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710" windowWidth="27795" windowHeight="10710" tabRatio="266" firstSheet="1" activeTab="4"/>
  </bookViews>
  <sheets>
    <sheet name="ВМП план" sheetId="1" r:id="rId1"/>
    <sheet name="факт " sheetId="2" r:id="rId2"/>
    <sheet name="свод" sheetId="3" r:id="rId3"/>
    <sheet name="Онкология" sheetId="8" r:id="rId4"/>
    <sheet name="на печать" sheetId="6" r:id="rId5"/>
    <sheet name="в разрезе МО" sheetId="7" r:id="rId6"/>
  </sheets>
  <externalReferences>
    <externalReference r:id="rId7"/>
    <externalReference r:id="rId8"/>
  </externalReferences>
  <definedNames>
    <definedName name="_xlnm._FilterDatabase" localSheetId="0" hidden="1">'ВМП план'!$A$7:$AN$7</definedName>
    <definedName name="_xlnm._FilterDatabase" localSheetId="4" hidden="1">'на печать'!$A$18:$O$83</definedName>
    <definedName name="_xlnm._FilterDatabase" localSheetId="3" hidden="1">Онкология!$A$8:$HH$348</definedName>
    <definedName name="_xlnm._FilterDatabase" localSheetId="2" hidden="1">свод!$A$8:$HH$364</definedName>
    <definedName name="_xlnm._FilterDatabase" localSheetId="1" hidden="1">'факт '!$A$6:$BG$6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3">#REF!</definedName>
    <definedName name="Excel_BuiltIn__FilterDatabase_97">#REF!</definedName>
    <definedName name="Excel_BuiltIn__FilterDatabase_98" localSheetId="3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3">#REF!</definedName>
    <definedName name="_xlnm.Database">#REF!</definedName>
    <definedName name="блок" localSheetId="3">'[2]1D_Gorin'!#REF!</definedName>
    <definedName name="блок">'[2]1D_Gorin'!#REF!</definedName>
    <definedName name="_xlnm.Print_Titles" localSheetId="5">'в разрезе МО'!$3:$4</definedName>
    <definedName name="_xlnm.Print_Titles" localSheetId="0">'ВМП план'!$A:$F,'ВМП план'!$5:$7</definedName>
    <definedName name="_xlnm.Print_Titles" localSheetId="4">'на печать'!$12:$15</definedName>
    <definedName name="_xlnm.Print_Titles" localSheetId="3">Онкология!$E:$G,Онкология!$5:$8</definedName>
    <definedName name="_xlnm.Print_Titles" localSheetId="2">свод!$B:$G,свод!$5:$8</definedName>
    <definedName name="_xlnm.Print_Titles" localSheetId="1">'факт '!$A:$E,'факт '!$3:$6</definedName>
    <definedName name="_xlnm.Print_Area" localSheetId="4">'на печать'!$A$1:$O$82</definedName>
    <definedName name="ч" localSheetId="3">'[2]1D_Gorin'!#REF!</definedName>
    <definedName name="ч">'[2]1D_Gorin'!#REF!</definedName>
    <definedName name="ы" localSheetId="3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E84" i="6" l="1"/>
  <c r="F84" i="6"/>
  <c r="G84" i="6"/>
  <c r="H84" i="6"/>
  <c r="I84" i="6"/>
  <c r="J84" i="6"/>
  <c r="K84" i="6"/>
  <c r="D84" i="6"/>
  <c r="BG147" i="2" l="1"/>
  <c r="BF148" i="2"/>
  <c r="BG148" i="2"/>
  <c r="BF147" i="2"/>
  <c r="AL148" i="2"/>
  <c r="AM148" i="2"/>
  <c r="F148" i="2" l="1"/>
  <c r="DG358" i="3" l="1"/>
  <c r="DF358" i="3"/>
  <c r="DE358" i="3"/>
  <c r="DK358" i="3" s="1"/>
  <c r="DD358" i="3"/>
  <c r="DJ358" i="3" s="1"/>
  <c r="DG349" i="3"/>
  <c r="DF349" i="3"/>
  <c r="DE349" i="3"/>
  <c r="DK349" i="3" s="1"/>
  <c r="DD349" i="3"/>
  <c r="DJ349" i="3" s="1"/>
  <c r="DG348" i="3"/>
  <c r="DF348" i="3"/>
  <c r="DE348" i="3"/>
  <c r="DK348" i="3" s="1"/>
  <c r="DD348" i="3"/>
  <c r="DJ348" i="3" s="1"/>
  <c r="DG347" i="3"/>
  <c r="DF347" i="3"/>
  <c r="DE347" i="3"/>
  <c r="DK347" i="3" s="1"/>
  <c r="DD347" i="3"/>
  <c r="DJ347" i="3" s="1"/>
  <c r="DG346" i="3"/>
  <c r="DF346" i="3"/>
  <c r="DE346" i="3"/>
  <c r="DK346" i="3" s="1"/>
  <c r="DD346" i="3"/>
  <c r="DJ346" i="3" s="1"/>
  <c r="DG345" i="3"/>
  <c r="DF345" i="3"/>
  <c r="DE345" i="3"/>
  <c r="DK345" i="3" s="1"/>
  <c r="DD345" i="3"/>
  <c r="DJ345" i="3" s="1"/>
  <c r="DG344" i="3"/>
  <c r="DF344" i="3"/>
  <c r="DE344" i="3"/>
  <c r="DK344" i="3" s="1"/>
  <c r="DD344" i="3"/>
  <c r="DJ344" i="3" s="1"/>
  <c r="DG337" i="3"/>
  <c r="DF337" i="3"/>
  <c r="DE337" i="3"/>
  <c r="DK337" i="3" s="1"/>
  <c r="DD337" i="3"/>
  <c r="DJ337" i="3" s="1"/>
  <c r="DG330" i="3"/>
  <c r="DF330" i="3"/>
  <c r="DE330" i="3"/>
  <c r="DK330" i="3" s="1"/>
  <c r="DD330" i="3"/>
  <c r="DJ330" i="3" s="1"/>
  <c r="DG329" i="3"/>
  <c r="DF329" i="3"/>
  <c r="DE329" i="3"/>
  <c r="DK329" i="3" s="1"/>
  <c r="DD329" i="3"/>
  <c r="DJ329" i="3" s="1"/>
  <c r="DG328" i="3"/>
  <c r="DF328" i="3"/>
  <c r="DE328" i="3"/>
  <c r="DK328" i="3" s="1"/>
  <c r="DD328" i="3"/>
  <c r="DJ328" i="3" s="1"/>
  <c r="DG327" i="3"/>
  <c r="DF327" i="3"/>
  <c r="DE327" i="3"/>
  <c r="DK327" i="3" s="1"/>
  <c r="DD327" i="3"/>
  <c r="DJ327" i="3" s="1"/>
  <c r="DG326" i="3"/>
  <c r="DF326" i="3"/>
  <c r="DE326" i="3"/>
  <c r="DK326" i="3" s="1"/>
  <c r="DD326" i="3"/>
  <c r="DJ326" i="3" s="1"/>
  <c r="DG325" i="3"/>
  <c r="DF325" i="3"/>
  <c r="DE325" i="3"/>
  <c r="DK325" i="3" s="1"/>
  <c r="DD325" i="3"/>
  <c r="DJ325" i="3" s="1"/>
  <c r="DG324" i="3"/>
  <c r="DF324" i="3"/>
  <c r="DE324" i="3"/>
  <c r="DK324" i="3" s="1"/>
  <c r="DD324" i="3"/>
  <c r="DJ324" i="3" s="1"/>
  <c r="DG323" i="3"/>
  <c r="DF323" i="3"/>
  <c r="DE323" i="3"/>
  <c r="DK323" i="3" s="1"/>
  <c r="DD323" i="3"/>
  <c r="DJ323" i="3" s="1"/>
  <c r="DG322" i="3"/>
  <c r="DF322" i="3"/>
  <c r="DE322" i="3"/>
  <c r="DK322" i="3" s="1"/>
  <c r="DD322" i="3"/>
  <c r="DJ322" i="3" s="1"/>
  <c r="DG316" i="3"/>
  <c r="DF316" i="3"/>
  <c r="DE316" i="3"/>
  <c r="DK316" i="3" s="1"/>
  <c r="DD316" i="3"/>
  <c r="DJ316" i="3" s="1"/>
  <c r="DG312" i="3"/>
  <c r="DF312" i="3"/>
  <c r="DE312" i="3"/>
  <c r="DK312" i="3" s="1"/>
  <c r="DD312" i="3"/>
  <c r="DJ312" i="3" s="1"/>
  <c r="DG311" i="3"/>
  <c r="DF311" i="3"/>
  <c r="DE311" i="3"/>
  <c r="DK311" i="3" s="1"/>
  <c r="DD311" i="3"/>
  <c r="DJ311" i="3" s="1"/>
  <c r="DG305" i="3"/>
  <c r="DF305" i="3"/>
  <c r="DE305" i="3"/>
  <c r="DK305" i="3" s="1"/>
  <c r="DD305" i="3"/>
  <c r="DJ305" i="3" s="1"/>
  <c r="DG294" i="3"/>
  <c r="DF294" i="3"/>
  <c r="DE294" i="3"/>
  <c r="DK294" i="3" s="1"/>
  <c r="DD294" i="3"/>
  <c r="DJ294" i="3" s="1"/>
  <c r="DG293" i="3"/>
  <c r="DF293" i="3"/>
  <c r="DE293" i="3"/>
  <c r="DK293" i="3" s="1"/>
  <c r="DD293" i="3"/>
  <c r="DJ293" i="3" s="1"/>
  <c r="DG292" i="3"/>
  <c r="DF292" i="3"/>
  <c r="DE292" i="3"/>
  <c r="DK292" i="3" s="1"/>
  <c r="DD292" i="3"/>
  <c r="DJ292" i="3" s="1"/>
  <c r="DG291" i="3"/>
  <c r="DF291" i="3"/>
  <c r="DE291" i="3"/>
  <c r="DK291" i="3" s="1"/>
  <c r="DD291" i="3"/>
  <c r="DJ291" i="3" s="1"/>
  <c r="DG290" i="3"/>
  <c r="DF290" i="3"/>
  <c r="DE290" i="3"/>
  <c r="DK290" i="3" s="1"/>
  <c r="DD290" i="3"/>
  <c r="DJ290" i="3" s="1"/>
  <c r="DG289" i="3"/>
  <c r="DF289" i="3"/>
  <c r="DE289" i="3"/>
  <c r="DK289" i="3" s="1"/>
  <c r="DD289" i="3"/>
  <c r="DJ289" i="3" s="1"/>
  <c r="DG288" i="3"/>
  <c r="DF288" i="3"/>
  <c r="DE288" i="3"/>
  <c r="DK288" i="3" s="1"/>
  <c r="DD288" i="3"/>
  <c r="DJ288" i="3" s="1"/>
  <c r="DG287" i="3"/>
  <c r="DF287" i="3"/>
  <c r="DE287" i="3"/>
  <c r="DK287" i="3" s="1"/>
  <c r="DD287" i="3"/>
  <c r="DJ287" i="3" s="1"/>
  <c r="DG280" i="3"/>
  <c r="DF280" i="3"/>
  <c r="DE280" i="3"/>
  <c r="DK280" i="3" s="1"/>
  <c r="DD280" i="3"/>
  <c r="DJ280" i="3" s="1"/>
  <c r="DG275" i="3"/>
  <c r="DF275" i="3"/>
  <c r="DE275" i="3"/>
  <c r="DK275" i="3" s="1"/>
  <c r="DD275" i="3"/>
  <c r="DJ275" i="3" s="1"/>
  <c r="DG269" i="3"/>
  <c r="DF269" i="3"/>
  <c r="DE269" i="3"/>
  <c r="DK269" i="3" s="1"/>
  <c r="DD269" i="3"/>
  <c r="DJ269" i="3" s="1"/>
  <c r="DG264" i="3"/>
  <c r="DF264" i="3"/>
  <c r="DE264" i="3"/>
  <c r="DK264" i="3" s="1"/>
  <c r="DD264" i="3"/>
  <c r="DJ264" i="3" s="1"/>
  <c r="DG254" i="3"/>
  <c r="DF254" i="3"/>
  <c r="DE254" i="3"/>
  <c r="DK254" i="3" s="1"/>
  <c r="DD254" i="3"/>
  <c r="DJ254" i="3" s="1"/>
  <c r="DK249" i="3"/>
  <c r="DJ249" i="3"/>
  <c r="DG244" i="3"/>
  <c r="DF244" i="3"/>
  <c r="DE244" i="3"/>
  <c r="DK244" i="3" s="1"/>
  <c r="DD244" i="3"/>
  <c r="DJ244" i="3" s="1"/>
  <c r="DG239" i="3"/>
  <c r="DF239" i="3"/>
  <c r="DE239" i="3"/>
  <c r="DK239" i="3" s="1"/>
  <c r="DD239" i="3"/>
  <c r="DJ239" i="3" s="1"/>
  <c r="DG234" i="3"/>
  <c r="DF234" i="3"/>
  <c r="DE234" i="3"/>
  <c r="DK234" i="3" s="1"/>
  <c r="DD234" i="3"/>
  <c r="DJ234" i="3" s="1"/>
  <c r="DG229" i="3"/>
  <c r="DF229" i="3"/>
  <c r="DE229" i="3"/>
  <c r="DK229" i="3" s="1"/>
  <c r="DD229" i="3"/>
  <c r="DJ229" i="3" s="1"/>
  <c r="DG224" i="3"/>
  <c r="DF224" i="3"/>
  <c r="DE224" i="3"/>
  <c r="DK224" i="3" s="1"/>
  <c r="DD224" i="3"/>
  <c r="DJ224" i="3" s="1"/>
  <c r="DG217" i="3"/>
  <c r="DF217" i="3"/>
  <c r="DE217" i="3"/>
  <c r="DK217" i="3" s="1"/>
  <c r="DD217" i="3"/>
  <c r="DJ217" i="3" s="1"/>
  <c r="DG206" i="3"/>
  <c r="DF206" i="3"/>
  <c r="DE206" i="3"/>
  <c r="DK206" i="3" s="1"/>
  <c r="DD206" i="3"/>
  <c r="DJ206" i="3" s="1"/>
  <c r="DG201" i="3"/>
  <c r="DF201" i="3"/>
  <c r="DE201" i="3"/>
  <c r="DK201" i="3" s="1"/>
  <c r="DD201" i="3"/>
  <c r="DJ201" i="3" s="1"/>
  <c r="DG195" i="3"/>
  <c r="DF195" i="3"/>
  <c r="DE195" i="3"/>
  <c r="DK195" i="3" s="1"/>
  <c r="DD195" i="3"/>
  <c r="DJ195" i="3" s="1"/>
  <c r="DG194" i="3"/>
  <c r="DF194" i="3"/>
  <c r="DE194" i="3"/>
  <c r="DK194" i="3" s="1"/>
  <c r="DD194" i="3"/>
  <c r="DJ194" i="3" s="1"/>
  <c r="DG189" i="3"/>
  <c r="DF189" i="3"/>
  <c r="DE189" i="3"/>
  <c r="DK189" i="3" s="1"/>
  <c r="DD189" i="3"/>
  <c r="DJ189" i="3" s="1"/>
  <c r="DG188" i="3"/>
  <c r="DF188" i="3"/>
  <c r="DE188" i="3"/>
  <c r="DK188" i="3" s="1"/>
  <c r="DD188" i="3"/>
  <c r="DJ188" i="3" s="1"/>
  <c r="DG187" i="3"/>
  <c r="DF187" i="3"/>
  <c r="DE187" i="3"/>
  <c r="DK187" i="3" s="1"/>
  <c r="DD187" i="3"/>
  <c r="DJ187" i="3" s="1"/>
  <c r="DG186" i="3"/>
  <c r="DF186" i="3"/>
  <c r="DE186" i="3"/>
  <c r="DK186" i="3" s="1"/>
  <c r="DD186" i="3"/>
  <c r="DJ186" i="3" s="1"/>
  <c r="DG185" i="3"/>
  <c r="DF185" i="3"/>
  <c r="DE185" i="3"/>
  <c r="DK185" i="3" s="1"/>
  <c r="DD185" i="3"/>
  <c r="DJ185" i="3" s="1"/>
  <c r="DG184" i="3"/>
  <c r="DF184" i="3"/>
  <c r="DE184" i="3"/>
  <c r="DK184" i="3" s="1"/>
  <c r="DD184" i="3"/>
  <c r="DJ184" i="3" s="1"/>
  <c r="DG183" i="3"/>
  <c r="DF183" i="3"/>
  <c r="DE183" i="3"/>
  <c r="DK183" i="3" s="1"/>
  <c r="DD183" i="3"/>
  <c r="DJ183" i="3" s="1"/>
  <c r="DG182" i="3"/>
  <c r="DF182" i="3"/>
  <c r="DE182" i="3"/>
  <c r="DK182" i="3" s="1"/>
  <c r="DD182" i="3"/>
  <c r="DJ182" i="3" s="1"/>
  <c r="DG181" i="3"/>
  <c r="DF181" i="3"/>
  <c r="DE181" i="3"/>
  <c r="DK181" i="3" s="1"/>
  <c r="DD181" i="3"/>
  <c r="DJ181" i="3" s="1"/>
  <c r="DG180" i="3"/>
  <c r="DF180" i="3"/>
  <c r="DE180" i="3"/>
  <c r="DK180" i="3" s="1"/>
  <c r="DD180" i="3"/>
  <c r="DJ180" i="3" s="1"/>
  <c r="DG179" i="3"/>
  <c r="DF179" i="3"/>
  <c r="DE179" i="3"/>
  <c r="DK179" i="3" s="1"/>
  <c r="DD179" i="3"/>
  <c r="DJ179" i="3" s="1"/>
  <c r="DG178" i="3"/>
  <c r="DF178" i="3"/>
  <c r="DE178" i="3"/>
  <c r="DK178" i="3" s="1"/>
  <c r="DD178" i="3"/>
  <c r="DJ178" i="3" s="1"/>
  <c r="DG177" i="3"/>
  <c r="DF177" i="3"/>
  <c r="DE177" i="3"/>
  <c r="DK177" i="3" s="1"/>
  <c r="DD177" i="3"/>
  <c r="DJ177" i="3" s="1"/>
  <c r="DG176" i="3"/>
  <c r="DF176" i="3"/>
  <c r="DE176" i="3"/>
  <c r="DK176" i="3" s="1"/>
  <c r="DD176" i="3"/>
  <c r="DJ176" i="3" s="1"/>
  <c r="DG171" i="3"/>
  <c r="DF171" i="3"/>
  <c r="DE171" i="3"/>
  <c r="DK171" i="3" s="1"/>
  <c r="DD171" i="3"/>
  <c r="DJ171" i="3" s="1"/>
  <c r="DG170" i="3"/>
  <c r="DF170" i="3"/>
  <c r="DE170" i="3"/>
  <c r="DK170" i="3" s="1"/>
  <c r="DD170" i="3"/>
  <c r="DJ170" i="3" s="1"/>
  <c r="DG169" i="3"/>
  <c r="DF169" i="3"/>
  <c r="DE169" i="3"/>
  <c r="DK169" i="3" s="1"/>
  <c r="DD169" i="3"/>
  <c r="DJ169" i="3" s="1"/>
  <c r="DG168" i="3"/>
  <c r="DF168" i="3"/>
  <c r="DE168" i="3"/>
  <c r="DK168" i="3" s="1"/>
  <c r="DD168" i="3"/>
  <c r="DJ168" i="3" s="1"/>
  <c r="DG164" i="3"/>
  <c r="DF164" i="3"/>
  <c r="DE164" i="3"/>
  <c r="DK164" i="3" s="1"/>
  <c r="DD164" i="3"/>
  <c r="DJ164" i="3" s="1"/>
  <c r="DG163" i="3"/>
  <c r="DF163" i="3"/>
  <c r="DE163" i="3"/>
  <c r="DK163" i="3" s="1"/>
  <c r="DD163" i="3"/>
  <c r="DJ163" i="3" s="1"/>
  <c r="DG157" i="3"/>
  <c r="DF157" i="3"/>
  <c r="DE157" i="3"/>
  <c r="DK157" i="3" s="1"/>
  <c r="DD157" i="3"/>
  <c r="DJ157" i="3" s="1"/>
  <c r="DG153" i="3"/>
  <c r="DF153" i="3"/>
  <c r="DE153" i="3"/>
  <c r="DK153" i="3" s="1"/>
  <c r="DD153" i="3"/>
  <c r="DJ153" i="3" s="1"/>
  <c r="DG152" i="3"/>
  <c r="DF152" i="3"/>
  <c r="DE152" i="3"/>
  <c r="DK152" i="3" s="1"/>
  <c r="DD152" i="3"/>
  <c r="DJ152" i="3" s="1"/>
  <c r="DG151" i="3"/>
  <c r="DF151" i="3"/>
  <c r="DE151" i="3"/>
  <c r="DK151" i="3" s="1"/>
  <c r="DD151" i="3"/>
  <c r="DJ151" i="3" s="1"/>
  <c r="DG150" i="3"/>
  <c r="DF150" i="3"/>
  <c r="DE150" i="3"/>
  <c r="DK150" i="3" s="1"/>
  <c r="DD150" i="3"/>
  <c r="DJ150" i="3" s="1"/>
  <c r="DG149" i="3"/>
  <c r="DF149" i="3"/>
  <c r="DE149" i="3"/>
  <c r="DK149" i="3" s="1"/>
  <c r="DD149" i="3"/>
  <c r="DJ149" i="3" s="1"/>
  <c r="DG148" i="3"/>
  <c r="DF148" i="3"/>
  <c r="DE148" i="3"/>
  <c r="DK148" i="3" s="1"/>
  <c r="DD148" i="3"/>
  <c r="DJ148" i="3" s="1"/>
  <c r="DG147" i="3"/>
  <c r="DF147" i="3"/>
  <c r="DE147" i="3"/>
  <c r="DK147" i="3" s="1"/>
  <c r="DD147" i="3"/>
  <c r="DJ147" i="3" s="1"/>
  <c r="DG146" i="3"/>
  <c r="DF146" i="3"/>
  <c r="DE146" i="3"/>
  <c r="DK146" i="3" s="1"/>
  <c r="DD146" i="3"/>
  <c r="DJ146" i="3" s="1"/>
  <c r="DG145" i="3"/>
  <c r="DF145" i="3"/>
  <c r="DE145" i="3"/>
  <c r="DK145" i="3" s="1"/>
  <c r="DD145" i="3"/>
  <c r="DJ145" i="3" s="1"/>
  <c r="DG144" i="3"/>
  <c r="DF144" i="3"/>
  <c r="DE144" i="3"/>
  <c r="DK144" i="3" s="1"/>
  <c r="DD144" i="3"/>
  <c r="DJ144" i="3" s="1"/>
  <c r="DG143" i="3"/>
  <c r="DF143" i="3"/>
  <c r="DE143" i="3"/>
  <c r="DK143" i="3" s="1"/>
  <c r="DD143" i="3"/>
  <c r="DJ143" i="3" s="1"/>
  <c r="DG142" i="3"/>
  <c r="DF142" i="3"/>
  <c r="DE142" i="3"/>
  <c r="DK142" i="3" s="1"/>
  <c r="DD142" i="3"/>
  <c r="DJ142" i="3" s="1"/>
  <c r="DG141" i="3"/>
  <c r="DF141" i="3"/>
  <c r="DE141" i="3"/>
  <c r="DK141" i="3" s="1"/>
  <c r="DD141" i="3"/>
  <c r="DJ141" i="3" s="1"/>
  <c r="DG140" i="3"/>
  <c r="DF140" i="3"/>
  <c r="DE140" i="3"/>
  <c r="DK140" i="3" s="1"/>
  <c r="DD140" i="3"/>
  <c r="DJ140" i="3" s="1"/>
  <c r="DG139" i="3"/>
  <c r="DF139" i="3"/>
  <c r="DE139" i="3"/>
  <c r="DK139" i="3" s="1"/>
  <c r="DD139" i="3"/>
  <c r="DJ139" i="3" s="1"/>
  <c r="DG138" i="3"/>
  <c r="DF138" i="3"/>
  <c r="DE138" i="3"/>
  <c r="DK138" i="3" s="1"/>
  <c r="DD138" i="3"/>
  <c r="DJ138" i="3" s="1"/>
  <c r="DG137" i="3"/>
  <c r="DF137" i="3"/>
  <c r="DE137" i="3"/>
  <c r="DK137" i="3" s="1"/>
  <c r="DD137" i="3"/>
  <c r="DJ137" i="3" s="1"/>
  <c r="DG136" i="3"/>
  <c r="DF136" i="3"/>
  <c r="DE136" i="3"/>
  <c r="DK136" i="3" s="1"/>
  <c r="DD136" i="3"/>
  <c r="DJ136" i="3" s="1"/>
  <c r="DG135" i="3"/>
  <c r="DF135" i="3"/>
  <c r="DE135" i="3"/>
  <c r="DD135" i="3"/>
  <c r="DG134" i="3"/>
  <c r="DF134" i="3"/>
  <c r="DE134" i="3"/>
  <c r="DK134" i="3" s="1"/>
  <c r="DD134" i="3"/>
  <c r="DJ134" i="3" s="1"/>
  <c r="DG133" i="3"/>
  <c r="DF133" i="3"/>
  <c r="DE133" i="3"/>
  <c r="DK133" i="3" s="1"/>
  <c r="DD133" i="3"/>
  <c r="DJ133" i="3" s="1"/>
  <c r="DG132" i="3"/>
  <c r="DF132" i="3"/>
  <c r="DE132" i="3"/>
  <c r="DK132" i="3" s="1"/>
  <c r="DD132" i="3"/>
  <c r="DJ132" i="3" s="1"/>
  <c r="DG131" i="3"/>
  <c r="DF131" i="3"/>
  <c r="DE131" i="3"/>
  <c r="DK131" i="3" s="1"/>
  <c r="DD131" i="3"/>
  <c r="DJ131" i="3" s="1"/>
  <c r="DG130" i="3"/>
  <c r="DF130" i="3"/>
  <c r="DE130" i="3"/>
  <c r="DK130" i="3" s="1"/>
  <c r="DD130" i="3"/>
  <c r="DJ130" i="3" s="1"/>
  <c r="DG129" i="3"/>
  <c r="DF129" i="3"/>
  <c r="DE129" i="3"/>
  <c r="DK129" i="3" s="1"/>
  <c r="DD129" i="3"/>
  <c r="DJ129" i="3" s="1"/>
  <c r="DG128" i="3"/>
  <c r="DF128" i="3"/>
  <c r="DE128" i="3"/>
  <c r="DK128" i="3" s="1"/>
  <c r="DD128" i="3"/>
  <c r="DJ128" i="3" s="1"/>
  <c r="DG127" i="3"/>
  <c r="DF127" i="3"/>
  <c r="DE127" i="3"/>
  <c r="DK127" i="3" s="1"/>
  <c r="DD127" i="3"/>
  <c r="DJ127" i="3" s="1"/>
  <c r="DG126" i="3"/>
  <c r="DF126" i="3"/>
  <c r="DE126" i="3"/>
  <c r="DK126" i="3" s="1"/>
  <c r="DD126" i="3"/>
  <c r="DJ126" i="3" s="1"/>
  <c r="DG125" i="3"/>
  <c r="DF125" i="3"/>
  <c r="DE125" i="3"/>
  <c r="DK125" i="3" s="1"/>
  <c r="DD125" i="3"/>
  <c r="DJ125" i="3" s="1"/>
  <c r="DG124" i="3"/>
  <c r="DF124" i="3"/>
  <c r="DE124" i="3"/>
  <c r="DK124" i="3" s="1"/>
  <c r="DD124" i="3"/>
  <c r="DJ124" i="3" s="1"/>
  <c r="DG123" i="3"/>
  <c r="DF123" i="3"/>
  <c r="DE123" i="3"/>
  <c r="DK123" i="3" s="1"/>
  <c r="DD123" i="3"/>
  <c r="DJ123" i="3" s="1"/>
  <c r="DG122" i="3"/>
  <c r="DF122" i="3"/>
  <c r="DE122" i="3"/>
  <c r="DK122" i="3" s="1"/>
  <c r="DD122" i="3"/>
  <c r="DJ122" i="3" s="1"/>
  <c r="DG121" i="3"/>
  <c r="DF121" i="3"/>
  <c r="DE121" i="3"/>
  <c r="DK121" i="3" s="1"/>
  <c r="DD121" i="3"/>
  <c r="DJ121" i="3" s="1"/>
  <c r="DG110" i="3"/>
  <c r="DF110" i="3"/>
  <c r="DE110" i="3"/>
  <c r="DK110" i="3" s="1"/>
  <c r="DD110" i="3"/>
  <c r="DJ110" i="3" s="1"/>
  <c r="DG104" i="3"/>
  <c r="DF104" i="3"/>
  <c r="DE104" i="3"/>
  <c r="DK104" i="3" s="1"/>
  <c r="DD104" i="3"/>
  <c r="DJ104" i="3" s="1"/>
  <c r="DG99" i="3"/>
  <c r="DF99" i="3"/>
  <c r="DE99" i="3"/>
  <c r="DK99" i="3" s="1"/>
  <c r="DD99" i="3"/>
  <c r="DJ99" i="3" s="1"/>
  <c r="DG94" i="3"/>
  <c r="DF94" i="3"/>
  <c r="DE94" i="3"/>
  <c r="DK94" i="3" s="1"/>
  <c r="DD94" i="3"/>
  <c r="DJ94" i="3" s="1"/>
  <c r="DG89" i="3"/>
  <c r="DF89" i="3"/>
  <c r="DE89" i="3"/>
  <c r="DK89" i="3" s="1"/>
  <c r="DD89" i="3"/>
  <c r="DJ89" i="3" s="1"/>
  <c r="DG79" i="3"/>
  <c r="DF79" i="3"/>
  <c r="DE79" i="3"/>
  <c r="DK79" i="3" s="1"/>
  <c r="DD79" i="3"/>
  <c r="DJ79" i="3" s="1"/>
  <c r="DG78" i="3"/>
  <c r="DF78" i="3"/>
  <c r="DE78" i="3"/>
  <c r="DK78" i="3" s="1"/>
  <c r="DD78" i="3"/>
  <c r="DJ78" i="3" s="1"/>
  <c r="DG77" i="3"/>
  <c r="DF77" i="3"/>
  <c r="DE77" i="3"/>
  <c r="DK77" i="3" s="1"/>
  <c r="DD77" i="3"/>
  <c r="DJ77" i="3" s="1"/>
  <c r="DG76" i="3"/>
  <c r="DF76" i="3"/>
  <c r="DE76" i="3"/>
  <c r="DK76" i="3" s="1"/>
  <c r="DD76" i="3"/>
  <c r="DJ76" i="3" s="1"/>
  <c r="DG75" i="3"/>
  <c r="DF75" i="3"/>
  <c r="DE75" i="3"/>
  <c r="DK75" i="3" s="1"/>
  <c r="DD75" i="3"/>
  <c r="DJ75" i="3" s="1"/>
  <c r="DG74" i="3"/>
  <c r="DF74" i="3"/>
  <c r="DE74" i="3"/>
  <c r="DK74" i="3" s="1"/>
  <c r="DD74" i="3"/>
  <c r="DJ74" i="3" s="1"/>
  <c r="DG73" i="3"/>
  <c r="DF73" i="3"/>
  <c r="DE73" i="3"/>
  <c r="DK73" i="3" s="1"/>
  <c r="DD73" i="3"/>
  <c r="DJ73" i="3" s="1"/>
  <c r="DG72" i="3"/>
  <c r="DF72" i="3"/>
  <c r="DE72" i="3"/>
  <c r="DK72" i="3" s="1"/>
  <c r="DD72" i="3"/>
  <c r="DJ72" i="3" s="1"/>
  <c r="DG71" i="3"/>
  <c r="DF71" i="3"/>
  <c r="DE71" i="3"/>
  <c r="DK71" i="3" s="1"/>
  <c r="DD71" i="3"/>
  <c r="DJ71" i="3" s="1"/>
  <c r="DG70" i="3"/>
  <c r="DF70" i="3"/>
  <c r="DE70" i="3"/>
  <c r="DK70" i="3" s="1"/>
  <c r="DD70" i="3"/>
  <c r="DJ70" i="3" s="1"/>
  <c r="DG69" i="3"/>
  <c r="DF69" i="3"/>
  <c r="DE69" i="3"/>
  <c r="DK69" i="3" s="1"/>
  <c r="DD69" i="3"/>
  <c r="DJ69" i="3" s="1"/>
  <c r="DG68" i="3"/>
  <c r="DF68" i="3"/>
  <c r="DE68" i="3"/>
  <c r="DK68" i="3" s="1"/>
  <c r="DD68" i="3"/>
  <c r="DJ68" i="3" s="1"/>
  <c r="DG67" i="3"/>
  <c r="DF67" i="3"/>
  <c r="DE67" i="3"/>
  <c r="DK67" i="3" s="1"/>
  <c r="DD67" i="3"/>
  <c r="DJ67" i="3" s="1"/>
  <c r="DG63" i="3"/>
  <c r="DF63" i="3"/>
  <c r="DE63" i="3"/>
  <c r="DK63" i="3" s="1"/>
  <c r="DD63" i="3"/>
  <c r="DJ63" i="3" s="1"/>
  <c r="DG62" i="3"/>
  <c r="DF62" i="3"/>
  <c r="DE62" i="3"/>
  <c r="DK62" i="3" s="1"/>
  <c r="DD62" i="3"/>
  <c r="DJ62" i="3" s="1"/>
  <c r="DG61" i="3"/>
  <c r="DF61" i="3"/>
  <c r="DE61" i="3"/>
  <c r="DK61" i="3" s="1"/>
  <c r="DD61" i="3"/>
  <c r="DJ61" i="3" s="1"/>
  <c r="DG60" i="3"/>
  <c r="DF60" i="3"/>
  <c r="DE60" i="3"/>
  <c r="DK60" i="3" s="1"/>
  <c r="DD60" i="3"/>
  <c r="DJ60" i="3" s="1"/>
  <c r="DG59" i="3"/>
  <c r="DF59" i="3"/>
  <c r="DE59" i="3"/>
  <c r="DK59" i="3" s="1"/>
  <c r="DD59" i="3"/>
  <c r="DJ59" i="3" s="1"/>
  <c r="DG58" i="3"/>
  <c r="DF58" i="3"/>
  <c r="DE58" i="3"/>
  <c r="DK58" i="3" s="1"/>
  <c r="DD58" i="3"/>
  <c r="DJ58" i="3" s="1"/>
  <c r="DG46" i="3"/>
  <c r="DF46" i="3"/>
  <c r="DE46" i="3"/>
  <c r="DK46" i="3" s="1"/>
  <c r="DD46" i="3"/>
  <c r="DJ46" i="3" s="1"/>
  <c r="DG45" i="3"/>
  <c r="DF45" i="3"/>
  <c r="DE45" i="3"/>
  <c r="DK45" i="3" s="1"/>
  <c r="DD45" i="3"/>
  <c r="DJ45" i="3" s="1"/>
  <c r="DG44" i="3"/>
  <c r="DF44" i="3"/>
  <c r="DE44" i="3"/>
  <c r="DK44" i="3" s="1"/>
  <c r="DD44" i="3"/>
  <c r="DJ44" i="3" s="1"/>
  <c r="DG43" i="3"/>
  <c r="DF43" i="3"/>
  <c r="DE43" i="3"/>
  <c r="DK43" i="3" s="1"/>
  <c r="DD43" i="3"/>
  <c r="DJ43" i="3" s="1"/>
  <c r="DG37" i="3"/>
  <c r="DF37" i="3"/>
  <c r="DE37" i="3"/>
  <c r="DK37" i="3" s="1"/>
  <c r="DD37" i="3"/>
  <c r="DJ37" i="3" s="1"/>
  <c r="DG31" i="3"/>
  <c r="DF31" i="3"/>
  <c r="DE31" i="3"/>
  <c r="DK31" i="3" s="1"/>
  <c r="DD31" i="3"/>
  <c r="DJ31" i="3" s="1"/>
  <c r="DK29" i="3"/>
  <c r="DJ29" i="3"/>
  <c r="DK28" i="3"/>
  <c r="DJ28" i="3"/>
  <c r="DG27" i="3"/>
  <c r="DF27" i="3"/>
  <c r="DE27" i="3"/>
  <c r="DK27" i="3" s="1"/>
  <c r="DD27" i="3"/>
  <c r="DJ27" i="3" s="1"/>
  <c r="DG22" i="3"/>
  <c r="DF22" i="3"/>
  <c r="DE22" i="3"/>
  <c r="DK22" i="3" s="1"/>
  <c r="DD22" i="3"/>
  <c r="DJ22" i="3" s="1"/>
  <c r="DG15" i="3"/>
  <c r="DF15" i="3"/>
  <c r="DE15" i="3"/>
  <c r="DK15" i="3" s="1"/>
  <c r="DD15" i="3"/>
  <c r="DJ15" i="3" s="1"/>
  <c r="DK14" i="3"/>
  <c r="DJ14" i="3"/>
  <c r="DG13" i="3"/>
  <c r="DF13" i="3"/>
  <c r="DE13" i="3"/>
  <c r="DK13" i="3" s="1"/>
  <c r="DD13" i="3"/>
  <c r="DJ13" i="3" s="1"/>
  <c r="DG12" i="3"/>
  <c r="DF12" i="3"/>
  <c r="DE12" i="3"/>
  <c r="DK12" i="3" s="1"/>
  <c r="DD12" i="3"/>
  <c r="DJ12" i="3" s="1"/>
  <c r="DG11" i="3"/>
  <c r="DF11" i="3"/>
  <c r="DE11" i="3"/>
  <c r="DE363" i="3"/>
  <c r="DF363" i="3"/>
  <c r="DG363" i="3"/>
  <c r="FX363" i="3"/>
  <c r="FY363" i="3"/>
  <c r="FM363" i="3"/>
  <c r="CR195" i="3"/>
  <c r="CS195" i="3"/>
  <c r="CY195" i="3" s="1"/>
  <c r="CT195" i="3"/>
  <c r="CU195" i="3"/>
  <c r="CX195" i="3"/>
  <c r="CR177" i="3"/>
  <c r="CX177" i="3" s="1"/>
  <c r="CS177" i="3"/>
  <c r="CY177" i="3" s="1"/>
  <c r="CT177" i="3"/>
  <c r="CU177" i="3"/>
  <c r="CR178" i="3"/>
  <c r="CX178" i="3" s="1"/>
  <c r="CS178" i="3"/>
  <c r="CY178" i="3" s="1"/>
  <c r="CT178" i="3"/>
  <c r="CU178" i="3"/>
  <c r="CR179" i="3"/>
  <c r="CX179" i="3" s="1"/>
  <c r="CS179" i="3"/>
  <c r="CY179" i="3" s="1"/>
  <c r="CT179" i="3"/>
  <c r="CU179" i="3"/>
  <c r="CR180" i="3"/>
  <c r="CX180" i="3" s="1"/>
  <c r="CS180" i="3"/>
  <c r="CY180" i="3" s="1"/>
  <c r="CT180" i="3"/>
  <c r="CU180" i="3"/>
  <c r="CR181" i="3"/>
  <c r="CX181" i="3" s="1"/>
  <c r="CS181" i="3"/>
  <c r="CY181" i="3" s="1"/>
  <c r="CT181" i="3"/>
  <c r="CU181" i="3"/>
  <c r="CR182" i="3"/>
  <c r="CX182" i="3" s="1"/>
  <c r="CS182" i="3"/>
  <c r="CY182" i="3" s="1"/>
  <c r="CT182" i="3"/>
  <c r="CU182" i="3"/>
  <c r="CR183" i="3"/>
  <c r="CX183" i="3" s="1"/>
  <c r="CS183" i="3"/>
  <c r="CY183" i="3" s="1"/>
  <c r="CT183" i="3"/>
  <c r="CU183" i="3"/>
  <c r="CR184" i="3"/>
  <c r="CX184" i="3" s="1"/>
  <c r="CS184" i="3"/>
  <c r="CY184" i="3" s="1"/>
  <c r="CT184" i="3"/>
  <c r="CU184" i="3"/>
  <c r="CR185" i="3"/>
  <c r="CX185" i="3" s="1"/>
  <c r="CS185" i="3"/>
  <c r="CY185" i="3" s="1"/>
  <c r="CT185" i="3"/>
  <c r="CU185" i="3"/>
  <c r="CR186" i="3"/>
  <c r="CX186" i="3" s="1"/>
  <c r="CS186" i="3"/>
  <c r="CY186" i="3" s="1"/>
  <c r="CT186" i="3"/>
  <c r="CU186" i="3"/>
  <c r="CR187" i="3"/>
  <c r="CX187" i="3" s="1"/>
  <c r="CS187" i="3"/>
  <c r="CY187" i="3" s="1"/>
  <c r="CT187" i="3"/>
  <c r="CU187" i="3"/>
  <c r="CR188" i="3"/>
  <c r="CX188" i="3" s="1"/>
  <c r="CS188" i="3"/>
  <c r="CT188" i="3"/>
  <c r="CU188" i="3"/>
  <c r="CR189" i="3"/>
  <c r="CX189" i="3" s="1"/>
  <c r="CS189" i="3"/>
  <c r="CY189" i="3" s="1"/>
  <c r="CT189" i="3"/>
  <c r="CU189" i="3"/>
  <c r="GK358" i="3"/>
  <c r="GQ358" i="3" s="1"/>
  <c r="GJ358" i="3"/>
  <c r="GP358" i="3" s="1"/>
  <c r="GK349" i="3"/>
  <c r="GQ349" i="3" s="1"/>
  <c r="GJ349" i="3"/>
  <c r="GP349" i="3" s="1"/>
  <c r="GK348" i="3"/>
  <c r="GQ348" i="3" s="1"/>
  <c r="GJ348" i="3"/>
  <c r="GP348" i="3" s="1"/>
  <c r="GK347" i="3"/>
  <c r="GQ347" i="3" s="1"/>
  <c r="GJ347" i="3"/>
  <c r="GP347" i="3" s="1"/>
  <c r="GK346" i="3"/>
  <c r="GQ346" i="3" s="1"/>
  <c r="GJ346" i="3"/>
  <c r="GP346" i="3" s="1"/>
  <c r="GK345" i="3"/>
  <c r="GQ345" i="3" s="1"/>
  <c r="GJ345" i="3"/>
  <c r="GP345" i="3" s="1"/>
  <c r="GK344" i="3"/>
  <c r="GQ344" i="3" s="1"/>
  <c r="GJ344" i="3"/>
  <c r="GP344" i="3" s="1"/>
  <c r="GK337" i="3"/>
  <c r="GQ337" i="3" s="1"/>
  <c r="GJ337" i="3"/>
  <c r="GP337" i="3" s="1"/>
  <c r="GK330" i="3"/>
  <c r="GQ330" i="3" s="1"/>
  <c r="GJ330" i="3"/>
  <c r="GP330" i="3" s="1"/>
  <c r="GK329" i="3"/>
  <c r="GQ329" i="3" s="1"/>
  <c r="GJ329" i="3"/>
  <c r="GP329" i="3" s="1"/>
  <c r="GK328" i="3"/>
  <c r="GQ328" i="3" s="1"/>
  <c r="GJ328" i="3"/>
  <c r="GP328" i="3" s="1"/>
  <c r="GK327" i="3"/>
  <c r="GQ327" i="3" s="1"/>
  <c r="GJ327" i="3"/>
  <c r="GP327" i="3" s="1"/>
  <c r="GK326" i="3"/>
  <c r="GQ326" i="3" s="1"/>
  <c r="GJ326" i="3"/>
  <c r="GP326" i="3" s="1"/>
  <c r="GK325" i="3"/>
  <c r="GQ325" i="3" s="1"/>
  <c r="GJ325" i="3"/>
  <c r="GP325" i="3" s="1"/>
  <c r="GK324" i="3"/>
  <c r="GQ324" i="3" s="1"/>
  <c r="GJ324" i="3"/>
  <c r="GP324" i="3" s="1"/>
  <c r="GK323" i="3"/>
  <c r="GQ323" i="3" s="1"/>
  <c r="GJ323" i="3"/>
  <c r="GP323" i="3" s="1"/>
  <c r="GK322" i="3"/>
  <c r="GQ322" i="3" s="1"/>
  <c r="GJ322" i="3"/>
  <c r="GP322" i="3" s="1"/>
  <c r="GK316" i="3"/>
  <c r="GQ316" i="3" s="1"/>
  <c r="GJ316" i="3"/>
  <c r="GP316" i="3" s="1"/>
  <c r="GK312" i="3"/>
  <c r="GQ312" i="3" s="1"/>
  <c r="GJ312" i="3"/>
  <c r="GP312" i="3" s="1"/>
  <c r="GK311" i="3"/>
  <c r="GQ311" i="3" s="1"/>
  <c r="GJ311" i="3"/>
  <c r="GP311" i="3" s="1"/>
  <c r="GK305" i="3"/>
  <c r="GQ305" i="3" s="1"/>
  <c r="GJ305" i="3"/>
  <c r="GP305" i="3" s="1"/>
  <c r="GK294" i="3"/>
  <c r="GQ294" i="3" s="1"/>
  <c r="GJ294" i="3"/>
  <c r="GP294" i="3" s="1"/>
  <c r="GK293" i="3"/>
  <c r="GQ293" i="3" s="1"/>
  <c r="GJ293" i="3"/>
  <c r="GP293" i="3" s="1"/>
  <c r="GK292" i="3"/>
  <c r="GQ292" i="3" s="1"/>
  <c r="GJ292" i="3"/>
  <c r="GP292" i="3" s="1"/>
  <c r="GK291" i="3"/>
  <c r="GQ291" i="3" s="1"/>
  <c r="GJ291" i="3"/>
  <c r="GP291" i="3" s="1"/>
  <c r="GK290" i="3"/>
  <c r="GQ290" i="3" s="1"/>
  <c r="GJ290" i="3"/>
  <c r="GP290" i="3" s="1"/>
  <c r="GK289" i="3"/>
  <c r="GQ289" i="3" s="1"/>
  <c r="GJ289" i="3"/>
  <c r="GP289" i="3" s="1"/>
  <c r="GK288" i="3"/>
  <c r="GQ288" i="3" s="1"/>
  <c r="GJ288" i="3"/>
  <c r="GP288" i="3" s="1"/>
  <c r="GK287" i="3"/>
  <c r="GQ287" i="3" s="1"/>
  <c r="GJ287" i="3"/>
  <c r="GP287" i="3" s="1"/>
  <c r="GK280" i="3"/>
  <c r="GQ280" i="3" s="1"/>
  <c r="GJ280" i="3"/>
  <c r="GP280" i="3" s="1"/>
  <c r="GK275" i="3"/>
  <c r="GQ275" i="3" s="1"/>
  <c r="GJ275" i="3"/>
  <c r="GP275" i="3" s="1"/>
  <c r="GK269" i="3"/>
  <c r="GQ269" i="3" s="1"/>
  <c r="GJ269" i="3"/>
  <c r="GP269" i="3" s="1"/>
  <c r="GK264" i="3"/>
  <c r="GQ264" i="3" s="1"/>
  <c r="GJ264" i="3"/>
  <c r="GP264" i="3" s="1"/>
  <c r="GK254" i="3"/>
  <c r="GQ254" i="3" s="1"/>
  <c r="GJ254" i="3"/>
  <c r="GP254" i="3" s="1"/>
  <c r="GK249" i="3"/>
  <c r="GQ249" i="3" s="1"/>
  <c r="GJ249" i="3"/>
  <c r="GP249" i="3" s="1"/>
  <c r="GK244" i="3"/>
  <c r="GQ244" i="3" s="1"/>
  <c r="GJ244" i="3"/>
  <c r="GP244" i="3" s="1"/>
  <c r="GK239" i="3"/>
  <c r="GQ239" i="3" s="1"/>
  <c r="GJ239" i="3"/>
  <c r="GP239" i="3" s="1"/>
  <c r="GK234" i="3"/>
  <c r="GQ234" i="3" s="1"/>
  <c r="GJ234" i="3"/>
  <c r="GP234" i="3" s="1"/>
  <c r="GK229" i="3"/>
  <c r="GQ229" i="3" s="1"/>
  <c r="GJ229" i="3"/>
  <c r="GP229" i="3" s="1"/>
  <c r="GK224" i="3"/>
  <c r="GO224" i="3" s="1"/>
  <c r="GJ224" i="3"/>
  <c r="GN224" i="3" s="1"/>
  <c r="GK217" i="3"/>
  <c r="GQ217" i="3" s="1"/>
  <c r="GJ217" i="3"/>
  <c r="GP217" i="3" s="1"/>
  <c r="GK206" i="3"/>
  <c r="GO206" i="3" s="1"/>
  <c r="GJ206" i="3"/>
  <c r="GN206" i="3" s="1"/>
  <c r="GK201" i="3"/>
  <c r="GQ201" i="3" s="1"/>
  <c r="GJ201" i="3"/>
  <c r="GP201" i="3" s="1"/>
  <c r="GK195" i="3"/>
  <c r="GO195" i="3" s="1"/>
  <c r="GJ195" i="3"/>
  <c r="GN195" i="3" s="1"/>
  <c r="GK194" i="3"/>
  <c r="GQ194" i="3" s="1"/>
  <c r="GJ194" i="3"/>
  <c r="GP194" i="3" s="1"/>
  <c r="GK189" i="3"/>
  <c r="GO189" i="3" s="1"/>
  <c r="GJ189" i="3"/>
  <c r="GN189" i="3" s="1"/>
  <c r="GK188" i="3"/>
  <c r="GQ188" i="3" s="1"/>
  <c r="GJ188" i="3"/>
  <c r="GP188" i="3" s="1"/>
  <c r="GK187" i="3"/>
  <c r="GO187" i="3" s="1"/>
  <c r="GJ187" i="3"/>
  <c r="GN187" i="3" s="1"/>
  <c r="GK186" i="3"/>
  <c r="GQ186" i="3" s="1"/>
  <c r="GJ186" i="3"/>
  <c r="GP186" i="3" s="1"/>
  <c r="GK185" i="3"/>
  <c r="GO185" i="3" s="1"/>
  <c r="GJ185" i="3"/>
  <c r="GN185" i="3" s="1"/>
  <c r="GK184" i="3"/>
  <c r="GQ184" i="3" s="1"/>
  <c r="GJ184" i="3"/>
  <c r="GP184" i="3" s="1"/>
  <c r="GK183" i="3"/>
  <c r="GQ183" i="3" s="1"/>
  <c r="GJ183" i="3"/>
  <c r="GN183" i="3" s="1"/>
  <c r="GK182" i="3"/>
  <c r="GQ182" i="3" s="1"/>
  <c r="GJ182" i="3"/>
  <c r="GP182" i="3" s="1"/>
  <c r="GK181" i="3"/>
  <c r="GO181" i="3" s="1"/>
  <c r="GJ181" i="3"/>
  <c r="GN181" i="3" s="1"/>
  <c r="GK180" i="3"/>
  <c r="GQ180" i="3" s="1"/>
  <c r="GJ180" i="3"/>
  <c r="GP180" i="3" s="1"/>
  <c r="GK179" i="3"/>
  <c r="GO179" i="3" s="1"/>
  <c r="GJ179" i="3"/>
  <c r="GN179" i="3" s="1"/>
  <c r="GK178" i="3"/>
  <c r="GQ178" i="3" s="1"/>
  <c r="GJ178" i="3"/>
  <c r="GP178" i="3" s="1"/>
  <c r="GK177" i="3"/>
  <c r="GO177" i="3" s="1"/>
  <c r="GJ177" i="3"/>
  <c r="GN177" i="3" s="1"/>
  <c r="GK176" i="3"/>
  <c r="GQ176" i="3" s="1"/>
  <c r="GJ176" i="3"/>
  <c r="GP176" i="3" s="1"/>
  <c r="GK171" i="3"/>
  <c r="GO171" i="3" s="1"/>
  <c r="GJ171" i="3"/>
  <c r="GN171" i="3" s="1"/>
  <c r="GK170" i="3"/>
  <c r="GQ170" i="3" s="1"/>
  <c r="GJ170" i="3"/>
  <c r="GP170" i="3" s="1"/>
  <c r="GK169" i="3"/>
  <c r="GO169" i="3" s="1"/>
  <c r="GJ169" i="3"/>
  <c r="GN169" i="3" s="1"/>
  <c r="GK168" i="3"/>
  <c r="GQ168" i="3" s="1"/>
  <c r="GJ168" i="3"/>
  <c r="GP168" i="3" s="1"/>
  <c r="GK164" i="3"/>
  <c r="GO164" i="3" s="1"/>
  <c r="GJ164" i="3"/>
  <c r="GN164" i="3" s="1"/>
  <c r="GK163" i="3"/>
  <c r="GQ163" i="3" s="1"/>
  <c r="GJ163" i="3"/>
  <c r="GP163" i="3" s="1"/>
  <c r="GK157" i="3"/>
  <c r="GO157" i="3" s="1"/>
  <c r="GJ157" i="3"/>
  <c r="GN157" i="3" s="1"/>
  <c r="GK153" i="3"/>
  <c r="GQ153" i="3" s="1"/>
  <c r="GJ153" i="3"/>
  <c r="GP153" i="3" s="1"/>
  <c r="GK152" i="3"/>
  <c r="GO152" i="3" s="1"/>
  <c r="GJ152" i="3"/>
  <c r="GN152" i="3" s="1"/>
  <c r="GK151" i="3"/>
  <c r="GQ151" i="3" s="1"/>
  <c r="GJ151" i="3"/>
  <c r="GP151" i="3" s="1"/>
  <c r="GK150" i="3"/>
  <c r="GO150" i="3" s="1"/>
  <c r="GJ150" i="3"/>
  <c r="GN150" i="3" s="1"/>
  <c r="GK149" i="3"/>
  <c r="GQ149" i="3" s="1"/>
  <c r="GJ149" i="3"/>
  <c r="GP149" i="3" s="1"/>
  <c r="GK148" i="3"/>
  <c r="GO148" i="3" s="1"/>
  <c r="GJ148" i="3"/>
  <c r="GN148" i="3" s="1"/>
  <c r="GK147" i="3"/>
  <c r="GQ147" i="3" s="1"/>
  <c r="GJ147" i="3"/>
  <c r="GP147" i="3" s="1"/>
  <c r="GK146" i="3"/>
  <c r="GO146" i="3" s="1"/>
  <c r="GJ146" i="3"/>
  <c r="GN146" i="3" s="1"/>
  <c r="GK145" i="3"/>
  <c r="GQ145" i="3" s="1"/>
  <c r="GJ145" i="3"/>
  <c r="GP145" i="3" s="1"/>
  <c r="GK144" i="3"/>
  <c r="GO144" i="3" s="1"/>
  <c r="GJ144" i="3"/>
  <c r="GN144" i="3" s="1"/>
  <c r="GK143" i="3"/>
  <c r="GQ143" i="3" s="1"/>
  <c r="GJ143" i="3"/>
  <c r="GP143" i="3" s="1"/>
  <c r="GK142" i="3"/>
  <c r="GO142" i="3" s="1"/>
  <c r="GJ142" i="3"/>
  <c r="GN142" i="3" s="1"/>
  <c r="GK141" i="3"/>
  <c r="GQ141" i="3" s="1"/>
  <c r="GJ141" i="3"/>
  <c r="GP141" i="3" s="1"/>
  <c r="GK140" i="3"/>
  <c r="GO140" i="3" s="1"/>
  <c r="GJ140" i="3"/>
  <c r="GN140" i="3" s="1"/>
  <c r="GK139" i="3"/>
  <c r="GQ139" i="3" s="1"/>
  <c r="GJ139" i="3"/>
  <c r="GP139" i="3" s="1"/>
  <c r="GK138" i="3"/>
  <c r="GO138" i="3" s="1"/>
  <c r="GJ138" i="3"/>
  <c r="GN138" i="3" s="1"/>
  <c r="GK137" i="3"/>
  <c r="GQ137" i="3" s="1"/>
  <c r="GJ137" i="3"/>
  <c r="GP137" i="3" s="1"/>
  <c r="GK136" i="3"/>
  <c r="GO136" i="3" s="1"/>
  <c r="GJ136" i="3"/>
  <c r="GN136" i="3" s="1"/>
  <c r="GK135" i="3"/>
  <c r="GQ135" i="3" s="1"/>
  <c r="GJ135" i="3"/>
  <c r="GP135" i="3" s="1"/>
  <c r="GK134" i="3"/>
  <c r="GQ134" i="3" s="1"/>
  <c r="GJ134" i="3"/>
  <c r="GN134" i="3" s="1"/>
  <c r="GK133" i="3"/>
  <c r="GQ133" i="3" s="1"/>
  <c r="GJ133" i="3"/>
  <c r="GP133" i="3" s="1"/>
  <c r="GK132" i="3"/>
  <c r="GQ132" i="3" s="1"/>
  <c r="GJ132" i="3"/>
  <c r="GP132" i="3" s="1"/>
  <c r="GK131" i="3"/>
  <c r="GQ131" i="3" s="1"/>
  <c r="GJ131" i="3"/>
  <c r="GP131" i="3" s="1"/>
  <c r="GK130" i="3"/>
  <c r="GQ130" i="3" s="1"/>
  <c r="GJ130" i="3"/>
  <c r="GP130" i="3" s="1"/>
  <c r="GK129" i="3"/>
  <c r="GQ129" i="3" s="1"/>
  <c r="GJ129" i="3"/>
  <c r="GP129" i="3" s="1"/>
  <c r="GK128" i="3"/>
  <c r="GQ128" i="3" s="1"/>
  <c r="GJ128" i="3"/>
  <c r="GP128" i="3" s="1"/>
  <c r="GK127" i="3"/>
  <c r="GQ127" i="3" s="1"/>
  <c r="GJ127" i="3"/>
  <c r="GP127" i="3" s="1"/>
  <c r="GK126" i="3"/>
  <c r="GQ126" i="3" s="1"/>
  <c r="GJ126" i="3"/>
  <c r="GP126" i="3" s="1"/>
  <c r="GK125" i="3"/>
  <c r="GQ125" i="3" s="1"/>
  <c r="GJ125" i="3"/>
  <c r="GP125" i="3" s="1"/>
  <c r="GK124" i="3"/>
  <c r="GQ124" i="3" s="1"/>
  <c r="GJ124" i="3"/>
  <c r="GP124" i="3" s="1"/>
  <c r="GK123" i="3"/>
  <c r="GQ123" i="3" s="1"/>
  <c r="GJ123" i="3"/>
  <c r="GP123" i="3" s="1"/>
  <c r="GK122" i="3"/>
  <c r="GQ122" i="3" s="1"/>
  <c r="GJ122" i="3"/>
  <c r="GP122" i="3" s="1"/>
  <c r="GK121" i="3"/>
  <c r="GQ121" i="3" s="1"/>
  <c r="GJ121" i="3"/>
  <c r="GP121" i="3" s="1"/>
  <c r="GK110" i="3"/>
  <c r="GQ110" i="3" s="1"/>
  <c r="GJ110" i="3"/>
  <c r="GP110" i="3" s="1"/>
  <c r="GK104" i="3"/>
  <c r="GQ104" i="3" s="1"/>
  <c r="GJ104" i="3"/>
  <c r="GP104" i="3" s="1"/>
  <c r="GK99" i="3"/>
  <c r="GQ99" i="3" s="1"/>
  <c r="GJ99" i="3"/>
  <c r="GP99" i="3" s="1"/>
  <c r="GK94" i="3"/>
  <c r="GQ94" i="3" s="1"/>
  <c r="GJ94" i="3"/>
  <c r="GP94" i="3" s="1"/>
  <c r="GK89" i="3"/>
  <c r="GQ89" i="3" s="1"/>
  <c r="GJ89" i="3"/>
  <c r="GP89" i="3" s="1"/>
  <c r="GK79" i="3"/>
  <c r="GQ79" i="3" s="1"/>
  <c r="GJ79" i="3"/>
  <c r="GP79" i="3" s="1"/>
  <c r="GK78" i="3"/>
  <c r="GQ78" i="3" s="1"/>
  <c r="GJ78" i="3"/>
  <c r="GP78" i="3" s="1"/>
  <c r="GK77" i="3"/>
  <c r="GQ77" i="3" s="1"/>
  <c r="GJ77" i="3"/>
  <c r="GP77" i="3" s="1"/>
  <c r="GK76" i="3"/>
  <c r="GQ76" i="3" s="1"/>
  <c r="GJ76" i="3"/>
  <c r="GP76" i="3" s="1"/>
  <c r="GK75" i="3"/>
  <c r="GQ75" i="3" s="1"/>
  <c r="GJ75" i="3"/>
  <c r="GP75" i="3" s="1"/>
  <c r="GK74" i="3"/>
  <c r="GQ74" i="3" s="1"/>
  <c r="GJ74" i="3"/>
  <c r="GP74" i="3" s="1"/>
  <c r="GK73" i="3"/>
  <c r="GQ73" i="3" s="1"/>
  <c r="GJ73" i="3"/>
  <c r="GP73" i="3" s="1"/>
  <c r="GK72" i="3"/>
  <c r="GQ72" i="3" s="1"/>
  <c r="GJ72" i="3"/>
  <c r="GP72" i="3" s="1"/>
  <c r="GK71" i="3"/>
  <c r="GQ71" i="3" s="1"/>
  <c r="GJ71" i="3"/>
  <c r="GP71" i="3" s="1"/>
  <c r="GK70" i="3"/>
  <c r="GQ70" i="3" s="1"/>
  <c r="GJ70" i="3"/>
  <c r="GP70" i="3" s="1"/>
  <c r="GK69" i="3"/>
  <c r="GQ69" i="3" s="1"/>
  <c r="GJ69" i="3"/>
  <c r="GP69" i="3" s="1"/>
  <c r="GK68" i="3"/>
  <c r="GQ68" i="3" s="1"/>
  <c r="GJ68" i="3"/>
  <c r="GP68" i="3" s="1"/>
  <c r="GK67" i="3"/>
  <c r="GQ67" i="3" s="1"/>
  <c r="GJ67" i="3"/>
  <c r="GP67" i="3" s="1"/>
  <c r="GK63" i="3"/>
  <c r="GQ63" i="3" s="1"/>
  <c r="GJ63" i="3"/>
  <c r="GP63" i="3" s="1"/>
  <c r="GK62" i="3"/>
  <c r="GQ62" i="3" s="1"/>
  <c r="GJ62" i="3"/>
  <c r="GP62" i="3" s="1"/>
  <c r="GK61" i="3"/>
  <c r="GQ61" i="3" s="1"/>
  <c r="GJ61" i="3"/>
  <c r="GP61" i="3" s="1"/>
  <c r="GK60" i="3"/>
  <c r="GQ60" i="3" s="1"/>
  <c r="GJ60" i="3"/>
  <c r="GP60" i="3" s="1"/>
  <c r="GK59" i="3"/>
  <c r="GQ59" i="3" s="1"/>
  <c r="GJ59" i="3"/>
  <c r="GP59" i="3" s="1"/>
  <c r="GK58" i="3"/>
  <c r="GQ58" i="3" s="1"/>
  <c r="GJ58" i="3"/>
  <c r="GP58" i="3" s="1"/>
  <c r="GK46" i="3"/>
  <c r="GQ46" i="3" s="1"/>
  <c r="GJ46" i="3"/>
  <c r="GP46" i="3" s="1"/>
  <c r="GK45" i="3"/>
  <c r="GQ45" i="3" s="1"/>
  <c r="GJ45" i="3"/>
  <c r="GP45" i="3" s="1"/>
  <c r="GK44" i="3"/>
  <c r="GQ44" i="3" s="1"/>
  <c r="GJ44" i="3"/>
  <c r="GP44" i="3" s="1"/>
  <c r="GK43" i="3"/>
  <c r="GQ43" i="3" s="1"/>
  <c r="GJ43" i="3"/>
  <c r="GP43" i="3" s="1"/>
  <c r="GK37" i="3"/>
  <c r="GQ37" i="3" s="1"/>
  <c r="GJ37" i="3"/>
  <c r="GP37" i="3" s="1"/>
  <c r="GK31" i="3"/>
  <c r="GQ31" i="3" s="1"/>
  <c r="GJ31" i="3"/>
  <c r="GP31" i="3" s="1"/>
  <c r="GK29" i="3"/>
  <c r="GQ29" i="3" s="1"/>
  <c r="GJ29" i="3"/>
  <c r="GP29" i="3" s="1"/>
  <c r="GK28" i="3"/>
  <c r="GQ28" i="3" s="1"/>
  <c r="GJ28" i="3"/>
  <c r="GP28" i="3" s="1"/>
  <c r="GK27" i="3"/>
  <c r="GQ27" i="3" s="1"/>
  <c r="GJ27" i="3"/>
  <c r="GN27" i="3" s="1"/>
  <c r="GK22" i="3"/>
  <c r="GQ22" i="3" s="1"/>
  <c r="GJ22" i="3"/>
  <c r="GP22" i="3" s="1"/>
  <c r="GK15" i="3"/>
  <c r="GQ15" i="3" s="1"/>
  <c r="GJ15" i="3"/>
  <c r="GN15" i="3" s="1"/>
  <c r="GK14" i="3"/>
  <c r="GQ14" i="3" s="1"/>
  <c r="GJ14" i="3"/>
  <c r="GP14" i="3" s="1"/>
  <c r="GK13" i="3"/>
  <c r="GQ13" i="3" s="1"/>
  <c r="GJ13" i="3"/>
  <c r="GN13" i="3" s="1"/>
  <c r="GK12" i="3"/>
  <c r="GQ12" i="3" s="1"/>
  <c r="GJ12" i="3"/>
  <c r="GP12" i="3" s="1"/>
  <c r="GK11" i="3"/>
  <c r="GJ11" i="3"/>
  <c r="AY26" i="3"/>
  <c r="AX26" i="3"/>
  <c r="AM26" i="3"/>
  <c r="AL26" i="3"/>
  <c r="FY358" i="3"/>
  <c r="GE358" i="3" s="1"/>
  <c r="FX358" i="3"/>
  <c r="GD358" i="3" s="1"/>
  <c r="FY349" i="3"/>
  <c r="GE349" i="3" s="1"/>
  <c r="FX349" i="3"/>
  <c r="GB349" i="3" s="1"/>
  <c r="FY348" i="3"/>
  <c r="GE348" i="3" s="1"/>
  <c r="FX348" i="3"/>
  <c r="GD348" i="3" s="1"/>
  <c r="FY347" i="3"/>
  <c r="GE347" i="3" s="1"/>
  <c r="FX347" i="3"/>
  <c r="GB347" i="3" s="1"/>
  <c r="FY346" i="3"/>
  <c r="GE346" i="3" s="1"/>
  <c r="FX346" i="3"/>
  <c r="GD346" i="3" s="1"/>
  <c r="FY345" i="3"/>
  <c r="FX345" i="3"/>
  <c r="GB345" i="3" s="1"/>
  <c r="FY344" i="3"/>
  <c r="GE344" i="3" s="1"/>
  <c r="FX344" i="3"/>
  <c r="FY337" i="3"/>
  <c r="GE337" i="3" s="1"/>
  <c r="FX337" i="3"/>
  <c r="GB337" i="3" s="1"/>
  <c r="FY330" i="3"/>
  <c r="GE330" i="3" s="1"/>
  <c r="FX330" i="3"/>
  <c r="GD330" i="3" s="1"/>
  <c r="FY329" i="3"/>
  <c r="GE329" i="3" s="1"/>
  <c r="FX329" i="3"/>
  <c r="GB329" i="3" s="1"/>
  <c r="FY328" i="3"/>
  <c r="GE328" i="3" s="1"/>
  <c r="FX328" i="3"/>
  <c r="GD328" i="3" s="1"/>
  <c r="FY327" i="3"/>
  <c r="FX327" i="3"/>
  <c r="GB327" i="3" s="1"/>
  <c r="FY326" i="3"/>
  <c r="GE326" i="3" s="1"/>
  <c r="FX326" i="3"/>
  <c r="FY325" i="3"/>
  <c r="GE325" i="3" s="1"/>
  <c r="FX325" i="3"/>
  <c r="GB325" i="3" s="1"/>
  <c r="FY324" i="3"/>
  <c r="GE324" i="3" s="1"/>
  <c r="FX324" i="3"/>
  <c r="GD324" i="3" s="1"/>
  <c r="FY323" i="3"/>
  <c r="FX323" i="3"/>
  <c r="GB323" i="3" s="1"/>
  <c r="FY322" i="3"/>
  <c r="GE322" i="3" s="1"/>
  <c r="FX322" i="3"/>
  <c r="FY316" i="3"/>
  <c r="GE316" i="3" s="1"/>
  <c r="FX316" i="3"/>
  <c r="FY312" i="3"/>
  <c r="GE312" i="3" s="1"/>
  <c r="FX312" i="3"/>
  <c r="GD312" i="3" s="1"/>
  <c r="FY311" i="3"/>
  <c r="GE311" i="3" s="1"/>
  <c r="FX311" i="3"/>
  <c r="GB311" i="3" s="1"/>
  <c r="FY305" i="3"/>
  <c r="GE305" i="3" s="1"/>
  <c r="FX305" i="3"/>
  <c r="GD305" i="3" s="1"/>
  <c r="FY294" i="3"/>
  <c r="GE294" i="3" s="1"/>
  <c r="FX294" i="3"/>
  <c r="GB294" i="3" s="1"/>
  <c r="FY293" i="3"/>
  <c r="GE293" i="3" s="1"/>
  <c r="FX293" i="3"/>
  <c r="GD293" i="3" s="1"/>
  <c r="FY292" i="3"/>
  <c r="GE292" i="3" s="1"/>
  <c r="FX292" i="3"/>
  <c r="GB292" i="3" s="1"/>
  <c r="FY291" i="3"/>
  <c r="GE291" i="3" s="1"/>
  <c r="FX291" i="3"/>
  <c r="GD291" i="3" s="1"/>
  <c r="FY290" i="3"/>
  <c r="GE290" i="3" s="1"/>
  <c r="FX290" i="3"/>
  <c r="GB290" i="3" s="1"/>
  <c r="FY289" i="3"/>
  <c r="GE289" i="3" s="1"/>
  <c r="FX289" i="3"/>
  <c r="GD289" i="3" s="1"/>
  <c r="FY288" i="3"/>
  <c r="GE288" i="3" s="1"/>
  <c r="FX288" i="3"/>
  <c r="GB288" i="3" s="1"/>
  <c r="FY287" i="3"/>
  <c r="GE287" i="3" s="1"/>
  <c r="FX287" i="3"/>
  <c r="GD287" i="3" s="1"/>
  <c r="FY280" i="3"/>
  <c r="GC280" i="3" s="1"/>
  <c r="FX280" i="3"/>
  <c r="GB280" i="3" s="1"/>
  <c r="FY275" i="3"/>
  <c r="GE275" i="3" s="1"/>
  <c r="FX275" i="3"/>
  <c r="GD275" i="3" s="1"/>
  <c r="FY269" i="3"/>
  <c r="GC269" i="3" s="1"/>
  <c r="FX269" i="3"/>
  <c r="GB269" i="3" s="1"/>
  <c r="FY264" i="3"/>
  <c r="GE264" i="3" s="1"/>
  <c r="FX264" i="3"/>
  <c r="FY254" i="3"/>
  <c r="GC254" i="3" s="1"/>
  <c r="FX254" i="3"/>
  <c r="GB254" i="3" s="1"/>
  <c r="FY249" i="3"/>
  <c r="GE249" i="3" s="1"/>
  <c r="FX249" i="3"/>
  <c r="GD249" i="3" s="1"/>
  <c r="FY244" i="3"/>
  <c r="GC244" i="3" s="1"/>
  <c r="FX244" i="3"/>
  <c r="FY239" i="3"/>
  <c r="GE239" i="3" s="1"/>
  <c r="FX239" i="3"/>
  <c r="GD239" i="3" s="1"/>
  <c r="FY234" i="3"/>
  <c r="GC234" i="3" s="1"/>
  <c r="FX234" i="3"/>
  <c r="GB234" i="3" s="1"/>
  <c r="FY229" i="3"/>
  <c r="GE229" i="3" s="1"/>
  <c r="FX229" i="3"/>
  <c r="FY224" i="3"/>
  <c r="GC224" i="3" s="1"/>
  <c r="FX224" i="3"/>
  <c r="GB224" i="3" s="1"/>
  <c r="FY217" i="3"/>
  <c r="GE217" i="3" s="1"/>
  <c r="FX217" i="3"/>
  <c r="GD217" i="3" s="1"/>
  <c r="FY206" i="3"/>
  <c r="GC206" i="3" s="1"/>
  <c r="FX206" i="3"/>
  <c r="GB206" i="3" s="1"/>
  <c r="FY201" i="3"/>
  <c r="GE201" i="3" s="1"/>
  <c r="FX201" i="3"/>
  <c r="GD201" i="3" s="1"/>
  <c r="FY195" i="3"/>
  <c r="GC195" i="3" s="1"/>
  <c r="FX195" i="3"/>
  <c r="GB195" i="3" s="1"/>
  <c r="FY194" i="3"/>
  <c r="GE194" i="3" s="1"/>
  <c r="FX194" i="3"/>
  <c r="GD194" i="3" s="1"/>
  <c r="FY189" i="3"/>
  <c r="GC189" i="3" s="1"/>
  <c r="FX189" i="3"/>
  <c r="GB189" i="3" s="1"/>
  <c r="FY188" i="3"/>
  <c r="GE188" i="3" s="1"/>
  <c r="FX188" i="3"/>
  <c r="GD188" i="3" s="1"/>
  <c r="FY187" i="3"/>
  <c r="GC187" i="3" s="1"/>
  <c r="FX187" i="3"/>
  <c r="GB187" i="3" s="1"/>
  <c r="FY186" i="3"/>
  <c r="GE186" i="3" s="1"/>
  <c r="FX186" i="3"/>
  <c r="FY185" i="3"/>
  <c r="GC185" i="3" s="1"/>
  <c r="FX185" i="3"/>
  <c r="GB185" i="3" s="1"/>
  <c r="FY184" i="3"/>
  <c r="GE184" i="3" s="1"/>
  <c r="FX184" i="3"/>
  <c r="GD184" i="3" s="1"/>
  <c r="FY183" i="3"/>
  <c r="GC183" i="3" s="1"/>
  <c r="FX183" i="3"/>
  <c r="FY182" i="3"/>
  <c r="GE182" i="3" s="1"/>
  <c r="FX182" i="3"/>
  <c r="GD182" i="3" s="1"/>
  <c r="FY181" i="3"/>
  <c r="GE181" i="3" s="1"/>
  <c r="FX181" i="3"/>
  <c r="GB181" i="3" s="1"/>
  <c r="FY180" i="3"/>
  <c r="GE180" i="3" s="1"/>
  <c r="FX180" i="3"/>
  <c r="GD180" i="3" s="1"/>
  <c r="FY179" i="3"/>
  <c r="GC179" i="3" s="1"/>
  <c r="FX179" i="3"/>
  <c r="GB179" i="3" s="1"/>
  <c r="FY178" i="3"/>
  <c r="GE178" i="3" s="1"/>
  <c r="FX178" i="3"/>
  <c r="GD178" i="3" s="1"/>
  <c r="FY177" i="3"/>
  <c r="GC177" i="3" s="1"/>
  <c r="FX177" i="3"/>
  <c r="GB177" i="3" s="1"/>
  <c r="FY176" i="3"/>
  <c r="GE176" i="3" s="1"/>
  <c r="FX176" i="3"/>
  <c r="GD176" i="3" s="1"/>
  <c r="FY171" i="3"/>
  <c r="GC171" i="3" s="1"/>
  <c r="FX171" i="3"/>
  <c r="GB171" i="3" s="1"/>
  <c r="FY170" i="3"/>
  <c r="GE170" i="3" s="1"/>
  <c r="FX170" i="3"/>
  <c r="GD170" i="3" s="1"/>
  <c r="FY169" i="3"/>
  <c r="GC169" i="3" s="1"/>
  <c r="FX169" i="3"/>
  <c r="GB169" i="3" s="1"/>
  <c r="FY168" i="3"/>
  <c r="GE168" i="3" s="1"/>
  <c r="FX168" i="3"/>
  <c r="FY164" i="3"/>
  <c r="GC164" i="3" s="1"/>
  <c r="FX164" i="3"/>
  <c r="GB164" i="3" s="1"/>
  <c r="FY163" i="3"/>
  <c r="GE163" i="3" s="1"/>
  <c r="FX163" i="3"/>
  <c r="GD163" i="3" s="1"/>
  <c r="FY157" i="3"/>
  <c r="GC157" i="3" s="1"/>
  <c r="FX157" i="3"/>
  <c r="FY153" i="3"/>
  <c r="GE153" i="3" s="1"/>
  <c r="FX153" i="3"/>
  <c r="GD153" i="3" s="1"/>
  <c r="FY152" i="3"/>
  <c r="GC152" i="3" s="1"/>
  <c r="FX152" i="3"/>
  <c r="GB152" i="3" s="1"/>
  <c r="FY151" i="3"/>
  <c r="GE151" i="3" s="1"/>
  <c r="FX151" i="3"/>
  <c r="FY150" i="3"/>
  <c r="GC150" i="3" s="1"/>
  <c r="FX150" i="3"/>
  <c r="GB150" i="3" s="1"/>
  <c r="FY149" i="3"/>
  <c r="GE149" i="3" s="1"/>
  <c r="FX149" i="3"/>
  <c r="GD149" i="3" s="1"/>
  <c r="FY148" i="3"/>
  <c r="FX148" i="3"/>
  <c r="GB148" i="3" s="1"/>
  <c r="FY147" i="3"/>
  <c r="GE147" i="3" s="1"/>
  <c r="FX147" i="3"/>
  <c r="FY146" i="3"/>
  <c r="GC146" i="3" s="1"/>
  <c r="FX146" i="3"/>
  <c r="GB146" i="3" s="1"/>
  <c r="FY145" i="3"/>
  <c r="GE145" i="3" s="1"/>
  <c r="FX145" i="3"/>
  <c r="GD145" i="3" s="1"/>
  <c r="FY144" i="3"/>
  <c r="GC144" i="3" s="1"/>
  <c r="FX144" i="3"/>
  <c r="GB144" i="3" s="1"/>
  <c r="FY143" i="3"/>
  <c r="GE143" i="3" s="1"/>
  <c r="FX143" i="3"/>
  <c r="GD143" i="3" s="1"/>
  <c r="FY142" i="3"/>
  <c r="GC142" i="3" s="1"/>
  <c r="FX142" i="3"/>
  <c r="GB142" i="3" s="1"/>
  <c r="FY141" i="3"/>
  <c r="GE141" i="3" s="1"/>
  <c r="FX141" i="3"/>
  <c r="GD141" i="3" s="1"/>
  <c r="FY140" i="3"/>
  <c r="GC140" i="3" s="1"/>
  <c r="FX140" i="3"/>
  <c r="GB140" i="3" s="1"/>
  <c r="FY139" i="3"/>
  <c r="GE139" i="3" s="1"/>
  <c r="FX139" i="3"/>
  <c r="GD139" i="3" s="1"/>
  <c r="FY138" i="3"/>
  <c r="GC138" i="3" s="1"/>
  <c r="FX138" i="3"/>
  <c r="GB138" i="3" s="1"/>
  <c r="FY137" i="3"/>
  <c r="GE137" i="3" s="1"/>
  <c r="FX137" i="3"/>
  <c r="FY136" i="3"/>
  <c r="GC136" i="3" s="1"/>
  <c r="FX136" i="3"/>
  <c r="GB136" i="3" s="1"/>
  <c r="FY135" i="3"/>
  <c r="FX135" i="3"/>
  <c r="GD135" i="3" s="1"/>
  <c r="FY134" i="3"/>
  <c r="FX134" i="3"/>
  <c r="GD134" i="3" s="1"/>
  <c r="FY133" i="3"/>
  <c r="GC133" i="3" s="1"/>
  <c r="FX133" i="3"/>
  <c r="GB133" i="3" s="1"/>
  <c r="FY132" i="3"/>
  <c r="GE132" i="3" s="1"/>
  <c r="FX132" i="3"/>
  <c r="GD132" i="3" s="1"/>
  <c r="FY131" i="3"/>
  <c r="GC131" i="3" s="1"/>
  <c r="FX131" i="3"/>
  <c r="GB131" i="3" s="1"/>
  <c r="FY130" i="3"/>
  <c r="FX130" i="3"/>
  <c r="GD130" i="3" s="1"/>
  <c r="FY129" i="3"/>
  <c r="GC129" i="3" s="1"/>
  <c r="FX129" i="3"/>
  <c r="GB129" i="3" s="1"/>
  <c r="FY128" i="3"/>
  <c r="GE128" i="3" s="1"/>
  <c r="FX128" i="3"/>
  <c r="GD128" i="3" s="1"/>
  <c r="FY127" i="3"/>
  <c r="GC127" i="3" s="1"/>
  <c r="FX127" i="3"/>
  <c r="GD127" i="3" s="1"/>
  <c r="FY126" i="3"/>
  <c r="FX126" i="3"/>
  <c r="GD126" i="3" s="1"/>
  <c r="FY125" i="3"/>
  <c r="GC125" i="3" s="1"/>
  <c r="FX125" i="3"/>
  <c r="GD125" i="3" s="1"/>
  <c r="FY124" i="3"/>
  <c r="GE124" i="3" s="1"/>
  <c r="FX124" i="3"/>
  <c r="GD124" i="3" s="1"/>
  <c r="FY123" i="3"/>
  <c r="GC123" i="3" s="1"/>
  <c r="FX123" i="3"/>
  <c r="GB123" i="3" s="1"/>
  <c r="FY122" i="3"/>
  <c r="FX122" i="3"/>
  <c r="GD122" i="3" s="1"/>
  <c r="FY121" i="3"/>
  <c r="GC121" i="3" s="1"/>
  <c r="FX121" i="3"/>
  <c r="GD121" i="3" s="1"/>
  <c r="FY110" i="3"/>
  <c r="GE110" i="3" s="1"/>
  <c r="FX110" i="3"/>
  <c r="GD110" i="3" s="1"/>
  <c r="FY104" i="3"/>
  <c r="GC104" i="3" s="1"/>
  <c r="FX104" i="3"/>
  <c r="GD104" i="3" s="1"/>
  <c r="FY99" i="3"/>
  <c r="FX99" i="3"/>
  <c r="GD99" i="3" s="1"/>
  <c r="FY94" i="3"/>
  <c r="GC94" i="3" s="1"/>
  <c r="FX94" i="3"/>
  <c r="GB94" i="3" s="1"/>
  <c r="FY89" i="3"/>
  <c r="GE89" i="3" s="1"/>
  <c r="FX89" i="3"/>
  <c r="GD89" i="3" s="1"/>
  <c r="FY79" i="3"/>
  <c r="GC79" i="3" s="1"/>
  <c r="FX79" i="3"/>
  <c r="GB79" i="3" s="1"/>
  <c r="FY78" i="3"/>
  <c r="FX78" i="3"/>
  <c r="GD78" i="3" s="1"/>
  <c r="FY77" i="3"/>
  <c r="GC77" i="3" s="1"/>
  <c r="FX77" i="3"/>
  <c r="GB77" i="3" s="1"/>
  <c r="FY76" i="3"/>
  <c r="GE76" i="3" s="1"/>
  <c r="FX76" i="3"/>
  <c r="GD76" i="3" s="1"/>
  <c r="FY75" i="3"/>
  <c r="GC75" i="3" s="1"/>
  <c r="FX75" i="3"/>
  <c r="GB75" i="3" s="1"/>
  <c r="FY74" i="3"/>
  <c r="FX74" i="3"/>
  <c r="GD74" i="3" s="1"/>
  <c r="FY73" i="3"/>
  <c r="GC73" i="3" s="1"/>
  <c r="FX73" i="3"/>
  <c r="GB73" i="3" s="1"/>
  <c r="FY72" i="3"/>
  <c r="GE72" i="3" s="1"/>
  <c r="FX72" i="3"/>
  <c r="GD72" i="3" s="1"/>
  <c r="FY71" i="3"/>
  <c r="GC71" i="3" s="1"/>
  <c r="FX71" i="3"/>
  <c r="GB71" i="3" s="1"/>
  <c r="FY70" i="3"/>
  <c r="FX70" i="3"/>
  <c r="GD70" i="3" s="1"/>
  <c r="FY69" i="3"/>
  <c r="GC69" i="3" s="1"/>
  <c r="FX69" i="3"/>
  <c r="GD69" i="3" s="1"/>
  <c r="FY68" i="3"/>
  <c r="GE68" i="3" s="1"/>
  <c r="FX68" i="3"/>
  <c r="GD68" i="3" s="1"/>
  <c r="FY67" i="3"/>
  <c r="GC67" i="3" s="1"/>
  <c r="FX67" i="3"/>
  <c r="GD67" i="3" s="1"/>
  <c r="FY63" i="3"/>
  <c r="GE63" i="3" s="1"/>
  <c r="FX63" i="3"/>
  <c r="GD63" i="3" s="1"/>
  <c r="FY62" i="3"/>
  <c r="GC62" i="3" s="1"/>
  <c r="FX62" i="3"/>
  <c r="GB62" i="3" s="1"/>
  <c r="FY61" i="3"/>
  <c r="GE61" i="3" s="1"/>
  <c r="FX61" i="3"/>
  <c r="FY60" i="3"/>
  <c r="GC60" i="3" s="1"/>
  <c r="FX60" i="3"/>
  <c r="GD60" i="3" s="1"/>
  <c r="FY59" i="3"/>
  <c r="GE59" i="3" s="1"/>
  <c r="FX59" i="3"/>
  <c r="GD59" i="3" s="1"/>
  <c r="FY58" i="3"/>
  <c r="GC58" i="3" s="1"/>
  <c r="FX58" i="3"/>
  <c r="GD58" i="3" s="1"/>
  <c r="FY46" i="3"/>
  <c r="GE46" i="3" s="1"/>
  <c r="FX46" i="3"/>
  <c r="GD46" i="3" s="1"/>
  <c r="FY45" i="3"/>
  <c r="GC45" i="3" s="1"/>
  <c r="FX45" i="3"/>
  <c r="GB45" i="3" s="1"/>
  <c r="FY44" i="3"/>
  <c r="GE44" i="3" s="1"/>
  <c r="FX44" i="3"/>
  <c r="GD44" i="3" s="1"/>
  <c r="FY43" i="3"/>
  <c r="GC43" i="3" s="1"/>
  <c r="FX43" i="3"/>
  <c r="GB43" i="3" s="1"/>
  <c r="FY37" i="3"/>
  <c r="GE37" i="3" s="1"/>
  <c r="FX37" i="3"/>
  <c r="FY31" i="3"/>
  <c r="GC31" i="3" s="1"/>
  <c r="FX31" i="3"/>
  <c r="GD31" i="3" s="1"/>
  <c r="FY29" i="3"/>
  <c r="GE29" i="3" s="1"/>
  <c r="FX29" i="3"/>
  <c r="GD29" i="3" s="1"/>
  <c r="FY28" i="3"/>
  <c r="GC28" i="3" s="1"/>
  <c r="FX28" i="3"/>
  <c r="GD28" i="3" s="1"/>
  <c r="FY27" i="3"/>
  <c r="GE27" i="3" s="1"/>
  <c r="FX27" i="3"/>
  <c r="GD27" i="3" s="1"/>
  <c r="FY22" i="3"/>
  <c r="GC22" i="3" s="1"/>
  <c r="FX22" i="3"/>
  <c r="GD22" i="3" s="1"/>
  <c r="FY15" i="3"/>
  <c r="GE15" i="3" s="1"/>
  <c r="FX15" i="3"/>
  <c r="FY14" i="3"/>
  <c r="GC14" i="3" s="1"/>
  <c r="FX14" i="3"/>
  <c r="GD14" i="3" s="1"/>
  <c r="FY13" i="3"/>
  <c r="GE13" i="3" s="1"/>
  <c r="FX13" i="3"/>
  <c r="GD13" i="3" s="1"/>
  <c r="FY12" i="3"/>
  <c r="GC12" i="3" s="1"/>
  <c r="FX12" i="3"/>
  <c r="GD12" i="3" s="1"/>
  <c r="FY11" i="3"/>
  <c r="FX11" i="3"/>
  <c r="FM358" i="3"/>
  <c r="FS358" i="3" s="1"/>
  <c r="FL358" i="3"/>
  <c r="FR358" i="3" s="1"/>
  <c r="FM349" i="3"/>
  <c r="FS349" i="3" s="1"/>
  <c r="FL349" i="3"/>
  <c r="FR349" i="3" s="1"/>
  <c r="FM348" i="3"/>
  <c r="FS348" i="3" s="1"/>
  <c r="FL348" i="3"/>
  <c r="FR348" i="3" s="1"/>
  <c r="FM347" i="3"/>
  <c r="FL347" i="3"/>
  <c r="FR347" i="3" s="1"/>
  <c r="FM346" i="3"/>
  <c r="FS346" i="3" s="1"/>
  <c r="FL346" i="3"/>
  <c r="FR346" i="3" s="1"/>
  <c r="FM345" i="3"/>
  <c r="FS345" i="3" s="1"/>
  <c r="FL345" i="3"/>
  <c r="FR345" i="3" s="1"/>
  <c r="FM344" i="3"/>
  <c r="FS344" i="3" s="1"/>
  <c r="FL344" i="3"/>
  <c r="FR344" i="3" s="1"/>
  <c r="FM337" i="3"/>
  <c r="FL337" i="3"/>
  <c r="FR337" i="3" s="1"/>
  <c r="FM330" i="3"/>
  <c r="FS330" i="3" s="1"/>
  <c r="FL330" i="3"/>
  <c r="FR330" i="3" s="1"/>
  <c r="FM329" i="3"/>
  <c r="FS329" i="3" s="1"/>
  <c r="FL329" i="3"/>
  <c r="FR329" i="3" s="1"/>
  <c r="FM328" i="3"/>
  <c r="FS328" i="3" s="1"/>
  <c r="FL328" i="3"/>
  <c r="FR328" i="3" s="1"/>
  <c r="FM327" i="3"/>
  <c r="FL327" i="3"/>
  <c r="FR327" i="3" s="1"/>
  <c r="FM326" i="3"/>
  <c r="FS326" i="3" s="1"/>
  <c r="FL326" i="3"/>
  <c r="FR326" i="3" s="1"/>
  <c r="FM325" i="3"/>
  <c r="FS325" i="3" s="1"/>
  <c r="FL325" i="3"/>
  <c r="FR325" i="3" s="1"/>
  <c r="FM324" i="3"/>
  <c r="FS324" i="3" s="1"/>
  <c r="FL324" i="3"/>
  <c r="FR324" i="3" s="1"/>
  <c r="FM323" i="3"/>
  <c r="FL323" i="3"/>
  <c r="FR323" i="3" s="1"/>
  <c r="FM322" i="3"/>
  <c r="FS322" i="3" s="1"/>
  <c r="FL322" i="3"/>
  <c r="FR322" i="3" s="1"/>
  <c r="FM316" i="3"/>
  <c r="FS316" i="3" s="1"/>
  <c r="FL316" i="3"/>
  <c r="FR316" i="3" s="1"/>
  <c r="FM312" i="3"/>
  <c r="FS312" i="3" s="1"/>
  <c r="FL312" i="3"/>
  <c r="FR312" i="3" s="1"/>
  <c r="FM311" i="3"/>
  <c r="FL311" i="3"/>
  <c r="FR311" i="3" s="1"/>
  <c r="FM305" i="3"/>
  <c r="FS305" i="3" s="1"/>
  <c r="FL305" i="3"/>
  <c r="FR305" i="3" s="1"/>
  <c r="FM294" i="3"/>
  <c r="FS294" i="3" s="1"/>
  <c r="FL294" i="3"/>
  <c r="FR294" i="3" s="1"/>
  <c r="FM293" i="3"/>
  <c r="FS293" i="3" s="1"/>
  <c r="FL293" i="3"/>
  <c r="FR293" i="3" s="1"/>
  <c r="FM292" i="3"/>
  <c r="FL292" i="3"/>
  <c r="FR292" i="3" s="1"/>
  <c r="FM291" i="3"/>
  <c r="FS291" i="3" s="1"/>
  <c r="FL291" i="3"/>
  <c r="FR291" i="3" s="1"/>
  <c r="FM290" i="3"/>
  <c r="FS290" i="3" s="1"/>
  <c r="FL290" i="3"/>
  <c r="FR290" i="3" s="1"/>
  <c r="FM289" i="3"/>
  <c r="FS289" i="3" s="1"/>
  <c r="FL289" i="3"/>
  <c r="FR289" i="3" s="1"/>
  <c r="FM288" i="3"/>
  <c r="FL288" i="3"/>
  <c r="FR288" i="3" s="1"/>
  <c r="FM287" i="3"/>
  <c r="FS287" i="3" s="1"/>
  <c r="FL287" i="3"/>
  <c r="FR287" i="3" s="1"/>
  <c r="FM280" i="3"/>
  <c r="FS280" i="3" s="1"/>
  <c r="FL280" i="3"/>
  <c r="FR280" i="3" s="1"/>
  <c r="FM275" i="3"/>
  <c r="FS275" i="3" s="1"/>
  <c r="FL275" i="3"/>
  <c r="FR275" i="3" s="1"/>
  <c r="FM269" i="3"/>
  <c r="FL269" i="3"/>
  <c r="FR269" i="3" s="1"/>
  <c r="FM264" i="3"/>
  <c r="FS264" i="3" s="1"/>
  <c r="FL264" i="3"/>
  <c r="FR264" i="3" s="1"/>
  <c r="FM254" i="3"/>
  <c r="FS254" i="3" s="1"/>
  <c r="FL254" i="3"/>
  <c r="FR254" i="3" s="1"/>
  <c r="FS249" i="3"/>
  <c r="FR249" i="3"/>
  <c r="FM244" i="3"/>
  <c r="FL244" i="3"/>
  <c r="FR244" i="3" s="1"/>
  <c r="FM239" i="3"/>
  <c r="FS239" i="3" s="1"/>
  <c r="FL239" i="3"/>
  <c r="FR239" i="3" s="1"/>
  <c r="FM234" i="3"/>
  <c r="FS234" i="3" s="1"/>
  <c r="FL234" i="3"/>
  <c r="FR234" i="3" s="1"/>
  <c r="FM229" i="3"/>
  <c r="FS229" i="3" s="1"/>
  <c r="FL229" i="3"/>
  <c r="FR229" i="3" s="1"/>
  <c r="FM224" i="3"/>
  <c r="FL224" i="3"/>
  <c r="FR224" i="3" s="1"/>
  <c r="FM217" i="3"/>
  <c r="FS217" i="3" s="1"/>
  <c r="FL217" i="3"/>
  <c r="FR217" i="3" s="1"/>
  <c r="FM206" i="3"/>
  <c r="FS206" i="3" s="1"/>
  <c r="FL206" i="3"/>
  <c r="FR206" i="3" s="1"/>
  <c r="FM201" i="3"/>
  <c r="FS201" i="3" s="1"/>
  <c r="FL201" i="3"/>
  <c r="FR201" i="3" s="1"/>
  <c r="FM195" i="3"/>
  <c r="FL195" i="3"/>
  <c r="FR195" i="3" s="1"/>
  <c r="FM194" i="3"/>
  <c r="FS194" i="3" s="1"/>
  <c r="FL194" i="3"/>
  <c r="FR194" i="3" s="1"/>
  <c r="FM189" i="3"/>
  <c r="FS189" i="3" s="1"/>
  <c r="FL189" i="3"/>
  <c r="FR189" i="3" s="1"/>
  <c r="FM188" i="3"/>
  <c r="FS188" i="3" s="1"/>
  <c r="FL188" i="3"/>
  <c r="FR188" i="3" s="1"/>
  <c r="FM187" i="3"/>
  <c r="FL187" i="3"/>
  <c r="FR187" i="3" s="1"/>
  <c r="FM186" i="3"/>
  <c r="FS186" i="3" s="1"/>
  <c r="FL186" i="3"/>
  <c r="FR186" i="3" s="1"/>
  <c r="FM185" i="3"/>
  <c r="FS185" i="3" s="1"/>
  <c r="FL185" i="3"/>
  <c r="FR185" i="3" s="1"/>
  <c r="FM184" i="3"/>
  <c r="FS184" i="3" s="1"/>
  <c r="FL184" i="3"/>
  <c r="FR184" i="3" s="1"/>
  <c r="FM183" i="3"/>
  <c r="FL183" i="3"/>
  <c r="FR183" i="3" s="1"/>
  <c r="FM182" i="3"/>
  <c r="FS182" i="3" s="1"/>
  <c r="FL182" i="3"/>
  <c r="FR182" i="3" s="1"/>
  <c r="FM181" i="3"/>
  <c r="FS181" i="3" s="1"/>
  <c r="FL181" i="3"/>
  <c r="FR181" i="3" s="1"/>
  <c r="FM180" i="3"/>
  <c r="FS180" i="3" s="1"/>
  <c r="FL180" i="3"/>
  <c r="FR180" i="3" s="1"/>
  <c r="FM179" i="3"/>
  <c r="FL179" i="3"/>
  <c r="FR179" i="3" s="1"/>
  <c r="FM178" i="3"/>
  <c r="FS178" i="3" s="1"/>
  <c r="FL178" i="3"/>
  <c r="FR178" i="3" s="1"/>
  <c r="FM177" i="3"/>
  <c r="FS177" i="3" s="1"/>
  <c r="FL177" i="3"/>
  <c r="FR177" i="3" s="1"/>
  <c r="FM176" i="3"/>
  <c r="FS176" i="3" s="1"/>
  <c r="FL176" i="3"/>
  <c r="FR176" i="3" s="1"/>
  <c r="FM171" i="3"/>
  <c r="FL171" i="3"/>
  <c r="FR171" i="3" s="1"/>
  <c r="FM170" i="3"/>
  <c r="FS170" i="3" s="1"/>
  <c r="FL170" i="3"/>
  <c r="FR170" i="3" s="1"/>
  <c r="FM169" i="3"/>
  <c r="FS169" i="3" s="1"/>
  <c r="FL169" i="3"/>
  <c r="FR169" i="3" s="1"/>
  <c r="FM168" i="3"/>
  <c r="FS168" i="3" s="1"/>
  <c r="FL168" i="3"/>
  <c r="FR168" i="3" s="1"/>
  <c r="FM164" i="3"/>
  <c r="FL164" i="3"/>
  <c r="FR164" i="3" s="1"/>
  <c r="FM163" i="3"/>
  <c r="FS163" i="3" s="1"/>
  <c r="FL163" i="3"/>
  <c r="FR163" i="3" s="1"/>
  <c r="FM157" i="3"/>
  <c r="FS157" i="3" s="1"/>
  <c r="FL157" i="3"/>
  <c r="FR157" i="3" s="1"/>
  <c r="FM153" i="3"/>
  <c r="FS153" i="3" s="1"/>
  <c r="FL153" i="3"/>
  <c r="FR153" i="3" s="1"/>
  <c r="FM152" i="3"/>
  <c r="FL152" i="3"/>
  <c r="FR152" i="3" s="1"/>
  <c r="FM151" i="3"/>
  <c r="FS151" i="3" s="1"/>
  <c r="FL151" i="3"/>
  <c r="FR151" i="3" s="1"/>
  <c r="FM150" i="3"/>
  <c r="FS150" i="3" s="1"/>
  <c r="FL150" i="3"/>
  <c r="FR150" i="3" s="1"/>
  <c r="FM149" i="3"/>
  <c r="FS149" i="3" s="1"/>
  <c r="FL149" i="3"/>
  <c r="FR149" i="3" s="1"/>
  <c r="FM148" i="3"/>
  <c r="FL148" i="3"/>
  <c r="FR148" i="3" s="1"/>
  <c r="FM147" i="3"/>
  <c r="FS147" i="3" s="1"/>
  <c r="FL147" i="3"/>
  <c r="FR147" i="3" s="1"/>
  <c r="FM146" i="3"/>
  <c r="FS146" i="3" s="1"/>
  <c r="FL146" i="3"/>
  <c r="FR146" i="3" s="1"/>
  <c r="FM145" i="3"/>
  <c r="FS145" i="3" s="1"/>
  <c r="FL145" i="3"/>
  <c r="FR145" i="3" s="1"/>
  <c r="FM144" i="3"/>
  <c r="FL144" i="3"/>
  <c r="FR144" i="3" s="1"/>
  <c r="FM143" i="3"/>
  <c r="FS143" i="3" s="1"/>
  <c r="FL143" i="3"/>
  <c r="FR143" i="3" s="1"/>
  <c r="FM142" i="3"/>
  <c r="FS142" i="3" s="1"/>
  <c r="FL142" i="3"/>
  <c r="FR142" i="3" s="1"/>
  <c r="FM141" i="3"/>
  <c r="FS141" i="3" s="1"/>
  <c r="FL141" i="3"/>
  <c r="FR141" i="3" s="1"/>
  <c r="FM140" i="3"/>
  <c r="FL140" i="3"/>
  <c r="FR140" i="3" s="1"/>
  <c r="FM139" i="3"/>
  <c r="FL139" i="3"/>
  <c r="FP139" i="3" s="1"/>
  <c r="FM138" i="3"/>
  <c r="FL138" i="3"/>
  <c r="FR138" i="3" s="1"/>
  <c r="FM137" i="3"/>
  <c r="FL137" i="3"/>
  <c r="FP137" i="3" s="1"/>
  <c r="FM136" i="3"/>
  <c r="FL136" i="3"/>
  <c r="FR136" i="3" s="1"/>
  <c r="FM135" i="3"/>
  <c r="FQ135" i="3" s="1"/>
  <c r="FL135" i="3"/>
  <c r="FM134" i="3"/>
  <c r="FS134" i="3" s="1"/>
  <c r="FL134" i="3"/>
  <c r="FR134" i="3" s="1"/>
  <c r="FM133" i="3"/>
  <c r="FS133" i="3" s="1"/>
  <c r="FL133" i="3"/>
  <c r="FR133" i="3" s="1"/>
  <c r="FM132" i="3"/>
  <c r="FS132" i="3" s="1"/>
  <c r="FL132" i="3"/>
  <c r="FR132" i="3" s="1"/>
  <c r="FM131" i="3"/>
  <c r="FS131" i="3" s="1"/>
  <c r="FL131" i="3"/>
  <c r="FM130" i="3"/>
  <c r="FS130" i="3" s="1"/>
  <c r="FL130" i="3"/>
  <c r="FR130" i="3" s="1"/>
  <c r="FM129" i="3"/>
  <c r="FS129" i="3" s="1"/>
  <c r="FL129" i="3"/>
  <c r="FR129" i="3" s="1"/>
  <c r="FM128" i="3"/>
  <c r="FS128" i="3" s="1"/>
  <c r="FL128" i="3"/>
  <c r="FR128" i="3" s="1"/>
  <c r="FM127" i="3"/>
  <c r="FS127" i="3" s="1"/>
  <c r="FL127" i="3"/>
  <c r="FM126" i="3"/>
  <c r="FS126" i="3" s="1"/>
  <c r="FL126" i="3"/>
  <c r="FR126" i="3" s="1"/>
  <c r="FM125" i="3"/>
  <c r="FS125" i="3" s="1"/>
  <c r="FL125" i="3"/>
  <c r="FR125" i="3" s="1"/>
  <c r="FM124" i="3"/>
  <c r="FS124" i="3" s="1"/>
  <c r="FL124" i="3"/>
  <c r="FR124" i="3" s="1"/>
  <c r="FM123" i="3"/>
  <c r="FS123" i="3" s="1"/>
  <c r="FL123" i="3"/>
  <c r="FM122" i="3"/>
  <c r="FS122" i="3" s="1"/>
  <c r="FL122" i="3"/>
  <c r="FR122" i="3" s="1"/>
  <c r="FM121" i="3"/>
  <c r="FS121" i="3" s="1"/>
  <c r="FL121" i="3"/>
  <c r="FR121" i="3" s="1"/>
  <c r="FM110" i="3"/>
  <c r="FS110" i="3" s="1"/>
  <c r="FL110" i="3"/>
  <c r="FR110" i="3" s="1"/>
  <c r="FM104" i="3"/>
  <c r="FS104" i="3" s="1"/>
  <c r="FL104" i="3"/>
  <c r="FM99" i="3"/>
  <c r="FS99" i="3" s="1"/>
  <c r="FL99" i="3"/>
  <c r="FR99" i="3" s="1"/>
  <c r="FM94" i="3"/>
  <c r="FS94" i="3" s="1"/>
  <c r="FL94" i="3"/>
  <c r="FR94" i="3" s="1"/>
  <c r="FM89" i="3"/>
  <c r="FS89" i="3" s="1"/>
  <c r="FL89" i="3"/>
  <c r="FR89" i="3" s="1"/>
  <c r="FM79" i="3"/>
  <c r="FS79" i="3" s="1"/>
  <c r="FL79" i="3"/>
  <c r="FM78" i="3"/>
  <c r="FS78" i="3" s="1"/>
  <c r="FL78" i="3"/>
  <c r="FR78" i="3" s="1"/>
  <c r="FM77" i="3"/>
  <c r="FS77" i="3" s="1"/>
  <c r="FL77" i="3"/>
  <c r="FR77" i="3" s="1"/>
  <c r="FM76" i="3"/>
  <c r="FS76" i="3" s="1"/>
  <c r="FL76" i="3"/>
  <c r="FR76" i="3" s="1"/>
  <c r="FM75" i="3"/>
  <c r="FS75" i="3" s="1"/>
  <c r="FL75" i="3"/>
  <c r="FM74" i="3"/>
  <c r="FS74" i="3" s="1"/>
  <c r="FL74" i="3"/>
  <c r="FR74" i="3" s="1"/>
  <c r="FM73" i="3"/>
  <c r="FS73" i="3" s="1"/>
  <c r="FL73" i="3"/>
  <c r="FR73" i="3" s="1"/>
  <c r="FM72" i="3"/>
  <c r="FS72" i="3" s="1"/>
  <c r="FL72" i="3"/>
  <c r="FR72" i="3" s="1"/>
  <c r="FM71" i="3"/>
  <c r="FS71" i="3" s="1"/>
  <c r="FL71" i="3"/>
  <c r="FM70" i="3"/>
  <c r="FS70" i="3" s="1"/>
  <c r="FL70" i="3"/>
  <c r="FR70" i="3" s="1"/>
  <c r="FM69" i="3"/>
  <c r="FS69" i="3" s="1"/>
  <c r="FL69" i="3"/>
  <c r="FR69" i="3" s="1"/>
  <c r="FM68" i="3"/>
  <c r="FS68" i="3" s="1"/>
  <c r="FL68" i="3"/>
  <c r="FR68" i="3" s="1"/>
  <c r="FM67" i="3"/>
  <c r="FS67" i="3" s="1"/>
  <c r="FL67" i="3"/>
  <c r="FM63" i="3"/>
  <c r="FS63" i="3" s="1"/>
  <c r="FL63" i="3"/>
  <c r="FR63" i="3" s="1"/>
  <c r="FM62" i="3"/>
  <c r="FS62" i="3" s="1"/>
  <c r="FL62" i="3"/>
  <c r="FR62" i="3" s="1"/>
  <c r="FM61" i="3"/>
  <c r="FS61" i="3" s="1"/>
  <c r="FL61" i="3"/>
  <c r="FR61" i="3" s="1"/>
  <c r="FM60" i="3"/>
  <c r="FS60" i="3" s="1"/>
  <c r="FL60" i="3"/>
  <c r="FM59" i="3"/>
  <c r="FS59" i="3" s="1"/>
  <c r="FL59" i="3"/>
  <c r="FR59" i="3" s="1"/>
  <c r="FM58" i="3"/>
  <c r="FS58" i="3" s="1"/>
  <c r="FL58" i="3"/>
  <c r="FR58" i="3" s="1"/>
  <c r="FM46" i="3"/>
  <c r="FS46" i="3" s="1"/>
  <c r="FL46" i="3"/>
  <c r="FR46" i="3" s="1"/>
  <c r="FM45" i="3"/>
  <c r="FS45" i="3" s="1"/>
  <c r="FL45" i="3"/>
  <c r="FM44" i="3"/>
  <c r="FS44" i="3" s="1"/>
  <c r="FL44" i="3"/>
  <c r="FR44" i="3" s="1"/>
  <c r="FM43" i="3"/>
  <c r="FS43" i="3" s="1"/>
  <c r="FL43" i="3"/>
  <c r="FR43" i="3" s="1"/>
  <c r="FM37" i="3"/>
  <c r="FS37" i="3" s="1"/>
  <c r="FL37" i="3"/>
  <c r="FR37" i="3" s="1"/>
  <c r="FM31" i="3"/>
  <c r="FS31" i="3" s="1"/>
  <c r="FL31" i="3"/>
  <c r="FS29" i="3"/>
  <c r="FR29" i="3"/>
  <c r="FP28" i="3"/>
  <c r="FS28" i="3"/>
  <c r="FR28" i="3"/>
  <c r="FM27" i="3"/>
  <c r="FS27" i="3" s="1"/>
  <c r="FL27" i="3"/>
  <c r="FR27" i="3" s="1"/>
  <c r="FM22" i="3"/>
  <c r="FS22" i="3" s="1"/>
  <c r="FL22" i="3"/>
  <c r="FM15" i="3"/>
  <c r="FS15" i="3" s="1"/>
  <c r="FL15" i="3"/>
  <c r="FR15" i="3" s="1"/>
  <c r="FS14" i="3"/>
  <c r="FR14" i="3"/>
  <c r="FM13" i="3"/>
  <c r="FS13" i="3" s="1"/>
  <c r="FL13" i="3"/>
  <c r="FR13" i="3" s="1"/>
  <c r="FM12" i="3"/>
  <c r="FS12" i="3" s="1"/>
  <c r="FL12" i="3"/>
  <c r="FM11" i="3"/>
  <c r="FL11" i="3"/>
  <c r="EQ358" i="3"/>
  <c r="EP358" i="3"/>
  <c r="EO358" i="3"/>
  <c r="EU358" i="3" s="1"/>
  <c r="EN358" i="3"/>
  <c r="ET358" i="3" s="1"/>
  <c r="EQ349" i="3"/>
  <c r="EP349" i="3"/>
  <c r="EO349" i="3"/>
  <c r="EU349" i="3" s="1"/>
  <c r="EN349" i="3"/>
  <c r="ET349" i="3" s="1"/>
  <c r="EQ348" i="3"/>
  <c r="EP348" i="3"/>
  <c r="EO348" i="3"/>
  <c r="EU348" i="3" s="1"/>
  <c r="EN348" i="3"/>
  <c r="ET348" i="3" s="1"/>
  <c r="EQ347" i="3"/>
  <c r="EP347" i="3"/>
  <c r="EO347" i="3"/>
  <c r="EU347" i="3" s="1"/>
  <c r="EN347" i="3"/>
  <c r="ET347" i="3" s="1"/>
  <c r="EQ346" i="3"/>
  <c r="EP346" i="3"/>
  <c r="EO346" i="3"/>
  <c r="EU346" i="3" s="1"/>
  <c r="EN346" i="3"/>
  <c r="ET346" i="3" s="1"/>
  <c r="EQ345" i="3"/>
  <c r="EP345" i="3"/>
  <c r="EO345" i="3"/>
  <c r="EU345" i="3" s="1"/>
  <c r="EN345" i="3"/>
  <c r="ET345" i="3" s="1"/>
  <c r="EQ344" i="3"/>
  <c r="EP344" i="3"/>
  <c r="EO344" i="3"/>
  <c r="EU344" i="3" s="1"/>
  <c r="EN344" i="3"/>
  <c r="ET344" i="3" s="1"/>
  <c r="EQ337" i="3"/>
  <c r="EP337" i="3"/>
  <c r="EO337" i="3"/>
  <c r="EU337" i="3" s="1"/>
  <c r="EN337" i="3"/>
  <c r="ET337" i="3" s="1"/>
  <c r="EQ330" i="3"/>
  <c r="EP330" i="3"/>
  <c r="EO330" i="3"/>
  <c r="EU330" i="3" s="1"/>
  <c r="EN330" i="3"/>
  <c r="ET330" i="3" s="1"/>
  <c r="EQ329" i="3"/>
  <c r="EP329" i="3"/>
  <c r="EO329" i="3"/>
  <c r="EU329" i="3" s="1"/>
  <c r="EN329" i="3"/>
  <c r="ET329" i="3" s="1"/>
  <c r="EQ328" i="3"/>
  <c r="EP328" i="3"/>
  <c r="EO328" i="3"/>
  <c r="EU328" i="3" s="1"/>
  <c r="EN328" i="3"/>
  <c r="ET328" i="3" s="1"/>
  <c r="EQ327" i="3"/>
  <c r="EP327" i="3"/>
  <c r="EO327" i="3"/>
  <c r="EU327" i="3" s="1"/>
  <c r="EN327" i="3"/>
  <c r="ET327" i="3" s="1"/>
  <c r="EQ326" i="3"/>
  <c r="EP326" i="3"/>
  <c r="EO326" i="3"/>
  <c r="EU326" i="3" s="1"/>
  <c r="EN326" i="3"/>
  <c r="ET326" i="3" s="1"/>
  <c r="EQ325" i="3"/>
  <c r="EP325" i="3"/>
  <c r="EO325" i="3"/>
  <c r="EU325" i="3" s="1"/>
  <c r="EN325" i="3"/>
  <c r="ET325" i="3" s="1"/>
  <c r="EQ324" i="3"/>
  <c r="EP324" i="3"/>
  <c r="EO324" i="3"/>
  <c r="EU324" i="3" s="1"/>
  <c r="EN324" i="3"/>
  <c r="ET324" i="3" s="1"/>
  <c r="EQ323" i="3"/>
  <c r="EP323" i="3"/>
  <c r="EO323" i="3"/>
  <c r="EU323" i="3" s="1"/>
  <c r="EN323" i="3"/>
  <c r="ET323" i="3" s="1"/>
  <c r="EQ322" i="3"/>
  <c r="EP322" i="3"/>
  <c r="EO322" i="3"/>
  <c r="EU322" i="3" s="1"/>
  <c r="EN322" i="3"/>
  <c r="ET322" i="3" s="1"/>
  <c r="EQ316" i="3"/>
  <c r="EP316" i="3"/>
  <c r="EO316" i="3"/>
  <c r="EU316" i="3" s="1"/>
  <c r="EN316" i="3"/>
  <c r="ET316" i="3" s="1"/>
  <c r="EQ312" i="3"/>
  <c r="EP312" i="3"/>
  <c r="EO312" i="3"/>
  <c r="EU312" i="3" s="1"/>
  <c r="EN312" i="3"/>
  <c r="ET312" i="3" s="1"/>
  <c r="EQ311" i="3"/>
  <c r="EP311" i="3"/>
  <c r="EO311" i="3"/>
  <c r="EU311" i="3" s="1"/>
  <c r="EN311" i="3"/>
  <c r="ET311" i="3" s="1"/>
  <c r="EQ305" i="3"/>
  <c r="EP305" i="3"/>
  <c r="EO305" i="3"/>
  <c r="EU305" i="3" s="1"/>
  <c r="EN305" i="3"/>
  <c r="ET305" i="3" s="1"/>
  <c r="EQ294" i="3"/>
  <c r="EP294" i="3"/>
  <c r="EO294" i="3"/>
  <c r="EU294" i="3" s="1"/>
  <c r="EN294" i="3"/>
  <c r="ET294" i="3" s="1"/>
  <c r="EQ293" i="3"/>
  <c r="EP293" i="3"/>
  <c r="EO293" i="3"/>
  <c r="EU293" i="3" s="1"/>
  <c r="EN293" i="3"/>
  <c r="ET293" i="3" s="1"/>
  <c r="EQ292" i="3"/>
  <c r="EP292" i="3"/>
  <c r="EO292" i="3"/>
  <c r="EU292" i="3" s="1"/>
  <c r="EN292" i="3"/>
  <c r="ET292" i="3" s="1"/>
  <c r="EQ291" i="3"/>
  <c r="EP291" i="3"/>
  <c r="EO291" i="3"/>
  <c r="EU291" i="3" s="1"/>
  <c r="EN291" i="3"/>
  <c r="ET291" i="3" s="1"/>
  <c r="EQ290" i="3"/>
  <c r="EP290" i="3"/>
  <c r="EO290" i="3"/>
  <c r="EU290" i="3" s="1"/>
  <c r="EN290" i="3"/>
  <c r="ET290" i="3" s="1"/>
  <c r="EQ289" i="3"/>
  <c r="EP289" i="3"/>
  <c r="EO289" i="3"/>
  <c r="EU289" i="3" s="1"/>
  <c r="EN289" i="3"/>
  <c r="ET289" i="3" s="1"/>
  <c r="EQ288" i="3"/>
  <c r="EP288" i="3"/>
  <c r="EO288" i="3"/>
  <c r="EU288" i="3" s="1"/>
  <c r="EN288" i="3"/>
  <c r="ET288" i="3" s="1"/>
  <c r="EQ287" i="3"/>
  <c r="EP287" i="3"/>
  <c r="EO287" i="3"/>
  <c r="EU287" i="3" s="1"/>
  <c r="EN287" i="3"/>
  <c r="ET287" i="3" s="1"/>
  <c r="EQ280" i="3"/>
  <c r="EP280" i="3"/>
  <c r="EO280" i="3"/>
  <c r="EU280" i="3" s="1"/>
  <c r="EN280" i="3"/>
  <c r="ET280" i="3" s="1"/>
  <c r="EQ275" i="3"/>
  <c r="EP275" i="3"/>
  <c r="EO275" i="3"/>
  <c r="EU275" i="3" s="1"/>
  <c r="EN275" i="3"/>
  <c r="ET275" i="3" s="1"/>
  <c r="EQ269" i="3"/>
  <c r="EP269" i="3"/>
  <c r="EO269" i="3"/>
  <c r="EU269" i="3" s="1"/>
  <c r="EN269" i="3"/>
  <c r="ET269" i="3" s="1"/>
  <c r="EQ264" i="3"/>
  <c r="EP264" i="3"/>
  <c r="EO264" i="3"/>
  <c r="EU264" i="3" s="1"/>
  <c r="EN264" i="3"/>
  <c r="ET264" i="3" s="1"/>
  <c r="EQ254" i="3"/>
  <c r="EP254" i="3"/>
  <c r="EO254" i="3"/>
  <c r="EU254" i="3" s="1"/>
  <c r="EN254" i="3"/>
  <c r="ET254" i="3" s="1"/>
  <c r="EQ249" i="3"/>
  <c r="EP249" i="3"/>
  <c r="EO249" i="3"/>
  <c r="EU249" i="3" s="1"/>
  <c r="EN249" i="3"/>
  <c r="ET249" i="3" s="1"/>
  <c r="EQ244" i="3"/>
  <c r="EP244" i="3"/>
  <c r="EO244" i="3"/>
  <c r="EU244" i="3" s="1"/>
  <c r="EN244" i="3"/>
  <c r="ET244" i="3" s="1"/>
  <c r="EQ239" i="3"/>
  <c r="EP239" i="3"/>
  <c r="EO239" i="3"/>
  <c r="EU239" i="3" s="1"/>
  <c r="EN239" i="3"/>
  <c r="ET239" i="3" s="1"/>
  <c r="EQ234" i="3"/>
  <c r="EP234" i="3"/>
  <c r="EO234" i="3"/>
  <c r="EU234" i="3" s="1"/>
  <c r="EN234" i="3"/>
  <c r="ET234" i="3" s="1"/>
  <c r="EQ229" i="3"/>
  <c r="EP229" i="3"/>
  <c r="EO229" i="3"/>
  <c r="EU229" i="3" s="1"/>
  <c r="EN229" i="3"/>
  <c r="ET229" i="3" s="1"/>
  <c r="EQ224" i="3"/>
  <c r="EP224" i="3"/>
  <c r="EO224" i="3"/>
  <c r="EU224" i="3" s="1"/>
  <c r="EN224" i="3"/>
  <c r="ET224" i="3" s="1"/>
  <c r="EQ217" i="3"/>
  <c r="EP217" i="3"/>
  <c r="EO217" i="3"/>
  <c r="EU217" i="3" s="1"/>
  <c r="EN217" i="3"/>
  <c r="ET217" i="3" s="1"/>
  <c r="EQ206" i="3"/>
  <c r="EP206" i="3"/>
  <c r="EO206" i="3"/>
  <c r="EU206" i="3" s="1"/>
  <c r="EN206" i="3"/>
  <c r="ET206" i="3" s="1"/>
  <c r="EQ201" i="3"/>
  <c r="EP201" i="3"/>
  <c r="EO201" i="3"/>
  <c r="EU201" i="3" s="1"/>
  <c r="EN201" i="3"/>
  <c r="ET201" i="3" s="1"/>
  <c r="EQ195" i="3"/>
  <c r="EP195" i="3"/>
  <c r="EO195" i="3"/>
  <c r="EU195" i="3" s="1"/>
  <c r="EN195" i="3"/>
  <c r="ET195" i="3" s="1"/>
  <c r="EQ194" i="3"/>
  <c r="EP194" i="3"/>
  <c r="EO194" i="3"/>
  <c r="EU194" i="3" s="1"/>
  <c r="EN194" i="3"/>
  <c r="ET194" i="3" s="1"/>
  <c r="EQ189" i="3"/>
  <c r="EP189" i="3"/>
  <c r="EO189" i="3"/>
  <c r="EU189" i="3" s="1"/>
  <c r="EN189" i="3"/>
  <c r="ET189" i="3" s="1"/>
  <c r="EQ188" i="3"/>
  <c r="EP188" i="3"/>
  <c r="EO188" i="3"/>
  <c r="EU188" i="3" s="1"/>
  <c r="EN188" i="3"/>
  <c r="ET188" i="3" s="1"/>
  <c r="EQ187" i="3"/>
  <c r="EP187" i="3"/>
  <c r="EO187" i="3"/>
  <c r="EU187" i="3" s="1"/>
  <c r="EN187" i="3"/>
  <c r="ET187" i="3" s="1"/>
  <c r="EQ186" i="3"/>
  <c r="EP186" i="3"/>
  <c r="EO186" i="3"/>
  <c r="EU186" i="3" s="1"/>
  <c r="EN186" i="3"/>
  <c r="ET186" i="3" s="1"/>
  <c r="EQ185" i="3"/>
  <c r="EP185" i="3"/>
  <c r="EO185" i="3"/>
  <c r="EU185" i="3" s="1"/>
  <c r="EN185" i="3"/>
  <c r="ET185" i="3" s="1"/>
  <c r="EQ184" i="3"/>
  <c r="EP184" i="3"/>
  <c r="EO184" i="3"/>
  <c r="EU184" i="3" s="1"/>
  <c r="EN184" i="3"/>
  <c r="ET184" i="3" s="1"/>
  <c r="EQ183" i="3"/>
  <c r="EP183" i="3"/>
  <c r="EO183" i="3"/>
  <c r="EU183" i="3" s="1"/>
  <c r="EN183" i="3"/>
  <c r="ET183" i="3" s="1"/>
  <c r="EQ182" i="3"/>
  <c r="EP182" i="3"/>
  <c r="EO182" i="3"/>
  <c r="EU182" i="3" s="1"/>
  <c r="EN182" i="3"/>
  <c r="ET182" i="3" s="1"/>
  <c r="EQ181" i="3"/>
  <c r="EP181" i="3"/>
  <c r="EO181" i="3"/>
  <c r="EU181" i="3" s="1"/>
  <c r="EN181" i="3"/>
  <c r="ET181" i="3" s="1"/>
  <c r="EQ180" i="3"/>
  <c r="EP180" i="3"/>
  <c r="EO180" i="3"/>
  <c r="EU180" i="3" s="1"/>
  <c r="EN180" i="3"/>
  <c r="ET180" i="3" s="1"/>
  <c r="EQ179" i="3"/>
  <c r="EP179" i="3"/>
  <c r="EO179" i="3"/>
  <c r="EU179" i="3" s="1"/>
  <c r="EN179" i="3"/>
  <c r="ET179" i="3" s="1"/>
  <c r="EQ178" i="3"/>
  <c r="EP178" i="3"/>
  <c r="EO178" i="3"/>
  <c r="EU178" i="3" s="1"/>
  <c r="EN178" i="3"/>
  <c r="ET178" i="3" s="1"/>
  <c r="EQ177" i="3"/>
  <c r="EP177" i="3"/>
  <c r="EO177" i="3"/>
  <c r="EU177" i="3" s="1"/>
  <c r="EN177" i="3"/>
  <c r="ET177" i="3" s="1"/>
  <c r="EQ176" i="3"/>
  <c r="EP176" i="3"/>
  <c r="EO176" i="3"/>
  <c r="EU176" i="3" s="1"/>
  <c r="EN176" i="3"/>
  <c r="ET176" i="3" s="1"/>
  <c r="EQ171" i="3"/>
  <c r="EP171" i="3"/>
  <c r="EO171" i="3"/>
  <c r="EU171" i="3" s="1"/>
  <c r="EN171" i="3"/>
  <c r="ET171" i="3" s="1"/>
  <c r="EQ170" i="3"/>
  <c r="EP170" i="3"/>
  <c r="EO170" i="3"/>
  <c r="EU170" i="3" s="1"/>
  <c r="EN170" i="3"/>
  <c r="ET170" i="3" s="1"/>
  <c r="EQ169" i="3"/>
  <c r="EP169" i="3"/>
  <c r="EO169" i="3"/>
  <c r="EU169" i="3" s="1"/>
  <c r="EN169" i="3"/>
  <c r="ET169" i="3" s="1"/>
  <c r="EQ168" i="3"/>
  <c r="EP168" i="3"/>
  <c r="EO168" i="3"/>
  <c r="EU168" i="3" s="1"/>
  <c r="EN168" i="3"/>
  <c r="ET168" i="3" s="1"/>
  <c r="EQ164" i="3"/>
  <c r="EP164" i="3"/>
  <c r="EO164" i="3"/>
  <c r="EU164" i="3" s="1"/>
  <c r="EN164" i="3"/>
  <c r="ET164" i="3" s="1"/>
  <c r="EQ163" i="3"/>
  <c r="EP163" i="3"/>
  <c r="EO163" i="3"/>
  <c r="EU163" i="3" s="1"/>
  <c r="EN163" i="3"/>
  <c r="ET163" i="3" s="1"/>
  <c r="EQ157" i="3"/>
  <c r="EP157" i="3"/>
  <c r="EO157" i="3"/>
  <c r="EU157" i="3" s="1"/>
  <c r="EN157" i="3"/>
  <c r="ET157" i="3" s="1"/>
  <c r="EQ153" i="3"/>
  <c r="EP153" i="3"/>
  <c r="EO153" i="3"/>
  <c r="EU153" i="3" s="1"/>
  <c r="EN153" i="3"/>
  <c r="ET153" i="3" s="1"/>
  <c r="EQ152" i="3"/>
  <c r="EP152" i="3"/>
  <c r="EO152" i="3"/>
  <c r="EU152" i="3" s="1"/>
  <c r="EN152" i="3"/>
  <c r="ET152" i="3" s="1"/>
  <c r="EQ151" i="3"/>
  <c r="EP151" i="3"/>
  <c r="EO151" i="3"/>
  <c r="EU151" i="3" s="1"/>
  <c r="EN151" i="3"/>
  <c r="ET151" i="3" s="1"/>
  <c r="EQ150" i="3"/>
  <c r="EP150" i="3"/>
  <c r="EO150" i="3"/>
  <c r="EU150" i="3" s="1"/>
  <c r="EN150" i="3"/>
  <c r="ET150" i="3" s="1"/>
  <c r="EQ149" i="3"/>
  <c r="EP149" i="3"/>
  <c r="EO149" i="3"/>
  <c r="EU149" i="3" s="1"/>
  <c r="EN149" i="3"/>
  <c r="ET149" i="3" s="1"/>
  <c r="EQ148" i="3"/>
  <c r="EP148" i="3"/>
  <c r="EO148" i="3"/>
  <c r="EU148" i="3" s="1"/>
  <c r="EN148" i="3"/>
  <c r="ET148" i="3" s="1"/>
  <c r="EQ147" i="3"/>
  <c r="EP147" i="3"/>
  <c r="EO147" i="3"/>
  <c r="EU147" i="3" s="1"/>
  <c r="EN147" i="3"/>
  <c r="ET147" i="3" s="1"/>
  <c r="EQ146" i="3"/>
  <c r="EP146" i="3"/>
  <c r="EO146" i="3"/>
  <c r="EU146" i="3" s="1"/>
  <c r="EN146" i="3"/>
  <c r="ET146" i="3" s="1"/>
  <c r="EQ145" i="3"/>
  <c r="EP145" i="3"/>
  <c r="EO145" i="3"/>
  <c r="EU145" i="3" s="1"/>
  <c r="EN145" i="3"/>
  <c r="ET145" i="3" s="1"/>
  <c r="EQ144" i="3"/>
  <c r="EP144" i="3"/>
  <c r="EO144" i="3"/>
  <c r="EU144" i="3" s="1"/>
  <c r="EN144" i="3"/>
  <c r="ET144" i="3" s="1"/>
  <c r="EQ143" i="3"/>
  <c r="EP143" i="3"/>
  <c r="EO143" i="3"/>
  <c r="EU143" i="3" s="1"/>
  <c r="EN143" i="3"/>
  <c r="ET143" i="3" s="1"/>
  <c r="EQ142" i="3"/>
  <c r="EP142" i="3"/>
  <c r="EO142" i="3"/>
  <c r="EU142" i="3" s="1"/>
  <c r="EN142" i="3"/>
  <c r="ET142" i="3" s="1"/>
  <c r="EQ141" i="3"/>
  <c r="EP141" i="3"/>
  <c r="EO141" i="3"/>
  <c r="EU141" i="3" s="1"/>
  <c r="EN141" i="3"/>
  <c r="ET141" i="3" s="1"/>
  <c r="EQ140" i="3"/>
  <c r="EP140" i="3"/>
  <c r="EO140" i="3"/>
  <c r="EU140" i="3" s="1"/>
  <c r="EN140" i="3"/>
  <c r="ET140" i="3" s="1"/>
  <c r="EQ139" i="3"/>
  <c r="EP139" i="3"/>
  <c r="EO139" i="3"/>
  <c r="EU139" i="3" s="1"/>
  <c r="EN139" i="3"/>
  <c r="ET139" i="3" s="1"/>
  <c r="EQ138" i="3"/>
  <c r="EP138" i="3"/>
  <c r="EO138" i="3"/>
  <c r="EU138" i="3" s="1"/>
  <c r="EN138" i="3"/>
  <c r="ET138" i="3" s="1"/>
  <c r="EQ137" i="3"/>
  <c r="EP137" i="3"/>
  <c r="EO137" i="3"/>
  <c r="EU137" i="3" s="1"/>
  <c r="EN137" i="3"/>
  <c r="ET137" i="3" s="1"/>
  <c r="EQ136" i="3"/>
  <c r="EP136" i="3"/>
  <c r="EO136" i="3"/>
  <c r="EU136" i="3" s="1"/>
  <c r="EN136" i="3"/>
  <c r="ET136" i="3" s="1"/>
  <c r="EQ135" i="3"/>
  <c r="EP135" i="3"/>
  <c r="EO135" i="3"/>
  <c r="EN135" i="3"/>
  <c r="EQ134" i="3"/>
  <c r="EP134" i="3"/>
  <c r="EO134" i="3"/>
  <c r="EU134" i="3" s="1"/>
  <c r="EN134" i="3"/>
  <c r="EQ133" i="3"/>
  <c r="EP133" i="3"/>
  <c r="EO133" i="3"/>
  <c r="EU133" i="3" s="1"/>
  <c r="EN133" i="3"/>
  <c r="EQ132" i="3"/>
  <c r="EP132" i="3"/>
  <c r="EO132" i="3"/>
  <c r="EU132" i="3" s="1"/>
  <c r="EN132" i="3"/>
  <c r="ER132" i="3" s="1"/>
  <c r="EQ131" i="3"/>
  <c r="EP131" i="3"/>
  <c r="EO131" i="3"/>
  <c r="EU131" i="3" s="1"/>
  <c r="EN131" i="3"/>
  <c r="EQ130" i="3"/>
  <c r="EP130" i="3"/>
  <c r="EO130" i="3"/>
  <c r="EU130" i="3" s="1"/>
  <c r="EN130" i="3"/>
  <c r="EQ129" i="3"/>
  <c r="EP129" i="3"/>
  <c r="EO129" i="3"/>
  <c r="EU129" i="3" s="1"/>
  <c r="EN129" i="3"/>
  <c r="ER129" i="3" s="1"/>
  <c r="EQ128" i="3"/>
  <c r="EP128" i="3"/>
  <c r="EO128" i="3"/>
  <c r="EU128" i="3" s="1"/>
  <c r="EN128" i="3"/>
  <c r="ER128" i="3" s="1"/>
  <c r="EQ127" i="3"/>
  <c r="EP127" i="3"/>
  <c r="EO127" i="3"/>
  <c r="EU127" i="3" s="1"/>
  <c r="EN127" i="3"/>
  <c r="ER127" i="3" s="1"/>
  <c r="EQ126" i="3"/>
  <c r="EP126" i="3"/>
  <c r="EO126" i="3"/>
  <c r="EU126" i="3" s="1"/>
  <c r="EN126" i="3"/>
  <c r="EQ125" i="3"/>
  <c r="EP125" i="3"/>
  <c r="EO125" i="3"/>
  <c r="EU125" i="3" s="1"/>
  <c r="EN125" i="3"/>
  <c r="ER125" i="3" s="1"/>
  <c r="EQ124" i="3"/>
  <c r="EP124" i="3"/>
  <c r="EO124" i="3"/>
  <c r="EU124" i="3" s="1"/>
  <c r="EN124" i="3"/>
  <c r="ER124" i="3" s="1"/>
  <c r="EQ123" i="3"/>
  <c r="EP123" i="3"/>
  <c r="EO123" i="3"/>
  <c r="EU123" i="3" s="1"/>
  <c r="EN123" i="3"/>
  <c r="EQ122" i="3"/>
  <c r="EP122" i="3"/>
  <c r="EO122" i="3"/>
  <c r="EU122" i="3" s="1"/>
  <c r="EN122" i="3"/>
  <c r="EQ121" i="3"/>
  <c r="EP121" i="3"/>
  <c r="EO121" i="3"/>
  <c r="EU121" i="3" s="1"/>
  <c r="EN121" i="3"/>
  <c r="ER121" i="3" s="1"/>
  <c r="EQ110" i="3"/>
  <c r="EP110" i="3"/>
  <c r="EO110" i="3"/>
  <c r="EU110" i="3" s="1"/>
  <c r="EN110" i="3"/>
  <c r="ER110" i="3" s="1"/>
  <c r="EQ104" i="3"/>
  <c r="EP104" i="3"/>
  <c r="EO104" i="3"/>
  <c r="EU104" i="3" s="1"/>
  <c r="EN104" i="3"/>
  <c r="EQ99" i="3"/>
  <c r="EP99" i="3"/>
  <c r="EO99" i="3"/>
  <c r="EU99" i="3" s="1"/>
  <c r="EN99" i="3"/>
  <c r="EQ94" i="3"/>
  <c r="EP94" i="3"/>
  <c r="EO94" i="3"/>
  <c r="EU94" i="3" s="1"/>
  <c r="EN94" i="3"/>
  <c r="EQ89" i="3"/>
  <c r="EP89" i="3"/>
  <c r="EO89" i="3"/>
  <c r="EU89" i="3" s="1"/>
  <c r="EN89" i="3"/>
  <c r="ER89" i="3" s="1"/>
  <c r="EQ79" i="3"/>
  <c r="EP79" i="3"/>
  <c r="EO79" i="3"/>
  <c r="EU79" i="3" s="1"/>
  <c r="EN79" i="3"/>
  <c r="ER79" i="3" s="1"/>
  <c r="EQ78" i="3"/>
  <c r="EP78" i="3"/>
  <c r="EO78" i="3"/>
  <c r="EU78" i="3" s="1"/>
  <c r="EN78" i="3"/>
  <c r="EQ77" i="3"/>
  <c r="EP77" i="3"/>
  <c r="EO77" i="3"/>
  <c r="EU77" i="3" s="1"/>
  <c r="EN77" i="3"/>
  <c r="EQ76" i="3"/>
  <c r="EP76" i="3"/>
  <c r="EO76" i="3"/>
  <c r="EU76" i="3" s="1"/>
  <c r="EN76" i="3"/>
  <c r="ER76" i="3" s="1"/>
  <c r="EQ75" i="3"/>
  <c r="EP75" i="3"/>
  <c r="EO75" i="3"/>
  <c r="EU75" i="3" s="1"/>
  <c r="EN75" i="3"/>
  <c r="ER75" i="3" s="1"/>
  <c r="EQ74" i="3"/>
  <c r="EP74" i="3"/>
  <c r="EO74" i="3"/>
  <c r="EU74" i="3" s="1"/>
  <c r="EN74" i="3"/>
  <c r="EQ73" i="3"/>
  <c r="EP73" i="3"/>
  <c r="EO73" i="3"/>
  <c r="EU73" i="3" s="1"/>
  <c r="EN73" i="3"/>
  <c r="ER73" i="3" s="1"/>
  <c r="EQ72" i="3"/>
  <c r="EP72" i="3"/>
  <c r="EO72" i="3"/>
  <c r="EU72" i="3" s="1"/>
  <c r="EN72" i="3"/>
  <c r="EQ71" i="3"/>
  <c r="EP71" i="3"/>
  <c r="EO71" i="3"/>
  <c r="EU71" i="3" s="1"/>
  <c r="EN71" i="3"/>
  <c r="EQ70" i="3"/>
  <c r="EP70" i="3"/>
  <c r="EO70" i="3"/>
  <c r="EU70" i="3" s="1"/>
  <c r="EN70" i="3"/>
  <c r="ER70" i="3" s="1"/>
  <c r="EQ69" i="3"/>
  <c r="EP69" i="3"/>
  <c r="EO69" i="3"/>
  <c r="EU69" i="3" s="1"/>
  <c r="EN69" i="3"/>
  <c r="ER69" i="3" s="1"/>
  <c r="EQ68" i="3"/>
  <c r="EP68" i="3"/>
  <c r="EO68" i="3"/>
  <c r="EU68" i="3" s="1"/>
  <c r="EN68" i="3"/>
  <c r="EQ67" i="3"/>
  <c r="EP67" i="3"/>
  <c r="EO67" i="3"/>
  <c r="EU67" i="3" s="1"/>
  <c r="EN67" i="3"/>
  <c r="EQ63" i="3"/>
  <c r="EP63" i="3"/>
  <c r="EO63" i="3"/>
  <c r="EU63" i="3" s="1"/>
  <c r="EN63" i="3"/>
  <c r="ER63" i="3" s="1"/>
  <c r="EQ62" i="3"/>
  <c r="EP62" i="3"/>
  <c r="EO62" i="3"/>
  <c r="EU62" i="3" s="1"/>
  <c r="EN62" i="3"/>
  <c r="ET62" i="3" s="1"/>
  <c r="EQ61" i="3"/>
  <c r="EP61" i="3"/>
  <c r="EO61" i="3"/>
  <c r="EU61" i="3" s="1"/>
  <c r="EN61" i="3"/>
  <c r="ET61" i="3" s="1"/>
  <c r="EQ60" i="3"/>
  <c r="EP60" i="3"/>
  <c r="EO60" i="3"/>
  <c r="EU60" i="3" s="1"/>
  <c r="EN60" i="3"/>
  <c r="ET60" i="3" s="1"/>
  <c r="EQ59" i="3"/>
  <c r="EP59" i="3"/>
  <c r="EO59" i="3"/>
  <c r="EU59" i="3" s="1"/>
  <c r="EN59" i="3"/>
  <c r="ET59" i="3" s="1"/>
  <c r="EQ58" i="3"/>
  <c r="EP58" i="3"/>
  <c r="EO58" i="3"/>
  <c r="EU58" i="3" s="1"/>
  <c r="EN58" i="3"/>
  <c r="ET58" i="3" s="1"/>
  <c r="EQ46" i="3"/>
  <c r="EP46" i="3"/>
  <c r="EO46" i="3"/>
  <c r="EU46" i="3" s="1"/>
  <c r="EN46" i="3"/>
  <c r="ET46" i="3" s="1"/>
  <c r="EQ45" i="3"/>
  <c r="EP45" i="3"/>
  <c r="EO45" i="3"/>
  <c r="EU45" i="3" s="1"/>
  <c r="EN45" i="3"/>
  <c r="ET45" i="3" s="1"/>
  <c r="EQ44" i="3"/>
  <c r="EP44" i="3"/>
  <c r="EO44" i="3"/>
  <c r="EU44" i="3" s="1"/>
  <c r="EN44" i="3"/>
  <c r="ET44" i="3" s="1"/>
  <c r="EQ43" i="3"/>
  <c r="EP43" i="3"/>
  <c r="EO43" i="3"/>
  <c r="EU43" i="3" s="1"/>
  <c r="EN43" i="3"/>
  <c r="ET43" i="3" s="1"/>
  <c r="EQ37" i="3"/>
  <c r="EP37" i="3"/>
  <c r="EO37" i="3"/>
  <c r="EU37" i="3" s="1"/>
  <c r="EN37" i="3"/>
  <c r="ET37" i="3" s="1"/>
  <c r="EQ31" i="3"/>
  <c r="EP31" i="3"/>
  <c r="EO31" i="3"/>
  <c r="EU31" i="3" s="1"/>
  <c r="EN31" i="3"/>
  <c r="ET31" i="3" s="1"/>
  <c r="EQ29" i="3"/>
  <c r="EP29" i="3"/>
  <c r="EO29" i="3"/>
  <c r="EU29" i="3" s="1"/>
  <c r="EN29" i="3"/>
  <c r="ET29" i="3" s="1"/>
  <c r="EQ28" i="3"/>
  <c r="EP28" i="3"/>
  <c r="EO28" i="3"/>
  <c r="EU28" i="3" s="1"/>
  <c r="EN28" i="3"/>
  <c r="ET28" i="3" s="1"/>
  <c r="EQ27" i="3"/>
  <c r="EP27" i="3"/>
  <c r="EO27" i="3"/>
  <c r="EU27" i="3" s="1"/>
  <c r="EN27" i="3"/>
  <c r="ET27" i="3" s="1"/>
  <c r="EQ22" i="3"/>
  <c r="EP22" i="3"/>
  <c r="EO22" i="3"/>
  <c r="EU22" i="3" s="1"/>
  <c r="EN22" i="3"/>
  <c r="ET22" i="3" s="1"/>
  <c r="EQ15" i="3"/>
  <c r="EP15" i="3"/>
  <c r="EO15" i="3"/>
  <c r="EU15" i="3" s="1"/>
  <c r="EN15" i="3"/>
  <c r="ET15" i="3" s="1"/>
  <c r="EQ14" i="3"/>
  <c r="EP14" i="3"/>
  <c r="EO14" i="3"/>
  <c r="EU14" i="3" s="1"/>
  <c r="EN14" i="3"/>
  <c r="ET14" i="3" s="1"/>
  <c r="EQ13" i="3"/>
  <c r="EP13" i="3"/>
  <c r="EO13" i="3"/>
  <c r="EU13" i="3" s="1"/>
  <c r="EN13" i="3"/>
  <c r="ET13" i="3" s="1"/>
  <c r="EQ12" i="3"/>
  <c r="EP12" i="3"/>
  <c r="EO12" i="3"/>
  <c r="EU12" i="3" s="1"/>
  <c r="EN12" i="3"/>
  <c r="ET12" i="3" s="1"/>
  <c r="EQ11" i="3"/>
  <c r="EP11" i="3"/>
  <c r="EO11" i="3"/>
  <c r="EN11" i="3"/>
  <c r="EG358" i="3"/>
  <c r="EF358" i="3"/>
  <c r="EE358" i="3"/>
  <c r="ED358" i="3"/>
  <c r="EC358" i="3"/>
  <c r="EI358" i="3" s="1"/>
  <c r="EB358" i="3"/>
  <c r="EH358" i="3" s="1"/>
  <c r="EG349" i="3"/>
  <c r="EF349" i="3"/>
  <c r="EE349" i="3"/>
  <c r="ED349" i="3"/>
  <c r="EC349" i="3"/>
  <c r="EI349" i="3" s="1"/>
  <c r="EB349" i="3"/>
  <c r="EH349" i="3" s="1"/>
  <c r="EG348" i="3"/>
  <c r="EF348" i="3"/>
  <c r="EE348" i="3"/>
  <c r="ED348" i="3"/>
  <c r="EC348" i="3"/>
  <c r="EI348" i="3" s="1"/>
  <c r="EB348" i="3"/>
  <c r="EH348" i="3" s="1"/>
  <c r="EG347" i="3"/>
  <c r="EF347" i="3"/>
  <c r="EE347" i="3"/>
  <c r="ED347" i="3"/>
  <c r="EC347" i="3"/>
  <c r="EI347" i="3" s="1"/>
  <c r="EB347" i="3"/>
  <c r="EH347" i="3" s="1"/>
  <c r="EG346" i="3"/>
  <c r="EF346" i="3"/>
  <c r="EE346" i="3"/>
  <c r="ED346" i="3"/>
  <c r="EC346" i="3"/>
  <c r="EI346" i="3" s="1"/>
  <c r="EB346" i="3"/>
  <c r="EH346" i="3" s="1"/>
  <c r="EG345" i="3"/>
  <c r="EF345" i="3"/>
  <c r="EE345" i="3"/>
  <c r="ED345" i="3"/>
  <c r="EC345" i="3"/>
  <c r="EI345" i="3" s="1"/>
  <c r="EB345" i="3"/>
  <c r="EH345" i="3" s="1"/>
  <c r="EG344" i="3"/>
  <c r="EF344" i="3"/>
  <c r="EE344" i="3"/>
  <c r="ED344" i="3"/>
  <c r="EC344" i="3"/>
  <c r="EI344" i="3" s="1"/>
  <c r="EB344" i="3"/>
  <c r="EH344" i="3" s="1"/>
  <c r="EG337" i="3"/>
  <c r="EF337" i="3"/>
  <c r="EE337" i="3"/>
  <c r="ED337" i="3"/>
  <c r="EC337" i="3"/>
  <c r="EI337" i="3" s="1"/>
  <c r="EB337" i="3"/>
  <c r="EH337" i="3" s="1"/>
  <c r="EG330" i="3"/>
  <c r="EF330" i="3"/>
  <c r="EE330" i="3"/>
  <c r="ED330" i="3"/>
  <c r="EC330" i="3"/>
  <c r="EI330" i="3" s="1"/>
  <c r="EB330" i="3"/>
  <c r="EH330" i="3" s="1"/>
  <c r="EG329" i="3"/>
  <c r="EF329" i="3"/>
  <c r="EE329" i="3"/>
  <c r="ED329" i="3"/>
  <c r="EC329" i="3"/>
  <c r="EI329" i="3" s="1"/>
  <c r="EB329" i="3"/>
  <c r="EH329" i="3" s="1"/>
  <c r="EG328" i="3"/>
  <c r="EF328" i="3"/>
  <c r="EE328" i="3"/>
  <c r="ED328" i="3"/>
  <c r="EC328" i="3"/>
  <c r="EI328" i="3" s="1"/>
  <c r="EB328" i="3"/>
  <c r="EH328" i="3" s="1"/>
  <c r="EG327" i="3"/>
  <c r="EF327" i="3"/>
  <c r="EE327" i="3"/>
  <c r="ED327" i="3"/>
  <c r="EC327" i="3"/>
  <c r="EI327" i="3" s="1"/>
  <c r="EB327" i="3"/>
  <c r="EH327" i="3" s="1"/>
  <c r="EG326" i="3"/>
  <c r="EF326" i="3"/>
  <c r="EE326" i="3"/>
  <c r="ED326" i="3"/>
  <c r="EC326" i="3"/>
  <c r="EI326" i="3" s="1"/>
  <c r="EB326" i="3"/>
  <c r="EH326" i="3" s="1"/>
  <c r="EG325" i="3"/>
  <c r="EF325" i="3"/>
  <c r="EE325" i="3"/>
  <c r="ED325" i="3"/>
  <c r="EC325" i="3"/>
  <c r="EI325" i="3" s="1"/>
  <c r="EB325" i="3"/>
  <c r="EH325" i="3" s="1"/>
  <c r="EG324" i="3"/>
  <c r="EF324" i="3"/>
  <c r="EE324" i="3"/>
  <c r="ED324" i="3"/>
  <c r="EC324" i="3"/>
  <c r="EI324" i="3" s="1"/>
  <c r="EB324" i="3"/>
  <c r="EH324" i="3" s="1"/>
  <c r="EG323" i="3"/>
  <c r="EF323" i="3"/>
  <c r="EE323" i="3"/>
  <c r="ED323" i="3"/>
  <c r="EC323" i="3"/>
  <c r="EI323" i="3" s="1"/>
  <c r="EB323" i="3"/>
  <c r="EH323" i="3" s="1"/>
  <c r="EG322" i="3"/>
  <c r="EF322" i="3"/>
  <c r="EE322" i="3"/>
  <c r="ED322" i="3"/>
  <c r="EC322" i="3"/>
  <c r="EI322" i="3" s="1"/>
  <c r="EB322" i="3"/>
  <c r="EH322" i="3" s="1"/>
  <c r="EG316" i="3"/>
  <c r="EF316" i="3"/>
  <c r="EE316" i="3"/>
  <c r="ED316" i="3"/>
  <c r="EC316" i="3"/>
  <c r="EI316" i="3" s="1"/>
  <c r="EB316" i="3"/>
  <c r="EH316" i="3" s="1"/>
  <c r="EG312" i="3"/>
  <c r="EF312" i="3"/>
  <c r="EE312" i="3"/>
  <c r="ED312" i="3"/>
  <c r="EC312" i="3"/>
  <c r="EI312" i="3" s="1"/>
  <c r="EB312" i="3"/>
  <c r="EH312" i="3" s="1"/>
  <c r="EG311" i="3"/>
  <c r="EF311" i="3"/>
  <c r="EE311" i="3"/>
  <c r="ED311" i="3"/>
  <c r="EC311" i="3"/>
  <c r="EI311" i="3" s="1"/>
  <c r="EB311" i="3"/>
  <c r="EH311" i="3" s="1"/>
  <c r="EG305" i="3"/>
  <c r="EF305" i="3"/>
  <c r="EE305" i="3"/>
  <c r="ED305" i="3"/>
  <c r="EC305" i="3"/>
  <c r="EI305" i="3" s="1"/>
  <c r="EB305" i="3"/>
  <c r="EH305" i="3" s="1"/>
  <c r="EG294" i="3"/>
  <c r="EF294" i="3"/>
  <c r="EE294" i="3"/>
  <c r="ED294" i="3"/>
  <c r="EC294" i="3"/>
  <c r="EI294" i="3" s="1"/>
  <c r="EB294" i="3"/>
  <c r="EH294" i="3" s="1"/>
  <c r="EG293" i="3"/>
  <c r="EF293" i="3"/>
  <c r="EE293" i="3"/>
  <c r="ED293" i="3"/>
  <c r="EC293" i="3"/>
  <c r="EI293" i="3" s="1"/>
  <c r="EB293" i="3"/>
  <c r="EH293" i="3" s="1"/>
  <c r="EG292" i="3"/>
  <c r="EF292" i="3"/>
  <c r="EE292" i="3"/>
  <c r="ED292" i="3"/>
  <c r="EC292" i="3"/>
  <c r="EI292" i="3" s="1"/>
  <c r="EB292" i="3"/>
  <c r="EH292" i="3" s="1"/>
  <c r="EG291" i="3"/>
  <c r="EF291" i="3"/>
  <c r="EE291" i="3"/>
  <c r="ED291" i="3"/>
  <c r="EC291" i="3"/>
  <c r="EI291" i="3" s="1"/>
  <c r="EB291" i="3"/>
  <c r="EH291" i="3" s="1"/>
  <c r="EG290" i="3"/>
  <c r="EF290" i="3"/>
  <c r="EE290" i="3"/>
  <c r="ED290" i="3"/>
  <c r="EC290" i="3"/>
  <c r="EI290" i="3" s="1"/>
  <c r="EB290" i="3"/>
  <c r="EH290" i="3" s="1"/>
  <c r="EG289" i="3"/>
  <c r="EF289" i="3"/>
  <c r="EE289" i="3"/>
  <c r="ED289" i="3"/>
  <c r="EC289" i="3"/>
  <c r="EI289" i="3" s="1"/>
  <c r="EB289" i="3"/>
  <c r="EH289" i="3" s="1"/>
  <c r="EG288" i="3"/>
  <c r="EF288" i="3"/>
  <c r="EE288" i="3"/>
  <c r="ED288" i="3"/>
  <c r="EC288" i="3"/>
  <c r="EI288" i="3" s="1"/>
  <c r="EB288" i="3"/>
  <c r="EH288" i="3" s="1"/>
  <c r="EG287" i="3"/>
  <c r="EF287" i="3"/>
  <c r="EE287" i="3"/>
  <c r="ED287" i="3"/>
  <c r="EC287" i="3"/>
  <c r="EI287" i="3" s="1"/>
  <c r="EB287" i="3"/>
  <c r="EH287" i="3" s="1"/>
  <c r="EG280" i="3"/>
  <c r="EF280" i="3"/>
  <c r="EE280" i="3"/>
  <c r="ED280" i="3"/>
  <c r="EC280" i="3"/>
  <c r="EI280" i="3" s="1"/>
  <c r="EB280" i="3"/>
  <c r="EH280" i="3" s="1"/>
  <c r="EG275" i="3"/>
  <c r="EF275" i="3"/>
  <c r="EE275" i="3"/>
  <c r="ED275" i="3"/>
  <c r="EC275" i="3"/>
  <c r="EI275" i="3" s="1"/>
  <c r="EB275" i="3"/>
  <c r="EH275" i="3" s="1"/>
  <c r="EG269" i="3"/>
  <c r="EF269" i="3"/>
  <c r="EE269" i="3"/>
  <c r="ED269" i="3"/>
  <c r="EC269" i="3"/>
  <c r="EI269" i="3" s="1"/>
  <c r="EB269" i="3"/>
  <c r="EH269" i="3" s="1"/>
  <c r="EG264" i="3"/>
  <c r="EF264" i="3"/>
  <c r="EE264" i="3"/>
  <c r="ED264" i="3"/>
  <c r="EC264" i="3"/>
  <c r="EI264" i="3" s="1"/>
  <c r="EB264" i="3"/>
  <c r="EH264" i="3" s="1"/>
  <c r="EG254" i="3"/>
  <c r="EF254" i="3"/>
  <c r="EE254" i="3"/>
  <c r="ED254" i="3"/>
  <c r="EC254" i="3"/>
  <c r="EI254" i="3" s="1"/>
  <c r="EB254" i="3"/>
  <c r="EH254" i="3" s="1"/>
  <c r="EG249" i="3"/>
  <c r="EF249" i="3"/>
  <c r="EE249" i="3"/>
  <c r="ED249" i="3"/>
  <c r="EC249" i="3"/>
  <c r="EI249" i="3" s="1"/>
  <c r="EB249" i="3"/>
  <c r="EH249" i="3" s="1"/>
  <c r="EG244" i="3"/>
  <c r="EF244" i="3"/>
  <c r="EE244" i="3"/>
  <c r="ED244" i="3"/>
  <c r="EC244" i="3"/>
  <c r="EI244" i="3" s="1"/>
  <c r="EB244" i="3"/>
  <c r="EH244" i="3" s="1"/>
  <c r="EG239" i="3"/>
  <c r="EF239" i="3"/>
  <c r="EE239" i="3"/>
  <c r="ED239" i="3"/>
  <c r="EC239" i="3"/>
  <c r="EI239" i="3" s="1"/>
  <c r="EB239" i="3"/>
  <c r="EH239" i="3" s="1"/>
  <c r="EG234" i="3"/>
  <c r="EF234" i="3"/>
  <c r="EE234" i="3"/>
  <c r="ED234" i="3"/>
  <c r="EC234" i="3"/>
  <c r="EI234" i="3" s="1"/>
  <c r="EB234" i="3"/>
  <c r="EH234" i="3" s="1"/>
  <c r="EG229" i="3"/>
  <c r="EF229" i="3"/>
  <c r="EE229" i="3"/>
  <c r="ED229" i="3"/>
  <c r="EC229" i="3"/>
  <c r="EI229" i="3" s="1"/>
  <c r="EB229" i="3"/>
  <c r="EH229" i="3" s="1"/>
  <c r="EG224" i="3"/>
  <c r="EF224" i="3"/>
  <c r="EE224" i="3"/>
  <c r="ED224" i="3"/>
  <c r="EC224" i="3"/>
  <c r="EI224" i="3" s="1"/>
  <c r="EB224" i="3"/>
  <c r="EH224" i="3" s="1"/>
  <c r="EG217" i="3"/>
  <c r="EF217" i="3"/>
  <c r="EE217" i="3"/>
  <c r="ED217" i="3"/>
  <c r="EC217" i="3"/>
  <c r="EI217" i="3" s="1"/>
  <c r="EB217" i="3"/>
  <c r="EH217" i="3" s="1"/>
  <c r="EG206" i="3"/>
  <c r="EF206" i="3"/>
  <c r="EE206" i="3"/>
  <c r="ED206" i="3"/>
  <c r="EC206" i="3"/>
  <c r="EI206" i="3" s="1"/>
  <c r="EB206" i="3"/>
  <c r="EH206" i="3" s="1"/>
  <c r="EG201" i="3"/>
  <c r="EF201" i="3"/>
  <c r="EE201" i="3"/>
  <c r="ED201" i="3"/>
  <c r="EC201" i="3"/>
  <c r="EI201" i="3" s="1"/>
  <c r="EB201" i="3"/>
  <c r="EH201" i="3" s="1"/>
  <c r="EG195" i="3"/>
  <c r="EF195" i="3"/>
  <c r="EE195" i="3"/>
  <c r="ED195" i="3"/>
  <c r="EC195" i="3"/>
  <c r="EI195" i="3" s="1"/>
  <c r="EB195" i="3"/>
  <c r="EH195" i="3" s="1"/>
  <c r="EG194" i="3"/>
  <c r="EF194" i="3"/>
  <c r="EE194" i="3"/>
  <c r="ED194" i="3"/>
  <c r="EC194" i="3"/>
  <c r="EI194" i="3" s="1"/>
  <c r="EB194" i="3"/>
  <c r="EH194" i="3" s="1"/>
  <c r="EG189" i="3"/>
  <c r="EF189" i="3"/>
  <c r="EE189" i="3"/>
  <c r="ED189" i="3"/>
  <c r="EC189" i="3"/>
  <c r="EI189" i="3" s="1"/>
  <c r="EB189" i="3"/>
  <c r="EH189" i="3" s="1"/>
  <c r="EG188" i="3"/>
  <c r="EF188" i="3"/>
  <c r="EE188" i="3"/>
  <c r="ED188" i="3"/>
  <c r="EC188" i="3"/>
  <c r="EI188" i="3" s="1"/>
  <c r="EB188" i="3"/>
  <c r="EH188" i="3" s="1"/>
  <c r="EG187" i="3"/>
  <c r="EF187" i="3"/>
  <c r="EE187" i="3"/>
  <c r="ED187" i="3"/>
  <c r="EC187" i="3"/>
  <c r="EI187" i="3" s="1"/>
  <c r="EB187" i="3"/>
  <c r="EH187" i="3" s="1"/>
  <c r="EG186" i="3"/>
  <c r="EF186" i="3"/>
  <c r="EE186" i="3"/>
  <c r="ED186" i="3"/>
  <c r="EC186" i="3"/>
  <c r="EI186" i="3" s="1"/>
  <c r="EB186" i="3"/>
  <c r="EH186" i="3" s="1"/>
  <c r="EG185" i="3"/>
  <c r="EF185" i="3"/>
  <c r="EE185" i="3"/>
  <c r="ED185" i="3"/>
  <c r="EC185" i="3"/>
  <c r="EI185" i="3" s="1"/>
  <c r="EB185" i="3"/>
  <c r="EH185" i="3" s="1"/>
  <c r="EG184" i="3"/>
  <c r="EF184" i="3"/>
  <c r="EE184" i="3"/>
  <c r="ED184" i="3"/>
  <c r="EC184" i="3"/>
  <c r="EI184" i="3" s="1"/>
  <c r="EB184" i="3"/>
  <c r="EH184" i="3" s="1"/>
  <c r="EG183" i="3"/>
  <c r="EF183" i="3"/>
  <c r="EE183" i="3"/>
  <c r="ED183" i="3"/>
  <c r="EC183" i="3"/>
  <c r="EI183" i="3" s="1"/>
  <c r="EB183" i="3"/>
  <c r="EH183" i="3" s="1"/>
  <c r="EG182" i="3"/>
  <c r="EF182" i="3"/>
  <c r="EE182" i="3"/>
  <c r="ED182" i="3"/>
  <c r="EC182" i="3"/>
  <c r="EI182" i="3" s="1"/>
  <c r="EB182" i="3"/>
  <c r="EH182" i="3" s="1"/>
  <c r="EG181" i="3"/>
  <c r="EF181" i="3"/>
  <c r="EE181" i="3"/>
  <c r="ED181" i="3"/>
  <c r="EC181" i="3"/>
  <c r="EI181" i="3" s="1"/>
  <c r="EB181" i="3"/>
  <c r="EH181" i="3" s="1"/>
  <c r="EG180" i="3"/>
  <c r="EF180" i="3"/>
  <c r="EE180" i="3"/>
  <c r="ED180" i="3"/>
  <c r="EC180" i="3"/>
  <c r="EI180" i="3" s="1"/>
  <c r="EB180" i="3"/>
  <c r="EH180" i="3" s="1"/>
  <c r="EG179" i="3"/>
  <c r="EF179" i="3"/>
  <c r="EE179" i="3"/>
  <c r="ED179" i="3"/>
  <c r="EC179" i="3"/>
  <c r="EI179" i="3" s="1"/>
  <c r="EB179" i="3"/>
  <c r="EH179" i="3" s="1"/>
  <c r="EG178" i="3"/>
  <c r="EF178" i="3"/>
  <c r="EE178" i="3"/>
  <c r="ED178" i="3"/>
  <c r="EC178" i="3"/>
  <c r="EI178" i="3" s="1"/>
  <c r="EB178" i="3"/>
  <c r="EH178" i="3" s="1"/>
  <c r="EG177" i="3"/>
  <c r="EF177" i="3"/>
  <c r="EE177" i="3"/>
  <c r="ED177" i="3"/>
  <c r="EC177" i="3"/>
  <c r="EI177" i="3" s="1"/>
  <c r="EB177" i="3"/>
  <c r="EH177" i="3" s="1"/>
  <c r="EG176" i="3"/>
  <c r="EF176" i="3"/>
  <c r="EE176" i="3"/>
  <c r="ED176" i="3"/>
  <c r="EC176" i="3"/>
  <c r="EI176" i="3" s="1"/>
  <c r="EB176" i="3"/>
  <c r="EH176" i="3" s="1"/>
  <c r="EG171" i="3"/>
  <c r="EF171" i="3"/>
  <c r="EE171" i="3"/>
  <c r="ED171" i="3"/>
  <c r="EC171" i="3"/>
  <c r="EI171" i="3" s="1"/>
  <c r="EB171" i="3"/>
  <c r="EH171" i="3" s="1"/>
  <c r="EG170" i="3"/>
  <c r="EF170" i="3"/>
  <c r="EE170" i="3"/>
  <c r="ED170" i="3"/>
  <c r="EC170" i="3"/>
  <c r="EI170" i="3" s="1"/>
  <c r="EB170" i="3"/>
  <c r="EH170" i="3" s="1"/>
  <c r="EG169" i="3"/>
  <c r="EF169" i="3"/>
  <c r="EE169" i="3"/>
  <c r="ED169" i="3"/>
  <c r="EC169" i="3"/>
  <c r="EI169" i="3" s="1"/>
  <c r="EB169" i="3"/>
  <c r="EH169" i="3" s="1"/>
  <c r="EG168" i="3"/>
  <c r="EF168" i="3"/>
  <c r="EE168" i="3"/>
  <c r="ED168" i="3"/>
  <c r="EC168" i="3"/>
  <c r="EI168" i="3" s="1"/>
  <c r="EB168" i="3"/>
  <c r="EH168" i="3" s="1"/>
  <c r="EG164" i="3"/>
  <c r="EF164" i="3"/>
  <c r="EE164" i="3"/>
  <c r="ED164" i="3"/>
  <c r="EC164" i="3"/>
  <c r="EI164" i="3" s="1"/>
  <c r="EB164" i="3"/>
  <c r="EH164" i="3" s="1"/>
  <c r="EG163" i="3"/>
  <c r="EF163" i="3"/>
  <c r="EE163" i="3"/>
  <c r="ED163" i="3"/>
  <c r="EC163" i="3"/>
  <c r="EI163" i="3" s="1"/>
  <c r="EB163" i="3"/>
  <c r="EH163" i="3" s="1"/>
  <c r="EG157" i="3"/>
  <c r="EF157" i="3"/>
  <c r="EE157" i="3"/>
  <c r="ED157" i="3"/>
  <c r="EC157" i="3"/>
  <c r="EI157" i="3" s="1"/>
  <c r="EB157" i="3"/>
  <c r="EH157" i="3" s="1"/>
  <c r="EG153" i="3"/>
  <c r="EF153" i="3"/>
  <c r="EE153" i="3"/>
  <c r="ED153" i="3"/>
  <c r="EC153" i="3"/>
  <c r="EI153" i="3" s="1"/>
  <c r="EB153" i="3"/>
  <c r="EH153" i="3" s="1"/>
  <c r="EG152" i="3"/>
  <c r="EF152" i="3"/>
  <c r="EE152" i="3"/>
  <c r="ED152" i="3"/>
  <c r="EC152" i="3"/>
  <c r="EI152" i="3" s="1"/>
  <c r="EB152" i="3"/>
  <c r="EH152" i="3" s="1"/>
  <c r="EG151" i="3"/>
  <c r="EF151" i="3"/>
  <c r="EE151" i="3"/>
  <c r="ED151" i="3"/>
  <c r="EC151" i="3"/>
  <c r="EI151" i="3" s="1"/>
  <c r="EB151" i="3"/>
  <c r="EH151" i="3" s="1"/>
  <c r="EG150" i="3"/>
  <c r="EF150" i="3"/>
  <c r="EE150" i="3"/>
  <c r="ED150" i="3"/>
  <c r="EC150" i="3"/>
  <c r="EI150" i="3" s="1"/>
  <c r="EB150" i="3"/>
  <c r="EH150" i="3" s="1"/>
  <c r="EG149" i="3"/>
  <c r="EF149" i="3"/>
  <c r="EE149" i="3"/>
  <c r="ED149" i="3"/>
  <c r="EC149" i="3"/>
  <c r="EI149" i="3" s="1"/>
  <c r="EB149" i="3"/>
  <c r="EH149" i="3" s="1"/>
  <c r="EG148" i="3"/>
  <c r="EF148" i="3"/>
  <c r="EE148" i="3"/>
  <c r="ED148" i="3"/>
  <c r="EC148" i="3"/>
  <c r="EI148" i="3" s="1"/>
  <c r="EB148" i="3"/>
  <c r="EH148" i="3" s="1"/>
  <c r="EG147" i="3"/>
  <c r="EF147" i="3"/>
  <c r="EE147" i="3"/>
  <c r="ED147" i="3"/>
  <c r="EC147" i="3"/>
  <c r="EI147" i="3" s="1"/>
  <c r="EB147" i="3"/>
  <c r="EH147" i="3" s="1"/>
  <c r="EG146" i="3"/>
  <c r="EF146" i="3"/>
  <c r="EE146" i="3"/>
  <c r="ED146" i="3"/>
  <c r="EC146" i="3"/>
  <c r="EI146" i="3" s="1"/>
  <c r="EB146" i="3"/>
  <c r="EH146" i="3" s="1"/>
  <c r="EG145" i="3"/>
  <c r="EF145" i="3"/>
  <c r="EE145" i="3"/>
  <c r="ED145" i="3"/>
  <c r="EC145" i="3"/>
  <c r="EI145" i="3" s="1"/>
  <c r="EB145" i="3"/>
  <c r="EH145" i="3" s="1"/>
  <c r="EG144" i="3"/>
  <c r="EF144" i="3"/>
  <c r="EE144" i="3"/>
  <c r="ED144" i="3"/>
  <c r="EC144" i="3"/>
  <c r="EI144" i="3" s="1"/>
  <c r="EB144" i="3"/>
  <c r="EH144" i="3" s="1"/>
  <c r="EG143" i="3"/>
  <c r="EF143" i="3"/>
  <c r="EE143" i="3"/>
  <c r="ED143" i="3"/>
  <c r="EC143" i="3"/>
  <c r="EI143" i="3" s="1"/>
  <c r="EB143" i="3"/>
  <c r="EH143" i="3" s="1"/>
  <c r="EG142" i="3"/>
  <c r="EF142" i="3"/>
  <c r="EE142" i="3"/>
  <c r="ED142" i="3"/>
  <c r="EC142" i="3"/>
  <c r="EI142" i="3" s="1"/>
  <c r="EB142" i="3"/>
  <c r="EH142" i="3" s="1"/>
  <c r="EG141" i="3"/>
  <c r="EF141" i="3"/>
  <c r="EE141" i="3"/>
  <c r="ED141" i="3"/>
  <c r="EC141" i="3"/>
  <c r="EI141" i="3" s="1"/>
  <c r="EB141" i="3"/>
  <c r="EH141" i="3" s="1"/>
  <c r="EG140" i="3"/>
  <c r="EF140" i="3"/>
  <c r="EE140" i="3"/>
  <c r="ED140" i="3"/>
  <c r="EC140" i="3"/>
  <c r="EI140" i="3" s="1"/>
  <c r="EB140" i="3"/>
  <c r="EH140" i="3" s="1"/>
  <c r="EG139" i="3"/>
  <c r="EF139" i="3"/>
  <c r="EE139" i="3"/>
  <c r="ED139" i="3"/>
  <c r="EC139" i="3"/>
  <c r="EI139" i="3" s="1"/>
  <c r="EB139" i="3"/>
  <c r="EH139" i="3" s="1"/>
  <c r="EG138" i="3"/>
  <c r="EF138" i="3"/>
  <c r="EE138" i="3"/>
  <c r="ED138" i="3"/>
  <c r="EC138" i="3"/>
  <c r="EI138" i="3" s="1"/>
  <c r="EB138" i="3"/>
  <c r="EH138" i="3" s="1"/>
  <c r="EG137" i="3"/>
  <c r="EF137" i="3"/>
  <c r="EE137" i="3"/>
  <c r="ED137" i="3"/>
  <c r="EC137" i="3"/>
  <c r="EI137" i="3" s="1"/>
  <c r="EB137" i="3"/>
  <c r="EH137" i="3" s="1"/>
  <c r="EG136" i="3"/>
  <c r="EF136" i="3"/>
  <c r="EE136" i="3"/>
  <c r="ED136" i="3"/>
  <c r="EC136" i="3"/>
  <c r="EI136" i="3" s="1"/>
  <c r="EB136" i="3"/>
  <c r="EH136" i="3" s="1"/>
  <c r="EG135" i="3"/>
  <c r="EF135" i="3"/>
  <c r="EE135" i="3"/>
  <c r="ED135" i="3"/>
  <c r="EC135" i="3"/>
  <c r="EI135" i="3" s="1"/>
  <c r="EB135" i="3"/>
  <c r="EH135" i="3" s="1"/>
  <c r="EG134" i="3"/>
  <c r="EF134" i="3"/>
  <c r="EE134" i="3"/>
  <c r="ED134" i="3"/>
  <c r="EC134" i="3"/>
  <c r="EI134" i="3" s="1"/>
  <c r="EB134" i="3"/>
  <c r="EH134" i="3" s="1"/>
  <c r="EG133" i="3"/>
  <c r="EF133" i="3"/>
  <c r="EE133" i="3"/>
  <c r="ED133" i="3"/>
  <c r="EC133" i="3"/>
  <c r="EI133" i="3" s="1"/>
  <c r="EB133" i="3"/>
  <c r="EH133" i="3" s="1"/>
  <c r="EG132" i="3"/>
  <c r="EF132" i="3"/>
  <c r="EE132" i="3"/>
  <c r="ED132" i="3"/>
  <c r="EC132" i="3"/>
  <c r="EI132" i="3" s="1"/>
  <c r="EB132" i="3"/>
  <c r="EH132" i="3" s="1"/>
  <c r="EG131" i="3"/>
  <c r="EF131" i="3"/>
  <c r="EE131" i="3"/>
  <c r="ED131" i="3"/>
  <c r="EC131" i="3"/>
  <c r="EI131" i="3" s="1"/>
  <c r="EB131" i="3"/>
  <c r="EH131" i="3" s="1"/>
  <c r="EG130" i="3"/>
  <c r="EF130" i="3"/>
  <c r="EE130" i="3"/>
  <c r="ED130" i="3"/>
  <c r="EC130" i="3"/>
  <c r="EI130" i="3" s="1"/>
  <c r="EB130" i="3"/>
  <c r="EH130" i="3" s="1"/>
  <c r="EG129" i="3"/>
  <c r="EF129" i="3"/>
  <c r="EE129" i="3"/>
  <c r="ED129" i="3"/>
  <c r="EC129" i="3"/>
  <c r="EI129" i="3" s="1"/>
  <c r="EB129" i="3"/>
  <c r="EH129" i="3" s="1"/>
  <c r="EG128" i="3"/>
  <c r="EF128" i="3"/>
  <c r="EE128" i="3"/>
  <c r="ED128" i="3"/>
  <c r="EC128" i="3"/>
  <c r="EI128" i="3" s="1"/>
  <c r="EB128" i="3"/>
  <c r="EH128" i="3" s="1"/>
  <c r="EG127" i="3"/>
  <c r="EF127" i="3"/>
  <c r="EE127" i="3"/>
  <c r="ED127" i="3"/>
  <c r="EC127" i="3"/>
  <c r="EI127" i="3" s="1"/>
  <c r="EB127" i="3"/>
  <c r="EH127" i="3" s="1"/>
  <c r="EG126" i="3"/>
  <c r="EF126" i="3"/>
  <c r="EE126" i="3"/>
  <c r="ED126" i="3"/>
  <c r="EC126" i="3"/>
  <c r="EI126" i="3" s="1"/>
  <c r="EB126" i="3"/>
  <c r="EH126" i="3" s="1"/>
  <c r="EG125" i="3"/>
  <c r="EF125" i="3"/>
  <c r="EE125" i="3"/>
  <c r="ED125" i="3"/>
  <c r="EC125" i="3"/>
  <c r="EI125" i="3" s="1"/>
  <c r="EB125" i="3"/>
  <c r="EH125" i="3" s="1"/>
  <c r="EG124" i="3"/>
  <c r="EF124" i="3"/>
  <c r="EE124" i="3"/>
  <c r="ED124" i="3"/>
  <c r="EC124" i="3"/>
  <c r="EI124" i="3" s="1"/>
  <c r="EB124" i="3"/>
  <c r="EH124" i="3" s="1"/>
  <c r="EG123" i="3"/>
  <c r="EF123" i="3"/>
  <c r="EE123" i="3"/>
  <c r="ED123" i="3"/>
  <c r="EC123" i="3"/>
  <c r="EI123" i="3" s="1"/>
  <c r="EB123" i="3"/>
  <c r="EH123" i="3" s="1"/>
  <c r="EG122" i="3"/>
  <c r="EF122" i="3"/>
  <c r="EE122" i="3"/>
  <c r="ED122" i="3"/>
  <c r="EC122" i="3"/>
  <c r="EI122" i="3" s="1"/>
  <c r="EB122" i="3"/>
  <c r="EH122" i="3" s="1"/>
  <c r="EG121" i="3"/>
  <c r="EF121" i="3"/>
  <c r="EE121" i="3"/>
  <c r="ED121" i="3"/>
  <c r="EC121" i="3"/>
  <c r="EI121" i="3" s="1"/>
  <c r="EB121" i="3"/>
  <c r="EH121" i="3" s="1"/>
  <c r="EG110" i="3"/>
  <c r="EF110" i="3"/>
  <c r="EE110" i="3"/>
  <c r="ED110" i="3"/>
  <c r="EC110" i="3"/>
  <c r="EI110" i="3" s="1"/>
  <c r="EB110" i="3"/>
  <c r="EH110" i="3" s="1"/>
  <c r="EG104" i="3"/>
  <c r="EF104" i="3"/>
  <c r="EE104" i="3"/>
  <c r="ED104" i="3"/>
  <c r="EC104" i="3"/>
  <c r="EI104" i="3" s="1"/>
  <c r="EB104" i="3"/>
  <c r="EH104" i="3" s="1"/>
  <c r="EG99" i="3"/>
  <c r="EF99" i="3"/>
  <c r="EE99" i="3"/>
  <c r="ED99" i="3"/>
  <c r="EC99" i="3"/>
  <c r="EI99" i="3" s="1"/>
  <c r="EB99" i="3"/>
  <c r="EH99" i="3" s="1"/>
  <c r="EG94" i="3"/>
  <c r="EF94" i="3"/>
  <c r="EE94" i="3"/>
  <c r="ED94" i="3"/>
  <c r="EC94" i="3"/>
  <c r="EI94" i="3" s="1"/>
  <c r="EB94" i="3"/>
  <c r="EH94" i="3" s="1"/>
  <c r="EG89" i="3"/>
  <c r="EF89" i="3"/>
  <c r="EE89" i="3"/>
  <c r="ED89" i="3"/>
  <c r="EC89" i="3"/>
  <c r="EI89" i="3" s="1"/>
  <c r="EB89" i="3"/>
  <c r="EH89" i="3" s="1"/>
  <c r="EG79" i="3"/>
  <c r="EF79" i="3"/>
  <c r="EE79" i="3"/>
  <c r="ED79" i="3"/>
  <c r="EC79" i="3"/>
  <c r="EI79" i="3" s="1"/>
  <c r="EB79" i="3"/>
  <c r="EH79" i="3" s="1"/>
  <c r="EG78" i="3"/>
  <c r="EF78" i="3"/>
  <c r="EE78" i="3"/>
  <c r="ED78" i="3"/>
  <c r="EC78" i="3"/>
  <c r="EI78" i="3" s="1"/>
  <c r="EB78" i="3"/>
  <c r="EH78" i="3" s="1"/>
  <c r="EG77" i="3"/>
  <c r="EF77" i="3"/>
  <c r="EE77" i="3"/>
  <c r="ED77" i="3"/>
  <c r="EC77" i="3"/>
  <c r="EI77" i="3" s="1"/>
  <c r="EB77" i="3"/>
  <c r="EH77" i="3" s="1"/>
  <c r="EG76" i="3"/>
  <c r="EF76" i="3"/>
  <c r="EE76" i="3"/>
  <c r="ED76" i="3"/>
  <c r="EC76" i="3"/>
  <c r="EI76" i="3" s="1"/>
  <c r="EB76" i="3"/>
  <c r="EH76" i="3" s="1"/>
  <c r="EG75" i="3"/>
  <c r="EF75" i="3"/>
  <c r="EE75" i="3"/>
  <c r="ED75" i="3"/>
  <c r="EC75" i="3"/>
  <c r="EI75" i="3" s="1"/>
  <c r="EB75" i="3"/>
  <c r="EH75" i="3" s="1"/>
  <c r="EG74" i="3"/>
  <c r="EF74" i="3"/>
  <c r="EE74" i="3"/>
  <c r="ED74" i="3"/>
  <c r="EC74" i="3"/>
  <c r="EI74" i="3" s="1"/>
  <c r="EB74" i="3"/>
  <c r="EH74" i="3" s="1"/>
  <c r="EG73" i="3"/>
  <c r="EF73" i="3"/>
  <c r="EE73" i="3"/>
  <c r="ED73" i="3"/>
  <c r="EC73" i="3"/>
  <c r="EI73" i="3" s="1"/>
  <c r="EB73" i="3"/>
  <c r="EH73" i="3" s="1"/>
  <c r="EG72" i="3"/>
  <c r="EF72" i="3"/>
  <c r="EE72" i="3"/>
  <c r="ED72" i="3"/>
  <c r="EC72" i="3"/>
  <c r="EI72" i="3" s="1"/>
  <c r="EB72" i="3"/>
  <c r="EH72" i="3" s="1"/>
  <c r="EG71" i="3"/>
  <c r="EF71" i="3"/>
  <c r="EE71" i="3"/>
  <c r="ED71" i="3"/>
  <c r="EC71" i="3"/>
  <c r="EI71" i="3" s="1"/>
  <c r="EB71" i="3"/>
  <c r="EH71" i="3" s="1"/>
  <c r="EG70" i="3"/>
  <c r="EF70" i="3"/>
  <c r="EE70" i="3"/>
  <c r="ED70" i="3"/>
  <c r="EC70" i="3"/>
  <c r="EI70" i="3" s="1"/>
  <c r="EB70" i="3"/>
  <c r="EH70" i="3" s="1"/>
  <c r="EG69" i="3"/>
  <c r="EF69" i="3"/>
  <c r="EE69" i="3"/>
  <c r="ED69" i="3"/>
  <c r="EC69" i="3"/>
  <c r="EI69" i="3" s="1"/>
  <c r="EB69" i="3"/>
  <c r="EH69" i="3" s="1"/>
  <c r="EG68" i="3"/>
  <c r="EF68" i="3"/>
  <c r="EE68" i="3"/>
  <c r="ED68" i="3"/>
  <c r="EC68" i="3"/>
  <c r="EI68" i="3" s="1"/>
  <c r="EB68" i="3"/>
  <c r="EH68" i="3" s="1"/>
  <c r="EG67" i="3"/>
  <c r="EF67" i="3"/>
  <c r="EE67" i="3"/>
  <c r="ED67" i="3"/>
  <c r="EC67" i="3"/>
  <c r="EI67" i="3" s="1"/>
  <c r="EB67" i="3"/>
  <c r="EH67" i="3" s="1"/>
  <c r="EG63" i="3"/>
  <c r="EF63" i="3"/>
  <c r="EE63" i="3"/>
  <c r="ED63" i="3"/>
  <c r="EC63" i="3"/>
  <c r="EI63" i="3" s="1"/>
  <c r="EB63" i="3"/>
  <c r="EH63" i="3" s="1"/>
  <c r="EG62" i="3"/>
  <c r="EF62" i="3"/>
  <c r="EE62" i="3"/>
  <c r="ED62" i="3"/>
  <c r="EC62" i="3"/>
  <c r="EI62" i="3" s="1"/>
  <c r="EB62" i="3"/>
  <c r="EH62" i="3" s="1"/>
  <c r="EG61" i="3"/>
  <c r="EF61" i="3"/>
  <c r="EE61" i="3"/>
  <c r="ED61" i="3"/>
  <c r="EC61" i="3"/>
  <c r="EI61" i="3" s="1"/>
  <c r="EB61" i="3"/>
  <c r="EH61" i="3" s="1"/>
  <c r="EG60" i="3"/>
  <c r="EF60" i="3"/>
  <c r="EE60" i="3"/>
  <c r="ED60" i="3"/>
  <c r="EC60" i="3"/>
  <c r="EI60" i="3" s="1"/>
  <c r="EB60" i="3"/>
  <c r="EH60" i="3" s="1"/>
  <c r="EG59" i="3"/>
  <c r="EF59" i="3"/>
  <c r="EE59" i="3"/>
  <c r="ED59" i="3"/>
  <c r="EC59" i="3"/>
  <c r="EI59" i="3" s="1"/>
  <c r="EB59" i="3"/>
  <c r="EH59" i="3" s="1"/>
  <c r="EG58" i="3"/>
  <c r="EF58" i="3"/>
  <c r="EE58" i="3"/>
  <c r="ED58" i="3"/>
  <c r="EC58" i="3"/>
  <c r="EI58" i="3" s="1"/>
  <c r="EB58" i="3"/>
  <c r="EH58" i="3" s="1"/>
  <c r="EG46" i="3"/>
  <c r="EF46" i="3"/>
  <c r="EE46" i="3"/>
  <c r="ED46" i="3"/>
  <c r="EC46" i="3"/>
  <c r="EI46" i="3" s="1"/>
  <c r="EB46" i="3"/>
  <c r="EH46" i="3" s="1"/>
  <c r="EG45" i="3"/>
  <c r="EF45" i="3"/>
  <c r="EE45" i="3"/>
  <c r="ED45" i="3"/>
  <c r="EC45" i="3"/>
  <c r="EI45" i="3" s="1"/>
  <c r="EB45" i="3"/>
  <c r="EH45" i="3" s="1"/>
  <c r="EG44" i="3"/>
  <c r="EF44" i="3"/>
  <c r="EE44" i="3"/>
  <c r="ED44" i="3"/>
  <c r="EC44" i="3"/>
  <c r="EI44" i="3" s="1"/>
  <c r="EB44" i="3"/>
  <c r="EH44" i="3" s="1"/>
  <c r="EG43" i="3"/>
  <c r="EF43" i="3"/>
  <c r="EE43" i="3"/>
  <c r="ED43" i="3"/>
  <c r="EC43" i="3"/>
  <c r="EI43" i="3" s="1"/>
  <c r="EB43" i="3"/>
  <c r="EH43" i="3" s="1"/>
  <c r="EG37" i="3"/>
  <c r="EF37" i="3"/>
  <c r="EE37" i="3"/>
  <c r="ED37" i="3"/>
  <c r="EC37" i="3"/>
  <c r="EI37" i="3" s="1"/>
  <c r="EB37" i="3"/>
  <c r="EH37" i="3" s="1"/>
  <c r="EG31" i="3"/>
  <c r="EF31" i="3"/>
  <c r="EE31" i="3"/>
  <c r="ED31" i="3"/>
  <c r="EC31" i="3"/>
  <c r="EI31" i="3" s="1"/>
  <c r="EB31" i="3"/>
  <c r="EH31" i="3" s="1"/>
  <c r="EG29" i="3"/>
  <c r="EF29" i="3"/>
  <c r="EE29" i="3"/>
  <c r="ED29" i="3"/>
  <c r="EC29" i="3"/>
  <c r="EI29" i="3" s="1"/>
  <c r="EB29" i="3"/>
  <c r="EH29" i="3" s="1"/>
  <c r="EG28" i="3"/>
  <c r="EF28" i="3"/>
  <c r="EE28" i="3"/>
  <c r="ED28" i="3"/>
  <c r="EC28" i="3"/>
  <c r="EI28" i="3" s="1"/>
  <c r="EB28" i="3"/>
  <c r="EH28" i="3" s="1"/>
  <c r="EG27" i="3"/>
  <c r="EF27" i="3"/>
  <c r="EE27" i="3"/>
  <c r="ED27" i="3"/>
  <c r="EC27" i="3"/>
  <c r="EI27" i="3" s="1"/>
  <c r="EB27" i="3"/>
  <c r="EH27" i="3" s="1"/>
  <c r="EG22" i="3"/>
  <c r="EF22" i="3"/>
  <c r="EE22" i="3"/>
  <c r="ED22" i="3"/>
  <c r="EC22" i="3"/>
  <c r="EI22" i="3" s="1"/>
  <c r="EB22" i="3"/>
  <c r="EH22" i="3" s="1"/>
  <c r="EG15" i="3"/>
  <c r="EF15" i="3"/>
  <c r="EE15" i="3"/>
  <c r="ED15" i="3"/>
  <c r="EC15" i="3"/>
  <c r="EI15" i="3" s="1"/>
  <c r="EB15" i="3"/>
  <c r="EH15" i="3" s="1"/>
  <c r="EG14" i="3"/>
  <c r="EF14" i="3"/>
  <c r="EE14" i="3"/>
  <c r="ED14" i="3"/>
  <c r="EC14" i="3"/>
  <c r="EI14" i="3" s="1"/>
  <c r="EB14" i="3"/>
  <c r="EH14" i="3" s="1"/>
  <c r="EG13" i="3"/>
  <c r="EF13" i="3"/>
  <c r="EE13" i="3"/>
  <c r="ED13" i="3"/>
  <c r="EC13" i="3"/>
  <c r="EI13" i="3" s="1"/>
  <c r="EB13" i="3"/>
  <c r="EH13" i="3" s="1"/>
  <c r="EG12" i="3"/>
  <c r="EF12" i="3"/>
  <c r="EE12" i="3"/>
  <c r="ED12" i="3"/>
  <c r="EC12" i="3"/>
  <c r="EI12" i="3" s="1"/>
  <c r="EB12" i="3"/>
  <c r="EH12" i="3" s="1"/>
  <c r="EE11" i="3"/>
  <c r="ED11" i="3"/>
  <c r="EC11" i="3"/>
  <c r="EB11" i="3"/>
  <c r="DQ63" i="3"/>
  <c r="DW63" i="3" s="1"/>
  <c r="DP63" i="3"/>
  <c r="DV63" i="3" s="1"/>
  <c r="DQ62" i="3"/>
  <c r="DW62" i="3" s="1"/>
  <c r="DP62" i="3"/>
  <c r="DV62" i="3" s="1"/>
  <c r="DQ61" i="3"/>
  <c r="DW61" i="3" s="1"/>
  <c r="DP61" i="3"/>
  <c r="DV61" i="3" s="1"/>
  <c r="DQ60" i="3"/>
  <c r="DW60" i="3" s="1"/>
  <c r="DP60" i="3"/>
  <c r="DV60" i="3" s="1"/>
  <c r="DQ59" i="3"/>
  <c r="DW59" i="3" s="1"/>
  <c r="DP59" i="3"/>
  <c r="DV59" i="3" s="1"/>
  <c r="DQ58" i="3"/>
  <c r="DW58" i="3" s="1"/>
  <c r="DP58" i="3"/>
  <c r="DV58" i="3" s="1"/>
  <c r="DQ46" i="3"/>
  <c r="DW46" i="3" s="1"/>
  <c r="DP46" i="3"/>
  <c r="DV46" i="3" s="1"/>
  <c r="DQ45" i="3"/>
  <c r="DW45" i="3" s="1"/>
  <c r="DP45" i="3"/>
  <c r="DV45" i="3" s="1"/>
  <c r="DQ44" i="3"/>
  <c r="DW44" i="3" s="1"/>
  <c r="DP44" i="3"/>
  <c r="DV44" i="3" s="1"/>
  <c r="DQ43" i="3"/>
  <c r="DW43" i="3" s="1"/>
  <c r="DP43" i="3"/>
  <c r="DV43" i="3" s="1"/>
  <c r="DQ37" i="3"/>
  <c r="DW37" i="3" s="1"/>
  <c r="DP37" i="3"/>
  <c r="DV37" i="3" s="1"/>
  <c r="DQ31" i="3"/>
  <c r="DU31" i="3" s="1"/>
  <c r="DP31" i="3"/>
  <c r="DT31" i="3" s="1"/>
  <c r="DQ29" i="3"/>
  <c r="DW29" i="3" s="1"/>
  <c r="DP29" i="3"/>
  <c r="DV29" i="3" s="1"/>
  <c r="DQ28" i="3"/>
  <c r="DU28" i="3" s="1"/>
  <c r="DP28" i="3"/>
  <c r="DT28" i="3" s="1"/>
  <c r="DQ27" i="3"/>
  <c r="DW27" i="3" s="1"/>
  <c r="DP27" i="3"/>
  <c r="DV27" i="3" s="1"/>
  <c r="DQ22" i="3"/>
  <c r="DU22" i="3" s="1"/>
  <c r="DP22" i="3"/>
  <c r="DT22" i="3" s="1"/>
  <c r="DQ15" i="3"/>
  <c r="DW15" i="3" s="1"/>
  <c r="DP15" i="3"/>
  <c r="DV15" i="3" s="1"/>
  <c r="DQ14" i="3"/>
  <c r="DU14" i="3" s="1"/>
  <c r="DP14" i="3"/>
  <c r="DT14" i="3" s="1"/>
  <c r="DQ13" i="3"/>
  <c r="DW13" i="3" s="1"/>
  <c r="DP13" i="3"/>
  <c r="DV13" i="3" s="1"/>
  <c r="DQ12" i="3"/>
  <c r="DU12" i="3" s="1"/>
  <c r="DP12" i="3"/>
  <c r="DT12" i="3" s="1"/>
  <c r="DQ358" i="3"/>
  <c r="DW358" i="3" s="1"/>
  <c r="DP358" i="3"/>
  <c r="DV358" i="3" s="1"/>
  <c r="DQ349" i="3"/>
  <c r="DW349" i="3" s="1"/>
  <c r="DP349" i="3"/>
  <c r="DV349" i="3" s="1"/>
  <c r="DQ348" i="3"/>
  <c r="DW348" i="3" s="1"/>
  <c r="DP348" i="3"/>
  <c r="DV348" i="3" s="1"/>
  <c r="DQ347" i="3"/>
  <c r="DW347" i="3" s="1"/>
  <c r="DP347" i="3"/>
  <c r="DV347" i="3" s="1"/>
  <c r="DQ346" i="3"/>
  <c r="DW346" i="3" s="1"/>
  <c r="DP346" i="3"/>
  <c r="DV346" i="3" s="1"/>
  <c r="DQ345" i="3"/>
  <c r="DW345" i="3" s="1"/>
  <c r="DP345" i="3"/>
  <c r="DV345" i="3" s="1"/>
  <c r="DQ344" i="3"/>
  <c r="DW344" i="3" s="1"/>
  <c r="DP344" i="3"/>
  <c r="DV344" i="3" s="1"/>
  <c r="DQ337" i="3"/>
  <c r="DW337" i="3" s="1"/>
  <c r="DP337" i="3"/>
  <c r="DV337" i="3" s="1"/>
  <c r="DQ330" i="3"/>
  <c r="DW330" i="3" s="1"/>
  <c r="DP330" i="3"/>
  <c r="DV330" i="3" s="1"/>
  <c r="DQ329" i="3"/>
  <c r="DW329" i="3" s="1"/>
  <c r="DP329" i="3"/>
  <c r="DV329" i="3" s="1"/>
  <c r="DQ328" i="3"/>
  <c r="DW328" i="3" s="1"/>
  <c r="DP328" i="3"/>
  <c r="DV328" i="3" s="1"/>
  <c r="DQ327" i="3"/>
  <c r="DW327" i="3" s="1"/>
  <c r="DP327" i="3"/>
  <c r="DV327" i="3" s="1"/>
  <c r="DQ326" i="3"/>
  <c r="DW326" i="3" s="1"/>
  <c r="DP326" i="3"/>
  <c r="DV326" i="3" s="1"/>
  <c r="DQ325" i="3"/>
  <c r="DW325" i="3" s="1"/>
  <c r="DP325" i="3"/>
  <c r="DV325" i="3" s="1"/>
  <c r="DQ324" i="3"/>
  <c r="DW324" i="3" s="1"/>
  <c r="DP324" i="3"/>
  <c r="DV324" i="3" s="1"/>
  <c r="DQ323" i="3"/>
  <c r="DW323" i="3" s="1"/>
  <c r="DP323" i="3"/>
  <c r="DV323" i="3" s="1"/>
  <c r="DQ322" i="3"/>
  <c r="DW322" i="3" s="1"/>
  <c r="DP322" i="3"/>
  <c r="DV322" i="3" s="1"/>
  <c r="DQ316" i="3"/>
  <c r="DU316" i="3" s="1"/>
  <c r="DP316" i="3"/>
  <c r="DT316" i="3" s="1"/>
  <c r="DQ312" i="3"/>
  <c r="DW312" i="3" s="1"/>
  <c r="DP312" i="3"/>
  <c r="DV312" i="3" s="1"/>
  <c r="DQ311" i="3"/>
  <c r="DU311" i="3" s="1"/>
  <c r="DP311" i="3"/>
  <c r="DV311" i="3" s="1"/>
  <c r="DQ305" i="3"/>
  <c r="DW305" i="3" s="1"/>
  <c r="DP305" i="3"/>
  <c r="DV305" i="3" s="1"/>
  <c r="DQ294" i="3"/>
  <c r="DU294" i="3" s="1"/>
  <c r="DP294" i="3"/>
  <c r="DT294" i="3" s="1"/>
  <c r="DQ293" i="3"/>
  <c r="DW293" i="3" s="1"/>
  <c r="DP293" i="3"/>
  <c r="DV293" i="3" s="1"/>
  <c r="DQ292" i="3"/>
  <c r="DU292" i="3" s="1"/>
  <c r="DP292" i="3"/>
  <c r="DT292" i="3" s="1"/>
  <c r="DQ291" i="3"/>
  <c r="DW291" i="3" s="1"/>
  <c r="DP291" i="3"/>
  <c r="DV291" i="3" s="1"/>
  <c r="DQ290" i="3"/>
  <c r="DU290" i="3" s="1"/>
  <c r="DP290" i="3"/>
  <c r="DT290" i="3" s="1"/>
  <c r="DQ289" i="3"/>
  <c r="DW289" i="3" s="1"/>
  <c r="DP289" i="3"/>
  <c r="DV289" i="3" s="1"/>
  <c r="DQ288" i="3"/>
  <c r="DU288" i="3" s="1"/>
  <c r="DP288" i="3"/>
  <c r="DT288" i="3" s="1"/>
  <c r="DQ287" i="3"/>
  <c r="DW287" i="3" s="1"/>
  <c r="DP287" i="3"/>
  <c r="DV287" i="3" s="1"/>
  <c r="DQ280" i="3"/>
  <c r="DU280" i="3" s="1"/>
  <c r="DP280" i="3"/>
  <c r="DT280" i="3" s="1"/>
  <c r="DQ275" i="3"/>
  <c r="DW275" i="3" s="1"/>
  <c r="DP275" i="3"/>
  <c r="DV275" i="3" s="1"/>
  <c r="DQ269" i="3"/>
  <c r="DU269" i="3" s="1"/>
  <c r="DP269" i="3"/>
  <c r="DT269" i="3" s="1"/>
  <c r="DQ264" i="3"/>
  <c r="DW264" i="3" s="1"/>
  <c r="DP264" i="3"/>
  <c r="DV264" i="3" s="1"/>
  <c r="DQ254" i="3"/>
  <c r="DU254" i="3" s="1"/>
  <c r="DP254" i="3"/>
  <c r="DT254" i="3" s="1"/>
  <c r="DQ249" i="3"/>
  <c r="DW249" i="3" s="1"/>
  <c r="DP249" i="3"/>
  <c r="DV249" i="3" s="1"/>
  <c r="CU358" i="3"/>
  <c r="CT358" i="3"/>
  <c r="CS358" i="3"/>
  <c r="CY358" i="3" s="1"/>
  <c r="CR358" i="3"/>
  <c r="CX358" i="3" s="1"/>
  <c r="CU349" i="3"/>
  <c r="CT349" i="3"/>
  <c r="CS349" i="3"/>
  <c r="CY349" i="3" s="1"/>
  <c r="CR349" i="3"/>
  <c r="CX349" i="3" s="1"/>
  <c r="CU348" i="3"/>
  <c r="CT348" i="3"/>
  <c r="CS348" i="3"/>
  <c r="CY348" i="3" s="1"/>
  <c r="CR348" i="3"/>
  <c r="CX348" i="3" s="1"/>
  <c r="CU347" i="3"/>
  <c r="CT347" i="3"/>
  <c r="CS347" i="3"/>
  <c r="CY347" i="3" s="1"/>
  <c r="CR347" i="3"/>
  <c r="CX347" i="3" s="1"/>
  <c r="CU346" i="3"/>
  <c r="CT346" i="3"/>
  <c r="CS346" i="3"/>
  <c r="CY346" i="3" s="1"/>
  <c r="CR346" i="3"/>
  <c r="CX346" i="3" s="1"/>
  <c r="CU345" i="3"/>
  <c r="CT345" i="3"/>
  <c r="CS345" i="3"/>
  <c r="CY345" i="3" s="1"/>
  <c r="CR345" i="3"/>
  <c r="CX345" i="3" s="1"/>
  <c r="CU344" i="3"/>
  <c r="CT344" i="3"/>
  <c r="CS344" i="3"/>
  <c r="CY344" i="3" s="1"/>
  <c r="CR344" i="3"/>
  <c r="CX344" i="3" s="1"/>
  <c r="CU337" i="3"/>
  <c r="CT337" i="3"/>
  <c r="CS337" i="3"/>
  <c r="CY337" i="3" s="1"/>
  <c r="CR337" i="3"/>
  <c r="CX337" i="3" s="1"/>
  <c r="CU330" i="3"/>
  <c r="CT330" i="3"/>
  <c r="CS330" i="3"/>
  <c r="CY330" i="3" s="1"/>
  <c r="CR330" i="3"/>
  <c r="CX330" i="3" s="1"/>
  <c r="CU329" i="3"/>
  <c r="CT329" i="3"/>
  <c r="CS329" i="3"/>
  <c r="CY329" i="3" s="1"/>
  <c r="CR329" i="3"/>
  <c r="CX329" i="3" s="1"/>
  <c r="CU328" i="3"/>
  <c r="CT328" i="3"/>
  <c r="CS328" i="3"/>
  <c r="CY328" i="3" s="1"/>
  <c r="CR328" i="3"/>
  <c r="CX328" i="3" s="1"/>
  <c r="CU327" i="3"/>
  <c r="CT327" i="3"/>
  <c r="CS327" i="3"/>
  <c r="CY327" i="3" s="1"/>
  <c r="CR327" i="3"/>
  <c r="CX327" i="3" s="1"/>
  <c r="CU326" i="3"/>
  <c r="CT326" i="3"/>
  <c r="CS326" i="3"/>
  <c r="CY326" i="3" s="1"/>
  <c r="CR326" i="3"/>
  <c r="CX326" i="3" s="1"/>
  <c r="CU325" i="3"/>
  <c r="CT325" i="3"/>
  <c r="CS325" i="3"/>
  <c r="CY325" i="3" s="1"/>
  <c r="CR325" i="3"/>
  <c r="CX325" i="3" s="1"/>
  <c r="CU324" i="3"/>
  <c r="CT324" i="3"/>
  <c r="CS324" i="3"/>
  <c r="CY324" i="3" s="1"/>
  <c r="CR324" i="3"/>
  <c r="CX324" i="3" s="1"/>
  <c r="CU323" i="3"/>
  <c r="CT323" i="3"/>
  <c r="CS323" i="3"/>
  <c r="CY323" i="3" s="1"/>
  <c r="CR323" i="3"/>
  <c r="CX323" i="3" s="1"/>
  <c r="CU322" i="3"/>
  <c r="CT322" i="3"/>
  <c r="CS322" i="3"/>
  <c r="CY322" i="3" s="1"/>
  <c r="CR322" i="3"/>
  <c r="CX322" i="3" s="1"/>
  <c r="CU316" i="3"/>
  <c r="CT316" i="3"/>
  <c r="CS316" i="3"/>
  <c r="CY316" i="3" s="1"/>
  <c r="CR316" i="3"/>
  <c r="CX316" i="3" s="1"/>
  <c r="CU312" i="3"/>
  <c r="CT312" i="3"/>
  <c r="CS312" i="3"/>
  <c r="CY312" i="3" s="1"/>
  <c r="CR312" i="3"/>
  <c r="CX312" i="3" s="1"/>
  <c r="CU311" i="3"/>
  <c r="CT311" i="3"/>
  <c r="CS311" i="3"/>
  <c r="CY311" i="3" s="1"/>
  <c r="CR311" i="3"/>
  <c r="CX311" i="3" s="1"/>
  <c r="CU305" i="3"/>
  <c r="CT305" i="3"/>
  <c r="CS305" i="3"/>
  <c r="CY305" i="3" s="1"/>
  <c r="CR305" i="3"/>
  <c r="CX305" i="3" s="1"/>
  <c r="CU294" i="3"/>
  <c r="CT294" i="3"/>
  <c r="CS294" i="3"/>
  <c r="CY294" i="3" s="1"/>
  <c r="CR294" i="3"/>
  <c r="CX294" i="3" s="1"/>
  <c r="CU293" i="3"/>
  <c r="CT293" i="3"/>
  <c r="CS293" i="3"/>
  <c r="CY293" i="3" s="1"/>
  <c r="CR293" i="3"/>
  <c r="CX293" i="3" s="1"/>
  <c r="CU292" i="3"/>
  <c r="CT292" i="3"/>
  <c r="CS292" i="3"/>
  <c r="CY292" i="3" s="1"/>
  <c r="CR292" i="3"/>
  <c r="CX292" i="3" s="1"/>
  <c r="CU291" i="3"/>
  <c r="CT291" i="3"/>
  <c r="CS291" i="3"/>
  <c r="CY291" i="3" s="1"/>
  <c r="CR291" i="3"/>
  <c r="CX291" i="3" s="1"/>
  <c r="CU290" i="3"/>
  <c r="CT290" i="3"/>
  <c r="CS290" i="3"/>
  <c r="CY290" i="3" s="1"/>
  <c r="CR290" i="3"/>
  <c r="CX290" i="3" s="1"/>
  <c r="CU289" i="3"/>
  <c r="CT289" i="3"/>
  <c r="CS289" i="3"/>
  <c r="CY289" i="3" s="1"/>
  <c r="CR289" i="3"/>
  <c r="CX289" i="3" s="1"/>
  <c r="CU288" i="3"/>
  <c r="CT288" i="3"/>
  <c r="CS288" i="3"/>
  <c r="CY288" i="3" s="1"/>
  <c r="CR288" i="3"/>
  <c r="CX288" i="3" s="1"/>
  <c r="CU287" i="3"/>
  <c r="CT287" i="3"/>
  <c r="CS287" i="3"/>
  <c r="CY287" i="3" s="1"/>
  <c r="CR287" i="3"/>
  <c r="CX287" i="3" s="1"/>
  <c r="CU280" i="3"/>
  <c r="CT280" i="3"/>
  <c r="CS280" i="3"/>
  <c r="CY280" i="3" s="1"/>
  <c r="CR280" i="3"/>
  <c r="CX280" i="3" s="1"/>
  <c r="CU275" i="3"/>
  <c r="CT275" i="3"/>
  <c r="CS275" i="3"/>
  <c r="CY275" i="3" s="1"/>
  <c r="CR275" i="3"/>
  <c r="CX275" i="3" s="1"/>
  <c r="CU269" i="3"/>
  <c r="CT269" i="3"/>
  <c r="CS269" i="3"/>
  <c r="CY269" i="3" s="1"/>
  <c r="CR269" i="3"/>
  <c r="CX269" i="3" s="1"/>
  <c r="CU264" i="3"/>
  <c r="CT264" i="3"/>
  <c r="CS264" i="3"/>
  <c r="CY264" i="3" s="1"/>
  <c r="CR264" i="3"/>
  <c r="CX264" i="3" s="1"/>
  <c r="CU254" i="3"/>
  <c r="CT254" i="3"/>
  <c r="CS254" i="3"/>
  <c r="CY254" i="3" s="1"/>
  <c r="CR254" i="3"/>
  <c r="CX254" i="3" s="1"/>
  <c r="CY249" i="3"/>
  <c r="CX249" i="3"/>
  <c r="CU244" i="3"/>
  <c r="CT244" i="3"/>
  <c r="CS244" i="3"/>
  <c r="CY244" i="3" s="1"/>
  <c r="CR244" i="3"/>
  <c r="CX244" i="3" s="1"/>
  <c r="CU239" i="3"/>
  <c r="CT239" i="3"/>
  <c r="CS239" i="3"/>
  <c r="CY239" i="3" s="1"/>
  <c r="CR239" i="3"/>
  <c r="CX239" i="3" s="1"/>
  <c r="CU234" i="3"/>
  <c r="CT234" i="3"/>
  <c r="CS234" i="3"/>
  <c r="CY234" i="3" s="1"/>
  <c r="CR234" i="3"/>
  <c r="CX234" i="3" s="1"/>
  <c r="CI358" i="3"/>
  <c r="CH358" i="3"/>
  <c r="CG358" i="3"/>
  <c r="CM358" i="3" s="1"/>
  <c r="CF358" i="3"/>
  <c r="CL358" i="3" s="1"/>
  <c r="CI349" i="3"/>
  <c r="CH349" i="3"/>
  <c r="CG349" i="3"/>
  <c r="CM349" i="3" s="1"/>
  <c r="CF349" i="3"/>
  <c r="CL349" i="3" s="1"/>
  <c r="CI348" i="3"/>
  <c r="CH348" i="3"/>
  <c r="CG348" i="3"/>
  <c r="CM348" i="3" s="1"/>
  <c r="CF348" i="3"/>
  <c r="CL348" i="3" s="1"/>
  <c r="CI347" i="3"/>
  <c r="CH347" i="3"/>
  <c r="CG347" i="3"/>
  <c r="CM347" i="3" s="1"/>
  <c r="CF347" i="3"/>
  <c r="CL347" i="3" s="1"/>
  <c r="CI346" i="3"/>
  <c r="CH346" i="3"/>
  <c r="CG346" i="3"/>
  <c r="CM346" i="3" s="1"/>
  <c r="CF346" i="3"/>
  <c r="CL346" i="3" s="1"/>
  <c r="CI345" i="3"/>
  <c r="CH345" i="3"/>
  <c r="CG345" i="3"/>
  <c r="CM345" i="3" s="1"/>
  <c r="CF345" i="3"/>
  <c r="CL345" i="3" s="1"/>
  <c r="CI344" i="3"/>
  <c r="CH344" i="3"/>
  <c r="CG344" i="3"/>
  <c r="CM344" i="3" s="1"/>
  <c r="CF344" i="3"/>
  <c r="CL344" i="3" s="1"/>
  <c r="CI337" i="3"/>
  <c r="CH337" i="3"/>
  <c r="CG337" i="3"/>
  <c r="CM337" i="3" s="1"/>
  <c r="CF337" i="3"/>
  <c r="CL337" i="3" s="1"/>
  <c r="CI330" i="3"/>
  <c r="CH330" i="3"/>
  <c r="CG330" i="3"/>
  <c r="CM330" i="3" s="1"/>
  <c r="CF330" i="3"/>
  <c r="CL330" i="3" s="1"/>
  <c r="CI329" i="3"/>
  <c r="CH329" i="3"/>
  <c r="CG329" i="3"/>
  <c r="CM329" i="3" s="1"/>
  <c r="CF329" i="3"/>
  <c r="CL329" i="3" s="1"/>
  <c r="CI328" i="3"/>
  <c r="CH328" i="3"/>
  <c r="CG328" i="3"/>
  <c r="CM328" i="3" s="1"/>
  <c r="CF328" i="3"/>
  <c r="CL328" i="3" s="1"/>
  <c r="CI327" i="3"/>
  <c r="CH327" i="3"/>
  <c r="CG327" i="3"/>
  <c r="CM327" i="3" s="1"/>
  <c r="CF327" i="3"/>
  <c r="CL327" i="3" s="1"/>
  <c r="CI326" i="3"/>
  <c r="CH326" i="3"/>
  <c r="CG326" i="3"/>
  <c r="CM326" i="3" s="1"/>
  <c r="CF326" i="3"/>
  <c r="CL326" i="3" s="1"/>
  <c r="CI325" i="3"/>
  <c r="CH325" i="3"/>
  <c r="CG325" i="3"/>
  <c r="CM325" i="3" s="1"/>
  <c r="CF325" i="3"/>
  <c r="CL325" i="3" s="1"/>
  <c r="CI324" i="3"/>
  <c r="CH324" i="3"/>
  <c r="CG324" i="3"/>
  <c r="CM324" i="3" s="1"/>
  <c r="CF324" i="3"/>
  <c r="CL324" i="3" s="1"/>
  <c r="CI323" i="3"/>
  <c r="CH323" i="3"/>
  <c r="CG323" i="3"/>
  <c r="CM323" i="3" s="1"/>
  <c r="CF323" i="3"/>
  <c r="CL323" i="3" s="1"/>
  <c r="CI322" i="3"/>
  <c r="CH322" i="3"/>
  <c r="CG322" i="3"/>
  <c r="CM322" i="3" s="1"/>
  <c r="CF322" i="3"/>
  <c r="CL322" i="3" s="1"/>
  <c r="CI316" i="3"/>
  <c r="CH316" i="3"/>
  <c r="CG316" i="3"/>
  <c r="CM316" i="3" s="1"/>
  <c r="CF316" i="3"/>
  <c r="CL316" i="3" s="1"/>
  <c r="CI312" i="3"/>
  <c r="CH312" i="3"/>
  <c r="CG312" i="3"/>
  <c r="CM312" i="3" s="1"/>
  <c r="CF312" i="3"/>
  <c r="CL312" i="3" s="1"/>
  <c r="CI311" i="3"/>
  <c r="CH311" i="3"/>
  <c r="CG311" i="3"/>
  <c r="CM311" i="3" s="1"/>
  <c r="CF311" i="3"/>
  <c r="CL311" i="3" s="1"/>
  <c r="CI305" i="3"/>
  <c r="CH305" i="3"/>
  <c r="CG305" i="3"/>
  <c r="CM305" i="3" s="1"/>
  <c r="CF305" i="3"/>
  <c r="CL305" i="3" s="1"/>
  <c r="CI294" i="3"/>
  <c r="CH294" i="3"/>
  <c r="CG294" i="3"/>
  <c r="CM294" i="3" s="1"/>
  <c r="CF294" i="3"/>
  <c r="CL294" i="3" s="1"/>
  <c r="CI293" i="3"/>
  <c r="CH293" i="3"/>
  <c r="CG293" i="3"/>
  <c r="CM293" i="3" s="1"/>
  <c r="CF293" i="3"/>
  <c r="CL293" i="3" s="1"/>
  <c r="CI292" i="3"/>
  <c r="CH292" i="3"/>
  <c r="CG292" i="3"/>
  <c r="CM292" i="3" s="1"/>
  <c r="CF292" i="3"/>
  <c r="CL292" i="3" s="1"/>
  <c r="CI291" i="3"/>
  <c r="CH291" i="3"/>
  <c r="CG291" i="3"/>
  <c r="CM291" i="3" s="1"/>
  <c r="CF291" i="3"/>
  <c r="CL291" i="3" s="1"/>
  <c r="CI290" i="3"/>
  <c r="CH290" i="3"/>
  <c r="CG290" i="3"/>
  <c r="CM290" i="3" s="1"/>
  <c r="CF290" i="3"/>
  <c r="CL290" i="3" s="1"/>
  <c r="CI289" i="3"/>
  <c r="CH289" i="3"/>
  <c r="CG289" i="3"/>
  <c r="CM289" i="3" s="1"/>
  <c r="CF289" i="3"/>
  <c r="CL289" i="3" s="1"/>
  <c r="CI288" i="3"/>
  <c r="CH288" i="3"/>
  <c r="CG288" i="3"/>
  <c r="CM288" i="3" s="1"/>
  <c r="CF288" i="3"/>
  <c r="CL288" i="3" s="1"/>
  <c r="CI287" i="3"/>
  <c r="CH287" i="3"/>
  <c r="CG287" i="3"/>
  <c r="CM287" i="3" s="1"/>
  <c r="CF287" i="3"/>
  <c r="CL287" i="3" s="1"/>
  <c r="CI280" i="3"/>
  <c r="CH280" i="3"/>
  <c r="CG280" i="3"/>
  <c r="CM280" i="3" s="1"/>
  <c r="CF280" i="3"/>
  <c r="CL280" i="3" s="1"/>
  <c r="CI275" i="3"/>
  <c r="CH275" i="3"/>
  <c r="CG275" i="3"/>
  <c r="CM275" i="3" s="1"/>
  <c r="CF275" i="3"/>
  <c r="CL275" i="3" s="1"/>
  <c r="CI269" i="3"/>
  <c r="CH269" i="3"/>
  <c r="CG269" i="3"/>
  <c r="CM269" i="3" s="1"/>
  <c r="CF269" i="3"/>
  <c r="CL269" i="3" s="1"/>
  <c r="CI264" i="3"/>
  <c r="CH264" i="3"/>
  <c r="CG264" i="3"/>
  <c r="CM264" i="3" s="1"/>
  <c r="CF264" i="3"/>
  <c r="CL264" i="3" s="1"/>
  <c r="CI254" i="3"/>
  <c r="CH254" i="3"/>
  <c r="CG254" i="3"/>
  <c r="CM254" i="3" s="1"/>
  <c r="CF254" i="3"/>
  <c r="CL254" i="3" s="1"/>
  <c r="CM249" i="3"/>
  <c r="CL249" i="3"/>
  <c r="CI244" i="3"/>
  <c r="CH244" i="3"/>
  <c r="CG244" i="3"/>
  <c r="CM244" i="3" s="1"/>
  <c r="CF244" i="3"/>
  <c r="CL244" i="3" s="1"/>
  <c r="CI239" i="3"/>
  <c r="CH239" i="3"/>
  <c r="CG239" i="3"/>
  <c r="CM239" i="3" s="1"/>
  <c r="CF239" i="3"/>
  <c r="CL239" i="3" s="1"/>
  <c r="CI234" i="3"/>
  <c r="CH234" i="3"/>
  <c r="CG234" i="3"/>
  <c r="CM234" i="3" s="1"/>
  <c r="CF234" i="3"/>
  <c r="CL234" i="3" s="1"/>
  <c r="CI229" i="3"/>
  <c r="CH229" i="3"/>
  <c r="CG229" i="3"/>
  <c r="CM229" i="3" s="1"/>
  <c r="CF229" i="3"/>
  <c r="CL229" i="3" s="1"/>
  <c r="CI224" i="3"/>
  <c r="CH224" i="3"/>
  <c r="CG224" i="3"/>
  <c r="CM224" i="3" s="1"/>
  <c r="CF224" i="3"/>
  <c r="CL224" i="3" s="1"/>
  <c r="CI217" i="3"/>
  <c r="CH217" i="3"/>
  <c r="CG217" i="3"/>
  <c r="CM217" i="3" s="1"/>
  <c r="CF217" i="3"/>
  <c r="CL217" i="3" s="1"/>
  <c r="CI206" i="3"/>
  <c r="CH206" i="3"/>
  <c r="CG206" i="3"/>
  <c r="CM206" i="3" s="1"/>
  <c r="CF206" i="3"/>
  <c r="CL206" i="3" s="1"/>
  <c r="CI201" i="3"/>
  <c r="CH201" i="3"/>
  <c r="CG201" i="3"/>
  <c r="CM201" i="3" s="1"/>
  <c r="CF201" i="3"/>
  <c r="CL201" i="3" s="1"/>
  <c r="CI195" i="3"/>
  <c r="CH195" i="3"/>
  <c r="CG195" i="3"/>
  <c r="CM195" i="3" s="1"/>
  <c r="CF195" i="3"/>
  <c r="CL195" i="3" s="1"/>
  <c r="CI194" i="3"/>
  <c r="CH194" i="3"/>
  <c r="CG194" i="3"/>
  <c r="CM194" i="3" s="1"/>
  <c r="CF194" i="3"/>
  <c r="CL194" i="3" s="1"/>
  <c r="CI189" i="3"/>
  <c r="CH189" i="3"/>
  <c r="CG189" i="3"/>
  <c r="CM189" i="3" s="1"/>
  <c r="CF189" i="3"/>
  <c r="CL189" i="3" s="1"/>
  <c r="CI188" i="3"/>
  <c r="CH188" i="3"/>
  <c r="CG188" i="3"/>
  <c r="CM188" i="3" s="1"/>
  <c r="CF188" i="3"/>
  <c r="CL188" i="3" s="1"/>
  <c r="CI187" i="3"/>
  <c r="CH187" i="3"/>
  <c r="CG187" i="3"/>
  <c r="CM187" i="3" s="1"/>
  <c r="CF187" i="3"/>
  <c r="CL187" i="3" s="1"/>
  <c r="CI186" i="3"/>
  <c r="CH186" i="3"/>
  <c r="CG186" i="3"/>
  <c r="CM186" i="3" s="1"/>
  <c r="CF186" i="3"/>
  <c r="CL186" i="3" s="1"/>
  <c r="CI185" i="3"/>
  <c r="CH185" i="3"/>
  <c r="CG185" i="3"/>
  <c r="CM185" i="3" s="1"/>
  <c r="CF185" i="3"/>
  <c r="CL185" i="3" s="1"/>
  <c r="CI184" i="3"/>
  <c r="CH184" i="3"/>
  <c r="CG184" i="3"/>
  <c r="CM184" i="3" s="1"/>
  <c r="CF184" i="3"/>
  <c r="CL184" i="3" s="1"/>
  <c r="CI183" i="3"/>
  <c r="CH183" i="3"/>
  <c r="CG183" i="3"/>
  <c r="CM183" i="3" s="1"/>
  <c r="CF183" i="3"/>
  <c r="CL183" i="3" s="1"/>
  <c r="CI182" i="3"/>
  <c r="CH182" i="3"/>
  <c r="CG182" i="3"/>
  <c r="CM182" i="3" s="1"/>
  <c r="CF182" i="3"/>
  <c r="CL182" i="3" s="1"/>
  <c r="CI181" i="3"/>
  <c r="CH181" i="3"/>
  <c r="CG181" i="3"/>
  <c r="CM181" i="3" s="1"/>
  <c r="CF181" i="3"/>
  <c r="CL181" i="3" s="1"/>
  <c r="CI180" i="3"/>
  <c r="CH180" i="3"/>
  <c r="CG180" i="3"/>
  <c r="CM180" i="3" s="1"/>
  <c r="CF180" i="3"/>
  <c r="CL180" i="3" s="1"/>
  <c r="CI179" i="3"/>
  <c r="CH179" i="3"/>
  <c r="CG179" i="3"/>
  <c r="CM179" i="3" s="1"/>
  <c r="CF179" i="3"/>
  <c r="CL179" i="3" s="1"/>
  <c r="CI178" i="3"/>
  <c r="CH178" i="3"/>
  <c r="CG178" i="3"/>
  <c r="CM178" i="3" s="1"/>
  <c r="CF178" i="3"/>
  <c r="CL178" i="3" s="1"/>
  <c r="CI177" i="3"/>
  <c r="CH177" i="3"/>
  <c r="CG177" i="3"/>
  <c r="CM177" i="3" s="1"/>
  <c r="CF177" i="3"/>
  <c r="CL177" i="3" s="1"/>
  <c r="CI176" i="3"/>
  <c r="CH176" i="3"/>
  <c r="CG176" i="3"/>
  <c r="CM176" i="3" s="1"/>
  <c r="CF176" i="3"/>
  <c r="CL176" i="3" s="1"/>
  <c r="CI171" i="3"/>
  <c r="CH171" i="3"/>
  <c r="CG171" i="3"/>
  <c r="CM171" i="3" s="1"/>
  <c r="CF171" i="3"/>
  <c r="CL171" i="3" s="1"/>
  <c r="CI170" i="3"/>
  <c r="CH170" i="3"/>
  <c r="CG170" i="3"/>
  <c r="CM170" i="3" s="1"/>
  <c r="CF170" i="3"/>
  <c r="CL170" i="3" s="1"/>
  <c r="CI169" i="3"/>
  <c r="CH169" i="3"/>
  <c r="CG169" i="3"/>
  <c r="CM169" i="3" s="1"/>
  <c r="CF169" i="3"/>
  <c r="CL169" i="3" s="1"/>
  <c r="CI168" i="3"/>
  <c r="CH168" i="3"/>
  <c r="CG168" i="3"/>
  <c r="CM168" i="3" s="1"/>
  <c r="CF168" i="3"/>
  <c r="CL168" i="3" s="1"/>
  <c r="CI164" i="3"/>
  <c r="CH164" i="3"/>
  <c r="CG164" i="3"/>
  <c r="CM164" i="3" s="1"/>
  <c r="CF164" i="3"/>
  <c r="CL164" i="3" s="1"/>
  <c r="CI163" i="3"/>
  <c r="CH163" i="3"/>
  <c r="CG163" i="3"/>
  <c r="CM163" i="3" s="1"/>
  <c r="CF163" i="3"/>
  <c r="CL163" i="3" s="1"/>
  <c r="CI157" i="3"/>
  <c r="CH157" i="3"/>
  <c r="CG157" i="3"/>
  <c r="CM157" i="3" s="1"/>
  <c r="CF157" i="3"/>
  <c r="CL157" i="3" s="1"/>
  <c r="CI153" i="3"/>
  <c r="CH153" i="3"/>
  <c r="CG153" i="3"/>
  <c r="CM153" i="3" s="1"/>
  <c r="CF153" i="3"/>
  <c r="CL153" i="3" s="1"/>
  <c r="CI152" i="3"/>
  <c r="CH152" i="3"/>
  <c r="CG152" i="3"/>
  <c r="CM152" i="3" s="1"/>
  <c r="CF152" i="3"/>
  <c r="CL152" i="3" s="1"/>
  <c r="CI151" i="3"/>
  <c r="CH151" i="3"/>
  <c r="CG151" i="3"/>
  <c r="CM151" i="3" s="1"/>
  <c r="CF151" i="3"/>
  <c r="CL151" i="3" s="1"/>
  <c r="CI150" i="3"/>
  <c r="CH150" i="3"/>
  <c r="CG150" i="3"/>
  <c r="CM150" i="3" s="1"/>
  <c r="CF150" i="3"/>
  <c r="CL150" i="3" s="1"/>
  <c r="CI149" i="3"/>
  <c r="CH149" i="3"/>
  <c r="CG149" i="3"/>
  <c r="CM149" i="3" s="1"/>
  <c r="CF149" i="3"/>
  <c r="CL149" i="3" s="1"/>
  <c r="CI148" i="3"/>
  <c r="CH148" i="3"/>
  <c r="CG148" i="3"/>
  <c r="CM148" i="3" s="1"/>
  <c r="CF148" i="3"/>
  <c r="CL148" i="3" s="1"/>
  <c r="CI147" i="3"/>
  <c r="CH147" i="3"/>
  <c r="CG147" i="3"/>
  <c r="CM147" i="3" s="1"/>
  <c r="CF147" i="3"/>
  <c r="CL147" i="3" s="1"/>
  <c r="CI146" i="3"/>
  <c r="CH146" i="3"/>
  <c r="CG146" i="3"/>
  <c r="CM146" i="3" s="1"/>
  <c r="CF146" i="3"/>
  <c r="CL146" i="3" s="1"/>
  <c r="CI145" i="3"/>
  <c r="CH145" i="3"/>
  <c r="CG145" i="3"/>
  <c r="CM145" i="3" s="1"/>
  <c r="CF145" i="3"/>
  <c r="CL145" i="3" s="1"/>
  <c r="CI144" i="3"/>
  <c r="CH144" i="3"/>
  <c r="CG144" i="3"/>
  <c r="CM144" i="3" s="1"/>
  <c r="CF144" i="3"/>
  <c r="CL144" i="3" s="1"/>
  <c r="CI143" i="3"/>
  <c r="CH143" i="3"/>
  <c r="CG143" i="3"/>
  <c r="CM143" i="3" s="1"/>
  <c r="CF143" i="3"/>
  <c r="CL143" i="3" s="1"/>
  <c r="CI142" i="3"/>
  <c r="CH142" i="3"/>
  <c r="CG142" i="3"/>
  <c r="CM142" i="3" s="1"/>
  <c r="CF142" i="3"/>
  <c r="CL142" i="3" s="1"/>
  <c r="CI141" i="3"/>
  <c r="CH141" i="3"/>
  <c r="CG141" i="3"/>
  <c r="CM141" i="3" s="1"/>
  <c r="CF141" i="3"/>
  <c r="CL141" i="3" s="1"/>
  <c r="CI140" i="3"/>
  <c r="CH140" i="3"/>
  <c r="CG140" i="3"/>
  <c r="CM140" i="3" s="1"/>
  <c r="CF140" i="3"/>
  <c r="CL140" i="3" s="1"/>
  <c r="CI139" i="3"/>
  <c r="CH139" i="3"/>
  <c r="CG139" i="3"/>
  <c r="CM139" i="3" s="1"/>
  <c r="CF139" i="3"/>
  <c r="CL139" i="3" s="1"/>
  <c r="CI138" i="3"/>
  <c r="CH138" i="3"/>
  <c r="CG138" i="3"/>
  <c r="CM138" i="3" s="1"/>
  <c r="CF138" i="3"/>
  <c r="CL138" i="3" s="1"/>
  <c r="CI137" i="3"/>
  <c r="CH137" i="3"/>
  <c r="CG137" i="3"/>
  <c r="CM137" i="3" s="1"/>
  <c r="CF137" i="3"/>
  <c r="CL137" i="3" s="1"/>
  <c r="CI136" i="3"/>
  <c r="CH136" i="3"/>
  <c r="CG136" i="3"/>
  <c r="CM136" i="3" s="1"/>
  <c r="CF136" i="3"/>
  <c r="CL136" i="3" s="1"/>
  <c r="CI135" i="3"/>
  <c r="CH135" i="3"/>
  <c r="CG135" i="3"/>
  <c r="CF135" i="3"/>
  <c r="CI134" i="3"/>
  <c r="CH134" i="3"/>
  <c r="CG134" i="3"/>
  <c r="CM134" i="3" s="1"/>
  <c r="CF134" i="3"/>
  <c r="CI133" i="3"/>
  <c r="CH133" i="3"/>
  <c r="CG133" i="3"/>
  <c r="CM133" i="3" s="1"/>
  <c r="CF133" i="3"/>
  <c r="CI132" i="3"/>
  <c r="CH132" i="3"/>
  <c r="CG132" i="3"/>
  <c r="CM132" i="3" s="1"/>
  <c r="CF132" i="3"/>
  <c r="CI131" i="3"/>
  <c r="CH131" i="3"/>
  <c r="CG131" i="3"/>
  <c r="CM131" i="3" s="1"/>
  <c r="CF131" i="3"/>
  <c r="CI130" i="3"/>
  <c r="CH130" i="3"/>
  <c r="CG130" i="3"/>
  <c r="CM130" i="3" s="1"/>
  <c r="CF130" i="3"/>
  <c r="CI129" i="3"/>
  <c r="CH129" i="3"/>
  <c r="CG129" i="3"/>
  <c r="CM129" i="3" s="1"/>
  <c r="CF129" i="3"/>
  <c r="CI128" i="3"/>
  <c r="CH128" i="3"/>
  <c r="CG128" i="3"/>
  <c r="CM128" i="3" s="1"/>
  <c r="CF128" i="3"/>
  <c r="CI127" i="3"/>
  <c r="CH127" i="3"/>
  <c r="CG127" i="3"/>
  <c r="CM127" i="3" s="1"/>
  <c r="CF127" i="3"/>
  <c r="CI126" i="3"/>
  <c r="CH126" i="3"/>
  <c r="CG126" i="3"/>
  <c r="CM126" i="3" s="1"/>
  <c r="CF126" i="3"/>
  <c r="CI125" i="3"/>
  <c r="CH125" i="3"/>
  <c r="CG125" i="3"/>
  <c r="CM125" i="3" s="1"/>
  <c r="CF125" i="3"/>
  <c r="CI124" i="3"/>
  <c r="CH124" i="3"/>
  <c r="CG124" i="3"/>
  <c r="CM124" i="3" s="1"/>
  <c r="CF124" i="3"/>
  <c r="CI123" i="3"/>
  <c r="CH123" i="3"/>
  <c r="CG123" i="3"/>
  <c r="CM123" i="3" s="1"/>
  <c r="CF123" i="3"/>
  <c r="CI122" i="3"/>
  <c r="CH122" i="3"/>
  <c r="CG122" i="3"/>
  <c r="CM122" i="3" s="1"/>
  <c r="CF122" i="3"/>
  <c r="CI121" i="3"/>
  <c r="CH121" i="3"/>
  <c r="CG121" i="3"/>
  <c r="CM121" i="3" s="1"/>
  <c r="CF121" i="3"/>
  <c r="CI110" i="3"/>
  <c r="CH110" i="3"/>
  <c r="CG110" i="3"/>
  <c r="CM110" i="3" s="1"/>
  <c r="CF110" i="3"/>
  <c r="CI104" i="3"/>
  <c r="CH104" i="3"/>
  <c r="CG104" i="3"/>
  <c r="CM104" i="3" s="1"/>
  <c r="CF104" i="3"/>
  <c r="CI99" i="3"/>
  <c r="CH99" i="3"/>
  <c r="CG99" i="3"/>
  <c r="CM99" i="3" s="1"/>
  <c r="CF99" i="3"/>
  <c r="CI94" i="3"/>
  <c r="CH94" i="3"/>
  <c r="CG94" i="3"/>
  <c r="CM94" i="3" s="1"/>
  <c r="CF94" i="3"/>
  <c r="CI89" i="3"/>
  <c r="CH89" i="3"/>
  <c r="CG89" i="3"/>
  <c r="CM89" i="3" s="1"/>
  <c r="CF89" i="3"/>
  <c r="CI79" i="3"/>
  <c r="CH79" i="3"/>
  <c r="CG79" i="3"/>
  <c r="CM79" i="3" s="1"/>
  <c r="CF79" i="3"/>
  <c r="CI78" i="3"/>
  <c r="CH78" i="3"/>
  <c r="CG78" i="3"/>
  <c r="CM78" i="3" s="1"/>
  <c r="CF78" i="3"/>
  <c r="CI77" i="3"/>
  <c r="CH77" i="3"/>
  <c r="CG77" i="3"/>
  <c r="CM77" i="3" s="1"/>
  <c r="CF77" i="3"/>
  <c r="CI76" i="3"/>
  <c r="CH76" i="3"/>
  <c r="CG76" i="3"/>
  <c r="CM76" i="3" s="1"/>
  <c r="CF76" i="3"/>
  <c r="CI75" i="3"/>
  <c r="CH75" i="3"/>
  <c r="CG75" i="3"/>
  <c r="CM75" i="3" s="1"/>
  <c r="CF75" i="3"/>
  <c r="CI74" i="3"/>
  <c r="CH74" i="3"/>
  <c r="CG74" i="3"/>
  <c r="CM74" i="3" s="1"/>
  <c r="CF74" i="3"/>
  <c r="CI73" i="3"/>
  <c r="CH73" i="3"/>
  <c r="CG73" i="3"/>
  <c r="CM73" i="3" s="1"/>
  <c r="CF73" i="3"/>
  <c r="CI72" i="3"/>
  <c r="CH72" i="3"/>
  <c r="CG72" i="3"/>
  <c r="CM72" i="3" s="1"/>
  <c r="CF72" i="3"/>
  <c r="CI71" i="3"/>
  <c r="CH71" i="3"/>
  <c r="CG71" i="3"/>
  <c r="CM71" i="3" s="1"/>
  <c r="CF71" i="3"/>
  <c r="CI70" i="3"/>
  <c r="CH70" i="3"/>
  <c r="CG70" i="3"/>
  <c r="CM70" i="3" s="1"/>
  <c r="CF70" i="3"/>
  <c r="CI69" i="3"/>
  <c r="CH69" i="3"/>
  <c r="CG69" i="3"/>
  <c r="CM69" i="3" s="1"/>
  <c r="CF69" i="3"/>
  <c r="CI68" i="3"/>
  <c r="CH68" i="3"/>
  <c r="CG68" i="3"/>
  <c r="CM68" i="3" s="1"/>
  <c r="CF68" i="3"/>
  <c r="CI67" i="3"/>
  <c r="CH67" i="3"/>
  <c r="CG67" i="3"/>
  <c r="CM67" i="3" s="1"/>
  <c r="CF67" i="3"/>
  <c r="CI63" i="3"/>
  <c r="CH63" i="3"/>
  <c r="CG63" i="3"/>
  <c r="CM63" i="3" s="1"/>
  <c r="CF63" i="3"/>
  <c r="CI62" i="3"/>
  <c r="CH62" i="3"/>
  <c r="CG62" i="3"/>
  <c r="CM62" i="3" s="1"/>
  <c r="CF62" i="3"/>
  <c r="CI61" i="3"/>
  <c r="CH61" i="3"/>
  <c r="CG61" i="3"/>
  <c r="CM61" i="3" s="1"/>
  <c r="CF61" i="3"/>
  <c r="CI60" i="3"/>
  <c r="CH60" i="3"/>
  <c r="CG60" i="3"/>
  <c r="CM60" i="3" s="1"/>
  <c r="CF60" i="3"/>
  <c r="CI59" i="3"/>
  <c r="CH59" i="3"/>
  <c r="CG59" i="3"/>
  <c r="CM59" i="3" s="1"/>
  <c r="CF59" i="3"/>
  <c r="CI58" i="3"/>
  <c r="CH58" i="3"/>
  <c r="CG58" i="3"/>
  <c r="CM58" i="3" s="1"/>
  <c r="CF58" i="3"/>
  <c r="CI46" i="3"/>
  <c r="CH46" i="3"/>
  <c r="CG46" i="3"/>
  <c r="CM46" i="3" s="1"/>
  <c r="CF46" i="3"/>
  <c r="CI45" i="3"/>
  <c r="CH45" i="3"/>
  <c r="CG45" i="3"/>
  <c r="CM45" i="3" s="1"/>
  <c r="CF45" i="3"/>
  <c r="CI44" i="3"/>
  <c r="CH44" i="3"/>
  <c r="CG44" i="3"/>
  <c r="CM44" i="3" s="1"/>
  <c r="CF44" i="3"/>
  <c r="CI43" i="3"/>
  <c r="CH43" i="3"/>
  <c r="CG43" i="3"/>
  <c r="CM43" i="3" s="1"/>
  <c r="CF43" i="3"/>
  <c r="CI37" i="3"/>
  <c r="CH37" i="3"/>
  <c r="CG37" i="3"/>
  <c r="CM37" i="3" s="1"/>
  <c r="CF37" i="3"/>
  <c r="CI31" i="3"/>
  <c r="CH31" i="3"/>
  <c r="CG31" i="3"/>
  <c r="CM31" i="3" s="1"/>
  <c r="CF31" i="3"/>
  <c r="CL31" i="3" s="1"/>
  <c r="CM29" i="3"/>
  <c r="CJ29" i="3"/>
  <c r="CM28" i="3"/>
  <c r="CI27" i="3"/>
  <c r="CI26" i="3" s="1"/>
  <c r="CH27" i="3"/>
  <c r="CH26" i="3" s="1"/>
  <c r="CG27" i="3"/>
  <c r="CM27" i="3" s="1"/>
  <c r="CF27" i="3"/>
  <c r="CF26" i="3" s="1"/>
  <c r="CI22" i="3"/>
  <c r="CH22" i="3"/>
  <c r="CG22" i="3"/>
  <c r="CM22" i="3" s="1"/>
  <c r="CF22" i="3"/>
  <c r="CI15" i="3"/>
  <c r="CH15" i="3"/>
  <c r="CG15" i="3"/>
  <c r="CM15" i="3" s="1"/>
  <c r="CF15" i="3"/>
  <c r="CM14" i="3"/>
  <c r="CJ14" i="3"/>
  <c r="CI13" i="3"/>
  <c r="CH13" i="3"/>
  <c r="CG13" i="3"/>
  <c r="CM13" i="3" s="1"/>
  <c r="CF13" i="3"/>
  <c r="CI12" i="3"/>
  <c r="CH12" i="3"/>
  <c r="CG12" i="3"/>
  <c r="CM12" i="3" s="1"/>
  <c r="CF12" i="3"/>
  <c r="BW358" i="3"/>
  <c r="BV358" i="3"/>
  <c r="BU358" i="3"/>
  <c r="CA358" i="3" s="1"/>
  <c r="BT358" i="3"/>
  <c r="BZ358" i="3" s="1"/>
  <c r="BW349" i="3"/>
  <c r="BV349" i="3"/>
  <c r="BU349" i="3"/>
  <c r="CA349" i="3" s="1"/>
  <c r="BT349" i="3"/>
  <c r="BZ349" i="3" s="1"/>
  <c r="BW348" i="3"/>
  <c r="BV348" i="3"/>
  <c r="BU348" i="3"/>
  <c r="CA348" i="3" s="1"/>
  <c r="BT348" i="3"/>
  <c r="BZ348" i="3" s="1"/>
  <c r="BW347" i="3"/>
  <c r="BV347" i="3"/>
  <c r="BU347" i="3"/>
  <c r="CA347" i="3" s="1"/>
  <c r="BT347" i="3"/>
  <c r="BZ347" i="3" s="1"/>
  <c r="BW346" i="3"/>
  <c r="BV346" i="3"/>
  <c r="BU346" i="3"/>
  <c r="CA346" i="3" s="1"/>
  <c r="BT346" i="3"/>
  <c r="BZ346" i="3" s="1"/>
  <c r="BW345" i="3"/>
  <c r="BV345" i="3"/>
  <c r="BU345" i="3"/>
  <c r="CA345" i="3" s="1"/>
  <c r="BT345" i="3"/>
  <c r="BZ345" i="3" s="1"/>
  <c r="BW344" i="3"/>
  <c r="BV344" i="3"/>
  <c r="BU344" i="3"/>
  <c r="CA344" i="3" s="1"/>
  <c r="BT344" i="3"/>
  <c r="BZ344" i="3" s="1"/>
  <c r="BW337" i="3"/>
  <c r="BV337" i="3"/>
  <c r="BU337" i="3"/>
  <c r="CA337" i="3" s="1"/>
  <c r="BT337" i="3"/>
  <c r="BZ337" i="3" s="1"/>
  <c r="BW330" i="3"/>
  <c r="BV330" i="3"/>
  <c r="BU330" i="3"/>
  <c r="CA330" i="3" s="1"/>
  <c r="BT330" i="3"/>
  <c r="BZ330" i="3" s="1"/>
  <c r="BW329" i="3"/>
  <c r="BV329" i="3"/>
  <c r="BU329" i="3"/>
  <c r="CA329" i="3" s="1"/>
  <c r="BT329" i="3"/>
  <c r="BZ329" i="3" s="1"/>
  <c r="BW328" i="3"/>
  <c r="BV328" i="3"/>
  <c r="BU328" i="3"/>
  <c r="CA328" i="3" s="1"/>
  <c r="BT328" i="3"/>
  <c r="BZ328" i="3" s="1"/>
  <c r="BW327" i="3"/>
  <c r="BV327" i="3"/>
  <c r="BU327" i="3"/>
  <c r="CA327" i="3" s="1"/>
  <c r="BT327" i="3"/>
  <c r="BZ327" i="3" s="1"/>
  <c r="BW326" i="3"/>
  <c r="BV326" i="3"/>
  <c r="BU326" i="3"/>
  <c r="CA326" i="3" s="1"/>
  <c r="BT326" i="3"/>
  <c r="BZ326" i="3" s="1"/>
  <c r="BW325" i="3"/>
  <c r="BV325" i="3"/>
  <c r="BU325" i="3"/>
  <c r="CA325" i="3" s="1"/>
  <c r="BT325" i="3"/>
  <c r="BZ325" i="3" s="1"/>
  <c r="BW324" i="3"/>
  <c r="BV324" i="3"/>
  <c r="BU324" i="3"/>
  <c r="CA324" i="3" s="1"/>
  <c r="BT324" i="3"/>
  <c r="BZ324" i="3" s="1"/>
  <c r="BW323" i="3"/>
  <c r="BV323" i="3"/>
  <c r="BU323" i="3"/>
  <c r="CA323" i="3" s="1"/>
  <c r="BT323" i="3"/>
  <c r="BZ323" i="3" s="1"/>
  <c r="BW322" i="3"/>
  <c r="BV322" i="3"/>
  <c r="BU322" i="3"/>
  <c r="CA322" i="3" s="1"/>
  <c r="BT322" i="3"/>
  <c r="BZ322" i="3" s="1"/>
  <c r="BW316" i="3"/>
  <c r="BV316" i="3"/>
  <c r="BU316" i="3"/>
  <c r="CA316" i="3" s="1"/>
  <c r="BT316" i="3"/>
  <c r="BZ316" i="3" s="1"/>
  <c r="BW312" i="3"/>
  <c r="BV312" i="3"/>
  <c r="BU312" i="3"/>
  <c r="CA312" i="3" s="1"/>
  <c r="BT312" i="3"/>
  <c r="BZ312" i="3" s="1"/>
  <c r="BW311" i="3"/>
  <c r="BV311" i="3"/>
  <c r="BU311" i="3"/>
  <c r="CA311" i="3" s="1"/>
  <c r="BT311" i="3"/>
  <c r="BZ311" i="3" s="1"/>
  <c r="BW305" i="3"/>
  <c r="BV305" i="3"/>
  <c r="BU305" i="3"/>
  <c r="CA305" i="3" s="1"/>
  <c r="BT305" i="3"/>
  <c r="BZ305" i="3" s="1"/>
  <c r="BW294" i="3"/>
  <c r="BV294" i="3"/>
  <c r="BU294" i="3"/>
  <c r="CA294" i="3" s="1"/>
  <c r="BT294" i="3"/>
  <c r="BZ294" i="3" s="1"/>
  <c r="BW293" i="3"/>
  <c r="BV293" i="3"/>
  <c r="BU293" i="3"/>
  <c r="CA293" i="3" s="1"/>
  <c r="BT293" i="3"/>
  <c r="BZ293" i="3" s="1"/>
  <c r="BW292" i="3"/>
  <c r="BV292" i="3"/>
  <c r="BU292" i="3"/>
  <c r="CA292" i="3" s="1"/>
  <c r="BT292" i="3"/>
  <c r="BZ292" i="3" s="1"/>
  <c r="BW291" i="3"/>
  <c r="BV291" i="3"/>
  <c r="BU291" i="3"/>
  <c r="CA291" i="3" s="1"/>
  <c r="BT291" i="3"/>
  <c r="BZ291" i="3" s="1"/>
  <c r="BW290" i="3"/>
  <c r="BV290" i="3"/>
  <c r="BU290" i="3"/>
  <c r="CA290" i="3" s="1"/>
  <c r="BT290" i="3"/>
  <c r="BZ290" i="3" s="1"/>
  <c r="BW289" i="3"/>
  <c r="BV289" i="3"/>
  <c r="BU289" i="3"/>
  <c r="CA289" i="3" s="1"/>
  <c r="BT289" i="3"/>
  <c r="BZ289" i="3" s="1"/>
  <c r="BW288" i="3"/>
  <c r="BV288" i="3"/>
  <c r="BU288" i="3"/>
  <c r="CA288" i="3" s="1"/>
  <c r="BT288" i="3"/>
  <c r="BZ288" i="3" s="1"/>
  <c r="BW287" i="3"/>
  <c r="BV287" i="3"/>
  <c r="BU287" i="3"/>
  <c r="CA287" i="3" s="1"/>
  <c r="BT287" i="3"/>
  <c r="BZ287" i="3" s="1"/>
  <c r="BW280" i="3"/>
  <c r="BV280" i="3"/>
  <c r="BU280" i="3"/>
  <c r="CA280" i="3" s="1"/>
  <c r="BT280" i="3"/>
  <c r="BZ280" i="3" s="1"/>
  <c r="BW275" i="3"/>
  <c r="BV275" i="3"/>
  <c r="BU275" i="3"/>
  <c r="CA275" i="3" s="1"/>
  <c r="BT275" i="3"/>
  <c r="BZ275" i="3" s="1"/>
  <c r="BW269" i="3"/>
  <c r="BV269" i="3"/>
  <c r="BU269" i="3"/>
  <c r="CA269" i="3" s="1"/>
  <c r="BT269" i="3"/>
  <c r="BZ269" i="3" s="1"/>
  <c r="BW264" i="3"/>
  <c r="BV264" i="3"/>
  <c r="BU264" i="3"/>
  <c r="CA264" i="3" s="1"/>
  <c r="BT264" i="3"/>
  <c r="BZ264" i="3" s="1"/>
  <c r="BW254" i="3"/>
  <c r="BV254" i="3"/>
  <c r="BU254" i="3"/>
  <c r="CA254" i="3" s="1"/>
  <c r="BT254" i="3"/>
  <c r="BZ254" i="3" s="1"/>
  <c r="BW249" i="3"/>
  <c r="BV249" i="3"/>
  <c r="BU249" i="3"/>
  <c r="CA249" i="3" s="1"/>
  <c r="BT249" i="3"/>
  <c r="BZ249" i="3" s="1"/>
  <c r="BW244" i="3"/>
  <c r="BV244" i="3"/>
  <c r="BU244" i="3"/>
  <c r="CA244" i="3" s="1"/>
  <c r="BT244" i="3"/>
  <c r="BZ244" i="3" s="1"/>
  <c r="BW239" i="3"/>
  <c r="BV239" i="3"/>
  <c r="BU239" i="3"/>
  <c r="CA239" i="3" s="1"/>
  <c r="BT239" i="3"/>
  <c r="BZ239" i="3" s="1"/>
  <c r="BW234" i="3"/>
  <c r="BV234" i="3"/>
  <c r="BU234" i="3"/>
  <c r="CA234" i="3" s="1"/>
  <c r="BT234" i="3"/>
  <c r="BZ234" i="3" s="1"/>
  <c r="BW229" i="3"/>
  <c r="BV229" i="3"/>
  <c r="BU229" i="3"/>
  <c r="CA229" i="3" s="1"/>
  <c r="BT229" i="3"/>
  <c r="BZ229" i="3" s="1"/>
  <c r="BW224" i="3"/>
  <c r="BV224" i="3"/>
  <c r="BU224" i="3"/>
  <c r="CA224" i="3" s="1"/>
  <c r="BT224" i="3"/>
  <c r="BZ224" i="3" s="1"/>
  <c r="BW217" i="3"/>
  <c r="BV217" i="3"/>
  <c r="BU217" i="3"/>
  <c r="CA217" i="3" s="1"/>
  <c r="BT217" i="3"/>
  <c r="BZ217" i="3" s="1"/>
  <c r="BW206" i="3"/>
  <c r="BV206" i="3"/>
  <c r="BU206" i="3"/>
  <c r="CA206" i="3" s="1"/>
  <c r="BT206" i="3"/>
  <c r="BZ206" i="3" s="1"/>
  <c r="BW201" i="3"/>
  <c r="BV201" i="3"/>
  <c r="BU201" i="3"/>
  <c r="CA201" i="3" s="1"/>
  <c r="BT201" i="3"/>
  <c r="BZ201" i="3" s="1"/>
  <c r="BW195" i="3"/>
  <c r="BV195" i="3"/>
  <c r="BU195" i="3"/>
  <c r="CA195" i="3" s="1"/>
  <c r="BT195" i="3"/>
  <c r="BZ195" i="3" s="1"/>
  <c r="BW194" i="3"/>
  <c r="BV194" i="3"/>
  <c r="BU194" i="3"/>
  <c r="CA194" i="3" s="1"/>
  <c r="BT194" i="3"/>
  <c r="BZ194" i="3" s="1"/>
  <c r="BW189" i="3"/>
  <c r="BV189" i="3"/>
  <c r="BU189" i="3"/>
  <c r="CA189" i="3" s="1"/>
  <c r="BT189" i="3"/>
  <c r="BZ189" i="3" s="1"/>
  <c r="BW188" i="3"/>
  <c r="BV188" i="3"/>
  <c r="BU188" i="3"/>
  <c r="CA188" i="3" s="1"/>
  <c r="BT188" i="3"/>
  <c r="BZ188" i="3" s="1"/>
  <c r="BW187" i="3"/>
  <c r="BV187" i="3"/>
  <c r="BU187" i="3"/>
  <c r="CA187" i="3" s="1"/>
  <c r="BT187" i="3"/>
  <c r="BZ187" i="3" s="1"/>
  <c r="BW186" i="3"/>
  <c r="BV186" i="3"/>
  <c r="BU186" i="3"/>
  <c r="CA186" i="3" s="1"/>
  <c r="BT186" i="3"/>
  <c r="BZ186" i="3" s="1"/>
  <c r="BW185" i="3"/>
  <c r="BV185" i="3"/>
  <c r="BU185" i="3"/>
  <c r="CA185" i="3" s="1"/>
  <c r="BT185" i="3"/>
  <c r="BZ185" i="3" s="1"/>
  <c r="BW184" i="3"/>
  <c r="BV184" i="3"/>
  <c r="BU184" i="3"/>
  <c r="CA184" i="3" s="1"/>
  <c r="BT184" i="3"/>
  <c r="BZ184" i="3" s="1"/>
  <c r="BW183" i="3"/>
  <c r="BV183" i="3"/>
  <c r="BU183" i="3"/>
  <c r="CA183" i="3" s="1"/>
  <c r="BT183" i="3"/>
  <c r="BZ183" i="3" s="1"/>
  <c r="BW182" i="3"/>
  <c r="BV182" i="3"/>
  <c r="BU182" i="3"/>
  <c r="CA182" i="3" s="1"/>
  <c r="BT182" i="3"/>
  <c r="BZ182" i="3" s="1"/>
  <c r="BW181" i="3"/>
  <c r="BV181" i="3"/>
  <c r="BU181" i="3"/>
  <c r="CA181" i="3" s="1"/>
  <c r="BT181" i="3"/>
  <c r="BZ181" i="3" s="1"/>
  <c r="BW180" i="3"/>
  <c r="BV180" i="3"/>
  <c r="BU180" i="3"/>
  <c r="CA180" i="3" s="1"/>
  <c r="BT180" i="3"/>
  <c r="BZ180" i="3" s="1"/>
  <c r="BW179" i="3"/>
  <c r="BV179" i="3"/>
  <c r="BU179" i="3"/>
  <c r="CA179" i="3" s="1"/>
  <c r="BT179" i="3"/>
  <c r="BZ179" i="3" s="1"/>
  <c r="BW178" i="3"/>
  <c r="BV178" i="3"/>
  <c r="BU178" i="3"/>
  <c r="CA178" i="3" s="1"/>
  <c r="BT178" i="3"/>
  <c r="BZ178" i="3" s="1"/>
  <c r="BW177" i="3"/>
  <c r="BV177" i="3"/>
  <c r="BU177" i="3"/>
  <c r="CA177" i="3" s="1"/>
  <c r="BT177" i="3"/>
  <c r="BZ177" i="3" s="1"/>
  <c r="BW176" i="3"/>
  <c r="BV176" i="3"/>
  <c r="BU176" i="3"/>
  <c r="CA176" i="3" s="1"/>
  <c r="BT176" i="3"/>
  <c r="BZ176" i="3" s="1"/>
  <c r="BW171" i="3"/>
  <c r="BV171" i="3"/>
  <c r="BU171" i="3"/>
  <c r="CA171" i="3" s="1"/>
  <c r="BT171" i="3"/>
  <c r="BZ171" i="3" s="1"/>
  <c r="BW170" i="3"/>
  <c r="BV170" i="3"/>
  <c r="BU170" i="3"/>
  <c r="CA170" i="3" s="1"/>
  <c r="BT170" i="3"/>
  <c r="BZ170" i="3" s="1"/>
  <c r="BW169" i="3"/>
  <c r="BV169" i="3"/>
  <c r="BU169" i="3"/>
  <c r="CA169" i="3" s="1"/>
  <c r="BT169" i="3"/>
  <c r="BZ169" i="3" s="1"/>
  <c r="BW168" i="3"/>
  <c r="BV168" i="3"/>
  <c r="BU168" i="3"/>
  <c r="CA168" i="3" s="1"/>
  <c r="BT168" i="3"/>
  <c r="BZ168" i="3" s="1"/>
  <c r="BW164" i="3"/>
  <c r="BV164" i="3"/>
  <c r="BU164" i="3"/>
  <c r="CA164" i="3" s="1"/>
  <c r="BT164" i="3"/>
  <c r="BZ164" i="3" s="1"/>
  <c r="BW163" i="3"/>
  <c r="BV163" i="3"/>
  <c r="BU163" i="3"/>
  <c r="CA163" i="3" s="1"/>
  <c r="BT163" i="3"/>
  <c r="BZ163" i="3" s="1"/>
  <c r="BW157" i="3"/>
  <c r="BV157" i="3"/>
  <c r="BU157" i="3"/>
  <c r="CA157" i="3" s="1"/>
  <c r="BT157" i="3"/>
  <c r="BZ157" i="3" s="1"/>
  <c r="BW153" i="3"/>
  <c r="BV153" i="3"/>
  <c r="BU153" i="3"/>
  <c r="CA153" i="3" s="1"/>
  <c r="BT153" i="3"/>
  <c r="BZ153" i="3" s="1"/>
  <c r="BW152" i="3"/>
  <c r="BV152" i="3"/>
  <c r="BU152" i="3"/>
  <c r="CA152" i="3" s="1"/>
  <c r="BT152" i="3"/>
  <c r="BZ152" i="3" s="1"/>
  <c r="BW151" i="3"/>
  <c r="BV151" i="3"/>
  <c r="BU151" i="3"/>
  <c r="CA151" i="3" s="1"/>
  <c r="BT151" i="3"/>
  <c r="BZ151" i="3" s="1"/>
  <c r="BW150" i="3"/>
  <c r="BV150" i="3"/>
  <c r="BU150" i="3"/>
  <c r="CA150" i="3" s="1"/>
  <c r="BT150" i="3"/>
  <c r="BZ150" i="3" s="1"/>
  <c r="BW149" i="3"/>
  <c r="BV149" i="3"/>
  <c r="BU149" i="3"/>
  <c r="CA149" i="3" s="1"/>
  <c r="BT149" i="3"/>
  <c r="BZ149" i="3" s="1"/>
  <c r="BW148" i="3"/>
  <c r="BV148" i="3"/>
  <c r="BU148" i="3"/>
  <c r="CA148" i="3" s="1"/>
  <c r="BT148" i="3"/>
  <c r="BZ148" i="3" s="1"/>
  <c r="BW147" i="3"/>
  <c r="BV147" i="3"/>
  <c r="BU147" i="3"/>
  <c r="CA147" i="3" s="1"/>
  <c r="BT147" i="3"/>
  <c r="BZ147" i="3" s="1"/>
  <c r="BW146" i="3"/>
  <c r="BV146" i="3"/>
  <c r="BU146" i="3"/>
  <c r="CA146" i="3" s="1"/>
  <c r="BT146" i="3"/>
  <c r="BZ146" i="3" s="1"/>
  <c r="BW145" i="3"/>
  <c r="BV145" i="3"/>
  <c r="BU145" i="3"/>
  <c r="CA145" i="3" s="1"/>
  <c r="BT145" i="3"/>
  <c r="BZ145" i="3" s="1"/>
  <c r="BW144" i="3"/>
  <c r="BV144" i="3"/>
  <c r="BU144" i="3"/>
  <c r="CA144" i="3" s="1"/>
  <c r="BT144" i="3"/>
  <c r="BZ144" i="3" s="1"/>
  <c r="BW143" i="3"/>
  <c r="BV143" i="3"/>
  <c r="BU143" i="3"/>
  <c r="CA143" i="3" s="1"/>
  <c r="BT143" i="3"/>
  <c r="BZ143" i="3" s="1"/>
  <c r="BW142" i="3"/>
  <c r="BV142" i="3"/>
  <c r="BU142" i="3"/>
  <c r="CA142" i="3" s="1"/>
  <c r="BT142" i="3"/>
  <c r="BZ142" i="3" s="1"/>
  <c r="BW141" i="3"/>
  <c r="BV141" i="3"/>
  <c r="BU141" i="3"/>
  <c r="CA141" i="3" s="1"/>
  <c r="BT141" i="3"/>
  <c r="BZ141" i="3" s="1"/>
  <c r="BW140" i="3"/>
  <c r="BV140" i="3"/>
  <c r="BU140" i="3"/>
  <c r="CA140" i="3" s="1"/>
  <c r="BT140" i="3"/>
  <c r="BZ140" i="3" s="1"/>
  <c r="BW139" i="3"/>
  <c r="BV139" i="3"/>
  <c r="BU139" i="3"/>
  <c r="CA139" i="3" s="1"/>
  <c r="BT139" i="3"/>
  <c r="BZ139" i="3" s="1"/>
  <c r="BW138" i="3"/>
  <c r="BV138" i="3"/>
  <c r="BU138" i="3"/>
  <c r="BT138" i="3"/>
  <c r="BZ138" i="3" s="1"/>
  <c r="BW137" i="3"/>
  <c r="BV137" i="3"/>
  <c r="BU137" i="3"/>
  <c r="CA137" i="3" s="1"/>
  <c r="BT137" i="3"/>
  <c r="BZ137" i="3" s="1"/>
  <c r="BW136" i="3"/>
  <c r="BV136" i="3"/>
  <c r="BU136" i="3"/>
  <c r="BT136" i="3"/>
  <c r="BZ136" i="3" s="1"/>
  <c r="BW135" i="3"/>
  <c r="BV135" i="3"/>
  <c r="BU135" i="3"/>
  <c r="CA135" i="3" s="1"/>
  <c r="BT135" i="3"/>
  <c r="BZ135" i="3" s="1"/>
  <c r="BW134" i="3"/>
  <c r="BV134" i="3"/>
  <c r="BU134" i="3"/>
  <c r="CA134" i="3" s="1"/>
  <c r="BT134" i="3"/>
  <c r="BW133" i="3"/>
  <c r="BV133" i="3"/>
  <c r="BU133" i="3"/>
  <c r="CA133" i="3" s="1"/>
  <c r="BT133" i="3"/>
  <c r="BW132" i="3"/>
  <c r="BV132" i="3"/>
  <c r="BU132" i="3"/>
  <c r="BT132" i="3"/>
  <c r="BW131" i="3"/>
  <c r="BV131" i="3"/>
  <c r="BU131" i="3"/>
  <c r="BT131" i="3"/>
  <c r="BW130" i="3"/>
  <c r="BV130" i="3"/>
  <c r="BU130" i="3"/>
  <c r="CA130" i="3" s="1"/>
  <c r="BT130" i="3"/>
  <c r="BW129" i="3"/>
  <c r="BV129" i="3"/>
  <c r="BU129" i="3"/>
  <c r="CA129" i="3" s="1"/>
  <c r="BT129" i="3"/>
  <c r="BW128" i="3"/>
  <c r="BV128" i="3"/>
  <c r="BU128" i="3"/>
  <c r="CA128" i="3" s="1"/>
  <c r="BT128" i="3"/>
  <c r="BW127" i="3"/>
  <c r="BV127" i="3"/>
  <c r="BU127" i="3"/>
  <c r="BT127" i="3"/>
  <c r="BW126" i="3"/>
  <c r="BV126" i="3"/>
  <c r="BU126" i="3"/>
  <c r="CA126" i="3" s="1"/>
  <c r="BT126" i="3"/>
  <c r="BW125" i="3"/>
  <c r="BV125" i="3"/>
  <c r="BU125" i="3"/>
  <c r="CA125" i="3" s="1"/>
  <c r="BT125" i="3"/>
  <c r="BW124" i="3"/>
  <c r="BV124" i="3"/>
  <c r="BU124" i="3"/>
  <c r="BT124" i="3"/>
  <c r="BW123" i="3"/>
  <c r="BV123" i="3"/>
  <c r="BU123" i="3"/>
  <c r="BT123" i="3"/>
  <c r="BW122" i="3"/>
  <c r="BV122" i="3"/>
  <c r="BU122" i="3"/>
  <c r="CA122" i="3" s="1"/>
  <c r="BT122" i="3"/>
  <c r="BW121" i="3"/>
  <c r="BV121" i="3"/>
  <c r="BU121" i="3"/>
  <c r="CA121" i="3" s="1"/>
  <c r="BT121" i="3"/>
  <c r="BW110" i="3"/>
  <c r="BV110" i="3"/>
  <c r="BU110" i="3"/>
  <c r="CA110" i="3" s="1"/>
  <c r="BT110" i="3"/>
  <c r="BW104" i="3"/>
  <c r="BV104" i="3"/>
  <c r="BU104" i="3"/>
  <c r="CA104" i="3" s="1"/>
  <c r="BT104" i="3"/>
  <c r="BW99" i="3"/>
  <c r="BV99" i="3"/>
  <c r="BU99" i="3"/>
  <c r="CA99" i="3" s="1"/>
  <c r="BT99" i="3"/>
  <c r="BW94" i="3"/>
  <c r="BV94" i="3"/>
  <c r="BU94" i="3"/>
  <c r="CA94" i="3" s="1"/>
  <c r="BT94" i="3"/>
  <c r="BW89" i="3"/>
  <c r="BV89" i="3"/>
  <c r="BU89" i="3"/>
  <c r="CA89" i="3" s="1"/>
  <c r="BT89" i="3"/>
  <c r="BW79" i="3"/>
  <c r="BV79" i="3"/>
  <c r="BU79" i="3"/>
  <c r="BT79" i="3"/>
  <c r="BW78" i="3"/>
  <c r="BV78" i="3"/>
  <c r="BU78" i="3"/>
  <c r="CA78" i="3" s="1"/>
  <c r="BT78" i="3"/>
  <c r="BW77" i="3"/>
  <c r="BV77" i="3"/>
  <c r="BU77" i="3"/>
  <c r="CA77" i="3" s="1"/>
  <c r="BT77" i="3"/>
  <c r="BW76" i="3"/>
  <c r="BV76" i="3"/>
  <c r="BU76" i="3"/>
  <c r="CA76" i="3" s="1"/>
  <c r="BT76" i="3"/>
  <c r="BW75" i="3"/>
  <c r="BV75" i="3"/>
  <c r="BU75" i="3"/>
  <c r="CA75" i="3" s="1"/>
  <c r="BT75" i="3"/>
  <c r="BW74" i="3"/>
  <c r="BV74" i="3"/>
  <c r="BU74" i="3"/>
  <c r="CA74" i="3" s="1"/>
  <c r="BT74" i="3"/>
  <c r="BW73" i="3"/>
  <c r="BV73" i="3"/>
  <c r="BU73" i="3"/>
  <c r="CA73" i="3" s="1"/>
  <c r="BT73" i="3"/>
  <c r="BW72" i="3"/>
  <c r="BV72" i="3"/>
  <c r="BU72" i="3"/>
  <c r="CA72" i="3" s="1"/>
  <c r="BT72" i="3"/>
  <c r="BW71" i="3"/>
  <c r="BV71" i="3"/>
  <c r="BU71" i="3"/>
  <c r="CA71" i="3" s="1"/>
  <c r="BT71" i="3"/>
  <c r="BW70" i="3"/>
  <c r="BV70" i="3"/>
  <c r="BU70" i="3"/>
  <c r="CA70" i="3" s="1"/>
  <c r="BT70" i="3"/>
  <c r="BW69" i="3"/>
  <c r="BV69" i="3"/>
  <c r="BU69" i="3"/>
  <c r="CA69" i="3" s="1"/>
  <c r="BT69" i="3"/>
  <c r="BW68" i="3"/>
  <c r="BV68" i="3"/>
  <c r="BU68" i="3"/>
  <c r="CA68" i="3" s="1"/>
  <c r="BT68" i="3"/>
  <c r="BW67" i="3"/>
  <c r="BV67" i="3"/>
  <c r="BU67" i="3"/>
  <c r="CA67" i="3" s="1"/>
  <c r="BT67" i="3"/>
  <c r="BW63" i="3"/>
  <c r="BV63" i="3"/>
  <c r="BU63" i="3"/>
  <c r="CA63" i="3" s="1"/>
  <c r="BT63" i="3"/>
  <c r="BW62" i="3"/>
  <c r="BV62" i="3"/>
  <c r="BU62" i="3"/>
  <c r="CA62" i="3" s="1"/>
  <c r="BT62" i="3"/>
  <c r="BW61" i="3"/>
  <c r="BV61" i="3"/>
  <c r="BU61" i="3"/>
  <c r="CA61" i="3" s="1"/>
  <c r="BT61" i="3"/>
  <c r="BW60" i="3"/>
  <c r="BV60" i="3"/>
  <c r="BU60" i="3"/>
  <c r="CA60" i="3" s="1"/>
  <c r="BT60" i="3"/>
  <c r="BW59" i="3"/>
  <c r="BV59" i="3"/>
  <c r="BU59" i="3"/>
  <c r="CA59" i="3" s="1"/>
  <c r="BT59" i="3"/>
  <c r="BW58" i="3"/>
  <c r="BV58" i="3"/>
  <c r="BU58" i="3"/>
  <c r="CA58" i="3" s="1"/>
  <c r="BT58" i="3"/>
  <c r="BW46" i="3"/>
  <c r="BV46" i="3"/>
  <c r="BU46" i="3"/>
  <c r="CA46" i="3" s="1"/>
  <c r="BT46" i="3"/>
  <c r="BW45" i="3"/>
  <c r="BV45" i="3"/>
  <c r="BU45" i="3"/>
  <c r="CA45" i="3" s="1"/>
  <c r="BT45" i="3"/>
  <c r="BW44" i="3"/>
  <c r="BV44" i="3"/>
  <c r="BU44" i="3"/>
  <c r="CA44" i="3" s="1"/>
  <c r="BT44" i="3"/>
  <c r="BW43" i="3"/>
  <c r="BV43" i="3"/>
  <c r="BU43" i="3"/>
  <c r="CA43" i="3" s="1"/>
  <c r="BT43" i="3"/>
  <c r="BW37" i="3"/>
  <c r="BV37" i="3"/>
  <c r="BU37" i="3"/>
  <c r="CA37" i="3" s="1"/>
  <c r="BT37" i="3"/>
  <c r="BW31" i="3"/>
  <c r="BV31" i="3"/>
  <c r="BU31" i="3"/>
  <c r="CA31" i="3" s="1"/>
  <c r="BT31" i="3"/>
  <c r="BW29" i="3"/>
  <c r="BV29" i="3"/>
  <c r="BU29" i="3"/>
  <c r="CA29" i="3" s="1"/>
  <c r="BT29" i="3"/>
  <c r="BW28" i="3"/>
  <c r="BV28" i="3"/>
  <c r="BU28" i="3"/>
  <c r="CA28" i="3" s="1"/>
  <c r="BT28" i="3"/>
  <c r="BW27" i="3"/>
  <c r="BW26" i="3" s="1"/>
  <c r="BV27" i="3"/>
  <c r="BV26" i="3" s="1"/>
  <c r="BU27" i="3"/>
  <c r="CA27" i="3" s="1"/>
  <c r="BT27" i="3"/>
  <c r="BW22" i="3"/>
  <c r="BV22" i="3"/>
  <c r="BU22" i="3"/>
  <c r="CA22" i="3" s="1"/>
  <c r="BT22" i="3"/>
  <c r="BW15" i="3"/>
  <c r="BV15" i="3"/>
  <c r="BU15" i="3"/>
  <c r="CA15" i="3" s="1"/>
  <c r="BT15" i="3"/>
  <c r="BW14" i="3"/>
  <c r="BV14" i="3"/>
  <c r="BU14" i="3"/>
  <c r="CA14" i="3" s="1"/>
  <c r="BT14" i="3"/>
  <c r="BW13" i="3"/>
  <c r="BV13" i="3"/>
  <c r="BU13" i="3"/>
  <c r="CA13" i="3" s="1"/>
  <c r="BT13" i="3"/>
  <c r="BW12" i="3"/>
  <c r="BV12" i="3"/>
  <c r="BU12" i="3"/>
  <c r="CA12" i="3" s="1"/>
  <c r="BT12" i="3"/>
  <c r="BK358" i="3"/>
  <c r="BJ358" i="3"/>
  <c r="BI358" i="3"/>
  <c r="BO358" i="3" s="1"/>
  <c r="BH358" i="3"/>
  <c r="BN358" i="3" s="1"/>
  <c r="BK349" i="3"/>
  <c r="BJ349" i="3"/>
  <c r="BI349" i="3"/>
  <c r="BO349" i="3" s="1"/>
  <c r="BH349" i="3"/>
  <c r="BN349" i="3" s="1"/>
  <c r="BK348" i="3"/>
  <c r="BJ348" i="3"/>
  <c r="BI348" i="3"/>
  <c r="BO348" i="3" s="1"/>
  <c r="BH348" i="3"/>
  <c r="BN348" i="3" s="1"/>
  <c r="BK347" i="3"/>
  <c r="BJ347" i="3"/>
  <c r="BI347" i="3"/>
  <c r="BO347" i="3" s="1"/>
  <c r="BH347" i="3"/>
  <c r="BN347" i="3" s="1"/>
  <c r="BK346" i="3"/>
  <c r="BJ346" i="3"/>
  <c r="BI346" i="3"/>
  <c r="BO346" i="3" s="1"/>
  <c r="BH346" i="3"/>
  <c r="BN346" i="3" s="1"/>
  <c r="BK345" i="3"/>
  <c r="BJ345" i="3"/>
  <c r="BI345" i="3"/>
  <c r="BO345" i="3" s="1"/>
  <c r="BH345" i="3"/>
  <c r="BN345" i="3" s="1"/>
  <c r="BK344" i="3"/>
  <c r="BJ344" i="3"/>
  <c r="BI344" i="3"/>
  <c r="BO344" i="3" s="1"/>
  <c r="BH344" i="3"/>
  <c r="BN344" i="3" s="1"/>
  <c r="BK337" i="3"/>
  <c r="BJ337" i="3"/>
  <c r="BI337" i="3"/>
  <c r="BO337" i="3" s="1"/>
  <c r="BH337" i="3"/>
  <c r="BN337" i="3" s="1"/>
  <c r="BK330" i="3"/>
  <c r="BJ330" i="3"/>
  <c r="BI330" i="3"/>
  <c r="BO330" i="3" s="1"/>
  <c r="BH330" i="3"/>
  <c r="BN330" i="3" s="1"/>
  <c r="BK329" i="3"/>
  <c r="BJ329" i="3"/>
  <c r="BI329" i="3"/>
  <c r="BO329" i="3" s="1"/>
  <c r="BH329" i="3"/>
  <c r="BN329" i="3" s="1"/>
  <c r="BK328" i="3"/>
  <c r="BJ328" i="3"/>
  <c r="BI328" i="3"/>
  <c r="BO328" i="3" s="1"/>
  <c r="BH328" i="3"/>
  <c r="BN328" i="3" s="1"/>
  <c r="BK327" i="3"/>
  <c r="BJ327" i="3"/>
  <c r="BI327" i="3"/>
  <c r="BO327" i="3" s="1"/>
  <c r="BH327" i="3"/>
  <c r="BN327" i="3" s="1"/>
  <c r="BK326" i="3"/>
  <c r="BJ326" i="3"/>
  <c r="BI326" i="3"/>
  <c r="BO326" i="3" s="1"/>
  <c r="BH326" i="3"/>
  <c r="BN326" i="3" s="1"/>
  <c r="BK325" i="3"/>
  <c r="BJ325" i="3"/>
  <c r="BI325" i="3"/>
  <c r="BO325" i="3" s="1"/>
  <c r="BH325" i="3"/>
  <c r="BN325" i="3" s="1"/>
  <c r="BK324" i="3"/>
  <c r="BJ324" i="3"/>
  <c r="BI324" i="3"/>
  <c r="BO324" i="3" s="1"/>
  <c r="BH324" i="3"/>
  <c r="BN324" i="3" s="1"/>
  <c r="BK323" i="3"/>
  <c r="BJ323" i="3"/>
  <c r="BI323" i="3"/>
  <c r="BO323" i="3" s="1"/>
  <c r="BH323" i="3"/>
  <c r="BN323" i="3" s="1"/>
  <c r="BK322" i="3"/>
  <c r="BJ322" i="3"/>
  <c r="BI322" i="3"/>
  <c r="BO322" i="3" s="1"/>
  <c r="BH322" i="3"/>
  <c r="BN322" i="3" s="1"/>
  <c r="BK316" i="3"/>
  <c r="BJ316" i="3"/>
  <c r="BI316" i="3"/>
  <c r="BO316" i="3" s="1"/>
  <c r="BH316" i="3"/>
  <c r="BN316" i="3" s="1"/>
  <c r="BK312" i="3"/>
  <c r="BJ312" i="3"/>
  <c r="BI312" i="3"/>
  <c r="BO312" i="3" s="1"/>
  <c r="BH312" i="3"/>
  <c r="BN312" i="3" s="1"/>
  <c r="BK311" i="3"/>
  <c r="BJ311" i="3"/>
  <c r="BI311" i="3"/>
  <c r="BO311" i="3" s="1"/>
  <c r="BH311" i="3"/>
  <c r="BN311" i="3" s="1"/>
  <c r="BK305" i="3"/>
  <c r="BJ305" i="3"/>
  <c r="BI305" i="3"/>
  <c r="BO305" i="3" s="1"/>
  <c r="BH305" i="3"/>
  <c r="BN305" i="3" s="1"/>
  <c r="BK294" i="3"/>
  <c r="BJ294" i="3"/>
  <c r="BI294" i="3"/>
  <c r="BO294" i="3" s="1"/>
  <c r="BH294" i="3"/>
  <c r="BN294" i="3" s="1"/>
  <c r="BK293" i="3"/>
  <c r="BJ293" i="3"/>
  <c r="BI293" i="3"/>
  <c r="BO293" i="3" s="1"/>
  <c r="BH293" i="3"/>
  <c r="BN293" i="3" s="1"/>
  <c r="BK292" i="3"/>
  <c r="BJ292" i="3"/>
  <c r="BI292" i="3"/>
  <c r="BO292" i="3" s="1"/>
  <c r="BH292" i="3"/>
  <c r="BN292" i="3" s="1"/>
  <c r="BK291" i="3"/>
  <c r="BJ291" i="3"/>
  <c r="BI291" i="3"/>
  <c r="BO291" i="3" s="1"/>
  <c r="BH291" i="3"/>
  <c r="BN291" i="3" s="1"/>
  <c r="BK290" i="3"/>
  <c r="BJ290" i="3"/>
  <c r="BI290" i="3"/>
  <c r="BO290" i="3" s="1"/>
  <c r="BH290" i="3"/>
  <c r="BN290" i="3" s="1"/>
  <c r="BK289" i="3"/>
  <c r="BJ289" i="3"/>
  <c r="BI289" i="3"/>
  <c r="BO289" i="3" s="1"/>
  <c r="BH289" i="3"/>
  <c r="BN289" i="3" s="1"/>
  <c r="BK288" i="3"/>
  <c r="BJ288" i="3"/>
  <c r="BI288" i="3"/>
  <c r="BO288" i="3" s="1"/>
  <c r="BH288" i="3"/>
  <c r="BN288" i="3" s="1"/>
  <c r="BK287" i="3"/>
  <c r="BJ287" i="3"/>
  <c r="BI287" i="3"/>
  <c r="BO287" i="3" s="1"/>
  <c r="BH287" i="3"/>
  <c r="BN287" i="3" s="1"/>
  <c r="BK280" i="3"/>
  <c r="BJ280" i="3"/>
  <c r="BI280" i="3"/>
  <c r="BO280" i="3" s="1"/>
  <c r="BH280" i="3"/>
  <c r="BN280" i="3" s="1"/>
  <c r="BK275" i="3"/>
  <c r="BJ275" i="3"/>
  <c r="BI275" i="3"/>
  <c r="BO275" i="3" s="1"/>
  <c r="BH275" i="3"/>
  <c r="BN275" i="3" s="1"/>
  <c r="BK269" i="3"/>
  <c r="BJ269" i="3"/>
  <c r="BI269" i="3"/>
  <c r="BO269" i="3" s="1"/>
  <c r="BH269" i="3"/>
  <c r="BN269" i="3" s="1"/>
  <c r="BK264" i="3"/>
  <c r="BJ264" i="3"/>
  <c r="BI264" i="3"/>
  <c r="BO264" i="3" s="1"/>
  <c r="BH264" i="3"/>
  <c r="BN264" i="3" s="1"/>
  <c r="BK254" i="3"/>
  <c r="BJ254" i="3"/>
  <c r="BI254" i="3"/>
  <c r="BO254" i="3" s="1"/>
  <c r="BH254" i="3"/>
  <c r="BN254" i="3" s="1"/>
  <c r="BK249" i="3"/>
  <c r="BJ249" i="3"/>
  <c r="BI249" i="3"/>
  <c r="BO249" i="3" s="1"/>
  <c r="BH249" i="3"/>
  <c r="BN249" i="3" s="1"/>
  <c r="BK244" i="3"/>
  <c r="BJ244" i="3"/>
  <c r="BI244" i="3"/>
  <c r="BO244" i="3" s="1"/>
  <c r="BH244" i="3"/>
  <c r="BN244" i="3" s="1"/>
  <c r="BK239" i="3"/>
  <c r="BJ239" i="3"/>
  <c r="BI239" i="3"/>
  <c r="BO239" i="3" s="1"/>
  <c r="BH239" i="3"/>
  <c r="BN239" i="3" s="1"/>
  <c r="BK234" i="3"/>
  <c r="BJ234" i="3"/>
  <c r="BI234" i="3"/>
  <c r="BO234" i="3" s="1"/>
  <c r="BH234" i="3"/>
  <c r="BN234" i="3" s="1"/>
  <c r="BK229" i="3"/>
  <c r="BJ229" i="3"/>
  <c r="BI229" i="3"/>
  <c r="BO229" i="3" s="1"/>
  <c r="BH229" i="3"/>
  <c r="BN229" i="3" s="1"/>
  <c r="BK224" i="3"/>
  <c r="BJ224" i="3"/>
  <c r="BI224" i="3"/>
  <c r="BO224" i="3" s="1"/>
  <c r="BH224" i="3"/>
  <c r="BN224" i="3" s="1"/>
  <c r="BK217" i="3"/>
  <c r="BJ217" i="3"/>
  <c r="BI217" i="3"/>
  <c r="BO217" i="3" s="1"/>
  <c r="BH217" i="3"/>
  <c r="BN217" i="3" s="1"/>
  <c r="BK206" i="3"/>
  <c r="BJ206" i="3"/>
  <c r="BI206" i="3"/>
  <c r="BO206" i="3" s="1"/>
  <c r="BH206" i="3"/>
  <c r="BN206" i="3" s="1"/>
  <c r="BK201" i="3"/>
  <c r="BJ201" i="3"/>
  <c r="BI201" i="3"/>
  <c r="BO201" i="3" s="1"/>
  <c r="BH201" i="3"/>
  <c r="BN201" i="3" s="1"/>
  <c r="BK195" i="3"/>
  <c r="BJ195" i="3"/>
  <c r="BI195" i="3"/>
  <c r="BO195" i="3" s="1"/>
  <c r="BH195" i="3"/>
  <c r="BN195" i="3" s="1"/>
  <c r="BK194" i="3"/>
  <c r="BJ194" i="3"/>
  <c r="BI194" i="3"/>
  <c r="BO194" i="3" s="1"/>
  <c r="BH194" i="3"/>
  <c r="BN194" i="3" s="1"/>
  <c r="BK189" i="3"/>
  <c r="BJ189" i="3"/>
  <c r="BI189" i="3"/>
  <c r="BO189" i="3" s="1"/>
  <c r="BH189" i="3"/>
  <c r="BN189" i="3" s="1"/>
  <c r="BK188" i="3"/>
  <c r="BJ188" i="3"/>
  <c r="BI188" i="3"/>
  <c r="BO188" i="3" s="1"/>
  <c r="BH188" i="3"/>
  <c r="BN188" i="3" s="1"/>
  <c r="BK187" i="3"/>
  <c r="BJ187" i="3"/>
  <c r="BI187" i="3"/>
  <c r="BO187" i="3" s="1"/>
  <c r="BH187" i="3"/>
  <c r="BN187" i="3" s="1"/>
  <c r="BK186" i="3"/>
  <c r="BJ186" i="3"/>
  <c r="BI186" i="3"/>
  <c r="BO186" i="3" s="1"/>
  <c r="BH186" i="3"/>
  <c r="BN186" i="3" s="1"/>
  <c r="BK185" i="3"/>
  <c r="BJ185" i="3"/>
  <c r="BI185" i="3"/>
  <c r="BO185" i="3" s="1"/>
  <c r="BH185" i="3"/>
  <c r="BN185" i="3" s="1"/>
  <c r="BK184" i="3"/>
  <c r="BJ184" i="3"/>
  <c r="BI184" i="3"/>
  <c r="BO184" i="3" s="1"/>
  <c r="BH184" i="3"/>
  <c r="BN184" i="3" s="1"/>
  <c r="BK183" i="3"/>
  <c r="BJ183" i="3"/>
  <c r="BI183" i="3"/>
  <c r="BO183" i="3" s="1"/>
  <c r="BH183" i="3"/>
  <c r="BN183" i="3" s="1"/>
  <c r="BK182" i="3"/>
  <c r="BJ182" i="3"/>
  <c r="BI182" i="3"/>
  <c r="BO182" i="3" s="1"/>
  <c r="BH182" i="3"/>
  <c r="BN182" i="3" s="1"/>
  <c r="BK181" i="3"/>
  <c r="BJ181" i="3"/>
  <c r="BI181" i="3"/>
  <c r="BO181" i="3" s="1"/>
  <c r="BH181" i="3"/>
  <c r="BN181" i="3" s="1"/>
  <c r="BK180" i="3"/>
  <c r="BJ180" i="3"/>
  <c r="BI180" i="3"/>
  <c r="BO180" i="3" s="1"/>
  <c r="BH180" i="3"/>
  <c r="BN180" i="3" s="1"/>
  <c r="BK179" i="3"/>
  <c r="BJ179" i="3"/>
  <c r="BI179" i="3"/>
  <c r="BO179" i="3" s="1"/>
  <c r="BH179" i="3"/>
  <c r="BN179" i="3" s="1"/>
  <c r="BK178" i="3"/>
  <c r="BJ178" i="3"/>
  <c r="BI178" i="3"/>
  <c r="BO178" i="3" s="1"/>
  <c r="BH178" i="3"/>
  <c r="BN178" i="3" s="1"/>
  <c r="BK177" i="3"/>
  <c r="BJ177" i="3"/>
  <c r="BI177" i="3"/>
  <c r="BO177" i="3" s="1"/>
  <c r="BH177" i="3"/>
  <c r="BN177" i="3" s="1"/>
  <c r="BK176" i="3"/>
  <c r="BJ176" i="3"/>
  <c r="BI176" i="3"/>
  <c r="BO176" i="3" s="1"/>
  <c r="BH176" i="3"/>
  <c r="BN176" i="3" s="1"/>
  <c r="BK171" i="3"/>
  <c r="BJ171" i="3"/>
  <c r="BI171" i="3"/>
  <c r="BO171" i="3" s="1"/>
  <c r="BH171" i="3"/>
  <c r="BN171" i="3" s="1"/>
  <c r="BK170" i="3"/>
  <c r="BJ170" i="3"/>
  <c r="BI170" i="3"/>
  <c r="BO170" i="3" s="1"/>
  <c r="BH170" i="3"/>
  <c r="BN170" i="3" s="1"/>
  <c r="BK169" i="3"/>
  <c r="BJ169" i="3"/>
  <c r="BI169" i="3"/>
  <c r="BO169" i="3" s="1"/>
  <c r="BH169" i="3"/>
  <c r="BN169" i="3" s="1"/>
  <c r="BK168" i="3"/>
  <c r="BJ168" i="3"/>
  <c r="BI168" i="3"/>
  <c r="BO168" i="3" s="1"/>
  <c r="BH168" i="3"/>
  <c r="BN168" i="3" s="1"/>
  <c r="BK164" i="3"/>
  <c r="BJ164" i="3"/>
  <c r="BI164" i="3"/>
  <c r="BO164" i="3" s="1"/>
  <c r="BH164" i="3"/>
  <c r="BN164" i="3" s="1"/>
  <c r="BK163" i="3"/>
  <c r="BJ163" i="3"/>
  <c r="BI163" i="3"/>
  <c r="BO163" i="3" s="1"/>
  <c r="BH163" i="3"/>
  <c r="BN163" i="3" s="1"/>
  <c r="BK157" i="3"/>
  <c r="BJ157" i="3"/>
  <c r="BI157" i="3"/>
  <c r="BO157" i="3" s="1"/>
  <c r="BH157" i="3"/>
  <c r="BN157" i="3" s="1"/>
  <c r="BK153" i="3"/>
  <c r="BJ153" i="3"/>
  <c r="BI153" i="3"/>
  <c r="BO153" i="3" s="1"/>
  <c r="BH153" i="3"/>
  <c r="BN153" i="3" s="1"/>
  <c r="BK152" i="3"/>
  <c r="BJ152" i="3"/>
  <c r="BI152" i="3"/>
  <c r="BO152" i="3" s="1"/>
  <c r="BH152" i="3"/>
  <c r="BN152" i="3" s="1"/>
  <c r="BK151" i="3"/>
  <c r="BJ151" i="3"/>
  <c r="BI151" i="3"/>
  <c r="BO151" i="3" s="1"/>
  <c r="BH151" i="3"/>
  <c r="BN151" i="3" s="1"/>
  <c r="BK150" i="3"/>
  <c r="BJ150" i="3"/>
  <c r="BI150" i="3"/>
  <c r="BO150" i="3" s="1"/>
  <c r="BH150" i="3"/>
  <c r="BN150" i="3" s="1"/>
  <c r="BK149" i="3"/>
  <c r="BJ149" i="3"/>
  <c r="BI149" i="3"/>
  <c r="BO149" i="3" s="1"/>
  <c r="BH149" i="3"/>
  <c r="BN149" i="3" s="1"/>
  <c r="BK148" i="3"/>
  <c r="BJ148" i="3"/>
  <c r="BI148" i="3"/>
  <c r="BO148" i="3" s="1"/>
  <c r="BH148" i="3"/>
  <c r="BN148" i="3" s="1"/>
  <c r="BK147" i="3"/>
  <c r="BJ147" i="3"/>
  <c r="BI147" i="3"/>
  <c r="BO147" i="3" s="1"/>
  <c r="BH147" i="3"/>
  <c r="BN147" i="3" s="1"/>
  <c r="BK146" i="3"/>
  <c r="BJ146" i="3"/>
  <c r="BI146" i="3"/>
  <c r="BO146" i="3" s="1"/>
  <c r="BH146" i="3"/>
  <c r="BN146" i="3" s="1"/>
  <c r="BK145" i="3"/>
  <c r="BJ145" i="3"/>
  <c r="BI145" i="3"/>
  <c r="BO145" i="3" s="1"/>
  <c r="BH145" i="3"/>
  <c r="BN145" i="3" s="1"/>
  <c r="BK144" i="3"/>
  <c r="BJ144" i="3"/>
  <c r="BI144" i="3"/>
  <c r="BO144" i="3" s="1"/>
  <c r="BH144" i="3"/>
  <c r="BN144" i="3" s="1"/>
  <c r="BK143" i="3"/>
  <c r="BJ143" i="3"/>
  <c r="BI143" i="3"/>
  <c r="BO143" i="3" s="1"/>
  <c r="BH143" i="3"/>
  <c r="BN143" i="3" s="1"/>
  <c r="BK142" i="3"/>
  <c r="BJ142" i="3"/>
  <c r="BI142" i="3"/>
  <c r="BO142" i="3" s="1"/>
  <c r="BH142" i="3"/>
  <c r="BN142" i="3" s="1"/>
  <c r="BK141" i="3"/>
  <c r="BJ141" i="3"/>
  <c r="BI141" i="3"/>
  <c r="BO141" i="3" s="1"/>
  <c r="BH141" i="3"/>
  <c r="BN141" i="3" s="1"/>
  <c r="BK140" i="3"/>
  <c r="BJ140" i="3"/>
  <c r="BI140" i="3"/>
  <c r="BO140" i="3" s="1"/>
  <c r="BH140" i="3"/>
  <c r="BN140" i="3" s="1"/>
  <c r="BK139" i="3"/>
  <c r="BJ139" i="3"/>
  <c r="BI139" i="3"/>
  <c r="BO139" i="3" s="1"/>
  <c r="BH139" i="3"/>
  <c r="BN139" i="3" s="1"/>
  <c r="BK138" i="3"/>
  <c r="BJ138" i="3"/>
  <c r="BI138" i="3"/>
  <c r="BO138" i="3" s="1"/>
  <c r="BH138" i="3"/>
  <c r="BN138" i="3" s="1"/>
  <c r="BK137" i="3"/>
  <c r="BJ137" i="3"/>
  <c r="BI137" i="3"/>
  <c r="BO137" i="3" s="1"/>
  <c r="BH137" i="3"/>
  <c r="BN137" i="3" s="1"/>
  <c r="BK136" i="3"/>
  <c r="BJ136" i="3"/>
  <c r="BI136" i="3"/>
  <c r="BO136" i="3" s="1"/>
  <c r="BH136" i="3"/>
  <c r="BN136" i="3" s="1"/>
  <c r="BK135" i="3"/>
  <c r="BJ135" i="3"/>
  <c r="BI135" i="3"/>
  <c r="BH135" i="3"/>
  <c r="BK134" i="3"/>
  <c r="BJ134" i="3"/>
  <c r="BI134" i="3"/>
  <c r="BO134" i="3" s="1"/>
  <c r="BH134" i="3"/>
  <c r="BK133" i="3"/>
  <c r="BJ133" i="3"/>
  <c r="BI133" i="3"/>
  <c r="BO133" i="3" s="1"/>
  <c r="BH133" i="3"/>
  <c r="BK132" i="3"/>
  <c r="BJ132" i="3"/>
  <c r="BI132" i="3"/>
  <c r="BO132" i="3" s="1"/>
  <c r="BH132" i="3"/>
  <c r="BK131" i="3"/>
  <c r="BJ131" i="3"/>
  <c r="BI131" i="3"/>
  <c r="BO131" i="3" s="1"/>
  <c r="BH131" i="3"/>
  <c r="BK130" i="3"/>
  <c r="BJ130" i="3"/>
  <c r="BI130" i="3"/>
  <c r="BO130" i="3" s="1"/>
  <c r="BH130" i="3"/>
  <c r="BK129" i="3"/>
  <c r="BJ129" i="3"/>
  <c r="BI129" i="3"/>
  <c r="BO129" i="3" s="1"/>
  <c r="BH129" i="3"/>
  <c r="BK128" i="3"/>
  <c r="BJ128" i="3"/>
  <c r="BI128" i="3"/>
  <c r="BO128" i="3" s="1"/>
  <c r="BH128" i="3"/>
  <c r="BK127" i="3"/>
  <c r="BJ127" i="3"/>
  <c r="BI127" i="3"/>
  <c r="BO127" i="3" s="1"/>
  <c r="BH127" i="3"/>
  <c r="BK126" i="3"/>
  <c r="BJ126" i="3"/>
  <c r="BI126" i="3"/>
  <c r="BO126" i="3" s="1"/>
  <c r="BH126" i="3"/>
  <c r="BK125" i="3"/>
  <c r="BJ125" i="3"/>
  <c r="BI125" i="3"/>
  <c r="BO125" i="3" s="1"/>
  <c r="BH125" i="3"/>
  <c r="BK124" i="3"/>
  <c r="BJ124" i="3"/>
  <c r="BI124" i="3"/>
  <c r="BO124" i="3" s="1"/>
  <c r="BH124" i="3"/>
  <c r="BK123" i="3"/>
  <c r="BJ123" i="3"/>
  <c r="BI123" i="3"/>
  <c r="BO123" i="3" s="1"/>
  <c r="BH123" i="3"/>
  <c r="BK122" i="3"/>
  <c r="BJ122" i="3"/>
  <c r="BI122" i="3"/>
  <c r="BO122" i="3" s="1"/>
  <c r="BH122" i="3"/>
  <c r="BK121" i="3"/>
  <c r="BJ121" i="3"/>
  <c r="BI121" i="3"/>
  <c r="BO121" i="3" s="1"/>
  <c r="BH121" i="3"/>
  <c r="BK110" i="3"/>
  <c r="BJ110" i="3"/>
  <c r="BI110" i="3"/>
  <c r="BO110" i="3" s="1"/>
  <c r="BH110" i="3"/>
  <c r="BK104" i="3"/>
  <c r="BJ104" i="3"/>
  <c r="BI104" i="3"/>
  <c r="BO104" i="3" s="1"/>
  <c r="BH104" i="3"/>
  <c r="BK99" i="3"/>
  <c r="BJ99" i="3"/>
  <c r="BI99" i="3"/>
  <c r="BO99" i="3" s="1"/>
  <c r="BH99" i="3"/>
  <c r="BK94" i="3"/>
  <c r="BJ94" i="3"/>
  <c r="BI94" i="3"/>
  <c r="BO94" i="3" s="1"/>
  <c r="BH94" i="3"/>
  <c r="BK89" i="3"/>
  <c r="BJ89" i="3"/>
  <c r="BI89" i="3"/>
  <c r="BO89" i="3" s="1"/>
  <c r="BH89" i="3"/>
  <c r="BK79" i="3"/>
  <c r="BJ79" i="3"/>
  <c r="BI79" i="3"/>
  <c r="BO79" i="3" s="1"/>
  <c r="BH79" i="3"/>
  <c r="BK78" i="3"/>
  <c r="BJ78" i="3"/>
  <c r="BI78" i="3"/>
  <c r="BO78" i="3" s="1"/>
  <c r="BH78" i="3"/>
  <c r="BK77" i="3"/>
  <c r="BJ77" i="3"/>
  <c r="BI77" i="3"/>
  <c r="BO77" i="3" s="1"/>
  <c r="BH77" i="3"/>
  <c r="BK76" i="3"/>
  <c r="BJ76" i="3"/>
  <c r="BI76" i="3"/>
  <c r="BO76" i="3" s="1"/>
  <c r="BH76" i="3"/>
  <c r="BK75" i="3"/>
  <c r="BJ75" i="3"/>
  <c r="BI75" i="3"/>
  <c r="BO75" i="3" s="1"/>
  <c r="BH75" i="3"/>
  <c r="BK74" i="3"/>
  <c r="BJ74" i="3"/>
  <c r="BI74" i="3"/>
  <c r="BO74" i="3" s="1"/>
  <c r="BH74" i="3"/>
  <c r="BK73" i="3"/>
  <c r="BJ73" i="3"/>
  <c r="BI73" i="3"/>
  <c r="BO73" i="3" s="1"/>
  <c r="BH73" i="3"/>
  <c r="BK72" i="3"/>
  <c r="BJ72" i="3"/>
  <c r="BI72" i="3"/>
  <c r="BO72" i="3" s="1"/>
  <c r="BH72" i="3"/>
  <c r="BK71" i="3"/>
  <c r="BJ71" i="3"/>
  <c r="BI71" i="3"/>
  <c r="BO71" i="3" s="1"/>
  <c r="BH71" i="3"/>
  <c r="BK70" i="3"/>
  <c r="BJ70" i="3"/>
  <c r="BI70" i="3"/>
  <c r="BO70" i="3" s="1"/>
  <c r="BH70" i="3"/>
  <c r="BK69" i="3"/>
  <c r="BJ69" i="3"/>
  <c r="BI69" i="3"/>
  <c r="BO69" i="3" s="1"/>
  <c r="BH69" i="3"/>
  <c r="BK68" i="3"/>
  <c r="BJ68" i="3"/>
  <c r="BI68" i="3"/>
  <c r="BO68" i="3" s="1"/>
  <c r="BH68" i="3"/>
  <c r="BK67" i="3"/>
  <c r="BJ67" i="3"/>
  <c r="BI67" i="3"/>
  <c r="BO67" i="3" s="1"/>
  <c r="BH67" i="3"/>
  <c r="BK63" i="3"/>
  <c r="BJ63" i="3"/>
  <c r="BI63" i="3"/>
  <c r="BO63" i="3" s="1"/>
  <c r="BH63" i="3"/>
  <c r="BK62" i="3"/>
  <c r="BJ62" i="3"/>
  <c r="BI62" i="3"/>
  <c r="BO62" i="3" s="1"/>
  <c r="BH62" i="3"/>
  <c r="BK61" i="3"/>
  <c r="BJ61" i="3"/>
  <c r="BI61" i="3"/>
  <c r="BO61" i="3" s="1"/>
  <c r="BH61" i="3"/>
  <c r="BK60" i="3"/>
  <c r="BJ60" i="3"/>
  <c r="BI60" i="3"/>
  <c r="BO60" i="3" s="1"/>
  <c r="BH60" i="3"/>
  <c r="BK59" i="3"/>
  <c r="BJ59" i="3"/>
  <c r="BI59" i="3"/>
  <c r="BO59" i="3" s="1"/>
  <c r="BH59" i="3"/>
  <c r="BK58" i="3"/>
  <c r="BJ58" i="3"/>
  <c r="BI58" i="3"/>
  <c r="BO58" i="3" s="1"/>
  <c r="BH58" i="3"/>
  <c r="BK46" i="3"/>
  <c r="BJ46" i="3"/>
  <c r="BI46" i="3"/>
  <c r="BO46" i="3" s="1"/>
  <c r="BH46" i="3"/>
  <c r="BK45" i="3"/>
  <c r="BJ45" i="3"/>
  <c r="BI45" i="3"/>
  <c r="BO45" i="3" s="1"/>
  <c r="BH45" i="3"/>
  <c r="BK44" i="3"/>
  <c r="BJ44" i="3"/>
  <c r="BI44" i="3"/>
  <c r="BO44" i="3" s="1"/>
  <c r="BH44" i="3"/>
  <c r="BK43" i="3"/>
  <c r="BJ43" i="3"/>
  <c r="BI43" i="3"/>
  <c r="BO43" i="3" s="1"/>
  <c r="BH43" i="3"/>
  <c r="BK37" i="3"/>
  <c r="BJ37" i="3"/>
  <c r="BI37" i="3"/>
  <c r="BO37" i="3" s="1"/>
  <c r="BH37" i="3"/>
  <c r="BK31" i="3"/>
  <c r="BJ31" i="3"/>
  <c r="BI31" i="3"/>
  <c r="BO31" i="3" s="1"/>
  <c r="BH31" i="3"/>
  <c r="BK29" i="3"/>
  <c r="BJ29" i="3"/>
  <c r="BI29" i="3"/>
  <c r="BO29" i="3" s="1"/>
  <c r="BH29" i="3"/>
  <c r="BK28" i="3"/>
  <c r="BJ28" i="3"/>
  <c r="BI28" i="3"/>
  <c r="BO28" i="3" s="1"/>
  <c r="BH28" i="3"/>
  <c r="BK27" i="3"/>
  <c r="BK26" i="3" s="1"/>
  <c r="BJ27" i="3"/>
  <c r="BJ26" i="3" s="1"/>
  <c r="BI27" i="3"/>
  <c r="BO27" i="3" s="1"/>
  <c r="BH27" i="3"/>
  <c r="BK22" i="3"/>
  <c r="BJ22" i="3"/>
  <c r="BI22" i="3"/>
  <c r="BO22" i="3" s="1"/>
  <c r="BH22" i="3"/>
  <c r="BK15" i="3"/>
  <c r="BJ15" i="3"/>
  <c r="BI15" i="3"/>
  <c r="BO15" i="3" s="1"/>
  <c r="BH15" i="3"/>
  <c r="BK14" i="3"/>
  <c r="BJ14" i="3"/>
  <c r="BI14" i="3"/>
  <c r="BO14" i="3" s="1"/>
  <c r="BH14" i="3"/>
  <c r="BK13" i="3"/>
  <c r="BJ13" i="3"/>
  <c r="BI13" i="3"/>
  <c r="BO13" i="3" s="1"/>
  <c r="BH13" i="3"/>
  <c r="BK12" i="3"/>
  <c r="BJ12" i="3"/>
  <c r="BI12" i="3"/>
  <c r="BO12" i="3" s="1"/>
  <c r="BH12" i="3"/>
  <c r="AW358" i="3"/>
  <c r="AV358" i="3"/>
  <c r="AW349" i="3"/>
  <c r="BC349" i="3" s="1"/>
  <c r="AV349" i="3"/>
  <c r="AW348" i="3"/>
  <c r="AV348" i="3"/>
  <c r="AW347" i="3"/>
  <c r="BC347" i="3" s="1"/>
  <c r="AV347" i="3"/>
  <c r="AW346" i="3"/>
  <c r="AV346" i="3"/>
  <c r="AW345" i="3"/>
  <c r="BC345" i="3" s="1"/>
  <c r="AV345" i="3"/>
  <c r="AW344" i="3"/>
  <c r="AV344" i="3"/>
  <c r="AW337" i="3"/>
  <c r="BC337" i="3" s="1"/>
  <c r="AV337" i="3"/>
  <c r="AW330" i="3"/>
  <c r="AV330" i="3"/>
  <c r="AW329" i="3"/>
  <c r="BC329" i="3" s="1"/>
  <c r="AV329" i="3"/>
  <c r="AW328" i="3"/>
  <c r="AV328" i="3"/>
  <c r="AW327" i="3"/>
  <c r="BC327" i="3" s="1"/>
  <c r="AV327" i="3"/>
  <c r="AW326" i="3"/>
  <c r="AV326" i="3"/>
  <c r="AW325" i="3"/>
  <c r="BC325" i="3" s="1"/>
  <c r="AV325" i="3"/>
  <c r="AW324" i="3"/>
  <c r="AV324" i="3"/>
  <c r="AW323" i="3"/>
  <c r="BC323" i="3" s="1"/>
  <c r="AV323" i="3"/>
  <c r="AW322" i="3"/>
  <c r="AV322" i="3"/>
  <c r="AW316" i="3"/>
  <c r="BC316" i="3" s="1"/>
  <c r="AV316" i="3"/>
  <c r="AW312" i="3"/>
  <c r="AV312" i="3"/>
  <c r="AW311" i="3"/>
  <c r="BC311" i="3" s="1"/>
  <c r="AV311" i="3"/>
  <c r="AW305" i="3"/>
  <c r="AV305" i="3"/>
  <c r="AW294" i="3"/>
  <c r="BC294" i="3" s="1"/>
  <c r="AV294" i="3"/>
  <c r="AW293" i="3"/>
  <c r="AV293" i="3"/>
  <c r="AW292" i="3"/>
  <c r="BC292" i="3" s="1"/>
  <c r="AV292" i="3"/>
  <c r="AW291" i="3"/>
  <c r="AV291" i="3"/>
  <c r="AW290" i="3"/>
  <c r="AV290" i="3"/>
  <c r="AW289" i="3"/>
  <c r="AV289" i="3"/>
  <c r="AW288" i="3"/>
  <c r="AV288" i="3"/>
  <c r="AW287" i="3"/>
  <c r="AV287" i="3"/>
  <c r="AW280" i="3"/>
  <c r="AV280" i="3"/>
  <c r="AW275" i="3"/>
  <c r="AV275" i="3"/>
  <c r="AW269" i="3"/>
  <c r="AV269" i="3"/>
  <c r="AW264" i="3"/>
  <c r="AV264" i="3"/>
  <c r="AW254" i="3"/>
  <c r="AV254" i="3"/>
  <c r="AW249" i="3"/>
  <c r="AV249" i="3"/>
  <c r="AW244" i="3"/>
  <c r="AV244" i="3"/>
  <c r="AW239" i="3"/>
  <c r="AV239" i="3"/>
  <c r="AW234" i="3"/>
  <c r="AV234" i="3"/>
  <c r="AW229" i="3"/>
  <c r="AV229" i="3"/>
  <c r="AW224" i="3"/>
  <c r="AV224" i="3"/>
  <c r="AW217" i="3"/>
  <c r="AV217" i="3"/>
  <c r="AW206" i="3"/>
  <c r="AV206" i="3"/>
  <c r="AW201" i="3"/>
  <c r="AV201" i="3"/>
  <c r="AW195" i="3"/>
  <c r="AV195" i="3"/>
  <c r="AW194" i="3"/>
  <c r="AV194" i="3"/>
  <c r="AW189" i="3"/>
  <c r="AV189" i="3"/>
  <c r="AW188" i="3"/>
  <c r="AV188" i="3"/>
  <c r="AW187" i="3"/>
  <c r="AV187" i="3"/>
  <c r="AW186" i="3"/>
  <c r="AV186" i="3"/>
  <c r="AW185" i="3"/>
  <c r="AV185" i="3"/>
  <c r="AW184" i="3"/>
  <c r="AV184" i="3"/>
  <c r="AW183" i="3"/>
  <c r="AV183" i="3"/>
  <c r="AW182" i="3"/>
  <c r="AV182" i="3"/>
  <c r="AW181" i="3"/>
  <c r="AV181" i="3"/>
  <c r="AW180" i="3"/>
  <c r="AV180" i="3"/>
  <c r="AW179" i="3"/>
  <c r="AV179" i="3"/>
  <c r="AW178" i="3"/>
  <c r="AV178" i="3"/>
  <c r="AW177" i="3"/>
  <c r="AV177" i="3"/>
  <c r="AW176" i="3"/>
  <c r="AV176" i="3"/>
  <c r="AW171" i="3"/>
  <c r="AV171" i="3"/>
  <c r="AW170" i="3"/>
  <c r="AV170" i="3"/>
  <c r="AW169" i="3"/>
  <c r="AV169" i="3"/>
  <c r="AW168" i="3"/>
  <c r="AV168" i="3"/>
  <c r="AW164" i="3"/>
  <c r="AV164" i="3"/>
  <c r="AW163" i="3"/>
  <c r="AV163" i="3"/>
  <c r="AW157" i="3"/>
  <c r="AV157" i="3"/>
  <c r="AW153" i="3"/>
  <c r="AV153" i="3"/>
  <c r="AW152" i="3"/>
  <c r="AV152" i="3"/>
  <c r="AW151" i="3"/>
  <c r="AV151" i="3"/>
  <c r="AW150" i="3"/>
  <c r="AV150" i="3"/>
  <c r="AW149" i="3"/>
  <c r="AV149" i="3"/>
  <c r="AW148" i="3"/>
  <c r="AV148" i="3"/>
  <c r="AW147" i="3"/>
  <c r="AV147" i="3"/>
  <c r="AW146" i="3"/>
  <c r="AV146" i="3"/>
  <c r="AW145" i="3"/>
  <c r="AV145" i="3"/>
  <c r="AW144" i="3"/>
  <c r="AV144" i="3"/>
  <c r="AW143" i="3"/>
  <c r="AV143" i="3"/>
  <c r="AW142" i="3"/>
  <c r="AV142" i="3"/>
  <c r="AW141" i="3"/>
  <c r="AV141" i="3"/>
  <c r="AW140" i="3"/>
  <c r="AV140" i="3"/>
  <c r="AW139" i="3"/>
  <c r="AV139" i="3"/>
  <c r="AW138" i="3"/>
  <c r="AV138" i="3"/>
  <c r="AW137" i="3"/>
  <c r="AV137" i="3"/>
  <c r="AW136" i="3"/>
  <c r="AV136" i="3"/>
  <c r="AW135" i="3"/>
  <c r="AV135" i="3"/>
  <c r="AW134" i="3"/>
  <c r="AV134" i="3"/>
  <c r="AW133" i="3"/>
  <c r="AV133" i="3"/>
  <c r="AW132" i="3"/>
  <c r="AV132" i="3"/>
  <c r="AW131" i="3"/>
  <c r="AV131" i="3"/>
  <c r="AW130" i="3"/>
  <c r="AV130" i="3"/>
  <c r="AW129" i="3"/>
  <c r="AV129" i="3"/>
  <c r="AW128" i="3"/>
  <c r="AV128" i="3"/>
  <c r="AW127" i="3"/>
  <c r="AV127" i="3"/>
  <c r="AW126" i="3"/>
  <c r="AV126" i="3"/>
  <c r="AW125" i="3"/>
  <c r="AV125" i="3"/>
  <c r="AW124" i="3"/>
  <c r="AV124" i="3"/>
  <c r="AW123" i="3"/>
  <c r="AV123" i="3"/>
  <c r="AW122" i="3"/>
  <c r="AV122" i="3"/>
  <c r="AW121" i="3"/>
  <c r="AV121" i="3"/>
  <c r="AW110" i="3"/>
  <c r="AV110" i="3"/>
  <c r="AW104" i="3"/>
  <c r="AV104" i="3"/>
  <c r="AW99" i="3"/>
  <c r="AV99" i="3"/>
  <c r="AW94" i="3"/>
  <c r="AV94" i="3"/>
  <c r="AW89" i="3"/>
  <c r="AV89" i="3"/>
  <c r="AW79" i="3"/>
  <c r="AV79" i="3"/>
  <c r="AW78" i="3"/>
  <c r="AV78" i="3"/>
  <c r="AW77" i="3"/>
  <c r="AV77" i="3"/>
  <c r="AW76" i="3"/>
  <c r="AV76" i="3"/>
  <c r="AW75" i="3"/>
  <c r="AV75" i="3"/>
  <c r="AW74" i="3"/>
  <c r="AV74" i="3"/>
  <c r="AW73" i="3"/>
  <c r="AV73" i="3"/>
  <c r="AW72" i="3"/>
  <c r="AV72" i="3"/>
  <c r="AW71" i="3"/>
  <c r="AV71" i="3"/>
  <c r="AW70" i="3"/>
  <c r="AV70" i="3"/>
  <c r="AW69" i="3"/>
  <c r="AV69" i="3"/>
  <c r="AW68" i="3"/>
  <c r="AV68" i="3"/>
  <c r="AW67" i="3"/>
  <c r="AV67" i="3"/>
  <c r="BB67" i="3" s="1"/>
  <c r="AW63" i="3"/>
  <c r="AV63" i="3"/>
  <c r="BB63" i="3" s="1"/>
  <c r="AW62" i="3"/>
  <c r="AV62" i="3"/>
  <c r="BB62" i="3" s="1"/>
  <c r="AW61" i="3"/>
  <c r="BA61" i="3" s="1"/>
  <c r="AV61" i="3"/>
  <c r="BB61" i="3" s="1"/>
  <c r="AW60" i="3"/>
  <c r="BA60" i="3" s="1"/>
  <c r="AV60" i="3"/>
  <c r="BB60" i="3" s="1"/>
  <c r="AW59" i="3"/>
  <c r="BA59" i="3" s="1"/>
  <c r="AV59" i="3"/>
  <c r="BB59" i="3" s="1"/>
  <c r="AW58" i="3"/>
  <c r="BA58" i="3" s="1"/>
  <c r="AV58" i="3"/>
  <c r="BB58" i="3" s="1"/>
  <c r="AW46" i="3"/>
  <c r="BA46" i="3" s="1"/>
  <c r="AV46" i="3"/>
  <c r="BB46" i="3" s="1"/>
  <c r="AW45" i="3"/>
  <c r="BA45" i="3" s="1"/>
  <c r="AV45" i="3"/>
  <c r="BB45" i="3" s="1"/>
  <c r="AW44" i="3"/>
  <c r="BA44" i="3" s="1"/>
  <c r="AV44" i="3"/>
  <c r="BB44" i="3" s="1"/>
  <c r="AW43" i="3"/>
  <c r="BA43" i="3" s="1"/>
  <c r="AV43" i="3"/>
  <c r="BB43" i="3" s="1"/>
  <c r="AW37" i="3"/>
  <c r="BA37" i="3" s="1"/>
  <c r="AV37" i="3"/>
  <c r="BB37" i="3" s="1"/>
  <c r="AW31" i="3"/>
  <c r="BA31" i="3" s="1"/>
  <c r="AV31" i="3"/>
  <c r="BB31" i="3" s="1"/>
  <c r="AW29" i="3"/>
  <c r="BA29" i="3" s="1"/>
  <c r="AV29" i="3"/>
  <c r="BB29" i="3" s="1"/>
  <c r="AW28" i="3"/>
  <c r="BA28" i="3" s="1"/>
  <c r="AV28" i="3"/>
  <c r="BB28" i="3" s="1"/>
  <c r="AW27" i="3"/>
  <c r="BA27" i="3" s="1"/>
  <c r="AV27" i="3"/>
  <c r="BB27" i="3" s="1"/>
  <c r="AW22" i="3"/>
  <c r="BA22" i="3" s="1"/>
  <c r="AV22" i="3"/>
  <c r="BB22" i="3" s="1"/>
  <c r="AW15" i="3"/>
  <c r="BA15" i="3" s="1"/>
  <c r="AV15" i="3"/>
  <c r="BB15" i="3" s="1"/>
  <c r="AW14" i="3"/>
  <c r="BA14" i="3" s="1"/>
  <c r="AV14" i="3"/>
  <c r="BB14" i="3" s="1"/>
  <c r="AW13" i="3"/>
  <c r="BA13" i="3" s="1"/>
  <c r="AV13" i="3"/>
  <c r="BB13" i="3" s="1"/>
  <c r="AW12" i="3"/>
  <c r="BA12" i="3" s="1"/>
  <c r="AV12" i="3"/>
  <c r="AZ12" i="3" s="1"/>
  <c r="AK358" i="3"/>
  <c r="AQ358" i="3" s="1"/>
  <c r="AJ358" i="3"/>
  <c r="AK349" i="3"/>
  <c r="AJ349" i="3"/>
  <c r="AK348" i="3"/>
  <c r="AQ348" i="3" s="1"/>
  <c r="AJ348" i="3"/>
  <c r="AK347" i="3"/>
  <c r="AJ347" i="3"/>
  <c r="AK346" i="3"/>
  <c r="AQ346" i="3" s="1"/>
  <c r="AJ346" i="3"/>
  <c r="AK345" i="3"/>
  <c r="AJ345" i="3"/>
  <c r="AK344" i="3"/>
  <c r="AQ344" i="3" s="1"/>
  <c r="AJ344" i="3"/>
  <c r="AK337" i="3"/>
  <c r="AJ337" i="3"/>
  <c r="AK330" i="3"/>
  <c r="AQ330" i="3" s="1"/>
  <c r="AJ330" i="3"/>
  <c r="AK329" i="3"/>
  <c r="AJ329" i="3"/>
  <c r="AK328" i="3"/>
  <c r="AQ328" i="3" s="1"/>
  <c r="AJ328" i="3"/>
  <c r="AK327" i="3"/>
  <c r="AJ327" i="3"/>
  <c r="AK326" i="3"/>
  <c r="AQ326" i="3" s="1"/>
  <c r="AJ326" i="3"/>
  <c r="AK325" i="3"/>
  <c r="AJ325" i="3"/>
  <c r="AK324" i="3"/>
  <c r="AQ324" i="3" s="1"/>
  <c r="AJ324" i="3"/>
  <c r="AK323" i="3"/>
  <c r="AJ323" i="3"/>
  <c r="AK322" i="3"/>
  <c r="AQ322" i="3" s="1"/>
  <c r="AJ322" i="3"/>
  <c r="AK316" i="3"/>
  <c r="AJ316" i="3"/>
  <c r="AK312" i="3"/>
  <c r="AQ312" i="3" s="1"/>
  <c r="AJ312" i="3"/>
  <c r="AK311" i="3"/>
  <c r="AJ311" i="3"/>
  <c r="AK305" i="3"/>
  <c r="AO305" i="3" s="1"/>
  <c r="AJ305" i="3"/>
  <c r="AK294" i="3"/>
  <c r="AJ294" i="3"/>
  <c r="AK293" i="3"/>
  <c r="AO293" i="3" s="1"/>
  <c r="AJ293" i="3"/>
  <c r="AK292" i="3"/>
  <c r="AJ292" i="3"/>
  <c r="AK291" i="3"/>
  <c r="AO291" i="3" s="1"/>
  <c r="AJ291" i="3"/>
  <c r="AK290" i="3"/>
  <c r="AJ290" i="3"/>
  <c r="AK289" i="3"/>
  <c r="AO289" i="3" s="1"/>
  <c r="AJ289" i="3"/>
  <c r="AK288" i="3"/>
  <c r="AJ288" i="3"/>
  <c r="AK287" i="3"/>
  <c r="AO287" i="3" s="1"/>
  <c r="AJ287" i="3"/>
  <c r="AK280" i="3"/>
  <c r="AJ280" i="3"/>
  <c r="AK275" i="3"/>
  <c r="AO275" i="3" s="1"/>
  <c r="AJ275" i="3"/>
  <c r="AK269" i="3"/>
  <c r="AJ269" i="3"/>
  <c r="AK264" i="3"/>
  <c r="AJ264" i="3"/>
  <c r="AK254" i="3"/>
  <c r="AJ254" i="3"/>
  <c r="AK249" i="3"/>
  <c r="AJ249" i="3"/>
  <c r="AK244" i="3"/>
  <c r="AJ244" i="3"/>
  <c r="AK239" i="3"/>
  <c r="AJ239" i="3"/>
  <c r="AK234" i="3"/>
  <c r="AJ234" i="3"/>
  <c r="AK229" i="3"/>
  <c r="AJ229" i="3"/>
  <c r="AK224" i="3"/>
  <c r="AJ224" i="3"/>
  <c r="AK217" i="3"/>
  <c r="AJ217" i="3"/>
  <c r="AK206" i="3"/>
  <c r="AJ206" i="3"/>
  <c r="AK201" i="3"/>
  <c r="AQ201" i="3" s="1"/>
  <c r="AJ201" i="3"/>
  <c r="AK195" i="3"/>
  <c r="AQ195" i="3" s="1"/>
  <c r="AJ195" i="3"/>
  <c r="AP195" i="3" s="1"/>
  <c r="AK194" i="3"/>
  <c r="AQ194" i="3" s="1"/>
  <c r="AJ194" i="3"/>
  <c r="AP194" i="3" s="1"/>
  <c r="AK189" i="3"/>
  <c r="AQ189" i="3" s="1"/>
  <c r="AJ189" i="3"/>
  <c r="AP189" i="3" s="1"/>
  <c r="AK188" i="3"/>
  <c r="AQ188" i="3" s="1"/>
  <c r="AJ188" i="3"/>
  <c r="AP188" i="3" s="1"/>
  <c r="AK187" i="3"/>
  <c r="AQ187" i="3" s="1"/>
  <c r="AJ187" i="3"/>
  <c r="AP187" i="3" s="1"/>
  <c r="AK186" i="3"/>
  <c r="AQ186" i="3" s="1"/>
  <c r="AJ186" i="3"/>
  <c r="AP186" i="3" s="1"/>
  <c r="AK185" i="3"/>
  <c r="AQ185" i="3" s="1"/>
  <c r="AJ185" i="3"/>
  <c r="AP185" i="3" s="1"/>
  <c r="AK184" i="3"/>
  <c r="AQ184" i="3" s="1"/>
  <c r="AJ184" i="3"/>
  <c r="AP184" i="3" s="1"/>
  <c r="AK183" i="3"/>
  <c r="AQ183" i="3" s="1"/>
  <c r="AJ183" i="3"/>
  <c r="AP183" i="3" s="1"/>
  <c r="AK182" i="3"/>
  <c r="AQ182" i="3" s="1"/>
  <c r="AJ182" i="3"/>
  <c r="AP182" i="3" s="1"/>
  <c r="AK181" i="3"/>
  <c r="AQ181" i="3" s="1"/>
  <c r="AJ181" i="3"/>
  <c r="AP181" i="3" s="1"/>
  <c r="AK180" i="3"/>
  <c r="AQ180" i="3" s="1"/>
  <c r="AJ180" i="3"/>
  <c r="AP180" i="3" s="1"/>
  <c r="AK179" i="3"/>
  <c r="AQ179" i="3" s="1"/>
  <c r="AJ179" i="3"/>
  <c r="AP179" i="3" s="1"/>
  <c r="AK178" i="3"/>
  <c r="AQ178" i="3" s="1"/>
  <c r="AJ178" i="3"/>
  <c r="AN178" i="3" s="1"/>
  <c r="AK177" i="3"/>
  <c r="AQ177" i="3" s="1"/>
  <c r="AJ177" i="3"/>
  <c r="AN177" i="3" s="1"/>
  <c r="AK176" i="3"/>
  <c r="AQ176" i="3" s="1"/>
  <c r="AJ176" i="3"/>
  <c r="AP176" i="3" s="1"/>
  <c r="AK171" i="3"/>
  <c r="AQ171" i="3" s="1"/>
  <c r="AJ171" i="3"/>
  <c r="AP171" i="3" s="1"/>
  <c r="AK170" i="3"/>
  <c r="AQ170" i="3" s="1"/>
  <c r="AJ170" i="3"/>
  <c r="AN170" i="3" s="1"/>
  <c r="AK169" i="3"/>
  <c r="AQ169" i="3" s="1"/>
  <c r="AJ169" i="3"/>
  <c r="AN169" i="3" s="1"/>
  <c r="AK168" i="3"/>
  <c r="AQ168" i="3" s="1"/>
  <c r="AJ168" i="3"/>
  <c r="AP168" i="3" s="1"/>
  <c r="AK164" i="3"/>
  <c r="AQ164" i="3" s="1"/>
  <c r="AJ164" i="3"/>
  <c r="AP164" i="3" s="1"/>
  <c r="AK163" i="3"/>
  <c r="AQ163" i="3" s="1"/>
  <c r="AJ163" i="3"/>
  <c r="AN163" i="3" s="1"/>
  <c r="AK157" i="3"/>
  <c r="AQ157" i="3" s="1"/>
  <c r="AJ157" i="3"/>
  <c r="AN157" i="3" s="1"/>
  <c r="AK153" i="3"/>
  <c r="AQ153" i="3" s="1"/>
  <c r="AJ153" i="3"/>
  <c r="AP153" i="3" s="1"/>
  <c r="AK152" i="3"/>
  <c r="AQ152" i="3" s="1"/>
  <c r="AJ152" i="3"/>
  <c r="AP152" i="3" s="1"/>
  <c r="AK151" i="3"/>
  <c r="AQ151" i="3" s="1"/>
  <c r="AJ151" i="3"/>
  <c r="AN151" i="3" s="1"/>
  <c r="AK150" i="3"/>
  <c r="AQ150" i="3" s="1"/>
  <c r="AJ150" i="3"/>
  <c r="AN150" i="3" s="1"/>
  <c r="AK149" i="3"/>
  <c r="AQ149" i="3" s="1"/>
  <c r="AJ149" i="3"/>
  <c r="AP149" i="3" s="1"/>
  <c r="AK148" i="3"/>
  <c r="AQ148" i="3" s="1"/>
  <c r="AJ148" i="3"/>
  <c r="AP148" i="3" s="1"/>
  <c r="AK147" i="3"/>
  <c r="AQ147" i="3" s="1"/>
  <c r="AJ147" i="3"/>
  <c r="AN147" i="3" s="1"/>
  <c r="AK146" i="3"/>
  <c r="AQ146" i="3" s="1"/>
  <c r="AJ146" i="3"/>
  <c r="AN146" i="3" s="1"/>
  <c r="AK145" i="3"/>
  <c r="AQ145" i="3" s="1"/>
  <c r="AJ145" i="3"/>
  <c r="AP145" i="3" s="1"/>
  <c r="AK144" i="3"/>
  <c r="AQ144" i="3" s="1"/>
  <c r="AJ144" i="3"/>
  <c r="AP144" i="3" s="1"/>
  <c r="AK143" i="3"/>
  <c r="AQ143" i="3" s="1"/>
  <c r="AJ143" i="3"/>
  <c r="AN143" i="3" s="1"/>
  <c r="AK142" i="3"/>
  <c r="AQ142" i="3" s="1"/>
  <c r="AJ142" i="3"/>
  <c r="AN142" i="3" s="1"/>
  <c r="AK141" i="3"/>
  <c r="AQ141" i="3" s="1"/>
  <c r="AJ141" i="3"/>
  <c r="AP141" i="3" s="1"/>
  <c r="AK140" i="3"/>
  <c r="AQ140" i="3" s="1"/>
  <c r="AJ140" i="3"/>
  <c r="AP140" i="3" s="1"/>
  <c r="AK139" i="3"/>
  <c r="AQ139" i="3" s="1"/>
  <c r="AJ139" i="3"/>
  <c r="AN139" i="3" s="1"/>
  <c r="AK138" i="3"/>
  <c r="AQ138" i="3" s="1"/>
  <c r="AJ138" i="3"/>
  <c r="AN138" i="3" s="1"/>
  <c r="AK137" i="3"/>
  <c r="AQ137" i="3" s="1"/>
  <c r="AJ137" i="3"/>
  <c r="AP137" i="3" s="1"/>
  <c r="AK136" i="3"/>
  <c r="AQ136" i="3" s="1"/>
  <c r="AJ136" i="3"/>
  <c r="AP136" i="3" s="1"/>
  <c r="AK135" i="3"/>
  <c r="AQ135" i="3" s="1"/>
  <c r="AJ135" i="3"/>
  <c r="AN135" i="3" s="1"/>
  <c r="AK134" i="3"/>
  <c r="AQ134" i="3" s="1"/>
  <c r="AJ134" i="3"/>
  <c r="AN134" i="3" s="1"/>
  <c r="AK133" i="3"/>
  <c r="AQ133" i="3" s="1"/>
  <c r="AJ133" i="3"/>
  <c r="AP133" i="3" s="1"/>
  <c r="AK132" i="3"/>
  <c r="AQ132" i="3" s="1"/>
  <c r="AJ132" i="3"/>
  <c r="AP132" i="3" s="1"/>
  <c r="AK131" i="3"/>
  <c r="AQ131" i="3" s="1"/>
  <c r="AJ131" i="3"/>
  <c r="AN131" i="3" s="1"/>
  <c r="AK130" i="3"/>
  <c r="AQ130" i="3" s="1"/>
  <c r="AJ130" i="3"/>
  <c r="AN130" i="3" s="1"/>
  <c r="AK129" i="3"/>
  <c r="AQ129" i="3" s="1"/>
  <c r="AJ129" i="3"/>
  <c r="AP129" i="3" s="1"/>
  <c r="AK128" i="3"/>
  <c r="AQ128" i="3" s="1"/>
  <c r="AJ128" i="3"/>
  <c r="AP128" i="3" s="1"/>
  <c r="AK127" i="3"/>
  <c r="AQ127" i="3" s="1"/>
  <c r="AJ127" i="3"/>
  <c r="AN127" i="3" s="1"/>
  <c r="AK126" i="3"/>
  <c r="AQ126" i="3" s="1"/>
  <c r="AJ126" i="3"/>
  <c r="AN126" i="3" s="1"/>
  <c r="AK125" i="3"/>
  <c r="AQ125" i="3" s="1"/>
  <c r="AJ125" i="3"/>
  <c r="AP125" i="3" s="1"/>
  <c r="AK124" i="3"/>
  <c r="AQ124" i="3" s="1"/>
  <c r="AJ124" i="3"/>
  <c r="AP124" i="3" s="1"/>
  <c r="AK123" i="3"/>
  <c r="AQ123" i="3" s="1"/>
  <c r="AJ123" i="3"/>
  <c r="AN123" i="3" s="1"/>
  <c r="AK122" i="3"/>
  <c r="AQ122" i="3" s="1"/>
  <c r="AJ122" i="3"/>
  <c r="AN122" i="3" s="1"/>
  <c r="AK121" i="3"/>
  <c r="AQ121" i="3" s="1"/>
  <c r="AJ121" i="3"/>
  <c r="AP121" i="3" s="1"/>
  <c r="AK110" i="3"/>
  <c r="AQ110" i="3" s="1"/>
  <c r="AJ110" i="3"/>
  <c r="AP110" i="3" s="1"/>
  <c r="AK104" i="3"/>
  <c r="AQ104" i="3" s="1"/>
  <c r="AJ104" i="3"/>
  <c r="AN104" i="3" s="1"/>
  <c r="AK99" i="3"/>
  <c r="AQ99" i="3" s="1"/>
  <c r="AJ99" i="3"/>
  <c r="AN99" i="3" s="1"/>
  <c r="AK94" i="3"/>
  <c r="AQ94" i="3" s="1"/>
  <c r="AJ94" i="3"/>
  <c r="AP94" i="3" s="1"/>
  <c r="AK89" i="3"/>
  <c r="AQ89" i="3" s="1"/>
  <c r="AJ89" i="3"/>
  <c r="AP89" i="3" s="1"/>
  <c r="AK79" i="3"/>
  <c r="AQ79" i="3" s="1"/>
  <c r="AJ79" i="3"/>
  <c r="AN79" i="3" s="1"/>
  <c r="AK78" i="3"/>
  <c r="AQ78" i="3" s="1"/>
  <c r="AJ78" i="3"/>
  <c r="AN78" i="3" s="1"/>
  <c r="AK77" i="3"/>
  <c r="AQ77" i="3" s="1"/>
  <c r="AJ77" i="3"/>
  <c r="AP77" i="3" s="1"/>
  <c r="AK76" i="3"/>
  <c r="AQ76" i="3" s="1"/>
  <c r="AJ76" i="3"/>
  <c r="AP76" i="3" s="1"/>
  <c r="AK75" i="3"/>
  <c r="AQ75" i="3" s="1"/>
  <c r="AJ75" i="3"/>
  <c r="AN75" i="3" s="1"/>
  <c r="AK74" i="3"/>
  <c r="AQ74" i="3" s="1"/>
  <c r="AJ74" i="3"/>
  <c r="AN74" i="3" s="1"/>
  <c r="AK73" i="3"/>
  <c r="AQ73" i="3" s="1"/>
  <c r="AJ73" i="3"/>
  <c r="AP73" i="3" s="1"/>
  <c r="AK72" i="3"/>
  <c r="AQ72" i="3" s="1"/>
  <c r="AJ72" i="3"/>
  <c r="AP72" i="3" s="1"/>
  <c r="AK71" i="3"/>
  <c r="AQ71" i="3" s="1"/>
  <c r="AJ71" i="3"/>
  <c r="AN71" i="3" s="1"/>
  <c r="AK70" i="3"/>
  <c r="AQ70" i="3" s="1"/>
  <c r="AJ70" i="3"/>
  <c r="AN70" i="3" s="1"/>
  <c r="AK69" i="3"/>
  <c r="AQ69" i="3" s="1"/>
  <c r="AJ69" i="3"/>
  <c r="AP69" i="3" s="1"/>
  <c r="AK68" i="3"/>
  <c r="AQ68" i="3" s="1"/>
  <c r="AJ68" i="3"/>
  <c r="AP68" i="3" s="1"/>
  <c r="AK67" i="3"/>
  <c r="AQ67" i="3" s="1"/>
  <c r="AJ67" i="3"/>
  <c r="AN67" i="3" s="1"/>
  <c r="AK63" i="3"/>
  <c r="AQ63" i="3" s="1"/>
  <c r="AJ63" i="3"/>
  <c r="AN63" i="3" s="1"/>
  <c r="AK62" i="3"/>
  <c r="AQ62" i="3" s="1"/>
  <c r="AJ62" i="3"/>
  <c r="AP62" i="3" s="1"/>
  <c r="AK61" i="3"/>
  <c r="AQ61" i="3" s="1"/>
  <c r="AJ61" i="3"/>
  <c r="AP61" i="3" s="1"/>
  <c r="AK60" i="3"/>
  <c r="AQ60" i="3" s="1"/>
  <c r="AJ60" i="3"/>
  <c r="AN60" i="3" s="1"/>
  <c r="AK59" i="3"/>
  <c r="AQ59" i="3" s="1"/>
  <c r="AJ59" i="3"/>
  <c r="AN59" i="3" s="1"/>
  <c r="AK58" i="3"/>
  <c r="AQ58" i="3" s="1"/>
  <c r="AJ58" i="3"/>
  <c r="AP58" i="3" s="1"/>
  <c r="AK46" i="3"/>
  <c r="AQ46" i="3" s="1"/>
  <c r="AJ46" i="3"/>
  <c r="AP46" i="3" s="1"/>
  <c r="AK45" i="3"/>
  <c r="AQ45" i="3" s="1"/>
  <c r="AJ45" i="3"/>
  <c r="AN45" i="3" s="1"/>
  <c r="AK44" i="3"/>
  <c r="AQ44" i="3" s="1"/>
  <c r="AJ44" i="3"/>
  <c r="AN44" i="3" s="1"/>
  <c r="AK43" i="3"/>
  <c r="AQ43" i="3" s="1"/>
  <c r="AJ43" i="3"/>
  <c r="AP43" i="3" s="1"/>
  <c r="AK37" i="3"/>
  <c r="AQ37" i="3" s="1"/>
  <c r="AJ37" i="3"/>
  <c r="AP37" i="3" s="1"/>
  <c r="AK31" i="3"/>
  <c r="AQ31" i="3" s="1"/>
  <c r="AJ31" i="3"/>
  <c r="AN31" i="3" s="1"/>
  <c r="AK29" i="3"/>
  <c r="AQ29" i="3" s="1"/>
  <c r="AJ29" i="3"/>
  <c r="AN29" i="3" s="1"/>
  <c r="AK28" i="3"/>
  <c r="AQ28" i="3" s="1"/>
  <c r="AJ28" i="3"/>
  <c r="AP28" i="3" s="1"/>
  <c r="AK27" i="3"/>
  <c r="AQ27" i="3" s="1"/>
  <c r="AJ27" i="3"/>
  <c r="AP27" i="3" s="1"/>
  <c r="AK22" i="3"/>
  <c r="AQ22" i="3" s="1"/>
  <c r="AJ22" i="3"/>
  <c r="AN22" i="3" s="1"/>
  <c r="AK15" i="3"/>
  <c r="AQ15" i="3" s="1"/>
  <c r="AJ15" i="3"/>
  <c r="AN15" i="3" s="1"/>
  <c r="AK14" i="3"/>
  <c r="AQ14" i="3" s="1"/>
  <c r="AJ14" i="3"/>
  <c r="AP14" i="3" s="1"/>
  <c r="AK13" i="3"/>
  <c r="AQ13" i="3" s="1"/>
  <c r="AJ13" i="3"/>
  <c r="AP13" i="3" s="1"/>
  <c r="AK12" i="3"/>
  <c r="AQ12" i="3" s="1"/>
  <c r="AJ12" i="3"/>
  <c r="AN12" i="3" s="1"/>
  <c r="AA358" i="3"/>
  <c r="Z358" i="3"/>
  <c r="AA349" i="3"/>
  <c r="Z349" i="3"/>
  <c r="AA348" i="3"/>
  <c r="Z348" i="3"/>
  <c r="AA347" i="3"/>
  <c r="Z347" i="3"/>
  <c r="AA346" i="3"/>
  <c r="Z346" i="3"/>
  <c r="AA345" i="3"/>
  <c r="Z345" i="3"/>
  <c r="AA344" i="3"/>
  <c r="Z344" i="3"/>
  <c r="AA337" i="3"/>
  <c r="Z337" i="3"/>
  <c r="AA330" i="3"/>
  <c r="Z330" i="3"/>
  <c r="AA329" i="3"/>
  <c r="Z329" i="3"/>
  <c r="AA328" i="3"/>
  <c r="Z328" i="3"/>
  <c r="AA327" i="3"/>
  <c r="Z327" i="3"/>
  <c r="AA326" i="3"/>
  <c r="Z326" i="3"/>
  <c r="AA325" i="3"/>
  <c r="Z325" i="3"/>
  <c r="AA324" i="3"/>
  <c r="Z324" i="3"/>
  <c r="AA323" i="3"/>
  <c r="Z323" i="3"/>
  <c r="AA322" i="3"/>
  <c r="Z322" i="3"/>
  <c r="AA316" i="3"/>
  <c r="Z316" i="3"/>
  <c r="AA312" i="3"/>
  <c r="Z312" i="3"/>
  <c r="AA311" i="3"/>
  <c r="Z311" i="3"/>
  <c r="AA305" i="3"/>
  <c r="Z305" i="3"/>
  <c r="AA294" i="3"/>
  <c r="Z294" i="3"/>
  <c r="AA293" i="3"/>
  <c r="Z293" i="3"/>
  <c r="AA292" i="3"/>
  <c r="Z292" i="3"/>
  <c r="AA291" i="3"/>
  <c r="Z291" i="3"/>
  <c r="AA290" i="3"/>
  <c r="Z290" i="3"/>
  <c r="AA289" i="3"/>
  <c r="Z289" i="3"/>
  <c r="AA288" i="3"/>
  <c r="Z288" i="3"/>
  <c r="AA287" i="3"/>
  <c r="Z287" i="3"/>
  <c r="AA280" i="3"/>
  <c r="Z280" i="3"/>
  <c r="AA275" i="3"/>
  <c r="Z275" i="3"/>
  <c r="AA269" i="3"/>
  <c r="Z269" i="3"/>
  <c r="AA264" i="3"/>
  <c r="Z264" i="3"/>
  <c r="AA254" i="3"/>
  <c r="Z254" i="3"/>
  <c r="AA249" i="3"/>
  <c r="Z249" i="3"/>
  <c r="AA244" i="3"/>
  <c r="Z244" i="3"/>
  <c r="AA239" i="3"/>
  <c r="Z239" i="3"/>
  <c r="AA234" i="3"/>
  <c r="Z234" i="3"/>
  <c r="AA229" i="3"/>
  <c r="Z229" i="3"/>
  <c r="AA224" i="3"/>
  <c r="Z224" i="3"/>
  <c r="AA217" i="3"/>
  <c r="Z217" i="3"/>
  <c r="AA206" i="3"/>
  <c r="Z206" i="3"/>
  <c r="AA201" i="3"/>
  <c r="Z201" i="3"/>
  <c r="AA195" i="3"/>
  <c r="Z195" i="3"/>
  <c r="AA194" i="3"/>
  <c r="Z194" i="3"/>
  <c r="AA189" i="3"/>
  <c r="Z189" i="3"/>
  <c r="AA188" i="3"/>
  <c r="Z188" i="3"/>
  <c r="AA187" i="3"/>
  <c r="Z187" i="3"/>
  <c r="AA186" i="3"/>
  <c r="Z186" i="3"/>
  <c r="AA185" i="3"/>
  <c r="Z185" i="3"/>
  <c r="AA184" i="3"/>
  <c r="Z184" i="3"/>
  <c r="AA183" i="3"/>
  <c r="Z183" i="3"/>
  <c r="AA182" i="3"/>
  <c r="Z182" i="3"/>
  <c r="AA181" i="3"/>
  <c r="Z181" i="3"/>
  <c r="AA180" i="3"/>
  <c r="Z180" i="3"/>
  <c r="AA179" i="3"/>
  <c r="Z179" i="3"/>
  <c r="AA178" i="3"/>
  <c r="Z178" i="3"/>
  <c r="AA177" i="3"/>
  <c r="Z177" i="3"/>
  <c r="AA176" i="3"/>
  <c r="Z176" i="3"/>
  <c r="AA171" i="3"/>
  <c r="Z171" i="3"/>
  <c r="AA170" i="3"/>
  <c r="Z170" i="3"/>
  <c r="AA169" i="3"/>
  <c r="Z169" i="3"/>
  <c r="AA168" i="3"/>
  <c r="Z168" i="3"/>
  <c r="AA164" i="3"/>
  <c r="Z164" i="3"/>
  <c r="AA163" i="3"/>
  <c r="Z163" i="3"/>
  <c r="AA157" i="3"/>
  <c r="Z157" i="3"/>
  <c r="AA153" i="3"/>
  <c r="Z153" i="3"/>
  <c r="AA152" i="3"/>
  <c r="Z152" i="3"/>
  <c r="AA151" i="3"/>
  <c r="Z151" i="3"/>
  <c r="AA150" i="3"/>
  <c r="Z150" i="3"/>
  <c r="AA149" i="3"/>
  <c r="Z149" i="3"/>
  <c r="AA148" i="3"/>
  <c r="Z148" i="3"/>
  <c r="AA147" i="3"/>
  <c r="Z147" i="3"/>
  <c r="AA146" i="3"/>
  <c r="Z146" i="3"/>
  <c r="AA145" i="3"/>
  <c r="Z145" i="3"/>
  <c r="AA144" i="3"/>
  <c r="Z144" i="3"/>
  <c r="AA143" i="3"/>
  <c r="Z143" i="3"/>
  <c r="AA142" i="3"/>
  <c r="Z142" i="3"/>
  <c r="AA141" i="3"/>
  <c r="Z141" i="3"/>
  <c r="AA140" i="3"/>
  <c r="Z140" i="3"/>
  <c r="AA139" i="3"/>
  <c r="Z139" i="3"/>
  <c r="AA138" i="3"/>
  <c r="Z138" i="3"/>
  <c r="AA137" i="3"/>
  <c r="Z137" i="3"/>
  <c r="AA136" i="3"/>
  <c r="Z136" i="3"/>
  <c r="AA135" i="3"/>
  <c r="Z135" i="3"/>
  <c r="AA134" i="3"/>
  <c r="Z134" i="3"/>
  <c r="AA133" i="3"/>
  <c r="Z133" i="3"/>
  <c r="AA132" i="3"/>
  <c r="Z132" i="3"/>
  <c r="AA131" i="3"/>
  <c r="Z131" i="3"/>
  <c r="AA130" i="3"/>
  <c r="Z130" i="3"/>
  <c r="AA129" i="3"/>
  <c r="Z129" i="3"/>
  <c r="AA128" i="3"/>
  <c r="Z128" i="3"/>
  <c r="AA127" i="3"/>
  <c r="Z127" i="3"/>
  <c r="AA126" i="3"/>
  <c r="Z126" i="3"/>
  <c r="AA125" i="3"/>
  <c r="Z125" i="3"/>
  <c r="AA124" i="3"/>
  <c r="Z124" i="3"/>
  <c r="AA123" i="3"/>
  <c r="Z123" i="3"/>
  <c r="AA122" i="3"/>
  <c r="Z122" i="3"/>
  <c r="AA121" i="3"/>
  <c r="Z121" i="3"/>
  <c r="AA110" i="3"/>
  <c r="Z110" i="3"/>
  <c r="AA104" i="3"/>
  <c r="Z104" i="3"/>
  <c r="AA99" i="3"/>
  <c r="Z99" i="3"/>
  <c r="AA94" i="3"/>
  <c r="Z94" i="3"/>
  <c r="AA89" i="3"/>
  <c r="Z89" i="3"/>
  <c r="AA79" i="3"/>
  <c r="Z79" i="3"/>
  <c r="AA78" i="3"/>
  <c r="Z78" i="3"/>
  <c r="AA77" i="3"/>
  <c r="Z77" i="3"/>
  <c r="AA76" i="3"/>
  <c r="Z76" i="3"/>
  <c r="AA75" i="3"/>
  <c r="Z75" i="3"/>
  <c r="AA74" i="3"/>
  <c r="Z74" i="3"/>
  <c r="AA73" i="3"/>
  <c r="Z73" i="3"/>
  <c r="AA72" i="3"/>
  <c r="Z72" i="3"/>
  <c r="AA71" i="3"/>
  <c r="Z71" i="3"/>
  <c r="AA70" i="3"/>
  <c r="Z70" i="3"/>
  <c r="AA69" i="3"/>
  <c r="Z69" i="3"/>
  <c r="AA68" i="3"/>
  <c r="Z68" i="3"/>
  <c r="AA67" i="3"/>
  <c r="Z67" i="3"/>
  <c r="AA63" i="3"/>
  <c r="Z63" i="3"/>
  <c r="AA62" i="3"/>
  <c r="Z62" i="3"/>
  <c r="AA61" i="3"/>
  <c r="Z61" i="3"/>
  <c r="AA60" i="3"/>
  <c r="Z60" i="3"/>
  <c r="AA59" i="3"/>
  <c r="Z59" i="3"/>
  <c r="AA58" i="3"/>
  <c r="Z58" i="3"/>
  <c r="AA46" i="3"/>
  <c r="Z46" i="3"/>
  <c r="AA45" i="3"/>
  <c r="Z45" i="3"/>
  <c r="AA44" i="3"/>
  <c r="Z44" i="3"/>
  <c r="AA43" i="3"/>
  <c r="Z43" i="3"/>
  <c r="AA37" i="3"/>
  <c r="Z37" i="3"/>
  <c r="AA31" i="3"/>
  <c r="Z31" i="3"/>
  <c r="AA29" i="3"/>
  <c r="Z29" i="3"/>
  <c r="AA28" i="3"/>
  <c r="Z28" i="3"/>
  <c r="AA27" i="3"/>
  <c r="Z27" i="3"/>
  <c r="AA22" i="3"/>
  <c r="Z22" i="3"/>
  <c r="AA15" i="3"/>
  <c r="Z15" i="3"/>
  <c r="AA14" i="3"/>
  <c r="Z14" i="3"/>
  <c r="AA13" i="3"/>
  <c r="Z13" i="3"/>
  <c r="AA12" i="3"/>
  <c r="Z12" i="3"/>
  <c r="Y358" i="3"/>
  <c r="AE358" i="3" s="1"/>
  <c r="X358" i="3"/>
  <c r="AD358" i="3" s="1"/>
  <c r="Y349" i="3"/>
  <c r="AE349" i="3" s="1"/>
  <c r="X349" i="3"/>
  <c r="AD349" i="3" s="1"/>
  <c r="Y348" i="3"/>
  <c r="AE348" i="3" s="1"/>
  <c r="X348" i="3"/>
  <c r="AD348" i="3" s="1"/>
  <c r="Y347" i="3"/>
  <c r="AE347" i="3" s="1"/>
  <c r="X347" i="3"/>
  <c r="AD347" i="3" s="1"/>
  <c r="Y346" i="3"/>
  <c r="AE346" i="3" s="1"/>
  <c r="X346" i="3"/>
  <c r="AD346" i="3" s="1"/>
  <c r="Y345" i="3"/>
  <c r="AE345" i="3" s="1"/>
  <c r="X345" i="3"/>
  <c r="AD345" i="3" s="1"/>
  <c r="Y344" i="3"/>
  <c r="AE344" i="3" s="1"/>
  <c r="X344" i="3"/>
  <c r="AD344" i="3" s="1"/>
  <c r="Y337" i="3"/>
  <c r="AE337" i="3" s="1"/>
  <c r="X337" i="3"/>
  <c r="AD337" i="3" s="1"/>
  <c r="Y330" i="3"/>
  <c r="AE330" i="3" s="1"/>
  <c r="X330" i="3"/>
  <c r="AD330" i="3" s="1"/>
  <c r="Y329" i="3"/>
  <c r="AE329" i="3" s="1"/>
  <c r="X329" i="3"/>
  <c r="AD329" i="3" s="1"/>
  <c r="Y328" i="3"/>
  <c r="AE328" i="3" s="1"/>
  <c r="X328" i="3"/>
  <c r="AD328" i="3" s="1"/>
  <c r="Y327" i="3"/>
  <c r="AE327" i="3" s="1"/>
  <c r="X327" i="3"/>
  <c r="AD327" i="3" s="1"/>
  <c r="Y326" i="3"/>
  <c r="AE326" i="3" s="1"/>
  <c r="X326" i="3"/>
  <c r="AD326" i="3" s="1"/>
  <c r="Y325" i="3"/>
  <c r="AE325" i="3" s="1"/>
  <c r="X325" i="3"/>
  <c r="AD325" i="3" s="1"/>
  <c r="Y324" i="3"/>
  <c r="AE324" i="3" s="1"/>
  <c r="X324" i="3"/>
  <c r="AD324" i="3" s="1"/>
  <c r="Y323" i="3"/>
  <c r="AE323" i="3" s="1"/>
  <c r="X323" i="3"/>
  <c r="AD323" i="3" s="1"/>
  <c r="Y322" i="3"/>
  <c r="AE322" i="3" s="1"/>
  <c r="X322" i="3"/>
  <c r="AD322" i="3" s="1"/>
  <c r="Y316" i="3"/>
  <c r="AE316" i="3" s="1"/>
  <c r="X316" i="3"/>
  <c r="AD316" i="3" s="1"/>
  <c r="Y312" i="3"/>
  <c r="AE312" i="3" s="1"/>
  <c r="X312" i="3"/>
  <c r="AD312" i="3" s="1"/>
  <c r="Y311" i="3"/>
  <c r="AE311" i="3" s="1"/>
  <c r="X311" i="3"/>
  <c r="AD311" i="3" s="1"/>
  <c r="Y305" i="3"/>
  <c r="AE305" i="3" s="1"/>
  <c r="X305" i="3"/>
  <c r="AD305" i="3" s="1"/>
  <c r="Y294" i="3"/>
  <c r="AE294" i="3" s="1"/>
  <c r="X294" i="3"/>
  <c r="AD294" i="3" s="1"/>
  <c r="Y293" i="3"/>
  <c r="AE293" i="3" s="1"/>
  <c r="X293" i="3"/>
  <c r="AD293" i="3" s="1"/>
  <c r="Y292" i="3"/>
  <c r="AE292" i="3" s="1"/>
  <c r="X292" i="3"/>
  <c r="AD292" i="3" s="1"/>
  <c r="Y291" i="3"/>
  <c r="AE291" i="3" s="1"/>
  <c r="X291" i="3"/>
  <c r="AD291" i="3" s="1"/>
  <c r="Y290" i="3"/>
  <c r="AE290" i="3" s="1"/>
  <c r="X290" i="3"/>
  <c r="AD290" i="3" s="1"/>
  <c r="Y289" i="3"/>
  <c r="AE289" i="3" s="1"/>
  <c r="X289" i="3"/>
  <c r="AD289" i="3" s="1"/>
  <c r="Y288" i="3"/>
  <c r="AE288" i="3" s="1"/>
  <c r="X288" i="3"/>
  <c r="AD288" i="3" s="1"/>
  <c r="Y287" i="3"/>
  <c r="AE287" i="3" s="1"/>
  <c r="X287" i="3"/>
  <c r="AD287" i="3" s="1"/>
  <c r="Y280" i="3"/>
  <c r="AE280" i="3" s="1"/>
  <c r="X280" i="3"/>
  <c r="AD280" i="3" s="1"/>
  <c r="Y275" i="3"/>
  <c r="AE275" i="3" s="1"/>
  <c r="X275" i="3"/>
  <c r="AD275" i="3" s="1"/>
  <c r="Y269" i="3"/>
  <c r="AE269" i="3" s="1"/>
  <c r="X269" i="3"/>
  <c r="AD269" i="3" s="1"/>
  <c r="Y264" i="3"/>
  <c r="AE264" i="3" s="1"/>
  <c r="X264" i="3"/>
  <c r="AD264" i="3" s="1"/>
  <c r="Y254" i="3"/>
  <c r="AE254" i="3" s="1"/>
  <c r="X254" i="3"/>
  <c r="AD254" i="3" s="1"/>
  <c r="Y249" i="3"/>
  <c r="AE249" i="3" s="1"/>
  <c r="X249" i="3"/>
  <c r="AD249" i="3" s="1"/>
  <c r="Y244" i="3"/>
  <c r="AE244" i="3" s="1"/>
  <c r="X244" i="3"/>
  <c r="AD244" i="3" s="1"/>
  <c r="Y239" i="3"/>
  <c r="AE239" i="3" s="1"/>
  <c r="X239" i="3"/>
  <c r="AD239" i="3" s="1"/>
  <c r="Y234" i="3"/>
  <c r="AE234" i="3" s="1"/>
  <c r="X234" i="3"/>
  <c r="AD234" i="3" s="1"/>
  <c r="Y229" i="3"/>
  <c r="AE229" i="3" s="1"/>
  <c r="X229" i="3"/>
  <c r="AD229" i="3" s="1"/>
  <c r="Y224" i="3"/>
  <c r="AE224" i="3" s="1"/>
  <c r="X224" i="3"/>
  <c r="AD224" i="3" s="1"/>
  <c r="Y217" i="3"/>
  <c r="AE217" i="3" s="1"/>
  <c r="X217" i="3"/>
  <c r="AD217" i="3" s="1"/>
  <c r="Y206" i="3"/>
  <c r="AE206" i="3" s="1"/>
  <c r="X206" i="3"/>
  <c r="AD206" i="3" s="1"/>
  <c r="Y201" i="3"/>
  <c r="AE201" i="3" s="1"/>
  <c r="X201" i="3"/>
  <c r="AD201" i="3" s="1"/>
  <c r="Y195" i="3"/>
  <c r="AE195" i="3" s="1"/>
  <c r="X195" i="3"/>
  <c r="AD195" i="3" s="1"/>
  <c r="Y194" i="3"/>
  <c r="AE194" i="3" s="1"/>
  <c r="X194" i="3"/>
  <c r="AD194" i="3" s="1"/>
  <c r="Y189" i="3"/>
  <c r="AE189" i="3" s="1"/>
  <c r="X189" i="3"/>
  <c r="AD189" i="3" s="1"/>
  <c r="Y188" i="3"/>
  <c r="AE188" i="3" s="1"/>
  <c r="X188" i="3"/>
  <c r="AD188" i="3" s="1"/>
  <c r="Y187" i="3"/>
  <c r="AE187" i="3" s="1"/>
  <c r="X187" i="3"/>
  <c r="AD187" i="3" s="1"/>
  <c r="Y186" i="3"/>
  <c r="AE186" i="3" s="1"/>
  <c r="X186" i="3"/>
  <c r="AD186" i="3" s="1"/>
  <c r="Y185" i="3"/>
  <c r="AE185" i="3" s="1"/>
  <c r="X185" i="3"/>
  <c r="AD185" i="3" s="1"/>
  <c r="Y184" i="3"/>
  <c r="AE184" i="3" s="1"/>
  <c r="X184" i="3"/>
  <c r="AD184" i="3" s="1"/>
  <c r="Y183" i="3"/>
  <c r="AE183" i="3" s="1"/>
  <c r="X183" i="3"/>
  <c r="AD183" i="3" s="1"/>
  <c r="Y182" i="3"/>
  <c r="AE182" i="3" s="1"/>
  <c r="X182" i="3"/>
  <c r="AD182" i="3" s="1"/>
  <c r="Y181" i="3"/>
  <c r="AE181" i="3" s="1"/>
  <c r="X181" i="3"/>
  <c r="AD181" i="3" s="1"/>
  <c r="Y180" i="3"/>
  <c r="AE180" i="3" s="1"/>
  <c r="X180" i="3"/>
  <c r="AD180" i="3" s="1"/>
  <c r="Y179" i="3"/>
  <c r="AE179" i="3" s="1"/>
  <c r="X179" i="3"/>
  <c r="AD179" i="3" s="1"/>
  <c r="Y178" i="3"/>
  <c r="AE178" i="3" s="1"/>
  <c r="X178" i="3"/>
  <c r="AD178" i="3" s="1"/>
  <c r="Y177" i="3"/>
  <c r="AE177" i="3" s="1"/>
  <c r="X177" i="3"/>
  <c r="AD177" i="3" s="1"/>
  <c r="Y176" i="3"/>
  <c r="AE176" i="3" s="1"/>
  <c r="X176" i="3"/>
  <c r="AD176" i="3" s="1"/>
  <c r="Y171" i="3"/>
  <c r="AE171" i="3" s="1"/>
  <c r="X171" i="3"/>
  <c r="AD171" i="3" s="1"/>
  <c r="Y170" i="3"/>
  <c r="AE170" i="3" s="1"/>
  <c r="X170" i="3"/>
  <c r="AD170" i="3" s="1"/>
  <c r="Y169" i="3"/>
  <c r="AE169" i="3" s="1"/>
  <c r="X169" i="3"/>
  <c r="AD169" i="3" s="1"/>
  <c r="Y168" i="3"/>
  <c r="AE168" i="3" s="1"/>
  <c r="X168" i="3"/>
  <c r="AD168" i="3" s="1"/>
  <c r="Y164" i="3"/>
  <c r="AE164" i="3" s="1"/>
  <c r="X164" i="3"/>
  <c r="AD164" i="3" s="1"/>
  <c r="Y163" i="3"/>
  <c r="AE163" i="3" s="1"/>
  <c r="X163" i="3"/>
  <c r="AD163" i="3" s="1"/>
  <c r="Y157" i="3"/>
  <c r="AE157" i="3" s="1"/>
  <c r="X157" i="3"/>
  <c r="AD157" i="3" s="1"/>
  <c r="Y153" i="3"/>
  <c r="AE153" i="3" s="1"/>
  <c r="X153" i="3"/>
  <c r="AD153" i="3" s="1"/>
  <c r="Y152" i="3"/>
  <c r="AE152" i="3" s="1"/>
  <c r="X152" i="3"/>
  <c r="AD152" i="3" s="1"/>
  <c r="Y151" i="3"/>
  <c r="AE151" i="3" s="1"/>
  <c r="X151" i="3"/>
  <c r="AD151" i="3" s="1"/>
  <c r="Y150" i="3"/>
  <c r="AE150" i="3" s="1"/>
  <c r="X150" i="3"/>
  <c r="AD150" i="3" s="1"/>
  <c r="Y149" i="3"/>
  <c r="AE149" i="3" s="1"/>
  <c r="X149" i="3"/>
  <c r="AD149" i="3" s="1"/>
  <c r="Y148" i="3"/>
  <c r="AE148" i="3" s="1"/>
  <c r="X148" i="3"/>
  <c r="AD148" i="3" s="1"/>
  <c r="Y147" i="3"/>
  <c r="AE147" i="3" s="1"/>
  <c r="X147" i="3"/>
  <c r="AD147" i="3" s="1"/>
  <c r="Y146" i="3"/>
  <c r="AE146" i="3" s="1"/>
  <c r="X146" i="3"/>
  <c r="AD146" i="3" s="1"/>
  <c r="Y145" i="3"/>
  <c r="AE145" i="3" s="1"/>
  <c r="X145" i="3"/>
  <c r="AD145" i="3" s="1"/>
  <c r="Y144" i="3"/>
  <c r="AE144" i="3" s="1"/>
  <c r="X144" i="3"/>
  <c r="AD144" i="3" s="1"/>
  <c r="Y143" i="3"/>
  <c r="AE143" i="3" s="1"/>
  <c r="X143" i="3"/>
  <c r="AD143" i="3" s="1"/>
  <c r="Y142" i="3"/>
  <c r="AE142" i="3" s="1"/>
  <c r="X142" i="3"/>
  <c r="AD142" i="3" s="1"/>
  <c r="Y141" i="3"/>
  <c r="AE141" i="3" s="1"/>
  <c r="X141" i="3"/>
  <c r="AD141" i="3" s="1"/>
  <c r="Y140" i="3"/>
  <c r="AE140" i="3" s="1"/>
  <c r="X140" i="3"/>
  <c r="AD140" i="3" s="1"/>
  <c r="Y139" i="3"/>
  <c r="AE139" i="3" s="1"/>
  <c r="X139" i="3"/>
  <c r="AD139" i="3" s="1"/>
  <c r="Y138" i="3"/>
  <c r="AE138" i="3" s="1"/>
  <c r="X138" i="3"/>
  <c r="AD138" i="3" s="1"/>
  <c r="Y137" i="3"/>
  <c r="AE137" i="3" s="1"/>
  <c r="X137" i="3"/>
  <c r="AD137" i="3" s="1"/>
  <c r="Y136" i="3"/>
  <c r="AE136" i="3" s="1"/>
  <c r="X136" i="3"/>
  <c r="AD136" i="3" s="1"/>
  <c r="Y135" i="3"/>
  <c r="AE135" i="3" s="1"/>
  <c r="X135" i="3"/>
  <c r="AD135" i="3" s="1"/>
  <c r="Y134" i="3"/>
  <c r="AE134" i="3" s="1"/>
  <c r="X134" i="3"/>
  <c r="AD134" i="3" s="1"/>
  <c r="Y133" i="3"/>
  <c r="AE133" i="3" s="1"/>
  <c r="X133" i="3"/>
  <c r="AD133" i="3" s="1"/>
  <c r="Y132" i="3"/>
  <c r="AE132" i="3" s="1"/>
  <c r="X132" i="3"/>
  <c r="AD132" i="3" s="1"/>
  <c r="Y131" i="3"/>
  <c r="AE131" i="3" s="1"/>
  <c r="X131" i="3"/>
  <c r="AD131" i="3" s="1"/>
  <c r="Y130" i="3"/>
  <c r="AE130" i="3" s="1"/>
  <c r="X130" i="3"/>
  <c r="AD130" i="3" s="1"/>
  <c r="Y129" i="3"/>
  <c r="AE129" i="3" s="1"/>
  <c r="X129" i="3"/>
  <c r="AD129" i="3" s="1"/>
  <c r="Y128" i="3"/>
  <c r="AE128" i="3" s="1"/>
  <c r="X128" i="3"/>
  <c r="AD128" i="3" s="1"/>
  <c r="Y127" i="3"/>
  <c r="AE127" i="3" s="1"/>
  <c r="X127" i="3"/>
  <c r="AD127" i="3" s="1"/>
  <c r="Y126" i="3"/>
  <c r="AE126" i="3" s="1"/>
  <c r="X126" i="3"/>
  <c r="AD126" i="3" s="1"/>
  <c r="Y125" i="3"/>
  <c r="AE125" i="3" s="1"/>
  <c r="X125" i="3"/>
  <c r="AD125" i="3" s="1"/>
  <c r="Y124" i="3"/>
  <c r="AE124" i="3" s="1"/>
  <c r="X124" i="3"/>
  <c r="AD124" i="3" s="1"/>
  <c r="Y123" i="3"/>
  <c r="AE123" i="3" s="1"/>
  <c r="X123" i="3"/>
  <c r="AD123" i="3" s="1"/>
  <c r="Y122" i="3"/>
  <c r="AE122" i="3" s="1"/>
  <c r="X122" i="3"/>
  <c r="AD122" i="3" s="1"/>
  <c r="Y121" i="3"/>
  <c r="AE121" i="3" s="1"/>
  <c r="X121" i="3"/>
  <c r="AD121" i="3" s="1"/>
  <c r="Y110" i="3"/>
  <c r="AE110" i="3" s="1"/>
  <c r="X110" i="3"/>
  <c r="AD110" i="3" s="1"/>
  <c r="Y104" i="3"/>
  <c r="AE104" i="3" s="1"/>
  <c r="X104" i="3"/>
  <c r="AD104" i="3" s="1"/>
  <c r="Y99" i="3"/>
  <c r="AE99" i="3" s="1"/>
  <c r="X99" i="3"/>
  <c r="AD99" i="3" s="1"/>
  <c r="Y94" i="3"/>
  <c r="AE94" i="3" s="1"/>
  <c r="X94" i="3"/>
  <c r="AD94" i="3" s="1"/>
  <c r="Y89" i="3"/>
  <c r="AE89" i="3" s="1"/>
  <c r="X89" i="3"/>
  <c r="AD89" i="3" s="1"/>
  <c r="Y79" i="3"/>
  <c r="AE79" i="3" s="1"/>
  <c r="X79" i="3"/>
  <c r="AD79" i="3" s="1"/>
  <c r="Y78" i="3"/>
  <c r="AE78" i="3" s="1"/>
  <c r="X78" i="3"/>
  <c r="AD78" i="3" s="1"/>
  <c r="Y77" i="3"/>
  <c r="AE77" i="3" s="1"/>
  <c r="X77" i="3"/>
  <c r="AD77" i="3" s="1"/>
  <c r="Y76" i="3"/>
  <c r="AE76" i="3" s="1"/>
  <c r="X76" i="3"/>
  <c r="AD76" i="3" s="1"/>
  <c r="Y75" i="3"/>
  <c r="AE75" i="3" s="1"/>
  <c r="X75" i="3"/>
  <c r="AD75" i="3" s="1"/>
  <c r="Y74" i="3"/>
  <c r="AE74" i="3" s="1"/>
  <c r="X74" i="3"/>
  <c r="AD74" i="3" s="1"/>
  <c r="Y73" i="3"/>
  <c r="AE73" i="3" s="1"/>
  <c r="X73" i="3"/>
  <c r="AD73" i="3" s="1"/>
  <c r="Y72" i="3"/>
  <c r="AE72" i="3" s="1"/>
  <c r="X72" i="3"/>
  <c r="AD72" i="3" s="1"/>
  <c r="Y71" i="3"/>
  <c r="AE71" i="3" s="1"/>
  <c r="X71" i="3"/>
  <c r="AD71" i="3" s="1"/>
  <c r="Y70" i="3"/>
  <c r="AE70" i="3" s="1"/>
  <c r="X70" i="3"/>
  <c r="AD70" i="3" s="1"/>
  <c r="Y69" i="3"/>
  <c r="AE69" i="3" s="1"/>
  <c r="X69" i="3"/>
  <c r="AD69" i="3" s="1"/>
  <c r="Y68" i="3"/>
  <c r="AE68" i="3" s="1"/>
  <c r="X68" i="3"/>
  <c r="AD68" i="3" s="1"/>
  <c r="Y67" i="3"/>
  <c r="AE67" i="3" s="1"/>
  <c r="X67" i="3"/>
  <c r="AD67" i="3" s="1"/>
  <c r="Y63" i="3"/>
  <c r="AE63" i="3" s="1"/>
  <c r="X63" i="3"/>
  <c r="AD63" i="3" s="1"/>
  <c r="Y62" i="3"/>
  <c r="AE62" i="3" s="1"/>
  <c r="X62" i="3"/>
  <c r="AD62" i="3" s="1"/>
  <c r="Y61" i="3"/>
  <c r="AE61" i="3" s="1"/>
  <c r="X61" i="3"/>
  <c r="AD61" i="3" s="1"/>
  <c r="Y60" i="3"/>
  <c r="AE60" i="3" s="1"/>
  <c r="X60" i="3"/>
  <c r="AD60" i="3" s="1"/>
  <c r="Y59" i="3"/>
  <c r="AE59" i="3" s="1"/>
  <c r="X59" i="3"/>
  <c r="AD59" i="3" s="1"/>
  <c r="Y58" i="3"/>
  <c r="AE58" i="3" s="1"/>
  <c r="X58" i="3"/>
  <c r="AD58" i="3" s="1"/>
  <c r="Y46" i="3"/>
  <c r="AE46" i="3" s="1"/>
  <c r="X46" i="3"/>
  <c r="AD46" i="3" s="1"/>
  <c r="Y45" i="3"/>
  <c r="AE45" i="3" s="1"/>
  <c r="X45" i="3"/>
  <c r="AD45" i="3" s="1"/>
  <c r="Y44" i="3"/>
  <c r="AE44" i="3" s="1"/>
  <c r="X44" i="3"/>
  <c r="AD44" i="3" s="1"/>
  <c r="Y43" i="3"/>
  <c r="AE43" i="3" s="1"/>
  <c r="X43" i="3"/>
  <c r="AD43" i="3" s="1"/>
  <c r="Y37" i="3"/>
  <c r="AE37" i="3" s="1"/>
  <c r="X37" i="3"/>
  <c r="AD37" i="3" s="1"/>
  <c r="Y31" i="3"/>
  <c r="AE31" i="3" s="1"/>
  <c r="X31" i="3"/>
  <c r="AD31" i="3" s="1"/>
  <c r="Y29" i="3"/>
  <c r="AE29" i="3" s="1"/>
  <c r="X29" i="3"/>
  <c r="AD29" i="3" s="1"/>
  <c r="Y28" i="3"/>
  <c r="AE28" i="3" s="1"/>
  <c r="X28" i="3"/>
  <c r="AD28" i="3" s="1"/>
  <c r="Y27" i="3"/>
  <c r="AE27" i="3" s="1"/>
  <c r="X27" i="3"/>
  <c r="AD27" i="3" s="1"/>
  <c r="Y22" i="3"/>
  <c r="AE22" i="3" s="1"/>
  <c r="X22" i="3"/>
  <c r="AD22" i="3" s="1"/>
  <c r="Y15" i="3"/>
  <c r="AE15" i="3" s="1"/>
  <c r="X15" i="3"/>
  <c r="AD15" i="3" s="1"/>
  <c r="Y14" i="3"/>
  <c r="AE14" i="3" s="1"/>
  <c r="X14" i="3"/>
  <c r="AD14" i="3" s="1"/>
  <c r="Y13" i="3"/>
  <c r="AE13" i="3" s="1"/>
  <c r="X13" i="3"/>
  <c r="AD13" i="3" s="1"/>
  <c r="Y12" i="3"/>
  <c r="AE12" i="3" s="1"/>
  <c r="X12" i="3"/>
  <c r="AD12" i="3" s="1"/>
  <c r="M358" i="3"/>
  <c r="L358" i="3"/>
  <c r="M349" i="3"/>
  <c r="L349" i="3"/>
  <c r="M348" i="3"/>
  <c r="L348" i="3"/>
  <c r="M347" i="3"/>
  <c r="L347" i="3"/>
  <c r="M346" i="3"/>
  <c r="L346" i="3"/>
  <c r="M345" i="3"/>
  <c r="L345" i="3"/>
  <c r="M344" i="3"/>
  <c r="L344" i="3"/>
  <c r="M337" i="3"/>
  <c r="L337" i="3"/>
  <c r="M330" i="3"/>
  <c r="L330" i="3"/>
  <c r="M329" i="3"/>
  <c r="L329" i="3"/>
  <c r="M328" i="3"/>
  <c r="L328" i="3"/>
  <c r="M327" i="3"/>
  <c r="L327" i="3"/>
  <c r="M326" i="3"/>
  <c r="L326" i="3"/>
  <c r="M325" i="3"/>
  <c r="L325" i="3"/>
  <c r="M324" i="3"/>
  <c r="L324" i="3"/>
  <c r="M323" i="3"/>
  <c r="L323" i="3"/>
  <c r="M322" i="3"/>
  <c r="L322" i="3"/>
  <c r="M316" i="3"/>
  <c r="L316" i="3"/>
  <c r="M312" i="3"/>
  <c r="L312" i="3"/>
  <c r="M311" i="3"/>
  <c r="L311" i="3"/>
  <c r="M305" i="3"/>
  <c r="L305" i="3"/>
  <c r="M294" i="3"/>
  <c r="L294" i="3"/>
  <c r="M293" i="3"/>
  <c r="L293" i="3"/>
  <c r="M292" i="3"/>
  <c r="L292" i="3"/>
  <c r="M291" i="3"/>
  <c r="L291" i="3"/>
  <c r="M290" i="3"/>
  <c r="L290" i="3"/>
  <c r="M289" i="3"/>
  <c r="L289" i="3"/>
  <c r="M288" i="3"/>
  <c r="L288" i="3"/>
  <c r="M287" i="3"/>
  <c r="L287" i="3"/>
  <c r="M280" i="3"/>
  <c r="L280" i="3"/>
  <c r="M275" i="3"/>
  <c r="L275" i="3"/>
  <c r="M269" i="3"/>
  <c r="L269" i="3"/>
  <c r="M264" i="3"/>
  <c r="L264" i="3"/>
  <c r="M254" i="3"/>
  <c r="L254" i="3"/>
  <c r="M249" i="3"/>
  <c r="L249" i="3"/>
  <c r="M244" i="3"/>
  <c r="L244" i="3"/>
  <c r="M239" i="3"/>
  <c r="L239" i="3"/>
  <c r="M234" i="3"/>
  <c r="L234" i="3"/>
  <c r="M229" i="3"/>
  <c r="L229" i="3"/>
  <c r="M224" i="3"/>
  <c r="L224" i="3"/>
  <c r="M217" i="3"/>
  <c r="L217" i="3"/>
  <c r="M206" i="3"/>
  <c r="L206" i="3"/>
  <c r="M201" i="3"/>
  <c r="L201" i="3"/>
  <c r="M195" i="3"/>
  <c r="L195" i="3"/>
  <c r="M194" i="3"/>
  <c r="L194" i="3"/>
  <c r="M189" i="3"/>
  <c r="L189" i="3"/>
  <c r="M188" i="3"/>
  <c r="L188" i="3"/>
  <c r="M187" i="3"/>
  <c r="L187" i="3"/>
  <c r="M186" i="3"/>
  <c r="L186" i="3"/>
  <c r="M185" i="3"/>
  <c r="L185" i="3"/>
  <c r="M184" i="3"/>
  <c r="L184" i="3"/>
  <c r="M183" i="3"/>
  <c r="L183" i="3"/>
  <c r="M182" i="3"/>
  <c r="L182" i="3"/>
  <c r="M181" i="3"/>
  <c r="L181" i="3"/>
  <c r="M180" i="3"/>
  <c r="L180" i="3"/>
  <c r="M179" i="3"/>
  <c r="L179" i="3"/>
  <c r="M178" i="3"/>
  <c r="L178" i="3"/>
  <c r="M177" i="3"/>
  <c r="L177" i="3"/>
  <c r="M176" i="3"/>
  <c r="L176" i="3"/>
  <c r="M171" i="3"/>
  <c r="L171" i="3"/>
  <c r="M170" i="3"/>
  <c r="L170" i="3"/>
  <c r="M169" i="3"/>
  <c r="L169" i="3"/>
  <c r="M168" i="3"/>
  <c r="L168" i="3"/>
  <c r="M164" i="3"/>
  <c r="L164" i="3"/>
  <c r="M163" i="3"/>
  <c r="L163" i="3"/>
  <c r="M157" i="3"/>
  <c r="L157" i="3"/>
  <c r="M153" i="3"/>
  <c r="L153" i="3"/>
  <c r="M152" i="3"/>
  <c r="L152" i="3"/>
  <c r="M151" i="3"/>
  <c r="L151" i="3"/>
  <c r="M150" i="3"/>
  <c r="L150" i="3"/>
  <c r="M149" i="3"/>
  <c r="L149" i="3"/>
  <c r="M148" i="3"/>
  <c r="L148" i="3"/>
  <c r="M147" i="3"/>
  <c r="L147" i="3"/>
  <c r="M146" i="3"/>
  <c r="L146" i="3"/>
  <c r="M145" i="3"/>
  <c r="L145" i="3"/>
  <c r="M144" i="3"/>
  <c r="L144" i="3"/>
  <c r="M143" i="3"/>
  <c r="L143" i="3"/>
  <c r="M142" i="3"/>
  <c r="L142" i="3"/>
  <c r="M141" i="3"/>
  <c r="L141" i="3"/>
  <c r="M140" i="3"/>
  <c r="L140" i="3"/>
  <c r="M139" i="3"/>
  <c r="L139" i="3"/>
  <c r="M138" i="3"/>
  <c r="L138" i="3"/>
  <c r="M137" i="3"/>
  <c r="L137" i="3"/>
  <c r="M136" i="3"/>
  <c r="L136" i="3"/>
  <c r="M135" i="3"/>
  <c r="L135" i="3"/>
  <c r="M134" i="3"/>
  <c r="L134" i="3"/>
  <c r="M133" i="3"/>
  <c r="L133" i="3"/>
  <c r="M132" i="3"/>
  <c r="L132" i="3"/>
  <c r="M131" i="3"/>
  <c r="L131" i="3"/>
  <c r="M130" i="3"/>
  <c r="L130" i="3"/>
  <c r="M129" i="3"/>
  <c r="L129" i="3"/>
  <c r="M128" i="3"/>
  <c r="L128" i="3"/>
  <c r="M127" i="3"/>
  <c r="L127" i="3"/>
  <c r="M126" i="3"/>
  <c r="L126" i="3"/>
  <c r="M125" i="3"/>
  <c r="L125" i="3"/>
  <c r="M124" i="3"/>
  <c r="L124" i="3"/>
  <c r="M123" i="3"/>
  <c r="L123" i="3"/>
  <c r="M122" i="3"/>
  <c r="L122" i="3"/>
  <c r="M121" i="3"/>
  <c r="L121" i="3"/>
  <c r="M110" i="3"/>
  <c r="L110" i="3"/>
  <c r="M104" i="3"/>
  <c r="L104" i="3"/>
  <c r="M99" i="3"/>
  <c r="L99" i="3"/>
  <c r="M94" i="3"/>
  <c r="L94" i="3"/>
  <c r="M89" i="3"/>
  <c r="L89" i="3"/>
  <c r="M79" i="3"/>
  <c r="L79" i="3"/>
  <c r="M78" i="3"/>
  <c r="L78" i="3"/>
  <c r="M77" i="3"/>
  <c r="L77" i="3"/>
  <c r="M76" i="3"/>
  <c r="L76" i="3"/>
  <c r="M75" i="3"/>
  <c r="L75" i="3"/>
  <c r="M74" i="3"/>
  <c r="L74" i="3"/>
  <c r="M73" i="3"/>
  <c r="L73" i="3"/>
  <c r="M72" i="3"/>
  <c r="L72" i="3"/>
  <c r="M71" i="3"/>
  <c r="L71" i="3"/>
  <c r="M70" i="3"/>
  <c r="L70" i="3"/>
  <c r="M69" i="3"/>
  <c r="L69" i="3"/>
  <c r="M68" i="3"/>
  <c r="L68" i="3"/>
  <c r="M67" i="3"/>
  <c r="L67" i="3"/>
  <c r="M63" i="3"/>
  <c r="L63" i="3"/>
  <c r="M62" i="3"/>
  <c r="L62" i="3"/>
  <c r="M61" i="3"/>
  <c r="L61" i="3"/>
  <c r="M60" i="3"/>
  <c r="L60" i="3"/>
  <c r="M59" i="3"/>
  <c r="L59" i="3"/>
  <c r="M58" i="3"/>
  <c r="L58" i="3"/>
  <c r="M46" i="3"/>
  <c r="L46" i="3"/>
  <c r="M45" i="3"/>
  <c r="L45" i="3"/>
  <c r="M44" i="3"/>
  <c r="L44" i="3"/>
  <c r="M43" i="3"/>
  <c r="L43" i="3"/>
  <c r="M37" i="3"/>
  <c r="L37" i="3"/>
  <c r="M31" i="3"/>
  <c r="L31" i="3"/>
  <c r="M29" i="3"/>
  <c r="L29" i="3"/>
  <c r="M28" i="3"/>
  <c r="L28" i="3"/>
  <c r="M27" i="3"/>
  <c r="L27" i="3"/>
  <c r="M22" i="3"/>
  <c r="L22" i="3"/>
  <c r="M15" i="3"/>
  <c r="L15" i="3"/>
  <c r="M14" i="3"/>
  <c r="L14" i="3"/>
  <c r="M13" i="3"/>
  <c r="L13" i="3"/>
  <c r="M12" i="3"/>
  <c r="L12" i="3"/>
  <c r="BL12" i="3" l="1"/>
  <c r="BL13" i="3"/>
  <c r="BL22" i="3"/>
  <c r="BL27" i="3"/>
  <c r="BL31" i="3"/>
  <c r="BL45" i="3"/>
  <c r="BL46" i="3"/>
  <c r="BL60" i="3"/>
  <c r="BL61" i="3"/>
  <c r="BL67" i="3"/>
  <c r="BL68" i="3"/>
  <c r="BL71" i="3"/>
  <c r="BL72" i="3"/>
  <c r="BL75" i="3"/>
  <c r="BL76" i="3"/>
  <c r="CV195" i="3"/>
  <c r="CV177" i="3"/>
  <c r="CW195" i="3"/>
  <c r="CV188" i="3"/>
  <c r="DH12" i="3"/>
  <c r="DH13" i="3"/>
  <c r="DH14" i="3"/>
  <c r="DH15" i="3"/>
  <c r="DH22" i="3"/>
  <c r="DH27" i="3"/>
  <c r="DH28" i="3"/>
  <c r="DH29" i="3"/>
  <c r="DH31" i="3"/>
  <c r="DH37" i="3"/>
  <c r="DH43" i="3"/>
  <c r="DH44" i="3"/>
  <c r="DH45" i="3"/>
  <c r="DH46" i="3"/>
  <c r="DH58" i="3"/>
  <c r="DH59" i="3"/>
  <c r="DH60" i="3"/>
  <c r="DH61" i="3"/>
  <c r="DH62" i="3"/>
  <c r="DH63" i="3"/>
  <c r="DH67" i="3"/>
  <c r="DH68" i="3"/>
  <c r="DH69" i="3"/>
  <c r="DH70" i="3"/>
  <c r="DH71" i="3"/>
  <c r="DH72" i="3"/>
  <c r="DH73" i="3"/>
  <c r="DH74" i="3"/>
  <c r="DH75" i="3"/>
  <c r="DH76" i="3"/>
  <c r="DH77" i="3"/>
  <c r="DH78" i="3"/>
  <c r="DH79" i="3"/>
  <c r="DH89" i="3"/>
  <c r="DH94" i="3"/>
  <c r="DH99" i="3"/>
  <c r="DH104" i="3"/>
  <c r="DH110" i="3"/>
  <c r="DH121" i="3"/>
  <c r="DH122" i="3"/>
  <c r="DH123" i="3"/>
  <c r="DH124" i="3"/>
  <c r="DH125" i="3"/>
  <c r="DH126" i="3"/>
  <c r="DH127" i="3"/>
  <c r="DH128" i="3"/>
  <c r="DH129" i="3"/>
  <c r="DH130" i="3"/>
  <c r="DH131" i="3"/>
  <c r="DH132" i="3"/>
  <c r="DH133" i="3"/>
  <c r="DH134" i="3"/>
  <c r="DJ135" i="3"/>
  <c r="DH135" i="3"/>
  <c r="DI12" i="3"/>
  <c r="DI13" i="3"/>
  <c r="DI14" i="3"/>
  <c r="DI15" i="3"/>
  <c r="DI22" i="3"/>
  <c r="DI27" i="3"/>
  <c r="DI28" i="3"/>
  <c r="DI29" i="3"/>
  <c r="DI31" i="3"/>
  <c r="DI37" i="3"/>
  <c r="DI43" i="3"/>
  <c r="DI44" i="3"/>
  <c r="DI45" i="3"/>
  <c r="DI46" i="3"/>
  <c r="DI58" i="3"/>
  <c r="DI59" i="3"/>
  <c r="DI60" i="3"/>
  <c r="DI61" i="3"/>
  <c r="DI62" i="3"/>
  <c r="DI63" i="3"/>
  <c r="DI67" i="3"/>
  <c r="DI68" i="3"/>
  <c r="DI69" i="3"/>
  <c r="DI70" i="3"/>
  <c r="DI71" i="3"/>
  <c r="DI72" i="3"/>
  <c r="DI73" i="3"/>
  <c r="DI74" i="3"/>
  <c r="DI75" i="3"/>
  <c r="DI76" i="3"/>
  <c r="DI77" i="3"/>
  <c r="DI78" i="3"/>
  <c r="DI79" i="3"/>
  <c r="DI89" i="3"/>
  <c r="DI94" i="3"/>
  <c r="DI99" i="3"/>
  <c r="DI104" i="3"/>
  <c r="DI110" i="3"/>
  <c r="DI121" i="3"/>
  <c r="DI122" i="3"/>
  <c r="DI123" i="3"/>
  <c r="DI124" i="3"/>
  <c r="DI125" i="3"/>
  <c r="DI126" i="3"/>
  <c r="DI127" i="3"/>
  <c r="DI128" i="3"/>
  <c r="DI129" i="3"/>
  <c r="DI130" i="3"/>
  <c r="DI131" i="3"/>
  <c r="DI132" i="3"/>
  <c r="DI133" i="3"/>
  <c r="DI134" i="3"/>
  <c r="DK135" i="3"/>
  <c r="DI135" i="3"/>
  <c r="DH136" i="3"/>
  <c r="DH137" i="3"/>
  <c r="DH138" i="3"/>
  <c r="DH139" i="3"/>
  <c r="DH140" i="3"/>
  <c r="DH141" i="3"/>
  <c r="DH142" i="3"/>
  <c r="DH143" i="3"/>
  <c r="DH144" i="3"/>
  <c r="DH145" i="3"/>
  <c r="DH146" i="3"/>
  <c r="DH147" i="3"/>
  <c r="DH148" i="3"/>
  <c r="DH149" i="3"/>
  <c r="DH150" i="3"/>
  <c r="DH151" i="3"/>
  <c r="DH152" i="3"/>
  <c r="DH153" i="3"/>
  <c r="DH157" i="3"/>
  <c r="DH163" i="3"/>
  <c r="DH164" i="3"/>
  <c r="DH168" i="3"/>
  <c r="DH169" i="3"/>
  <c r="DH170" i="3"/>
  <c r="DH171" i="3"/>
  <c r="DH176" i="3"/>
  <c r="DH177" i="3"/>
  <c r="DH178" i="3"/>
  <c r="DH179" i="3"/>
  <c r="DH180" i="3"/>
  <c r="DH181" i="3"/>
  <c r="DH182" i="3"/>
  <c r="DH183" i="3"/>
  <c r="DH184" i="3"/>
  <c r="DH185" i="3"/>
  <c r="DH186" i="3"/>
  <c r="DH187" i="3"/>
  <c r="DH188" i="3"/>
  <c r="DH189" i="3"/>
  <c r="DH194" i="3"/>
  <c r="DH195" i="3"/>
  <c r="DH201" i="3"/>
  <c r="DH206" i="3"/>
  <c r="DH217" i="3"/>
  <c r="DH224" i="3"/>
  <c r="DH229" i="3"/>
  <c r="DH234" i="3"/>
  <c r="DH239" i="3"/>
  <c r="DH244" i="3"/>
  <c r="DH249" i="3"/>
  <c r="DH254" i="3"/>
  <c r="DH264" i="3"/>
  <c r="DH269" i="3"/>
  <c r="DH275" i="3"/>
  <c r="DH280" i="3"/>
  <c r="DH287" i="3"/>
  <c r="DH288" i="3"/>
  <c r="DH289" i="3"/>
  <c r="DH290" i="3"/>
  <c r="DH291" i="3"/>
  <c r="DH292" i="3"/>
  <c r="DH293" i="3"/>
  <c r="DH294" i="3"/>
  <c r="DH305" i="3"/>
  <c r="DH311" i="3"/>
  <c r="DH312" i="3"/>
  <c r="DH316" i="3"/>
  <c r="DH322" i="3"/>
  <c r="DH323" i="3"/>
  <c r="DH324" i="3"/>
  <c r="DH325" i="3"/>
  <c r="DH326" i="3"/>
  <c r="DH327" i="3"/>
  <c r="DH328" i="3"/>
  <c r="DH329" i="3"/>
  <c r="DH330" i="3"/>
  <c r="DH337" i="3"/>
  <c r="DH344" i="3"/>
  <c r="DH345" i="3"/>
  <c r="DH346" i="3"/>
  <c r="DH347" i="3"/>
  <c r="DH348" i="3"/>
  <c r="DH349" i="3"/>
  <c r="DH358" i="3"/>
  <c r="DI136" i="3"/>
  <c r="DI137" i="3"/>
  <c r="DI138" i="3"/>
  <c r="DI139" i="3"/>
  <c r="DI140" i="3"/>
  <c r="DI141" i="3"/>
  <c r="DI142" i="3"/>
  <c r="DI143" i="3"/>
  <c r="DI144" i="3"/>
  <c r="DI145" i="3"/>
  <c r="DI146" i="3"/>
  <c r="DI147" i="3"/>
  <c r="DI148" i="3"/>
  <c r="DI149" i="3"/>
  <c r="DI150" i="3"/>
  <c r="DI151" i="3"/>
  <c r="DI152" i="3"/>
  <c r="DI153" i="3"/>
  <c r="DI157" i="3"/>
  <c r="DI163" i="3"/>
  <c r="DI164" i="3"/>
  <c r="DI168" i="3"/>
  <c r="DI169" i="3"/>
  <c r="DI170" i="3"/>
  <c r="DI171" i="3"/>
  <c r="DI176" i="3"/>
  <c r="DI177" i="3"/>
  <c r="DI178" i="3"/>
  <c r="DI179" i="3"/>
  <c r="DI180" i="3"/>
  <c r="DI181" i="3"/>
  <c r="DI182" i="3"/>
  <c r="DI183" i="3"/>
  <c r="DI184" i="3"/>
  <c r="DI185" i="3"/>
  <c r="DI186" i="3"/>
  <c r="DI187" i="3"/>
  <c r="DI188" i="3"/>
  <c r="DI189" i="3"/>
  <c r="DI194" i="3"/>
  <c r="DI195" i="3"/>
  <c r="DI201" i="3"/>
  <c r="DI206" i="3"/>
  <c r="DI217" i="3"/>
  <c r="DI224" i="3"/>
  <c r="DI229" i="3"/>
  <c r="DI234" i="3"/>
  <c r="DI239" i="3"/>
  <c r="DI244" i="3"/>
  <c r="DI249" i="3"/>
  <c r="DI254" i="3"/>
  <c r="DI264" i="3"/>
  <c r="DI269" i="3"/>
  <c r="DI275" i="3"/>
  <c r="DI280" i="3"/>
  <c r="DI287" i="3"/>
  <c r="DI288" i="3"/>
  <c r="DI289" i="3"/>
  <c r="DI290" i="3"/>
  <c r="DI291" i="3"/>
  <c r="DI292" i="3"/>
  <c r="DI293" i="3"/>
  <c r="DI294" i="3"/>
  <c r="DI305" i="3"/>
  <c r="DI311" i="3"/>
  <c r="DI312" i="3"/>
  <c r="DI316" i="3"/>
  <c r="DI322" i="3"/>
  <c r="DI323" i="3"/>
  <c r="DI324" i="3"/>
  <c r="DI325" i="3"/>
  <c r="DI326" i="3"/>
  <c r="DI327" i="3"/>
  <c r="DI328" i="3"/>
  <c r="DI329" i="3"/>
  <c r="DI330" i="3"/>
  <c r="DI337" i="3"/>
  <c r="DI344" i="3"/>
  <c r="DI345" i="3"/>
  <c r="DI346" i="3"/>
  <c r="DI347" i="3"/>
  <c r="DI348" i="3"/>
  <c r="DI349" i="3"/>
  <c r="DI358" i="3"/>
  <c r="CV187" i="3"/>
  <c r="CW183" i="3"/>
  <c r="CW179" i="3"/>
  <c r="CW178" i="3"/>
  <c r="CW177" i="3"/>
  <c r="CW188" i="3"/>
  <c r="CV186" i="3"/>
  <c r="CV185" i="3"/>
  <c r="AA26" i="3"/>
  <c r="CJ37" i="3"/>
  <c r="CJ44" i="3"/>
  <c r="CJ45" i="3"/>
  <c r="CJ46" i="3"/>
  <c r="CJ58" i="3"/>
  <c r="CJ59" i="3"/>
  <c r="CJ60" i="3"/>
  <c r="CJ63" i="3"/>
  <c r="CJ67" i="3"/>
  <c r="CJ68" i="3"/>
  <c r="CJ69" i="3"/>
  <c r="CJ70" i="3"/>
  <c r="CJ71" i="3"/>
  <c r="CJ72" i="3"/>
  <c r="CJ73" i="3"/>
  <c r="CJ74" i="3"/>
  <c r="CJ75" i="3"/>
  <c r="CJ76" i="3"/>
  <c r="CJ79" i="3"/>
  <c r="CJ89" i="3"/>
  <c r="CJ94" i="3"/>
  <c r="CJ99" i="3"/>
  <c r="CJ104" i="3"/>
  <c r="CJ110" i="3"/>
  <c r="CJ123" i="3"/>
  <c r="CJ124" i="3"/>
  <c r="CJ125" i="3"/>
  <c r="CJ126" i="3"/>
  <c r="CJ127" i="3"/>
  <c r="CJ130" i="3"/>
  <c r="CJ131" i="3"/>
  <c r="CJ133" i="3"/>
  <c r="CJ134" i="3"/>
  <c r="CW189" i="3"/>
  <c r="CY188" i="3"/>
  <c r="CV183" i="3"/>
  <c r="CV181" i="3"/>
  <c r="CV179" i="3"/>
  <c r="CV178" i="3"/>
  <c r="CJ15" i="3"/>
  <c r="CJ22" i="3"/>
  <c r="CJ26" i="3"/>
  <c r="Z26" i="3"/>
  <c r="BL79" i="3"/>
  <c r="BL89" i="3"/>
  <c r="BL104" i="3"/>
  <c r="BL110" i="3"/>
  <c r="BL123" i="3"/>
  <c r="BL124" i="3"/>
  <c r="BL127" i="3"/>
  <c r="BL128" i="3"/>
  <c r="BL131" i="3"/>
  <c r="BL132" i="3"/>
  <c r="ER133" i="3"/>
  <c r="CV189" i="3"/>
  <c r="CW187" i="3"/>
  <c r="GO71" i="3"/>
  <c r="CV182" i="3"/>
  <c r="CW181" i="3"/>
  <c r="CW180" i="3"/>
  <c r="CW184" i="3"/>
  <c r="GO104" i="3"/>
  <c r="GO269" i="3"/>
  <c r="GN327" i="3"/>
  <c r="CW186" i="3"/>
  <c r="CV184" i="3"/>
  <c r="CV180" i="3"/>
  <c r="GN78" i="3"/>
  <c r="GO127" i="3"/>
  <c r="GO292" i="3"/>
  <c r="GO337" i="3"/>
  <c r="CW185" i="3"/>
  <c r="CW182" i="3"/>
  <c r="GN311" i="3"/>
  <c r="GN347" i="3"/>
  <c r="GO323" i="3"/>
  <c r="GO67" i="3"/>
  <c r="GN74" i="3"/>
  <c r="GO79" i="3"/>
  <c r="GN122" i="3"/>
  <c r="GN130" i="3"/>
  <c r="GN269" i="3"/>
  <c r="GN292" i="3"/>
  <c r="GN323" i="3"/>
  <c r="GN337" i="3"/>
  <c r="BX12" i="3"/>
  <c r="BX13" i="3"/>
  <c r="BX14" i="3"/>
  <c r="BX15" i="3"/>
  <c r="BX22" i="3"/>
  <c r="BX27" i="3"/>
  <c r="BX28" i="3"/>
  <c r="BX29" i="3"/>
  <c r="BX31" i="3"/>
  <c r="BX37" i="3"/>
  <c r="BX43" i="3"/>
  <c r="BX44" i="3"/>
  <c r="BX45" i="3"/>
  <c r="BX46" i="3"/>
  <c r="BX58" i="3"/>
  <c r="BX59" i="3"/>
  <c r="BX89" i="3"/>
  <c r="BX94" i="3"/>
  <c r="BX99" i="3"/>
  <c r="BX104" i="3"/>
  <c r="BX110" i="3"/>
  <c r="GN126" i="3"/>
  <c r="GN244" i="3"/>
  <c r="GN288" i="3"/>
  <c r="GO28" i="3"/>
  <c r="GO123" i="3"/>
  <c r="GO131" i="3"/>
  <c r="GO244" i="3"/>
  <c r="GO288" i="3"/>
  <c r="GO311" i="3"/>
  <c r="GO327" i="3"/>
  <c r="GO347" i="3"/>
  <c r="BY131" i="3"/>
  <c r="BY132" i="3"/>
  <c r="BY136" i="3"/>
  <c r="BY138" i="3"/>
  <c r="DT337" i="3"/>
  <c r="FQ206" i="3"/>
  <c r="GB170" i="3"/>
  <c r="GC294" i="3"/>
  <c r="GO43" i="3"/>
  <c r="GO58" i="3"/>
  <c r="GO62" i="3"/>
  <c r="GO69" i="3"/>
  <c r="GO73" i="3"/>
  <c r="GO77" i="3"/>
  <c r="GO94" i="3"/>
  <c r="GO121" i="3"/>
  <c r="GO125" i="3"/>
  <c r="GO129" i="3"/>
  <c r="GO133" i="3"/>
  <c r="GN234" i="3"/>
  <c r="GN254" i="3"/>
  <c r="GN280" i="3"/>
  <c r="GN290" i="3"/>
  <c r="GN294" i="3"/>
  <c r="GN316" i="3"/>
  <c r="GN325" i="3"/>
  <c r="GN329" i="3"/>
  <c r="GN345" i="3"/>
  <c r="GN349" i="3"/>
  <c r="GC72" i="3"/>
  <c r="GC316" i="3"/>
  <c r="GO12" i="3"/>
  <c r="GN37" i="3"/>
  <c r="GN46" i="3"/>
  <c r="GN61" i="3"/>
  <c r="GN68" i="3"/>
  <c r="GN72" i="3"/>
  <c r="GN76" i="3"/>
  <c r="GN89" i="3"/>
  <c r="GN110" i="3"/>
  <c r="GN124" i="3"/>
  <c r="GN128" i="3"/>
  <c r="GN132" i="3"/>
  <c r="GO234" i="3"/>
  <c r="GO254" i="3"/>
  <c r="GO280" i="3"/>
  <c r="GO290" i="3"/>
  <c r="GO294" i="3"/>
  <c r="GO316" i="3"/>
  <c r="GO325" i="3"/>
  <c r="GO329" i="3"/>
  <c r="GO345" i="3"/>
  <c r="GO349" i="3"/>
  <c r="GC347" i="3"/>
  <c r="GO14" i="3"/>
  <c r="GO31" i="3"/>
  <c r="GO45" i="3"/>
  <c r="GO60" i="3"/>
  <c r="GO75" i="3"/>
  <c r="DT323" i="3"/>
  <c r="GD290" i="3"/>
  <c r="GO22" i="3"/>
  <c r="GN29" i="3"/>
  <c r="GN44" i="3"/>
  <c r="GN59" i="3"/>
  <c r="GN63" i="3"/>
  <c r="GN70" i="3"/>
  <c r="GN99" i="3"/>
  <c r="GO183" i="3"/>
  <c r="GO13" i="3"/>
  <c r="GO15" i="3"/>
  <c r="GO27" i="3"/>
  <c r="GO29" i="3"/>
  <c r="GO37" i="3"/>
  <c r="GO44" i="3"/>
  <c r="GO46" i="3"/>
  <c r="GO59" i="3"/>
  <c r="GO61" i="3"/>
  <c r="GO63" i="3"/>
  <c r="GO68" i="3"/>
  <c r="GO70" i="3"/>
  <c r="GO72" i="3"/>
  <c r="GO74" i="3"/>
  <c r="GO76" i="3"/>
  <c r="GO78" i="3"/>
  <c r="GO89" i="3"/>
  <c r="GO99" i="3"/>
  <c r="GO110" i="3"/>
  <c r="GO122" i="3"/>
  <c r="GO124" i="3"/>
  <c r="GO126" i="3"/>
  <c r="GO128" i="3"/>
  <c r="GO130" i="3"/>
  <c r="GO132" i="3"/>
  <c r="GO134" i="3"/>
  <c r="GN12" i="3"/>
  <c r="GP13" i="3"/>
  <c r="GN14" i="3"/>
  <c r="GP15" i="3"/>
  <c r="GN22" i="3"/>
  <c r="GP27" i="3"/>
  <c r="GN28" i="3"/>
  <c r="GN31" i="3"/>
  <c r="GN43" i="3"/>
  <c r="GN45" i="3"/>
  <c r="GN58" i="3"/>
  <c r="GN60" i="3"/>
  <c r="GN62" i="3"/>
  <c r="GN67" i="3"/>
  <c r="GN69" i="3"/>
  <c r="GN71" i="3"/>
  <c r="GN73" i="3"/>
  <c r="GN75" i="3"/>
  <c r="GN77" i="3"/>
  <c r="GN79" i="3"/>
  <c r="GN94" i="3"/>
  <c r="GN104" i="3"/>
  <c r="GN121" i="3"/>
  <c r="GN123" i="3"/>
  <c r="GN125" i="3"/>
  <c r="GN127" i="3"/>
  <c r="GN129" i="3"/>
  <c r="GN131" i="3"/>
  <c r="GN133" i="3"/>
  <c r="GP134" i="3"/>
  <c r="GN135" i="3"/>
  <c r="GP136" i="3"/>
  <c r="GN137" i="3"/>
  <c r="GP138" i="3"/>
  <c r="GN139" i="3"/>
  <c r="GP140" i="3"/>
  <c r="GN141" i="3"/>
  <c r="GP142" i="3"/>
  <c r="GN143" i="3"/>
  <c r="GP144" i="3"/>
  <c r="GN145" i="3"/>
  <c r="GP146" i="3"/>
  <c r="GN147" i="3"/>
  <c r="GP148" i="3"/>
  <c r="GN149" i="3"/>
  <c r="GP150" i="3"/>
  <c r="GN151" i="3"/>
  <c r="GP152" i="3"/>
  <c r="GN153" i="3"/>
  <c r="GP157" i="3"/>
  <c r="GN163" i="3"/>
  <c r="GP164" i="3"/>
  <c r="GN168" i="3"/>
  <c r="GP169" i="3"/>
  <c r="GN170" i="3"/>
  <c r="GP171" i="3"/>
  <c r="GN176" i="3"/>
  <c r="GP177" i="3"/>
  <c r="GN178" i="3"/>
  <c r="GP179" i="3"/>
  <c r="GN180" i="3"/>
  <c r="GP181" i="3"/>
  <c r="GN182" i="3"/>
  <c r="GP183" i="3"/>
  <c r="GN184" i="3"/>
  <c r="GP185" i="3"/>
  <c r="GN186" i="3"/>
  <c r="GP187" i="3"/>
  <c r="GN188" i="3"/>
  <c r="GP189" i="3"/>
  <c r="GN194" i="3"/>
  <c r="GP195" i="3"/>
  <c r="GN201" i="3"/>
  <c r="GP206" i="3"/>
  <c r="GN217" i="3"/>
  <c r="GP224" i="3"/>
  <c r="GN229" i="3"/>
  <c r="GN239" i="3"/>
  <c r="GN249" i="3"/>
  <c r="GN264" i="3"/>
  <c r="GN275" i="3"/>
  <c r="GN287" i="3"/>
  <c r="GN289" i="3"/>
  <c r="GN291" i="3"/>
  <c r="GN293" i="3"/>
  <c r="GN305" i="3"/>
  <c r="GN312" i="3"/>
  <c r="GN322" i="3"/>
  <c r="GN324" i="3"/>
  <c r="GN326" i="3"/>
  <c r="GN328" i="3"/>
  <c r="GN330" i="3"/>
  <c r="GN344" i="3"/>
  <c r="GN346" i="3"/>
  <c r="GN348" i="3"/>
  <c r="GN358" i="3"/>
  <c r="GO135" i="3"/>
  <c r="GQ136" i="3"/>
  <c r="GO137" i="3"/>
  <c r="GQ138" i="3"/>
  <c r="GO139" i="3"/>
  <c r="GQ140" i="3"/>
  <c r="GO141" i="3"/>
  <c r="GQ142" i="3"/>
  <c r="GO143" i="3"/>
  <c r="GQ144" i="3"/>
  <c r="GO145" i="3"/>
  <c r="GQ146" i="3"/>
  <c r="GO147" i="3"/>
  <c r="GQ148" i="3"/>
  <c r="GO149" i="3"/>
  <c r="GQ150" i="3"/>
  <c r="GO151" i="3"/>
  <c r="GQ152" i="3"/>
  <c r="GO153" i="3"/>
  <c r="GQ157" i="3"/>
  <c r="GO163" i="3"/>
  <c r="GQ164" i="3"/>
  <c r="GO168" i="3"/>
  <c r="GQ169" i="3"/>
  <c r="GO170" i="3"/>
  <c r="GQ171" i="3"/>
  <c r="GO176" i="3"/>
  <c r="GQ177" i="3"/>
  <c r="GO178" i="3"/>
  <c r="GQ179" i="3"/>
  <c r="GO180" i="3"/>
  <c r="GQ181" i="3"/>
  <c r="GO182" i="3"/>
  <c r="GO184" i="3"/>
  <c r="GQ185" i="3"/>
  <c r="GO186" i="3"/>
  <c r="GQ187" i="3"/>
  <c r="GO188" i="3"/>
  <c r="GQ189" i="3"/>
  <c r="GO194" i="3"/>
  <c r="GQ195" i="3"/>
  <c r="GO201" i="3"/>
  <c r="GQ206" i="3"/>
  <c r="GO217" i="3"/>
  <c r="GQ224" i="3"/>
  <c r="GO229" i="3"/>
  <c r="GO239" i="3"/>
  <c r="GO249" i="3"/>
  <c r="GO264" i="3"/>
  <c r="GO275" i="3"/>
  <c r="GO287" i="3"/>
  <c r="GO289" i="3"/>
  <c r="GO291" i="3"/>
  <c r="GO293" i="3"/>
  <c r="GO305" i="3"/>
  <c r="GO312" i="3"/>
  <c r="GO322" i="3"/>
  <c r="GO324" i="3"/>
  <c r="GO326" i="3"/>
  <c r="GO328" i="3"/>
  <c r="GO330" i="3"/>
  <c r="GO344" i="3"/>
  <c r="GO346" i="3"/>
  <c r="GO348" i="3"/>
  <c r="GO358" i="3"/>
  <c r="FQ67" i="3"/>
  <c r="FQ75" i="3"/>
  <c r="FQ104" i="3"/>
  <c r="FQ127" i="3"/>
  <c r="FQ150" i="3"/>
  <c r="FQ181" i="3"/>
  <c r="FQ234" i="3"/>
  <c r="FQ294" i="3"/>
  <c r="FQ345" i="3"/>
  <c r="GB68" i="3"/>
  <c r="GC89" i="3"/>
  <c r="GC124" i="3"/>
  <c r="GC132" i="3"/>
  <c r="GB149" i="3"/>
  <c r="GB201" i="3"/>
  <c r="GD224" i="3"/>
  <c r="GB275" i="3"/>
  <c r="GB291" i="3"/>
  <c r="GB324" i="3"/>
  <c r="GC329" i="3"/>
  <c r="GD349" i="3"/>
  <c r="AK26" i="3"/>
  <c r="AO26" i="3" s="1"/>
  <c r="BI26" i="3"/>
  <c r="BM26" i="3" s="1"/>
  <c r="DU323" i="3"/>
  <c r="DU337" i="3"/>
  <c r="DT45" i="3"/>
  <c r="FP43" i="3"/>
  <c r="FP69" i="3"/>
  <c r="FP77" i="3"/>
  <c r="FP121" i="3"/>
  <c r="FP129" i="3"/>
  <c r="FQ157" i="3"/>
  <c r="FQ185" i="3"/>
  <c r="FQ254" i="3"/>
  <c r="FQ316" i="3"/>
  <c r="FQ349" i="3"/>
  <c r="GB110" i="3"/>
  <c r="GB128" i="3"/>
  <c r="GB143" i="3"/>
  <c r="GD146" i="3"/>
  <c r="GB178" i="3"/>
  <c r="GC181" i="3"/>
  <c r="GB182" i="3"/>
  <c r="GD195" i="3"/>
  <c r="GB217" i="3"/>
  <c r="GB348" i="3"/>
  <c r="X26" i="3"/>
  <c r="AV26" i="3"/>
  <c r="BT26" i="3"/>
  <c r="CG26" i="3"/>
  <c r="CK26" i="3" s="1"/>
  <c r="BX125" i="3"/>
  <c r="DT327" i="3"/>
  <c r="DT347" i="3"/>
  <c r="DT27" i="3"/>
  <c r="DT60" i="3"/>
  <c r="FP58" i="3"/>
  <c r="FQ71" i="3"/>
  <c r="FQ79" i="3"/>
  <c r="FQ123" i="3"/>
  <c r="FQ131" i="3"/>
  <c r="FQ142" i="3"/>
  <c r="FQ169" i="3"/>
  <c r="FQ189" i="3"/>
  <c r="FQ280" i="3"/>
  <c r="FQ325" i="3"/>
  <c r="GB29" i="3"/>
  <c r="GC76" i="3"/>
  <c r="GC110" i="3"/>
  <c r="GC128" i="3"/>
  <c r="GD142" i="3"/>
  <c r="GB145" i="3"/>
  <c r="GB153" i="3"/>
  <c r="GD177" i="3"/>
  <c r="GB180" i="3"/>
  <c r="GD181" i="3"/>
  <c r="GB188" i="3"/>
  <c r="GB289" i="3"/>
  <c r="GC311" i="3"/>
  <c r="GB312" i="3"/>
  <c r="Y26" i="3"/>
  <c r="AW26" i="3"/>
  <c r="BA26" i="3" s="1"/>
  <c r="BU26" i="3"/>
  <c r="BY26" i="3" s="1"/>
  <c r="BY123" i="3"/>
  <c r="BY124" i="3"/>
  <c r="BX128" i="3"/>
  <c r="DU327" i="3"/>
  <c r="DU347" i="3"/>
  <c r="FP14" i="3"/>
  <c r="FP62" i="3"/>
  <c r="FP73" i="3"/>
  <c r="FP94" i="3"/>
  <c r="FP125" i="3"/>
  <c r="FP133" i="3"/>
  <c r="FQ146" i="3"/>
  <c r="FQ177" i="3"/>
  <c r="FQ290" i="3"/>
  <c r="FQ329" i="3"/>
  <c r="GB46" i="3"/>
  <c r="GB89" i="3"/>
  <c r="GB124" i="3"/>
  <c r="GB132" i="3"/>
  <c r="GB139" i="3"/>
  <c r="GD150" i="3"/>
  <c r="GB239" i="3"/>
  <c r="GC288" i="3"/>
  <c r="GC292" i="3"/>
  <c r="GB305" i="3"/>
  <c r="GD311" i="3"/>
  <c r="GC325" i="3"/>
  <c r="GB330" i="3"/>
  <c r="GB358" i="3"/>
  <c r="AJ26" i="3"/>
  <c r="BH26" i="3"/>
  <c r="AO326" i="3"/>
  <c r="AO346" i="3"/>
  <c r="DT311" i="3"/>
  <c r="DU325" i="3"/>
  <c r="DU329" i="3"/>
  <c r="DU345" i="3"/>
  <c r="DU349" i="3"/>
  <c r="DU15" i="3"/>
  <c r="DU29" i="3"/>
  <c r="DU43" i="3"/>
  <c r="DU58" i="3"/>
  <c r="DU62" i="3"/>
  <c r="ET69" i="3"/>
  <c r="ET73" i="3"/>
  <c r="ET79" i="3"/>
  <c r="ET110" i="3"/>
  <c r="ET125" i="3"/>
  <c r="FR45" i="3"/>
  <c r="FP45" i="3"/>
  <c r="FR71" i="3"/>
  <c r="FP71" i="3"/>
  <c r="FR79" i="3"/>
  <c r="FP79" i="3"/>
  <c r="FR123" i="3"/>
  <c r="FP123" i="3"/>
  <c r="FR131" i="3"/>
  <c r="FP131" i="3"/>
  <c r="FS152" i="3"/>
  <c r="FQ152" i="3"/>
  <c r="FS183" i="3"/>
  <c r="FQ183" i="3"/>
  <c r="FS244" i="3"/>
  <c r="FQ244" i="3"/>
  <c r="FS311" i="3"/>
  <c r="FQ311" i="3"/>
  <c r="FS347" i="3"/>
  <c r="FQ347" i="3"/>
  <c r="GD15" i="3"/>
  <c r="GB15" i="3"/>
  <c r="GE70" i="3"/>
  <c r="GC70" i="3"/>
  <c r="GE99" i="3"/>
  <c r="GC99" i="3"/>
  <c r="GE126" i="3"/>
  <c r="GC126" i="3"/>
  <c r="GE134" i="3"/>
  <c r="GC134" i="3"/>
  <c r="GD151" i="3"/>
  <c r="GB151" i="3"/>
  <c r="GD186" i="3"/>
  <c r="GB186" i="3"/>
  <c r="GB244" i="3"/>
  <c r="GD244" i="3"/>
  <c r="GD326" i="3"/>
  <c r="GB326" i="3"/>
  <c r="AO312" i="3"/>
  <c r="AO328" i="3"/>
  <c r="AO348" i="3"/>
  <c r="ET63" i="3"/>
  <c r="ET70" i="3"/>
  <c r="ET75" i="3"/>
  <c r="ET89" i="3"/>
  <c r="ET121" i="3"/>
  <c r="ET129" i="3"/>
  <c r="FR12" i="3"/>
  <c r="FP12" i="3"/>
  <c r="FR60" i="3"/>
  <c r="FP60" i="3"/>
  <c r="FS136" i="3"/>
  <c r="FQ136" i="3"/>
  <c r="FS138" i="3"/>
  <c r="FQ138" i="3"/>
  <c r="FS140" i="3"/>
  <c r="FQ140" i="3"/>
  <c r="FS164" i="3"/>
  <c r="FQ164" i="3"/>
  <c r="FS187" i="3"/>
  <c r="FQ187" i="3"/>
  <c r="FS269" i="3"/>
  <c r="FQ269" i="3"/>
  <c r="FS323" i="3"/>
  <c r="FQ323" i="3"/>
  <c r="GD37" i="3"/>
  <c r="GB37" i="3"/>
  <c r="GE74" i="3"/>
  <c r="GC74" i="3"/>
  <c r="GD137" i="3"/>
  <c r="GB137" i="3"/>
  <c r="GE148" i="3"/>
  <c r="GC148" i="3"/>
  <c r="GD168" i="3"/>
  <c r="GB168" i="3"/>
  <c r="GD229" i="3"/>
  <c r="GB229" i="3"/>
  <c r="GE323" i="3"/>
  <c r="GC323" i="3"/>
  <c r="GE345" i="3"/>
  <c r="GC345" i="3"/>
  <c r="AO322" i="3"/>
  <c r="AO330" i="3"/>
  <c r="AO358" i="3"/>
  <c r="BY79" i="3"/>
  <c r="BY110" i="3"/>
  <c r="BX121" i="3"/>
  <c r="BY127" i="3"/>
  <c r="BY128" i="3"/>
  <c r="BX129" i="3"/>
  <c r="DU27" i="3"/>
  <c r="DU45" i="3"/>
  <c r="DU60" i="3"/>
  <c r="ER67" i="3"/>
  <c r="ET67" i="3"/>
  <c r="ER71" i="3"/>
  <c r="ET71" i="3"/>
  <c r="ET76" i="3"/>
  <c r="ER94" i="3"/>
  <c r="ET94" i="3"/>
  <c r="ER123" i="3"/>
  <c r="ET123" i="3"/>
  <c r="ET133" i="3"/>
  <c r="FR22" i="3"/>
  <c r="FP22" i="3"/>
  <c r="FR67" i="3"/>
  <c r="FP67" i="3"/>
  <c r="FR75" i="3"/>
  <c r="FP75" i="3"/>
  <c r="FR104" i="3"/>
  <c r="FP104" i="3"/>
  <c r="FR127" i="3"/>
  <c r="FP127" i="3"/>
  <c r="FP135" i="3"/>
  <c r="FR135" i="3"/>
  <c r="FS144" i="3"/>
  <c r="FQ144" i="3"/>
  <c r="FS171" i="3"/>
  <c r="FQ171" i="3"/>
  <c r="FS195" i="3"/>
  <c r="FQ195" i="3"/>
  <c r="FS288" i="3"/>
  <c r="FQ288" i="3"/>
  <c r="FS327" i="3"/>
  <c r="FQ327" i="3"/>
  <c r="GD61" i="3"/>
  <c r="GB61" i="3"/>
  <c r="GE78" i="3"/>
  <c r="GC78" i="3"/>
  <c r="GE122" i="3"/>
  <c r="GC122" i="3"/>
  <c r="GE130" i="3"/>
  <c r="GC130" i="3"/>
  <c r="GE135" i="3"/>
  <c r="GC135" i="3"/>
  <c r="GD147" i="3"/>
  <c r="GB147" i="3"/>
  <c r="GB183" i="3"/>
  <c r="GD183" i="3"/>
  <c r="GD264" i="3"/>
  <c r="GB264" i="3"/>
  <c r="GD322" i="3"/>
  <c r="GB322" i="3"/>
  <c r="GD344" i="3"/>
  <c r="GB344" i="3"/>
  <c r="AO324" i="3"/>
  <c r="AO344" i="3"/>
  <c r="BX124" i="3"/>
  <c r="CA124" i="3"/>
  <c r="BX132" i="3"/>
  <c r="BX133" i="3"/>
  <c r="DT325" i="3"/>
  <c r="DT329" i="3"/>
  <c r="DT345" i="3"/>
  <c r="DT349" i="3"/>
  <c r="DT15" i="3"/>
  <c r="DT29" i="3"/>
  <c r="DT43" i="3"/>
  <c r="DT58" i="3"/>
  <c r="DT62" i="3"/>
  <c r="ER68" i="3"/>
  <c r="ET68" i="3"/>
  <c r="ER72" i="3"/>
  <c r="ET72" i="3"/>
  <c r="ER77" i="3"/>
  <c r="ET77" i="3"/>
  <c r="ER104" i="3"/>
  <c r="ET104" i="3"/>
  <c r="ET124" i="3"/>
  <c r="FR31" i="3"/>
  <c r="FP31" i="3"/>
  <c r="FQ137" i="3"/>
  <c r="FS137" i="3"/>
  <c r="FQ139" i="3"/>
  <c r="FS139" i="3"/>
  <c r="FS148" i="3"/>
  <c r="FQ148" i="3"/>
  <c r="FS179" i="3"/>
  <c r="FQ179" i="3"/>
  <c r="FS224" i="3"/>
  <c r="FQ224" i="3"/>
  <c r="FS292" i="3"/>
  <c r="FQ292" i="3"/>
  <c r="FS337" i="3"/>
  <c r="FQ337" i="3"/>
  <c r="GB157" i="3"/>
  <c r="GD157" i="3"/>
  <c r="GB316" i="3"/>
  <c r="GD316" i="3"/>
  <c r="GE327" i="3"/>
  <c r="GC327" i="3"/>
  <c r="ER74" i="3"/>
  <c r="ET74" i="3"/>
  <c r="ER78" i="3"/>
  <c r="ET78" i="3"/>
  <c r="ER99" i="3"/>
  <c r="ET99" i="3"/>
  <c r="ER122" i="3"/>
  <c r="ET122" i="3"/>
  <c r="ER126" i="3"/>
  <c r="ET126" i="3"/>
  <c r="ER130" i="3"/>
  <c r="ET130" i="3"/>
  <c r="ER134" i="3"/>
  <c r="ET134" i="3"/>
  <c r="FQ14" i="3"/>
  <c r="FQ28" i="3"/>
  <c r="FQ43" i="3"/>
  <c r="FQ58" i="3"/>
  <c r="FQ62" i="3"/>
  <c r="FQ69" i="3"/>
  <c r="FQ73" i="3"/>
  <c r="FQ77" i="3"/>
  <c r="FQ94" i="3"/>
  <c r="FQ121" i="3"/>
  <c r="FQ125" i="3"/>
  <c r="FQ129" i="3"/>
  <c r="FQ133" i="3"/>
  <c r="FP136" i="3"/>
  <c r="FR137" i="3"/>
  <c r="FP138" i="3"/>
  <c r="FR139" i="3"/>
  <c r="FP140" i="3"/>
  <c r="FP144" i="3"/>
  <c r="FP148" i="3"/>
  <c r="FP152" i="3"/>
  <c r="FP164" i="3"/>
  <c r="FP171" i="3"/>
  <c r="FP179" i="3"/>
  <c r="FP183" i="3"/>
  <c r="FP187" i="3"/>
  <c r="FP195" i="3"/>
  <c r="FP224" i="3"/>
  <c r="FP244" i="3"/>
  <c r="FP269" i="3"/>
  <c r="FP288" i="3"/>
  <c r="FP292" i="3"/>
  <c r="FP311" i="3"/>
  <c r="FP323" i="3"/>
  <c r="FP327" i="3"/>
  <c r="FP337" i="3"/>
  <c r="FP347" i="3"/>
  <c r="GB13" i="3"/>
  <c r="GC29" i="3"/>
  <c r="GB59" i="3"/>
  <c r="GB70" i="3"/>
  <c r="GB74" i="3"/>
  <c r="GB78" i="3"/>
  <c r="GB99" i="3"/>
  <c r="GB122" i="3"/>
  <c r="GB126" i="3"/>
  <c r="GB130" i="3"/>
  <c r="GB134" i="3"/>
  <c r="GD138" i="3"/>
  <c r="GB141" i="3"/>
  <c r="GB163" i="3"/>
  <c r="GD169" i="3"/>
  <c r="GB176" i="3"/>
  <c r="GB184" i="3"/>
  <c r="GD187" i="3"/>
  <c r="GB194" i="3"/>
  <c r="GB249" i="3"/>
  <c r="GD269" i="3"/>
  <c r="GB287" i="3"/>
  <c r="GD288" i="3"/>
  <c r="GB293" i="3"/>
  <c r="GD294" i="3"/>
  <c r="GB328" i="3"/>
  <c r="GD329" i="3"/>
  <c r="GB346" i="3"/>
  <c r="GD347" i="3"/>
  <c r="ET127" i="3"/>
  <c r="ER131" i="3"/>
  <c r="ET131" i="3"/>
  <c r="GD327" i="3"/>
  <c r="GD345" i="3"/>
  <c r="ET128" i="3"/>
  <c r="ET132" i="3"/>
  <c r="FQ12" i="3"/>
  <c r="FQ22" i="3"/>
  <c r="FQ31" i="3"/>
  <c r="FQ45" i="3"/>
  <c r="FQ60" i="3"/>
  <c r="FP142" i="3"/>
  <c r="FP146" i="3"/>
  <c r="FP150" i="3"/>
  <c r="FP157" i="3"/>
  <c r="FP169" i="3"/>
  <c r="FP177" i="3"/>
  <c r="FP181" i="3"/>
  <c r="FP185" i="3"/>
  <c r="FP189" i="3"/>
  <c r="FP206" i="3"/>
  <c r="FP234" i="3"/>
  <c r="FP254" i="3"/>
  <c r="FP280" i="3"/>
  <c r="FP290" i="3"/>
  <c r="FP294" i="3"/>
  <c r="FP316" i="3"/>
  <c r="FP325" i="3"/>
  <c r="FP329" i="3"/>
  <c r="FP345" i="3"/>
  <c r="FP349" i="3"/>
  <c r="GB27" i="3"/>
  <c r="GB44" i="3"/>
  <c r="GB63" i="3"/>
  <c r="GB72" i="3"/>
  <c r="GB76" i="3"/>
  <c r="GC290" i="3"/>
  <c r="GC337" i="3"/>
  <c r="GC349" i="3"/>
  <c r="GD45" i="3"/>
  <c r="GD71" i="3"/>
  <c r="GD73" i="3"/>
  <c r="GD79" i="3"/>
  <c r="GD94" i="3"/>
  <c r="GD123" i="3"/>
  <c r="GD129" i="3"/>
  <c r="GD133" i="3"/>
  <c r="GE12" i="3"/>
  <c r="GC13" i="3"/>
  <c r="GE14" i="3"/>
  <c r="GC15" i="3"/>
  <c r="GE22" i="3"/>
  <c r="GC27" i="3"/>
  <c r="GE28" i="3"/>
  <c r="GE31" i="3"/>
  <c r="GC37" i="3"/>
  <c r="GE43" i="3"/>
  <c r="GC44" i="3"/>
  <c r="GE45" i="3"/>
  <c r="GC46" i="3"/>
  <c r="GE58" i="3"/>
  <c r="GC59" i="3"/>
  <c r="GE60" i="3"/>
  <c r="GC61" i="3"/>
  <c r="GE62" i="3"/>
  <c r="GC63" i="3"/>
  <c r="GE67" i="3"/>
  <c r="GC68" i="3"/>
  <c r="GE69" i="3"/>
  <c r="GE71" i="3"/>
  <c r="GE73" i="3"/>
  <c r="GE75" i="3"/>
  <c r="GE77" i="3"/>
  <c r="GE79" i="3"/>
  <c r="GE94" i="3"/>
  <c r="GE104" i="3"/>
  <c r="GE121" i="3"/>
  <c r="GE123" i="3"/>
  <c r="GE125" i="3"/>
  <c r="GE127" i="3"/>
  <c r="GE129" i="3"/>
  <c r="GE131" i="3"/>
  <c r="GE133" i="3"/>
  <c r="GD43" i="3"/>
  <c r="GD62" i="3"/>
  <c r="GD75" i="3"/>
  <c r="GD77" i="3"/>
  <c r="GD131" i="3"/>
  <c r="GB12" i="3"/>
  <c r="GB14" i="3"/>
  <c r="GB22" i="3"/>
  <c r="GB28" i="3"/>
  <c r="GB31" i="3"/>
  <c r="GB58" i="3"/>
  <c r="GB60" i="3"/>
  <c r="GB67" i="3"/>
  <c r="GB69" i="3"/>
  <c r="GB104" i="3"/>
  <c r="GB121" i="3"/>
  <c r="GB125" i="3"/>
  <c r="GB127" i="3"/>
  <c r="GB135" i="3"/>
  <c r="GD136" i="3"/>
  <c r="GD140" i="3"/>
  <c r="GD144" i="3"/>
  <c r="GD185" i="3"/>
  <c r="GD189" i="3"/>
  <c r="GD206" i="3"/>
  <c r="GD234" i="3"/>
  <c r="GD254" i="3"/>
  <c r="GD280" i="3"/>
  <c r="GD325" i="3"/>
  <c r="GD148" i="3"/>
  <c r="GD152" i="3"/>
  <c r="GD164" i="3"/>
  <c r="GD171" i="3"/>
  <c r="GD179" i="3"/>
  <c r="GD292" i="3"/>
  <c r="GD323" i="3"/>
  <c r="GD337" i="3"/>
  <c r="GE136" i="3"/>
  <c r="GC137" i="3"/>
  <c r="GE138" i="3"/>
  <c r="GC139" i="3"/>
  <c r="GE140" i="3"/>
  <c r="GC141" i="3"/>
  <c r="GE142" i="3"/>
  <c r="GC143" i="3"/>
  <c r="GE144" i="3"/>
  <c r="GC145" i="3"/>
  <c r="GE146" i="3"/>
  <c r="GC147" i="3"/>
  <c r="GC149" i="3"/>
  <c r="GE150" i="3"/>
  <c r="GC151" i="3"/>
  <c r="GE152" i="3"/>
  <c r="GC153" i="3"/>
  <c r="GE157" i="3"/>
  <c r="GC163" i="3"/>
  <c r="GE164" i="3"/>
  <c r="GC168" i="3"/>
  <c r="GE169" i="3"/>
  <c r="GC170" i="3"/>
  <c r="GE171" i="3"/>
  <c r="GC176" i="3"/>
  <c r="GE177" i="3"/>
  <c r="GC178" i="3"/>
  <c r="GE179" i="3"/>
  <c r="GC180" i="3"/>
  <c r="GC182" i="3"/>
  <c r="GE183" i="3"/>
  <c r="GC184" i="3"/>
  <c r="GE185" i="3"/>
  <c r="GC186" i="3"/>
  <c r="GE187" i="3"/>
  <c r="GC188" i="3"/>
  <c r="GE189" i="3"/>
  <c r="GC194" i="3"/>
  <c r="GE195" i="3"/>
  <c r="GC201" i="3"/>
  <c r="GE206" i="3"/>
  <c r="GC217" i="3"/>
  <c r="GE224" i="3"/>
  <c r="GC229" i="3"/>
  <c r="GE234" i="3"/>
  <c r="GC239" i="3"/>
  <c r="GE244" i="3"/>
  <c r="GC249" i="3"/>
  <c r="GE254" i="3"/>
  <c r="GC264" i="3"/>
  <c r="GE269" i="3"/>
  <c r="GC275" i="3"/>
  <c r="GE280" i="3"/>
  <c r="GC287" i="3"/>
  <c r="GC289" i="3"/>
  <c r="GC291" i="3"/>
  <c r="GC293" i="3"/>
  <c r="GC305" i="3"/>
  <c r="GC312" i="3"/>
  <c r="GC322" i="3"/>
  <c r="GC324" i="3"/>
  <c r="GC326" i="3"/>
  <c r="GC328" i="3"/>
  <c r="GC330" i="3"/>
  <c r="GC344" i="3"/>
  <c r="GC346" i="3"/>
  <c r="GC348" i="3"/>
  <c r="GC358" i="3"/>
  <c r="FP13" i="3"/>
  <c r="FP15" i="3"/>
  <c r="FP27" i="3"/>
  <c r="FP29" i="3"/>
  <c r="FP37" i="3"/>
  <c r="FP44" i="3"/>
  <c r="FP46" i="3"/>
  <c r="FP59" i="3"/>
  <c r="FP61" i="3"/>
  <c r="FP63" i="3"/>
  <c r="FP68" i="3"/>
  <c r="FP70" i="3"/>
  <c r="FP72" i="3"/>
  <c r="FP74" i="3"/>
  <c r="FP76" i="3"/>
  <c r="FP78" i="3"/>
  <c r="FP89" i="3"/>
  <c r="FP99" i="3"/>
  <c r="FP110" i="3"/>
  <c r="FP122" i="3"/>
  <c r="FP124" i="3"/>
  <c r="FP126" i="3"/>
  <c r="FP128" i="3"/>
  <c r="FP130" i="3"/>
  <c r="FP132" i="3"/>
  <c r="FP134" i="3"/>
  <c r="FQ13" i="3"/>
  <c r="FQ15" i="3"/>
  <c r="FQ27" i="3"/>
  <c r="FQ29" i="3"/>
  <c r="FQ37" i="3"/>
  <c r="FQ44" i="3"/>
  <c r="FQ46" i="3"/>
  <c r="FQ59" i="3"/>
  <c r="FQ61" i="3"/>
  <c r="FQ63" i="3"/>
  <c r="FQ68" i="3"/>
  <c r="FQ70" i="3"/>
  <c r="FQ72" i="3"/>
  <c r="FQ74" i="3"/>
  <c r="FQ76" i="3"/>
  <c r="FQ78" i="3"/>
  <c r="FQ89" i="3"/>
  <c r="FQ99" i="3"/>
  <c r="FQ110" i="3"/>
  <c r="FQ122" i="3"/>
  <c r="FQ124" i="3"/>
  <c r="FQ126" i="3"/>
  <c r="FQ128" i="3"/>
  <c r="FQ130" i="3"/>
  <c r="FQ132" i="3"/>
  <c r="FQ134" i="3"/>
  <c r="FS135" i="3"/>
  <c r="FP141" i="3"/>
  <c r="FP143" i="3"/>
  <c r="FP145" i="3"/>
  <c r="FP147" i="3"/>
  <c r="FP149" i="3"/>
  <c r="FP151" i="3"/>
  <c r="FP153" i="3"/>
  <c r="FP163" i="3"/>
  <c r="FP168" i="3"/>
  <c r="FP170" i="3"/>
  <c r="FP176" i="3"/>
  <c r="FP178" i="3"/>
  <c r="FP180" i="3"/>
  <c r="FP182" i="3"/>
  <c r="FP184" i="3"/>
  <c r="FP186" i="3"/>
  <c r="FP188" i="3"/>
  <c r="FP194" i="3"/>
  <c r="FP201" i="3"/>
  <c r="FP217" i="3"/>
  <c r="FP229" i="3"/>
  <c r="FP239" i="3"/>
  <c r="FP249" i="3"/>
  <c r="FP264" i="3"/>
  <c r="FP275" i="3"/>
  <c r="FP287" i="3"/>
  <c r="FP289" i="3"/>
  <c r="FP291" i="3"/>
  <c r="FP293" i="3"/>
  <c r="FP305" i="3"/>
  <c r="FP312" i="3"/>
  <c r="FP322" i="3"/>
  <c r="FP324" i="3"/>
  <c r="FP326" i="3"/>
  <c r="FP328" i="3"/>
  <c r="FP330" i="3"/>
  <c r="FP344" i="3"/>
  <c r="FP346" i="3"/>
  <c r="FP348" i="3"/>
  <c r="FP358" i="3"/>
  <c r="FQ141" i="3"/>
  <c r="FQ143" i="3"/>
  <c r="FQ145" i="3"/>
  <c r="FQ147" i="3"/>
  <c r="FQ149" i="3"/>
  <c r="FQ151" i="3"/>
  <c r="FQ153" i="3"/>
  <c r="FQ163" i="3"/>
  <c r="FQ168" i="3"/>
  <c r="FQ170" i="3"/>
  <c r="FQ176" i="3"/>
  <c r="FQ178" i="3"/>
  <c r="FQ180" i="3"/>
  <c r="FQ182" i="3"/>
  <c r="FQ184" i="3"/>
  <c r="FQ186" i="3"/>
  <c r="FQ188" i="3"/>
  <c r="FQ194" i="3"/>
  <c r="FQ201" i="3"/>
  <c r="FQ217" i="3"/>
  <c r="FQ229" i="3"/>
  <c r="FQ239" i="3"/>
  <c r="FQ249" i="3"/>
  <c r="FQ264" i="3"/>
  <c r="FQ275" i="3"/>
  <c r="FQ287" i="3"/>
  <c r="FQ289" i="3"/>
  <c r="FQ291" i="3"/>
  <c r="FQ293" i="3"/>
  <c r="FQ305" i="3"/>
  <c r="FQ312" i="3"/>
  <c r="FQ322" i="3"/>
  <c r="FQ324" i="3"/>
  <c r="FQ326" i="3"/>
  <c r="FQ328" i="3"/>
  <c r="FQ330" i="3"/>
  <c r="FQ344" i="3"/>
  <c r="FQ346" i="3"/>
  <c r="FQ348" i="3"/>
  <c r="FQ358" i="3"/>
  <c r="ER12" i="3"/>
  <c r="ER13" i="3"/>
  <c r="ER14" i="3"/>
  <c r="ER15" i="3"/>
  <c r="ER22" i="3"/>
  <c r="ER27" i="3"/>
  <c r="ER28" i="3"/>
  <c r="ER29" i="3"/>
  <c r="ER31" i="3"/>
  <c r="ER37" i="3"/>
  <c r="ER43" i="3"/>
  <c r="ER44" i="3"/>
  <c r="ER45" i="3"/>
  <c r="ER46" i="3"/>
  <c r="ER58" i="3"/>
  <c r="ER59" i="3"/>
  <c r="ER60" i="3"/>
  <c r="ER61" i="3"/>
  <c r="ER62" i="3"/>
  <c r="ET135" i="3"/>
  <c r="ER135" i="3"/>
  <c r="ES12" i="3"/>
  <c r="ES13" i="3"/>
  <c r="ES14" i="3"/>
  <c r="ES15" i="3"/>
  <c r="ES22" i="3"/>
  <c r="ES27" i="3"/>
  <c r="ES28" i="3"/>
  <c r="ES29" i="3"/>
  <c r="ES31" i="3"/>
  <c r="ES37" i="3"/>
  <c r="ES43" i="3"/>
  <c r="ES44" i="3"/>
  <c r="ES45" i="3"/>
  <c r="ES46" i="3"/>
  <c r="ES58" i="3"/>
  <c r="ES59" i="3"/>
  <c r="ES60" i="3"/>
  <c r="ES61" i="3"/>
  <c r="ES62" i="3"/>
  <c r="ES63" i="3"/>
  <c r="ES67" i="3"/>
  <c r="ES68" i="3"/>
  <c r="ES69" i="3"/>
  <c r="ES70" i="3"/>
  <c r="ES71" i="3"/>
  <c r="ES72" i="3"/>
  <c r="ES73" i="3"/>
  <c r="ES74" i="3"/>
  <c r="ES75" i="3"/>
  <c r="ES76" i="3"/>
  <c r="ES77" i="3"/>
  <c r="ES78" i="3"/>
  <c r="ES79" i="3"/>
  <c r="ES89" i="3"/>
  <c r="ES94" i="3"/>
  <c r="ES99" i="3"/>
  <c r="ES104" i="3"/>
  <c r="ES110" i="3"/>
  <c r="ES121" i="3"/>
  <c r="ES122" i="3"/>
  <c r="ES123" i="3"/>
  <c r="ES124" i="3"/>
  <c r="ES125" i="3"/>
  <c r="ES126" i="3"/>
  <c r="ES127" i="3"/>
  <c r="ES128" i="3"/>
  <c r="ES129" i="3"/>
  <c r="ES130" i="3"/>
  <c r="ES131" i="3"/>
  <c r="ES132" i="3"/>
  <c r="ES133" i="3"/>
  <c r="ES134" i="3"/>
  <c r="EU135" i="3"/>
  <c r="ES135" i="3"/>
  <c r="ER136" i="3"/>
  <c r="ER137" i="3"/>
  <c r="ER138" i="3"/>
  <c r="ER139" i="3"/>
  <c r="ER140" i="3"/>
  <c r="ER141" i="3"/>
  <c r="ER142" i="3"/>
  <c r="ER143" i="3"/>
  <c r="ER144" i="3"/>
  <c r="ER145" i="3"/>
  <c r="ER146" i="3"/>
  <c r="ER147" i="3"/>
  <c r="ER148" i="3"/>
  <c r="ER149" i="3"/>
  <c r="ER150" i="3"/>
  <c r="ER151" i="3"/>
  <c r="ER152" i="3"/>
  <c r="ER153" i="3"/>
  <c r="ER157" i="3"/>
  <c r="ER163" i="3"/>
  <c r="ER164" i="3"/>
  <c r="ER168" i="3"/>
  <c r="ER169" i="3"/>
  <c r="ER170" i="3"/>
  <c r="ER171" i="3"/>
  <c r="ER176" i="3"/>
  <c r="ER177" i="3"/>
  <c r="ER178" i="3"/>
  <c r="ER179" i="3"/>
  <c r="ER180" i="3"/>
  <c r="ER181" i="3"/>
  <c r="ER182" i="3"/>
  <c r="ER183" i="3"/>
  <c r="ER184" i="3"/>
  <c r="ER185" i="3"/>
  <c r="ER186" i="3"/>
  <c r="ER187" i="3"/>
  <c r="ER188" i="3"/>
  <c r="ER189" i="3"/>
  <c r="ER194" i="3"/>
  <c r="ER195" i="3"/>
  <c r="ER201" i="3"/>
  <c r="ER206" i="3"/>
  <c r="ER217" i="3"/>
  <c r="ER224" i="3"/>
  <c r="ER229" i="3"/>
  <c r="ER234" i="3"/>
  <c r="ER239" i="3"/>
  <c r="ER244" i="3"/>
  <c r="ER249" i="3"/>
  <c r="ER254" i="3"/>
  <c r="ER264" i="3"/>
  <c r="ER269" i="3"/>
  <c r="ER275" i="3"/>
  <c r="ER280" i="3"/>
  <c r="ER287" i="3"/>
  <c r="ER288" i="3"/>
  <c r="ER289" i="3"/>
  <c r="ER290" i="3"/>
  <c r="ER291" i="3"/>
  <c r="ER292" i="3"/>
  <c r="ER293" i="3"/>
  <c r="ER294" i="3"/>
  <c r="ER305" i="3"/>
  <c r="ER311" i="3"/>
  <c r="ER312" i="3"/>
  <c r="ER316" i="3"/>
  <c r="ER322" i="3"/>
  <c r="ER323" i="3"/>
  <c r="ER324" i="3"/>
  <c r="ER325" i="3"/>
  <c r="ER326" i="3"/>
  <c r="ER327" i="3"/>
  <c r="ER328" i="3"/>
  <c r="ER329" i="3"/>
  <c r="ER330" i="3"/>
  <c r="ER337" i="3"/>
  <c r="ER344" i="3"/>
  <c r="ER345" i="3"/>
  <c r="ER346" i="3"/>
  <c r="ER347" i="3"/>
  <c r="ER348" i="3"/>
  <c r="ER349" i="3"/>
  <c r="ER358" i="3"/>
  <c r="ES136" i="3"/>
  <c r="ES137" i="3"/>
  <c r="ES138" i="3"/>
  <c r="ES139" i="3"/>
  <c r="ES140" i="3"/>
  <c r="ES141" i="3"/>
  <c r="ES142" i="3"/>
  <c r="ES143" i="3"/>
  <c r="ES144" i="3"/>
  <c r="ES145" i="3"/>
  <c r="ES146" i="3"/>
  <c r="ES147" i="3"/>
  <c r="ES148" i="3"/>
  <c r="ES149" i="3"/>
  <c r="ES150" i="3"/>
  <c r="ES151" i="3"/>
  <c r="ES152" i="3"/>
  <c r="ES153" i="3"/>
  <c r="ES157" i="3"/>
  <c r="ES163" i="3"/>
  <c r="ES164" i="3"/>
  <c r="ES168" i="3"/>
  <c r="ES169" i="3"/>
  <c r="ES170" i="3"/>
  <c r="ES171" i="3"/>
  <c r="ES176" i="3"/>
  <c r="ES177" i="3"/>
  <c r="ES178" i="3"/>
  <c r="ES179" i="3"/>
  <c r="ES180" i="3"/>
  <c r="ES181" i="3"/>
  <c r="ES182" i="3"/>
  <c r="ES183" i="3"/>
  <c r="ES184" i="3"/>
  <c r="ES185" i="3"/>
  <c r="ES186" i="3"/>
  <c r="ES187" i="3"/>
  <c r="ES188" i="3"/>
  <c r="ES189" i="3"/>
  <c r="ES194" i="3"/>
  <c r="ES195" i="3"/>
  <c r="ES201" i="3"/>
  <c r="ES206" i="3"/>
  <c r="ES217" i="3"/>
  <c r="ES224" i="3"/>
  <c r="ES229" i="3"/>
  <c r="ES234" i="3"/>
  <c r="ES239" i="3"/>
  <c r="ES244" i="3"/>
  <c r="ES249" i="3"/>
  <c r="ES254" i="3"/>
  <c r="ES264" i="3"/>
  <c r="ES269" i="3"/>
  <c r="ES275" i="3"/>
  <c r="ES280" i="3"/>
  <c r="ES287" i="3"/>
  <c r="ES288" i="3"/>
  <c r="ES289" i="3"/>
  <c r="ES290" i="3"/>
  <c r="ES291" i="3"/>
  <c r="ES292" i="3"/>
  <c r="ES293" i="3"/>
  <c r="ES294" i="3"/>
  <c r="ES305" i="3"/>
  <c r="ES311" i="3"/>
  <c r="ES312" i="3"/>
  <c r="ES316" i="3"/>
  <c r="ES322" i="3"/>
  <c r="ES323" i="3"/>
  <c r="ES324" i="3"/>
  <c r="ES325" i="3"/>
  <c r="ES326" i="3"/>
  <c r="ES327" i="3"/>
  <c r="ES328" i="3"/>
  <c r="ES329" i="3"/>
  <c r="ES330" i="3"/>
  <c r="ES337" i="3"/>
  <c r="ES344" i="3"/>
  <c r="ES345" i="3"/>
  <c r="ES346" i="3"/>
  <c r="ES347" i="3"/>
  <c r="ES348" i="3"/>
  <c r="ES349" i="3"/>
  <c r="ES358" i="3"/>
  <c r="DV12" i="3"/>
  <c r="DT13" i="3"/>
  <c r="DV14" i="3"/>
  <c r="DV22" i="3"/>
  <c r="DV28" i="3"/>
  <c r="DV31" i="3"/>
  <c r="DT37" i="3"/>
  <c r="DT44" i="3"/>
  <c r="DT46" i="3"/>
  <c r="DT59" i="3"/>
  <c r="DT61" i="3"/>
  <c r="DT63" i="3"/>
  <c r="DW12" i="3"/>
  <c r="DU13" i="3"/>
  <c r="DW14" i="3"/>
  <c r="DW22" i="3"/>
  <c r="DW28" i="3"/>
  <c r="DW31" i="3"/>
  <c r="DU37" i="3"/>
  <c r="DU44" i="3"/>
  <c r="DU46" i="3"/>
  <c r="DU59" i="3"/>
  <c r="DU61" i="3"/>
  <c r="DU63" i="3"/>
  <c r="DT249" i="3"/>
  <c r="DV254" i="3"/>
  <c r="DT264" i="3"/>
  <c r="DV269" i="3"/>
  <c r="DT275" i="3"/>
  <c r="DV280" i="3"/>
  <c r="DT287" i="3"/>
  <c r="DV288" i="3"/>
  <c r="DT289" i="3"/>
  <c r="DV290" i="3"/>
  <c r="DT291" i="3"/>
  <c r="DV292" i="3"/>
  <c r="DT293" i="3"/>
  <c r="DV294" i="3"/>
  <c r="DT305" i="3"/>
  <c r="DT312" i="3"/>
  <c r="DV316" i="3"/>
  <c r="DT322" i="3"/>
  <c r="DT324" i="3"/>
  <c r="DT326" i="3"/>
  <c r="DT328" i="3"/>
  <c r="DT330" i="3"/>
  <c r="DT344" i="3"/>
  <c r="DT346" i="3"/>
  <c r="DT348" i="3"/>
  <c r="DT358" i="3"/>
  <c r="DU249" i="3"/>
  <c r="DW254" i="3"/>
  <c r="DU264" i="3"/>
  <c r="DW269" i="3"/>
  <c r="DU275" i="3"/>
  <c r="DW280" i="3"/>
  <c r="DU287" i="3"/>
  <c r="DW288" i="3"/>
  <c r="DU289" i="3"/>
  <c r="DW290" i="3"/>
  <c r="DU291" i="3"/>
  <c r="DW292" i="3"/>
  <c r="DU293" i="3"/>
  <c r="DW294" i="3"/>
  <c r="DU305" i="3"/>
  <c r="DW311" i="3"/>
  <c r="DU312" i="3"/>
  <c r="DW316" i="3"/>
  <c r="DU322" i="3"/>
  <c r="DU324" i="3"/>
  <c r="DU326" i="3"/>
  <c r="DU328" i="3"/>
  <c r="DU330" i="3"/>
  <c r="DU344" i="3"/>
  <c r="DU346" i="3"/>
  <c r="DU348" i="3"/>
  <c r="DU358" i="3"/>
  <c r="AB12" i="3"/>
  <c r="AB14" i="3"/>
  <c r="AB22" i="3"/>
  <c r="AB28" i="3"/>
  <c r="AB31" i="3"/>
  <c r="AB43" i="3"/>
  <c r="AB45" i="3"/>
  <c r="AB58" i="3"/>
  <c r="AB60" i="3"/>
  <c r="AB62" i="3"/>
  <c r="AB67" i="3"/>
  <c r="AB69" i="3"/>
  <c r="AB71" i="3"/>
  <c r="AB73" i="3"/>
  <c r="AB75" i="3"/>
  <c r="AB77" i="3"/>
  <c r="AB79" i="3"/>
  <c r="AB94" i="3"/>
  <c r="AB104" i="3"/>
  <c r="AB121" i="3"/>
  <c r="AB123" i="3"/>
  <c r="AB125" i="3"/>
  <c r="AB127" i="3"/>
  <c r="AB129" i="3"/>
  <c r="AC131" i="3"/>
  <c r="AB133" i="3"/>
  <c r="AB136" i="3"/>
  <c r="AB138" i="3"/>
  <c r="AB140" i="3"/>
  <c r="AB142" i="3"/>
  <c r="AB144" i="3"/>
  <c r="AB146" i="3"/>
  <c r="AB148" i="3"/>
  <c r="AB150" i="3"/>
  <c r="AB152" i="3"/>
  <c r="AB157" i="3"/>
  <c r="AB164" i="3"/>
  <c r="AB169" i="3"/>
  <c r="AB171" i="3"/>
  <c r="AB177" i="3"/>
  <c r="AB179" i="3"/>
  <c r="AB181" i="3"/>
  <c r="AB183" i="3"/>
  <c r="AB185" i="3"/>
  <c r="AB187" i="3"/>
  <c r="AB189" i="3"/>
  <c r="AB195" i="3"/>
  <c r="AB206" i="3"/>
  <c r="AB224" i="3"/>
  <c r="AB234" i="3"/>
  <c r="AB244" i="3"/>
  <c r="AB254" i="3"/>
  <c r="AB269" i="3"/>
  <c r="AB280" i="3"/>
  <c r="AB288" i="3"/>
  <c r="AB290" i="3"/>
  <c r="AB292" i="3"/>
  <c r="AB294" i="3"/>
  <c r="AB311" i="3"/>
  <c r="AB316" i="3"/>
  <c r="AB323" i="3"/>
  <c r="AB325" i="3"/>
  <c r="AB327" i="3"/>
  <c r="AB329" i="3"/>
  <c r="AB337" i="3"/>
  <c r="AB345" i="3"/>
  <c r="AB347" i="3"/>
  <c r="AB349" i="3"/>
  <c r="AP201" i="3"/>
  <c r="AN201" i="3"/>
  <c r="AP217" i="3"/>
  <c r="AN217" i="3"/>
  <c r="AP229" i="3"/>
  <c r="AN229" i="3"/>
  <c r="AP239" i="3"/>
  <c r="AN239" i="3"/>
  <c r="AP249" i="3"/>
  <c r="AN249" i="3"/>
  <c r="AP264" i="3"/>
  <c r="AN264" i="3"/>
  <c r="AP275" i="3"/>
  <c r="AN275" i="3"/>
  <c r="AP287" i="3"/>
  <c r="AN287" i="3"/>
  <c r="AP289" i="3"/>
  <c r="AN289" i="3"/>
  <c r="AP291" i="3"/>
  <c r="AN291" i="3"/>
  <c r="AP293" i="3"/>
  <c r="AN293" i="3"/>
  <c r="AP305" i="3"/>
  <c r="AN305" i="3"/>
  <c r="AP312" i="3"/>
  <c r="AN312" i="3"/>
  <c r="AP322" i="3"/>
  <c r="AN322" i="3"/>
  <c r="AP324" i="3"/>
  <c r="AN324" i="3"/>
  <c r="AP326" i="3"/>
  <c r="AN326" i="3"/>
  <c r="AP328" i="3"/>
  <c r="AN328" i="3"/>
  <c r="AP330" i="3"/>
  <c r="AN330" i="3"/>
  <c r="AP344" i="3"/>
  <c r="AN344" i="3"/>
  <c r="AP346" i="3"/>
  <c r="AN346" i="3"/>
  <c r="AP348" i="3"/>
  <c r="AN348" i="3"/>
  <c r="AP358" i="3"/>
  <c r="AN358" i="3"/>
  <c r="AP12" i="3"/>
  <c r="AN14" i="3"/>
  <c r="AO15" i="3"/>
  <c r="AP22" i="3"/>
  <c r="AN28" i="3"/>
  <c r="AO29" i="3"/>
  <c r="AP31" i="3"/>
  <c r="AN43" i="3"/>
  <c r="AO44" i="3"/>
  <c r="AP45" i="3"/>
  <c r="AN58" i="3"/>
  <c r="AO59" i="3"/>
  <c r="AP60" i="3"/>
  <c r="AN62" i="3"/>
  <c r="AO63" i="3"/>
  <c r="AP67" i="3"/>
  <c r="AN69" i="3"/>
  <c r="AO70" i="3"/>
  <c r="AP71" i="3"/>
  <c r="AN73" i="3"/>
  <c r="AO74" i="3"/>
  <c r="AP75" i="3"/>
  <c r="AN77" i="3"/>
  <c r="AO78" i="3"/>
  <c r="AP79" i="3"/>
  <c r="AN94" i="3"/>
  <c r="AO99" i="3"/>
  <c r="AP104" i="3"/>
  <c r="AN121" i="3"/>
  <c r="AO122" i="3"/>
  <c r="AP123" i="3"/>
  <c r="AN125" i="3"/>
  <c r="AO126" i="3"/>
  <c r="AP127" i="3"/>
  <c r="AN129" i="3"/>
  <c r="AO130" i="3"/>
  <c r="AP131" i="3"/>
  <c r="AN133" i="3"/>
  <c r="AO134" i="3"/>
  <c r="AP135" i="3"/>
  <c r="AN137" i="3"/>
  <c r="AO138" i="3"/>
  <c r="AP139" i="3"/>
  <c r="AN141" i="3"/>
  <c r="AO142" i="3"/>
  <c r="AP143" i="3"/>
  <c r="AN145" i="3"/>
  <c r="AO146" i="3"/>
  <c r="AP147" i="3"/>
  <c r="AN149" i="3"/>
  <c r="AO150" i="3"/>
  <c r="AP151" i="3"/>
  <c r="AN153" i="3"/>
  <c r="AO157" i="3"/>
  <c r="AP163" i="3"/>
  <c r="AN168" i="3"/>
  <c r="AO169" i="3"/>
  <c r="AP170" i="3"/>
  <c r="AN176" i="3"/>
  <c r="AO177" i="3"/>
  <c r="AP178" i="3"/>
  <c r="AN180" i="3"/>
  <c r="AN182" i="3"/>
  <c r="AN184" i="3"/>
  <c r="AN186" i="3"/>
  <c r="AN188" i="3"/>
  <c r="AN194" i="3"/>
  <c r="AO201" i="3"/>
  <c r="AC12" i="3"/>
  <c r="AC14" i="3"/>
  <c r="AC22" i="3"/>
  <c r="AC28" i="3"/>
  <c r="AC31" i="3"/>
  <c r="AC43" i="3"/>
  <c r="AC45" i="3"/>
  <c r="AC58" i="3"/>
  <c r="AC60" i="3"/>
  <c r="AC62" i="3"/>
  <c r="AC67" i="3"/>
  <c r="AC69" i="3"/>
  <c r="AC71" i="3"/>
  <c r="AC73" i="3"/>
  <c r="AC75" i="3"/>
  <c r="AC77" i="3"/>
  <c r="AC79" i="3"/>
  <c r="AC94" i="3"/>
  <c r="AC104" i="3"/>
  <c r="AC121" i="3"/>
  <c r="AC123" i="3"/>
  <c r="AC125" i="3"/>
  <c r="AC127" i="3"/>
  <c r="AC130" i="3"/>
  <c r="AB132" i="3"/>
  <c r="AC134" i="3"/>
  <c r="AC136" i="3"/>
  <c r="AC138" i="3"/>
  <c r="AC140" i="3"/>
  <c r="AC142" i="3"/>
  <c r="AC144" i="3"/>
  <c r="AC146" i="3"/>
  <c r="AC148" i="3"/>
  <c r="AC150" i="3"/>
  <c r="AC152" i="3"/>
  <c r="AC157" i="3"/>
  <c r="AC164" i="3"/>
  <c r="AC169" i="3"/>
  <c r="AC171" i="3"/>
  <c r="AC177" i="3"/>
  <c r="AC179" i="3"/>
  <c r="AC181" i="3"/>
  <c r="AC183" i="3"/>
  <c r="AC185" i="3"/>
  <c r="AC187" i="3"/>
  <c r="AC189" i="3"/>
  <c r="AC195" i="3"/>
  <c r="AC206" i="3"/>
  <c r="AC224" i="3"/>
  <c r="AC234" i="3"/>
  <c r="AC244" i="3"/>
  <c r="AC254" i="3"/>
  <c r="AC269" i="3"/>
  <c r="AC280" i="3"/>
  <c r="AC288" i="3"/>
  <c r="AC290" i="3"/>
  <c r="AC292" i="3"/>
  <c r="AC294" i="3"/>
  <c r="AC311" i="3"/>
  <c r="AC316" i="3"/>
  <c r="AC323" i="3"/>
  <c r="AC325" i="3"/>
  <c r="AC327" i="3"/>
  <c r="AC329" i="3"/>
  <c r="AC337" i="3"/>
  <c r="AC345" i="3"/>
  <c r="AC347" i="3"/>
  <c r="AC349" i="3"/>
  <c r="AO217" i="3"/>
  <c r="AQ217" i="3"/>
  <c r="AO229" i="3"/>
  <c r="AQ229" i="3"/>
  <c r="AO239" i="3"/>
  <c r="AQ239" i="3"/>
  <c r="AO249" i="3"/>
  <c r="AQ249" i="3"/>
  <c r="AO264" i="3"/>
  <c r="AQ264" i="3"/>
  <c r="AN13" i="3"/>
  <c r="AO14" i="3"/>
  <c r="AP15" i="3"/>
  <c r="AN27" i="3"/>
  <c r="AO28" i="3"/>
  <c r="AP29" i="3"/>
  <c r="AN37" i="3"/>
  <c r="AO43" i="3"/>
  <c r="AP44" i="3"/>
  <c r="AN46" i="3"/>
  <c r="AO58" i="3"/>
  <c r="AP59" i="3"/>
  <c r="AN61" i="3"/>
  <c r="AO62" i="3"/>
  <c r="AP63" i="3"/>
  <c r="AN68" i="3"/>
  <c r="AO69" i="3"/>
  <c r="AP70" i="3"/>
  <c r="AN72" i="3"/>
  <c r="AO73" i="3"/>
  <c r="AP74" i="3"/>
  <c r="AN76" i="3"/>
  <c r="AO77" i="3"/>
  <c r="AP78" i="3"/>
  <c r="AN89" i="3"/>
  <c r="AO94" i="3"/>
  <c r="AP99" i="3"/>
  <c r="AN110" i="3"/>
  <c r="AO121" i="3"/>
  <c r="AP122" i="3"/>
  <c r="AN124" i="3"/>
  <c r="AO125" i="3"/>
  <c r="AP126" i="3"/>
  <c r="AN128" i="3"/>
  <c r="AO129" i="3"/>
  <c r="AP130" i="3"/>
  <c r="AN132" i="3"/>
  <c r="AO133" i="3"/>
  <c r="AP134" i="3"/>
  <c r="AN136" i="3"/>
  <c r="AO137" i="3"/>
  <c r="AP138" i="3"/>
  <c r="AN140" i="3"/>
  <c r="AO141" i="3"/>
  <c r="AP142" i="3"/>
  <c r="AN144" i="3"/>
  <c r="AO145" i="3"/>
  <c r="AP146" i="3"/>
  <c r="AN148" i="3"/>
  <c r="AO149" i="3"/>
  <c r="AP150" i="3"/>
  <c r="AN152" i="3"/>
  <c r="AO153" i="3"/>
  <c r="AP157" i="3"/>
  <c r="AN164" i="3"/>
  <c r="AO168" i="3"/>
  <c r="AP169" i="3"/>
  <c r="AN171" i="3"/>
  <c r="AO176" i="3"/>
  <c r="AP177" i="3"/>
  <c r="AN179" i="3"/>
  <c r="AO180" i="3"/>
  <c r="AO182" i="3"/>
  <c r="AO184" i="3"/>
  <c r="AO186" i="3"/>
  <c r="AO188" i="3"/>
  <c r="AO194" i="3"/>
  <c r="AB13" i="3"/>
  <c r="AB15" i="3"/>
  <c r="AB27" i="3"/>
  <c r="AB29" i="3"/>
  <c r="AB37" i="3"/>
  <c r="AB44" i="3"/>
  <c r="AB46" i="3"/>
  <c r="AB59" i="3"/>
  <c r="AB61" i="3"/>
  <c r="AB63" i="3"/>
  <c r="AB68" i="3"/>
  <c r="AB70" i="3"/>
  <c r="AB72" i="3"/>
  <c r="AB74" i="3"/>
  <c r="AB76" i="3"/>
  <c r="AB78" i="3"/>
  <c r="AB89" i="3"/>
  <c r="AB99" i="3"/>
  <c r="AB110" i="3"/>
  <c r="AB122" i="3"/>
  <c r="AB124" i="3"/>
  <c r="AB126" i="3"/>
  <c r="AB128" i="3"/>
  <c r="AC129" i="3"/>
  <c r="AB131" i="3"/>
  <c r="AC133" i="3"/>
  <c r="AB135" i="3"/>
  <c r="AB137" i="3"/>
  <c r="AB139" i="3"/>
  <c r="AB141" i="3"/>
  <c r="AB143" i="3"/>
  <c r="AB145" i="3"/>
  <c r="AB147" i="3"/>
  <c r="AB149" i="3"/>
  <c r="AB151" i="3"/>
  <c r="AB153" i="3"/>
  <c r="AB163" i="3"/>
  <c r="AB168" i="3"/>
  <c r="AB170" i="3"/>
  <c r="AB176" i="3"/>
  <c r="AB178" i="3"/>
  <c r="AB180" i="3"/>
  <c r="AB182" i="3"/>
  <c r="AB184" i="3"/>
  <c r="AB186" i="3"/>
  <c r="AB188" i="3"/>
  <c r="AB194" i="3"/>
  <c r="AB201" i="3"/>
  <c r="AB217" i="3"/>
  <c r="AB229" i="3"/>
  <c r="AB239" i="3"/>
  <c r="AB249" i="3"/>
  <c r="AB264" i="3"/>
  <c r="AB275" i="3"/>
  <c r="AB287" i="3"/>
  <c r="AB289" i="3"/>
  <c r="AB291" i="3"/>
  <c r="AB293" i="3"/>
  <c r="AB305" i="3"/>
  <c r="AB312" i="3"/>
  <c r="AB322" i="3"/>
  <c r="AB324" i="3"/>
  <c r="AB326" i="3"/>
  <c r="AB328" i="3"/>
  <c r="AB330" i="3"/>
  <c r="AB344" i="3"/>
  <c r="AB346" i="3"/>
  <c r="AB348" i="3"/>
  <c r="AB358" i="3"/>
  <c r="AP206" i="3"/>
  <c r="AN206" i="3"/>
  <c r="AP224" i="3"/>
  <c r="AN224" i="3"/>
  <c r="AP234" i="3"/>
  <c r="AN234" i="3"/>
  <c r="AP244" i="3"/>
  <c r="AN244" i="3"/>
  <c r="AP254" i="3"/>
  <c r="AN254" i="3"/>
  <c r="AP269" i="3"/>
  <c r="AN269" i="3"/>
  <c r="AP280" i="3"/>
  <c r="AN280" i="3"/>
  <c r="AP288" i="3"/>
  <c r="AN288" i="3"/>
  <c r="AP290" i="3"/>
  <c r="AN290" i="3"/>
  <c r="AP292" i="3"/>
  <c r="AN292" i="3"/>
  <c r="AP294" i="3"/>
  <c r="AN294" i="3"/>
  <c r="AP311" i="3"/>
  <c r="AN311" i="3"/>
  <c r="AP316" i="3"/>
  <c r="AN316" i="3"/>
  <c r="AP323" i="3"/>
  <c r="AN323" i="3"/>
  <c r="AP325" i="3"/>
  <c r="AN325" i="3"/>
  <c r="AP327" i="3"/>
  <c r="AN327" i="3"/>
  <c r="AP329" i="3"/>
  <c r="AN329" i="3"/>
  <c r="AP337" i="3"/>
  <c r="AN337" i="3"/>
  <c r="AP345" i="3"/>
  <c r="AN345" i="3"/>
  <c r="AP347" i="3"/>
  <c r="AN347" i="3"/>
  <c r="AP349" i="3"/>
  <c r="AN349" i="3"/>
  <c r="AO13" i="3"/>
  <c r="AO27" i="3"/>
  <c r="AO37" i="3"/>
  <c r="AO46" i="3"/>
  <c r="AO61" i="3"/>
  <c r="AO68" i="3"/>
  <c r="AO72" i="3"/>
  <c r="AO76" i="3"/>
  <c r="AO89" i="3"/>
  <c r="AO110" i="3"/>
  <c r="AO124" i="3"/>
  <c r="AO128" i="3"/>
  <c r="AO132" i="3"/>
  <c r="AO136" i="3"/>
  <c r="AO140" i="3"/>
  <c r="AO144" i="3"/>
  <c r="AO148" i="3"/>
  <c r="AO152" i="3"/>
  <c r="AO164" i="3"/>
  <c r="AO171" i="3"/>
  <c r="AO179" i="3"/>
  <c r="AN181" i="3"/>
  <c r="AN183" i="3"/>
  <c r="AN185" i="3"/>
  <c r="AN187" i="3"/>
  <c r="AN189" i="3"/>
  <c r="AN195" i="3"/>
  <c r="AC13" i="3"/>
  <c r="AC15" i="3"/>
  <c r="AC27" i="3"/>
  <c r="AC29" i="3"/>
  <c r="AC37" i="3"/>
  <c r="AC44" i="3"/>
  <c r="AC46" i="3"/>
  <c r="AC59" i="3"/>
  <c r="AC61" i="3"/>
  <c r="AC63" i="3"/>
  <c r="AC68" i="3"/>
  <c r="AC70" i="3"/>
  <c r="AC72" i="3"/>
  <c r="AC74" i="3"/>
  <c r="AC76" i="3"/>
  <c r="AC78" i="3"/>
  <c r="AC89" i="3"/>
  <c r="AC99" i="3"/>
  <c r="AC110" i="3"/>
  <c r="AC122" i="3"/>
  <c r="AC124" i="3"/>
  <c r="AC126" i="3"/>
  <c r="AC128" i="3"/>
  <c r="AB130" i="3"/>
  <c r="AC132" i="3"/>
  <c r="AB134" i="3"/>
  <c r="AC135" i="3"/>
  <c r="AC137" i="3"/>
  <c r="AC139" i="3"/>
  <c r="AC141" i="3"/>
  <c r="AC143" i="3"/>
  <c r="AC145" i="3"/>
  <c r="AC147" i="3"/>
  <c r="AC149" i="3"/>
  <c r="AC151" i="3"/>
  <c r="AC153" i="3"/>
  <c r="AC163" i="3"/>
  <c r="AC168" i="3"/>
  <c r="AC170" i="3"/>
  <c r="AC176" i="3"/>
  <c r="AC178" i="3"/>
  <c r="AC180" i="3"/>
  <c r="AC182" i="3"/>
  <c r="AC184" i="3"/>
  <c r="AC186" i="3"/>
  <c r="AC188" i="3"/>
  <c r="AC194" i="3"/>
  <c r="AC201" i="3"/>
  <c r="AC217" i="3"/>
  <c r="AC229" i="3"/>
  <c r="AC239" i="3"/>
  <c r="AC249" i="3"/>
  <c r="AC264" i="3"/>
  <c r="AC275" i="3"/>
  <c r="AC287" i="3"/>
  <c r="AC289" i="3"/>
  <c r="AC291" i="3"/>
  <c r="AC293" i="3"/>
  <c r="AC305" i="3"/>
  <c r="AC312" i="3"/>
  <c r="AC322" i="3"/>
  <c r="AC324" i="3"/>
  <c r="AC326" i="3"/>
  <c r="AC328" i="3"/>
  <c r="AC330" i="3"/>
  <c r="AC344" i="3"/>
  <c r="AC346" i="3"/>
  <c r="AC348" i="3"/>
  <c r="AC358" i="3"/>
  <c r="AO206" i="3"/>
  <c r="AQ206" i="3"/>
  <c r="AO224" i="3"/>
  <c r="AQ224" i="3"/>
  <c r="AO234" i="3"/>
  <c r="AQ234" i="3"/>
  <c r="AO244" i="3"/>
  <c r="AQ244" i="3"/>
  <c r="AO254" i="3"/>
  <c r="AQ254" i="3"/>
  <c r="AO269" i="3"/>
  <c r="AQ269" i="3"/>
  <c r="AO280" i="3"/>
  <c r="AQ280" i="3"/>
  <c r="AO288" i="3"/>
  <c r="AQ288" i="3"/>
  <c r="AO290" i="3"/>
  <c r="AQ290" i="3"/>
  <c r="AO292" i="3"/>
  <c r="AQ292" i="3"/>
  <c r="AO294" i="3"/>
  <c r="AQ294" i="3"/>
  <c r="AO311" i="3"/>
  <c r="AQ311" i="3"/>
  <c r="AO316" i="3"/>
  <c r="AQ316" i="3"/>
  <c r="AO323" i="3"/>
  <c r="AQ323" i="3"/>
  <c r="AO325" i="3"/>
  <c r="AQ325" i="3"/>
  <c r="AO327" i="3"/>
  <c r="AQ327" i="3"/>
  <c r="AO329" i="3"/>
  <c r="AQ329" i="3"/>
  <c r="AO337" i="3"/>
  <c r="AQ337" i="3"/>
  <c r="AO345" i="3"/>
  <c r="AQ345" i="3"/>
  <c r="AO347" i="3"/>
  <c r="AQ347" i="3"/>
  <c r="AO349" i="3"/>
  <c r="AQ349" i="3"/>
  <c r="AO12" i="3"/>
  <c r="AO22" i="3"/>
  <c r="AO31" i="3"/>
  <c r="AO45" i="3"/>
  <c r="AO60" i="3"/>
  <c r="AO67" i="3"/>
  <c r="AO71" i="3"/>
  <c r="AO75" i="3"/>
  <c r="AO79" i="3"/>
  <c r="AO104" i="3"/>
  <c r="AO123" i="3"/>
  <c r="AO127" i="3"/>
  <c r="AO131" i="3"/>
  <c r="AO135" i="3"/>
  <c r="AO139" i="3"/>
  <c r="AO143" i="3"/>
  <c r="AO147" i="3"/>
  <c r="AO151" i="3"/>
  <c r="AO163" i="3"/>
  <c r="AO170" i="3"/>
  <c r="AO178" i="3"/>
  <c r="AO181" i="3"/>
  <c r="AO183" i="3"/>
  <c r="AO185" i="3"/>
  <c r="AO187" i="3"/>
  <c r="AO189" i="3"/>
  <c r="AO195" i="3"/>
  <c r="AQ275" i="3"/>
  <c r="AQ287" i="3"/>
  <c r="AQ289" i="3"/>
  <c r="AQ291" i="3"/>
  <c r="AQ293" i="3"/>
  <c r="AQ305" i="3"/>
  <c r="BC63" i="3"/>
  <c r="BA63" i="3"/>
  <c r="BC68" i="3"/>
  <c r="BA68" i="3"/>
  <c r="BC70" i="3"/>
  <c r="BA70" i="3"/>
  <c r="BC72" i="3"/>
  <c r="BA72" i="3"/>
  <c r="BC74" i="3"/>
  <c r="BA74" i="3"/>
  <c r="BC76" i="3"/>
  <c r="BA76" i="3"/>
  <c r="BC78" i="3"/>
  <c r="BA78" i="3"/>
  <c r="BC89" i="3"/>
  <c r="BA89" i="3"/>
  <c r="BC99" i="3"/>
  <c r="BA99" i="3"/>
  <c r="BC110" i="3"/>
  <c r="BA110" i="3"/>
  <c r="BC122" i="3"/>
  <c r="BA122" i="3"/>
  <c r="BA124" i="3"/>
  <c r="BC124" i="3"/>
  <c r="BC126" i="3"/>
  <c r="BA126" i="3"/>
  <c r="BA128" i="3"/>
  <c r="BC128" i="3"/>
  <c r="BC130" i="3"/>
  <c r="BA130" i="3"/>
  <c r="BA132" i="3"/>
  <c r="BC132" i="3"/>
  <c r="BC134" i="3"/>
  <c r="BA134" i="3"/>
  <c r="BA136" i="3"/>
  <c r="BC136" i="3"/>
  <c r="BC138" i="3"/>
  <c r="BA138" i="3"/>
  <c r="BA140" i="3"/>
  <c r="BC140" i="3"/>
  <c r="BC142" i="3"/>
  <c r="BA142" i="3"/>
  <c r="BA144" i="3"/>
  <c r="BC144" i="3"/>
  <c r="BC146" i="3"/>
  <c r="BA146" i="3"/>
  <c r="BA148" i="3"/>
  <c r="BC148" i="3"/>
  <c r="BC150" i="3"/>
  <c r="BA150" i="3"/>
  <c r="BA152" i="3"/>
  <c r="BC152" i="3"/>
  <c r="BC157" i="3"/>
  <c r="BA157" i="3"/>
  <c r="BA164" i="3"/>
  <c r="BC164" i="3"/>
  <c r="BC169" i="3"/>
  <c r="BA169" i="3"/>
  <c r="BA171" i="3"/>
  <c r="BC171" i="3"/>
  <c r="BC177" i="3"/>
  <c r="BA177" i="3"/>
  <c r="BA179" i="3"/>
  <c r="BC179" i="3"/>
  <c r="BC181" i="3"/>
  <c r="BA181" i="3"/>
  <c r="BA183" i="3"/>
  <c r="BC183" i="3"/>
  <c r="BC185" i="3"/>
  <c r="BA185" i="3"/>
  <c r="BA187" i="3"/>
  <c r="BC187" i="3"/>
  <c r="BC189" i="3"/>
  <c r="BA189" i="3"/>
  <c r="BA195" i="3"/>
  <c r="BC195" i="3"/>
  <c r="BC206" i="3"/>
  <c r="BA206" i="3"/>
  <c r="BA224" i="3"/>
  <c r="BC224" i="3"/>
  <c r="BC234" i="3"/>
  <c r="BA234" i="3"/>
  <c r="BA244" i="3"/>
  <c r="BC244" i="3"/>
  <c r="BC254" i="3"/>
  <c r="BA254" i="3"/>
  <c r="BA269" i="3"/>
  <c r="BC269" i="3"/>
  <c r="BC280" i="3"/>
  <c r="BA280" i="3"/>
  <c r="BA288" i="3"/>
  <c r="BC288" i="3"/>
  <c r="BC290" i="3"/>
  <c r="BA290" i="3"/>
  <c r="BB12" i="3"/>
  <c r="BC13" i="3"/>
  <c r="AZ15" i="3"/>
  <c r="AZ27" i="3"/>
  <c r="AZ29" i="3"/>
  <c r="AZ37" i="3"/>
  <c r="AZ44" i="3"/>
  <c r="AZ46" i="3"/>
  <c r="AZ59" i="3"/>
  <c r="AZ61" i="3"/>
  <c r="AZ67" i="3"/>
  <c r="AZ69" i="3"/>
  <c r="BB69" i="3"/>
  <c r="AZ71" i="3"/>
  <c r="BB71" i="3"/>
  <c r="AZ73" i="3"/>
  <c r="BB73" i="3"/>
  <c r="AZ75" i="3"/>
  <c r="BB75" i="3"/>
  <c r="AZ77" i="3"/>
  <c r="BB77" i="3"/>
  <c r="AZ79" i="3"/>
  <c r="BB79" i="3"/>
  <c r="AZ94" i="3"/>
  <c r="BB94" i="3"/>
  <c r="AZ104" i="3"/>
  <c r="BB104" i="3"/>
  <c r="AZ121" i="3"/>
  <c r="BB121" i="3"/>
  <c r="BB123" i="3"/>
  <c r="AZ123" i="3"/>
  <c r="BB125" i="3"/>
  <c r="AZ125" i="3"/>
  <c r="BB127" i="3"/>
  <c r="AZ127" i="3"/>
  <c r="BB129" i="3"/>
  <c r="AZ129" i="3"/>
  <c r="BB131" i="3"/>
  <c r="AZ131" i="3"/>
  <c r="BB133" i="3"/>
  <c r="AZ133" i="3"/>
  <c r="BB135" i="3"/>
  <c r="AZ135" i="3"/>
  <c r="BB137" i="3"/>
  <c r="AZ137" i="3"/>
  <c r="BB139" i="3"/>
  <c r="AZ139" i="3"/>
  <c r="BB141" i="3"/>
  <c r="AZ141" i="3"/>
  <c r="BB143" i="3"/>
  <c r="AZ143" i="3"/>
  <c r="BB145" i="3"/>
  <c r="AZ145" i="3"/>
  <c r="BB147" i="3"/>
  <c r="AZ147" i="3"/>
  <c r="BB149" i="3"/>
  <c r="AZ149" i="3"/>
  <c r="BB151" i="3"/>
  <c r="AZ151" i="3"/>
  <c r="BB153" i="3"/>
  <c r="AZ153" i="3"/>
  <c r="BB163" i="3"/>
  <c r="AZ163" i="3"/>
  <c r="BB168" i="3"/>
  <c r="AZ168" i="3"/>
  <c r="BB170" i="3"/>
  <c r="AZ170" i="3"/>
  <c r="BB176" i="3"/>
  <c r="AZ176" i="3"/>
  <c r="BB178" i="3"/>
  <c r="AZ178" i="3"/>
  <c r="BB180" i="3"/>
  <c r="AZ180" i="3"/>
  <c r="BB182" i="3"/>
  <c r="AZ182" i="3"/>
  <c r="BB184" i="3"/>
  <c r="AZ184" i="3"/>
  <c r="BB186" i="3"/>
  <c r="AZ186" i="3"/>
  <c r="BB188" i="3"/>
  <c r="AZ188" i="3"/>
  <c r="BB194" i="3"/>
  <c r="AZ194" i="3"/>
  <c r="BB201" i="3"/>
  <c r="AZ201" i="3"/>
  <c r="BB217" i="3"/>
  <c r="AZ217" i="3"/>
  <c r="BB229" i="3"/>
  <c r="AZ229" i="3"/>
  <c r="BB239" i="3"/>
  <c r="AZ239" i="3"/>
  <c r="BB249" i="3"/>
  <c r="AZ249" i="3"/>
  <c r="BB264" i="3"/>
  <c r="AZ264" i="3"/>
  <c r="BB275" i="3"/>
  <c r="AZ275" i="3"/>
  <c r="BB287" i="3"/>
  <c r="AZ287" i="3"/>
  <c r="BB289" i="3"/>
  <c r="AZ289" i="3"/>
  <c r="BB291" i="3"/>
  <c r="AZ291" i="3"/>
  <c r="BB293" i="3"/>
  <c r="AZ293" i="3"/>
  <c r="BB305" i="3"/>
  <c r="AZ305" i="3"/>
  <c r="BB312" i="3"/>
  <c r="AZ312" i="3"/>
  <c r="BB322" i="3"/>
  <c r="AZ322" i="3"/>
  <c r="BB324" i="3"/>
  <c r="AZ324" i="3"/>
  <c r="BB326" i="3"/>
  <c r="AZ326" i="3"/>
  <c r="BB328" i="3"/>
  <c r="AZ328" i="3"/>
  <c r="BB330" i="3"/>
  <c r="AZ330" i="3"/>
  <c r="BB344" i="3"/>
  <c r="AZ344" i="3"/>
  <c r="BB346" i="3"/>
  <c r="AZ346" i="3"/>
  <c r="BB348" i="3"/>
  <c r="AZ348" i="3"/>
  <c r="BB358" i="3"/>
  <c r="AZ358" i="3"/>
  <c r="BC12" i="3"/>
  <c r="AZ14" i="3"/>
  <c r="BC15" i="3"/>
  <c r="BC27" i="3"/>
  <c r="BC29" i="3"/>
  <c r="BC37" i="3"/>
  <c r="BC44" i="3"/>
  <c r="BC46" i="3"/>
  <c r="BC59" i="3"/>
  <c r="BC61" i="3"/>
  <c r="BC62" i="3"/>
  <c r="BA62" i="3"/>
  <c r="BC67" i="3"/>
  <c r="BA67" i="3"/>
  <c r="BC69" i="3"/>
  <c r="BA69" i="3"/>
  <c r="BC71" i="3"/>
  <c r="BA71" i="3"/>
  <c r="BC73" i="3"/>
  <c r="BA73" i="3"/>
  <c r="BC75" i="3"/>
  <c r="BA75" i="3"/>
  <c r="BC77" i="3"/>
  <c r="BA77" i="3"/>
  <c r="BC79" i="3"/>
  <c r="BA79" i="3"/>
  <c r="BC94" i="3"/>
  <c r="BA94" i="3"/>
  <c r="BC104" i="3"/>
  <c r="BA104" i="3"/>
  <c r="BC121" i="3"/>
  <c r="BA121" i="3"/>
  <c r="BC123" i="3"/>
  <c r="BA123" i="3"/>
  <c r="BC125" i="3"/>
  <c r="BA125" i="3"/>
  <c r="BC127" i="3"/>
  <c r="BA127" i="3"/>
  <c r="BC129" i="3"/>
  <c r="BA129" i="3"/>
  <c r="BC131" i="3"/>
  <c r="BA131" i="3"/>
  <c r="BC133" i="3"/>
  <c r="BA133" i="3"/>
  <c r="BC135" i="3"/>
  <c r="BA135" i="3"/>
  <c r="BC137" i="3"/>
  <c r="BA137" i="3"/>
  <c r="BC139" i="3"/>
  <c r="BA139" i="3"/>
  <c r="BC141" i="3"/>
  <c r="BA141" i="3"/>
  <c r="BC143" i="3"/>
  <c r="BA143" i="3"/>
  <c r="BC145" i="3"/>
  <c r="BA145" i="3"/>
  <c r="BC147" i="3"/>
  <c r="BA147" i="3"/>
  <c r="BC149" i="3"/>
  <c r="BA149" i="3"/>
  <c r="BC151" i="3"/>
  <c r="BA151" i="3"/>
  <c r="BC153" i="3"/>
  <c r="BA153" i="3"/>
  <c r="BC163" i="3"/>
  <c r="BA163" i="3"/>
  <c r="BC168" i="3"/>
  <c r="BA168" i="3"/>
  <c r="BC170" i="3"/>
  <c r="BA170" i="3"/>
  <c r="BC176" i="3"/>
  <c r="BA176" i="3"/>
  <c r="BC178" i="3"/>
  <c r="BA178" i="3"/>
  <c r="BC180" i="3"/>
  <c r="BA180" i="3"/>
  <c r="BC182" i="3"/>
  <c r="BA182" i="3"/>
  <c r="BC184" i="3"/>
  <c r="BA184" i="3"/>
  <c r="BC186" i="3"/>
  <c r="BA186" i="3"/>
  <c r="BC188" i="3"/>
  <c r="BA188" i="3"/>
  <c r="BC194" i="3"/>
  <c r="BA194" i="3"/>
  <c r="BC201" i="3"/>
  <c r="BA201" i="3"/>
  <c r="BC217" i="3"/>
  <c r="BA217" i="3"/>
  <c r="BC229" i="3"/>
  <c r="BA229" i="3"/>
  <c r="BC239" i="3"/>
  <c r="BA239" i="3"/>
  <c r="BC249" i="3"/>
  <c r="BA249" i="3"/>
  <c r="BC264" i="3"/>
  <c r="BA264" i="3"/>
  <c r="BC275" i="3"/>
  <c r="BA275" i="3"/>
  <c r="BC287" i="3"/>
  <c r="BA287" i="3"/>
  <c r="BC289" i="3"/>
  <c r="BA289" i="3"/>
  <c r="BC291" i="3"/>
  <c r="BA291" i="3"/>
  <c r="BC293" i="3"/>
  <c r="BA293" i="3"/>
  <c r="BC305" i="3"/>
  <c r="BA305" i="3"/>
  <c r="BC312" i="3"/>
  <c r="BA312" i="3"/>
  <c r="BC322" i="3"/>
  <c r="BA322" i="3"/>
  <c r="BC324" i="3"/>
  <c r="BA324" i="3"/>
  <c r="BC326" i="3"/>
  <c r="BA326" i="3"/>
  <c r="BC328" i="3"/>
  <c r="BA328" i="3"/>
  <c r="BC330" i="3"/>
  <c r="BA330" i="3"/>
  <c r="BC344" i="3"/>
  <c r="BA344" i="3"/>
  <c r="BC346" i="3"/>
  <c r="BA346" i="3"/>
  <c r="BC348" i="3"/>
  <c r="BA348" i="3"/>
  <c r="BC358" i="3"/>
  <c r="BA358" i="3"/>
  <c r="AZ13" i="3"/>
  <c r="AZ22" i="3"/>
  <c r="AZ28" i="3"/>
  <c r="AZ31" i="3"/>
  <c r="AZ43" i="3"/>
  <c r="AZ45" i="3"/>
  <c r="AZ58" i="3"/>
  <c r="AZ60" i="3"/>
  <c r="AZ62" i="3"/>
  <c r="AZ68" i="3"/>
  <c r="BB68" i="3"/>
  <c r="AZ70" i="3"/>
  <c r="BB70" i="3"/>
  <c r="AZ72" i="3"/>
  <c r="BB72" i="3"/>
  <c r="AZ74" i="3"/>
  <c r="BB74" i="3"/>
  <c r="AZ76" i="3"/>
  <c r="BB76" i="3"/>
  <c r="AZ78" i="3"/>
  <c r="BB78" i="3"/>
  <c r="AZ89" i="3"/>
  <c r="BB89" i="3"/>
  <c r="AZ99" i="3"/>
  <c r="BB99" i="3"/>
  <c r="AZ110" i="3"/>
  <c r="BB110" i="3"/>
  <c r="AZ122" i="3"/>
  <c r="BB122" i="3"/>
  <c r="BB124" i="3"/>
  <c r="AZ124" i="3"/>
  <c r="BB126" i="3"/>
  <c r="AZ126" i="3"/>
  <c r="BB128" i="3"/>
  <c r="AZ128" i="3"/>
  <c r="BB130" i="3"/>
  <c r="AZ130" i="3"/>
  <c r="BB132" i="3"/>
  <c r="AZ132" i="3"/>
  <c r="BB134" i="3"/>
  <c r="AZ134" i="3"/>
  <c r="BB136" i="3"/>
  <c r="AZ136" i="3"/>
  <c r="BB138" i="3"/>
  <c r="AZ138" i="3"/>
  <c r="BB140" i="3"/>
  <c r="AZ140" i="3"/>
  <c r="BB142" i="3"/>
  <c r="AZ142" i="3"/>
  <c r="BB144" i="3"/>
  <c r="AZ144" i="3"/>
  <c r="BB146" i="3"/>
  <c r="AZ146" i="3"/>
  <c r="BB148" i="3"/>
  <c r="AZ148" i="3"/>
  <c r="BB150" i="3"/>
  <c r="AZ150" i="3"/>
  <c r="BB152" i="3"/>
  <c r="AZ152" i="3"/>
  <c r="BB157" i="3"/>
  <c r="AZ157" i="3"/>
  <c r="BB164" i="3"/>
  <c r="AZ164" i="3"/>
  <c r="BB169" i="3"/>
  <c r="AZ169" i="3"/>
  <c r="BB171" i="3"/>
  <c r="AZ171" i="3"/>
  <c r="BB177" i="3"/>
  <c r="AZ177" i="3"/>
  <c r="BB179" i="3"/>
  <c r="AZ179" i="3"/>
  <c r="BB181" i="3"/>
  <c r="AZ181" i="3"/>
  <c r="BB183" i="3"/>
  <c r="AZ183" i="3"/>
  <c r="BB185" i="3"/>
  <c r="AZ185" i="3"/>
  <c r="BB187" i="3"/>
  <c r="AZ187" i="3"/>
  <c r="BB189" i="3"/>
  <c r="AZ189" i="3"/>
  <c r="BB195" i="3"/>
  <c r="AZ195" i="3"/>
  <c r="BB206" i="3"/>
  <c r="AZ206" i="3"/>
  <c r="BB224" i="3"/>
  <c r="AZ224" i="3"/>
  <c r="BB234" i="3"/>
  <c r="AZ234" i="3"/>
  <c r="BB244" i="3"/>
  <c r="AZ244" i="3"/>
  <c r="BB254" i="3"/>
  <c r="AZ254" i="3"/>
  <c r="BB269" i="3"/>
  <c r="AZ269" i="3"/>
  <c r="BB280" i="3"/>
  <c r="AZ280" i="3"/>
  <c r="BB288" i="3"/>
  <c r="AZ288" i="3"/>
  <c r="BB290" i="3"/>
  <c r="AZ290" i="3"/>
  <c r="BB292" i="3"/>
  <c r="AZ292" i="3"/>
  <c r="BB294" i="3"/>
  <c r="AZ294" i="3"/>
  <c r="BB311" i="3"/>
  <c r="AZ311" i="3"/>
  <c r="BB316" i="3"/>
  <c r="AZ316" i="3"/>
  <c r="BB323" i="3"/>
  <c r="AZ323" i="3"/>
  <c r="BB325" i="3"/>
  <c r="AZ325" i="3"/>
  <c r="BB327" i="3"/>
  <c r="AZ327" i="3"/>
  <c r="BB329" i="3"/>
  <c r="AZ329" i="3"/>
  <c r="BB337" i="3"/>
  <c r="AZ337" i="3"/>
  <c r="BB345" i="3"/>
  <c r="AZ345" i="3"/>
  <c r="BB347" i="3"/>
  <c r="AZ347" i="3"/>
  <c r="BB349" i="3"/>
  <c r="AZ349" i="3"/>
  <c r="BC14" i="3"/>
  <c r="BC22" i="3"/>
  <c r="BC28" i="3"/>
  <c r="BC31" i="3"/>
  <c r="BC43" i="3"/>
  <c r="BC45" i="3"/>
  <c r="BC58" i="3"/>
  <c r="BC60" i="3"/>
  <c r="AZ63" i="3"/>
  <c r="BA311" i="3"/>
  <c r="BA327" i="3"/>
  <c r="BA347" i="3"/>
  <c r="BN27" i="3"/>
  <c r="BA294" i="3"/>
  <c r="BA325" i="3"/>
  <c r="BA345" i="3"/>
  <c r="BL37" i="3"/>
  <c r="BN37" i="3"/>
  <c r="BA292" i="3"/>
  <c r="BA323" i="3"/>
  <c r="BA337" i="3"/>
  <c r="BN13" i="3"/>
  <c r="BA316" i="3"/>
  <c r="BA329" i="3"/>
  <c r="BA349" i="3"/>
  <c r="BN22" i="3"/>
  <c r="BN12" i="3"/>
  <c r="BN31" i="3"/>
  <c r="BL14" i="3"/>
  <c r="BN14" i="3"/>
  <c r="BL28" i="3"/>
  <c r="BN28" i="3"/>
  <c r="BL43" i="3"/>
  <c r="BN43" i="3"/>
  <c r="BL58" i="3"/>
  <c r="BN58" i="3"/>
  <c r="BL62" i="3"/>
  <c r="BN62" i="3"/>
  <c r="BL69" i="3"/>
  <c r="BN69" i="3"/>
  <c r="BL73" i="3"/>
  <c r="BN73" i="3"/>
  <c r="BL77" i="3"/>
  <c r="BN77" i="3"/>
  <c r="BL94" i="3"/>
  <c r="BN94" i="3"/>
  <c r="BL121" i="3"/>
  <c r="BN121" i="3"/>
  <c r="BL125" i="3"/>
  <c r="BN125" i="3"/>
  <c r="BL129" i="3"/>
  <c r="BN129" i="3"/>
  <c r="BL133" i="3"/>
  <c r="BN133" i="3"/>
  <c r="BY185" i="3"/>
  <c r="BY254" i="3"/>
  <c r="BY316" i="3"/>
  <c r="BY349" i="3"/>
  <c r="CL15" i="3"/>
  <c r="CL29" i="3"/>
  <c r="CL45" i="3"/>
  <c r="CL60" i="3"/>
  <c r="CL67" i="3"/>
  <c r="CL71" i="3"/>
  <c r="CL75" i="3"/>
  <c r="CL79" i="3"/>
  <c r="CL104" i="3"/>
  <c r="CL123" i="3"/>
  <c r="CL127" i="3"/>
  <c r="CL131" i="3"/>
  <c r="BL15" i="3"/>
  <c r="BN15" i="3"/>
  <c r="BL29" i="3"/>
  <c r="BN29" i="3"/>
  <c r="BL44" i="3"/>
  <c r="BN44" i="3"/>
  <c r="BL59" i="3"/>
  <c r="BN59" i="3"/>
  <c r="BL63" i="3"/>
  <c r="BN63" i="3"/>
  <c r="BL70" i="3"/>
  <c r="BN70" i="3"/>
  <c r="BL74" i="3"/>
  <c r="BN74" i="3"/>
  <c r="BL78" i="3"/>
  <c r="BN78" i="3"/>
  <c r="BL99" i="3"/>
  <c r="BN99" i="3"/>
  <c r="BL122" i="3"/>
  <c r="BN122" i="3"/>
  <c r="BL126" i="3"/>
  <c r="BN126" i="3"/>
  <c r="BL130" i="3"/>
  <c r="BN130" i="3"/>
  <c r="BL134" i="3"/>
  <c r="BN134" i="3"/>
  <c r="BY121" i="3"/>
  <c r="BX122" i="3"/>
  <c r="BY125" i="3"/>
  <c r="BX126" i="3"/>
  <c r="BY129" i="3"/>
  <c r="BX130" i="3"/>
  <c r="BY133" i="3"/>
  <c r="BX134" i="3"/>
  <c r="BY189" i="3"/>
  <c r="BY280" i="3"/>
  <c r="BY325" i="3"/>
  <c r="CJ12" i="3"/>
  <c r="CL12" i="3"/>
  <c r="CL22" i="3"/>
  <c r="CL37" i="3"/>
  <c r="CL46" i="3"/>
  <c r="CJ61" i="3"/>
  <c r="CL61" i="3"/>
  <c r="CL68" i="3"/>
  <c r="CL72" i="3"/>
  <c r="CL76" i="3"/>
  <c r="CL89" i="3"/>
  <c r="CL110" i="3"/>
  <c r="CL124" i="3"/>
  <c r="CJ128" i="3"/>
  <c r="CL128" i="3"/>
  <c r="CJ132" i="3"/>
  <c r="CL132" i="3"/>
  <c r="BN45" i="3"/>
  <c r="BN60" i="3"/>
  <c r="BN67" i="3"/>
  <c r="BN71" i="3"/>
  <c r="BN75" i="3"/>
  <c r="BN79" i="3"/>
  <c r="BN104" i="3"/>
  <c r="BN123" i="3"/>
  <c r="BN127" i="3"/>
  <c r="BN131" i="3"/>
  <c r="BX60" i="3"/>
  <c r="BX61" i="3"/>
  <c r="BX62" i="3"/>
  <c r="BX63" i="3"/>
  <c r="BX67" i="3"/>
  <c r="BX68" i="3"/>
  <c r="BX69" i="3"/>
  <c r="BX70" i="3"/>
  <c r="BX71" i="3"/>
  <c r="BX72" i="3"/>
  <c r="BX73" i="3"/>
  <c r="BX74" i="3"/>
  <c r="BX75" i="3"/>
  <c r="BX76" i="3"/>
  <c r="BX77" i="3"/>
  <c r="BX78" i="3"/>
  <c r="BX79" i="3"/>
  <c r="CA79" i="3"/>
  <c r="BY122" i="3"/>
  <c r="BX123" i="3"/>
  <c r="CA123" i="3"/>
  <c r="BY126" i="3"/>
  <c r="BX127" i="3"/>
  <c r="CA127" i="3"/>
  <c r="BY130" i="3"/>
  <c r="BX131" i="3"/>
  <c r="CA131" i="3"/>
  <c r="BY134" i="3"/>
  <c r="CA138" i="3"/>
  <c r="BY206" i="3"/>
  <c r="BY290" i="3"/>
  <c r="BY329" i="3"/>
  <c r="CJ13" i="3"/>
  <c r="CL13" i="3"/>
  <c r="CJ27" i="3"/>
  <c r="CL27" i="3"/>
  <c r="CJ43" i="3"/>
  <c r="CL43" i="3"/>
  <c r="CL58" i="3"/>
  <c r="CJ62" i="3"/>
  <c r="CL62" i="3"/>
  <c r="CL69" i="3"/>
  <c r="CL73" i="3"/>
  <c r="CJ77" i="3"/>
  <c r="CL77" i="3"/>
  <c r="CL94" i="3"/>
  <c r="CJ121" i="3"/>
  <c r="CL121" i="3"/>
  <c r="CL125" i="3"/>
  <c r="CJ129" i="3"/>
  <c r="CL129" i="3"/>
  <c r="CL133" i="3"/>
  <c r="BN46" i="3"/>
  <c r="BN61" i="3"/>
  <c r="BN68" i="3"/>
  <c r="BN72" i="3"/>
  <c r="BN76" i="3"/>
  <c r="BN89" i="3"/>
  <c r="BN110" i="3"/>
  <c r="BN124" i="3"/>
  <c r="BN128" i="3"/>
  <c r="BN132" i="3"/>
  <c r="CA132" i="3"/>
  <c r="BY181" i="3"/>
  <c r="BY234" i="3"/>
  <c r="BY294" i="3"/>
  <c r="BY345" i="3"/>
  <c r="CL14" i="3"/>
  <c r="CJ28" i="3"/>
  <c r="CL28" i="3"/>
  <c r="CL44" i="3"/>
  <c r="CL59" i="3"/>
  <c r="CL63" i="3"/>
  <c r="CL70" i="3"/>
  <c r="CL74" i="3"/>
  <c r="CJ78" i="3"/>
  <c r="CL78" i="3"/>
  <c r="CL99" i="3"/>
  <c r="CJ122" i="3"/>
  <c r="CL122" i="3"/>
  <c r="CL126" i="3"/>
  <c r="CL130" i="3"/>
  <c r="CL134" i="3"/>
  <c r="CV234" i="3"/>
  <c r="CV239" i="3"/>
  <c r="CV244" i="3"/>
  <c r="CV249" i="3"/>
  <c r="CV254" i="3"/>
  <c r="CV264" i="3"/>
  <c r="CV269" i="3"/>
  <c r="CV275" i="3"/>
  <c r="CV280" i="3"/>
  <c r="CV287" i="3"/>
  <c r="CV288" i="3"/>
  <c r="CV289" i="3"/>
  <c r="CV290" i="3"/>
  <c r="CV291" i="3"/>
  <c r="CV292" i="3"/>
  <c r="CV293" i="3"/>
  <c r="CV294" i="3"/>
  <c r="CV305" i="3"/>
  <c r="CV311" i="3"/>
  <c r="CV312" i="3"/>
  <c r="CV316" i="3"/>
  <c r="CV322" i="3"/>
  <c r="CV323" i="3"/>
  <c r="CV324" i="3"/>
  <c r="CV325" i="3"/>
  <c r="CV326" i="3"/>
  <c r="CV327" i="3"/>
  <c r="CV328" i="3"/>
  <c r="CV329" i="3"/>
  <c r="CV330" i="3"/>
  <c r="CV337" i="3"/>
  <c r="CV344" i="3"/>
  <c r="CV345" i="3"/>
  <c r="CV346" i="3"/>
  <c r="CV347" i="3"/>
  <c r="CV348" i="3"/>
  <c r="CV349" i="3"/>
  <c r="CV358" i="3"/>
  <c r="CW234" i="3"/>
  <c r="CW239" i="3"/>
  <c r="CW244" i="3"/>
  <c r="CW249" i="3"/>
  <c r="CW254" i="3"/>
  <c r="CW264" i="3"/>
  <c r="CW269" i="3"/>
  <c r="CW275" i="3"/>
  <c r="CW280" i="3"/>
  <c r="CW287" i="3"/>
  <c r="CW288" i="3"/>
  <c r="CW289" i="3"/>
  <c r="CW290" i="3"/>
  <c r="CW291" i="3"/>
  <c r="CW292" i="3"/>
  <c r="CW293" i="3"/>
  <c r="CW294" i="3"/>
  <c r="CW305" i="3"/>
  <c r="CW311" i="3"/>
  <c r="CW312" i="3"/>
  <c r="CW316" i="3"/>
  <c r="CW322" i="3"/>
  <c r="CW323" i="3"/>
  <c r="CW324" i="3"/>
  <c r="CW325" i="3"/>
  <c r="CW326" i="3"/>
  <c r="CW327" i="3"/>
  <c r="CW328" i="3"/>
  <c r="CW329" i="3"/>
  <c r="CW330" i="3"/>
  <c r="CW337" i="3"/>
  <c r="CW344" i="3"/>
  <c r="CW345" i="3"/>
  <c r="CW346" i="3"/>
  <c r="CW347" i="3"/>
  <c r="CW348" i="3"/>
  <c r="CW349" i="3"/>
  <c r="CW358" i="3"/>
  <c r="CJ31" i="3"/>
  <c r="CL135" i="3"/>
  <c r="CJ135" i="3"/>
  <c r="CK12" i="3"/>
  <c r="CK13" i="3"/>
  <c r="CK14" i="3"/>
  <c r="CK15" i="3"/>
  <c r="CK22" i="3"/>
  <c r="CK27" i="3"/>
  <c r="CK28" i="3"/>
  <c r="CK29" i="3"/>
  <c r="CK31" i="3"/>
  <c r="CK37" i="3"/>
  <c r="CK43" i="3"/>
  <c r="CK44" i="3"/>
  <c r="CK45" i="3"/>
  <c r="CK46" i="3"/>
  <c r="CK58" i="3"/>
  <c r="CK59" i="3"/>
  <c r="CK60" i="3"/>
  <c r="CK61" i="3"/>
  <c r="CK62" i="3"/>
  <c r="CK63" i="3"/>
  <c r="CK67" i="3"/>
  <c r="CK68" i="3"/>
  <c r="CK69" i="3"/>
  <c r="CK70" i="3"/>
  <c r="CK71" i="3"/>
  <c r="CK72" i="3"/>
  <c r="CK73" i="3"/>
  <c r="CK74" i="3"/>
  <c r="CK75" i="3"/>
  <c r="CK76" i="3"/>
  <c r="CK77" i="3"/>
  <c r="CK78" i="3"/>
  <c r="CK79" i="3"/>
  <c r="CK89" i="3"/>
  <c r="CK94" i="3"/>
  <c r="CK99" i="3"/>
  <c r="CK104" i="3"/>
  <c r="CK110" i="3"/>
  <c r="CK121" i="3"/>
  <c r="CK122" i="3"/>
  <c r="CK123" i="3"/>
  <c r="CK124" i="3"/>
  <c r="CK125" i="3"/>
  <c r="CK126" i="3"/>
  <c r="CK127" i="3"/>
  <c r="CK128" i="3"/>
  <c r="CK129" i="3"/>
  <c r="CK130" i="3"/>
  <c r="CK131" i="3"/>
  <c r="CK132" i="3"/>
  <c r="CK133" i="3"/>
  <c r="CK134" i="3"/>
  <c r="CM135" i="3"/>
  <c r="CK135" i="3"/>
  <c r="CJ136" i="3"/>
  <c r="CJ137" i="3"/>
  <c r="CJ138" i="3"/>
  <c r="CJ139" i="3"/>
  <c r="CJ140" i="3"/>
  <c r="CJ141" i="3"/>
  <c r="CJ142" i="3"/>
  <c r="CJ143" i="3"/>
  <c r="CJ144" i="3"/>
  <c r="CJ145" i="3"/>
  <c r="CJ146" i="3"/>
  <c r="CJ147" i="3"/>
  <c r="CJ148" i="3"/>
  <c r="CJ149" i="3"/>
  <c r="CJ150" i="3"/>
  <c r="CJ151" i="3"/>
  <c r="CJ152" i="3"/>
  <c r="CJ153" i="3"/>
  <c r="CJ157" i="3"/>
  <c r="CJ163" i="3"/>
  <c r="CJ164" i="3"/>
  <c r="CJ168" i="3"/>
  <c r="CJ169" i="3"/>
  <c r="CJ170" i="3"/>
  <c r="CJ171" i="3"/>
  <c r="CJ176" i="3"/>
  <c r="CJ177" i="3"/>
  <c r="CJ178" i="3"/>
  <c r="CJ179" i="3"/>
  <c r="CJ180" i="3"/>
  <c r="CJ181" i="3"/>
  <c r="CJ182" i="3"/>
  <c r="CJ183" i="3"/>
  <c r="CJ184" i="3"/>
  <c r="CJ185" i="3"/>
  <c r="CJ186" i="3"/>
  <c r="CJ187" i="3"/>
  <c r="CJ188" i="3"/>
  <c r="CJ189" i="3"/>
  <c r="CJ194" i="3"/>
  <c r="CJ195" i="3"/>
  <c r="CJ201" i="3"/>
  <c r="CJ206" i="3"/>
  <c r="CJ217" i="3"/>
  <c r="CJ224" i="3"/>
  <c r="CJ229" i="3"/>
  <c r="CJ234" i="3"/>
  <c r="CJ239" i="3"/>
  <c r="CJ244" i="3"/>
  <c r="CJ249" i="3"/>
  <c r="CJ254" i="3"/>
  <c r="CJ264" i="3"/>
  <c r="CJ269" i="3"/>
  <c r="CJ275" i="3"/>
  <c r="CJ280" i="3"/>
  <c r="CJ287" i="3"/>
  <c r="CJ288" i="3"/>
  <c r="CJ289" i="3"/>
  <c r="CJ290" i="3"/>
  <c r="CJ291" i="3"/>
  <c r="CJ292" i="3"/>
  <c r="CJ293" i="3"/>
  <c r="CJ294" i="3"/>
  <c r="CJ305" i="3"/>
  <c r="CJ311" i="3"/>
  <c r="CJ312" i="3"/>
  <c r="CJ316" i="3"/>
  <c r="CJ322" i="3"/>
  <c r="CJ323" i="3"/>
  <c r="CJ324" i="3"/>
  <c r="CJ325" i="3"/>
  <c r="CJ326" i="3"/>
  <c r="CJ327" i="3"/>
  <c r="CJ328" i="3"/>
  <c r="CJ329" i="3"/>
  <c r="CJ330" i="3"/>
  <c r="CJ337" i="3"/>
  <c r="CJ344" i="3"/>
  <c r="CJ345" i="3"/>
  <c r="CJ346" i="3"/>
  <c r="CJ347" i="3"/>
  <c r="CJ348" i="3"/>
  <c r="CJ349" i="3"/>
  <c r="CJ358" i="3"/>
  <c r="CK136" i="3"/>
  <c r="CK137" i="3"/>
  <c r="CK138" i="3"/>
  <c r="CK139" i="3"/>
  <c r="CK140" i="3"/>
  <c r="CK141" i="3"/>
  <c r="CK142" i="3"/>
  <c r="CK143" i="3"/>
  <c r="CK144" i="3"/>
  <c r="CK145" i="3"/>
  <c r="CK146" i="3"/>
  <c r="CK147" i="3"/>
  <c r="CK148" i="3"/>
  <c r="CK149" i="3"/>
  <c r="CK150" i="3"/>
  <c r="CK151" i="3"/>
  <c r="CK152" i="3"/>
  <c r="CK153" i="3"/>
  <c r="CK157" i="3"/>
  <c r="CK163" i="3"/>
  <c r="CK164" i="3"/>
  <c r="CK168" i="3"/>
  <c r="CK169" i="3"/>
  <c r="CK170" i="3"/>
  <c r="CK171" i="3"/>
  <c r="CK176" i="3"/>
  <c r="CK177" i="3"/>
  <c r="CK178" i="3"/>
  <c r="CK179" i="3"/>
  <c r="CK180" i="3"/>
  <c r="CK181" i="3"/>
  <c r="CK182" i="3"/>
  <c r="CK183" i="3"/>
  <c r="CK184" i="3"/>
  <c r="CK185" i="3"/>
  <c r="CK186" i="3"/>
  <c r="CK187" i="3"/>
  <c r="CK188" i="3"/>
  <c r="CK189" i="3"/>
  <c r="CK194" i="3"/>
  <c r="CK195" i="3"/>
  <c r="CK201" i="3"/>
  <c r="CK206" i="3"/>
  <c r="CK217" i="3"/>
  <c r="CK224" i="3"/>
  <c r="CK229" i="3"/>
  <c r="CK234" i="3"/>
  <c r="CK239" i="3"/>
  <c r="CK244" i="3"/>
  <c r="CK249" i="3"/>
  <c r="CK254" i="3"/>
  <c r="CK264" i="3"/>
  <c r="CK269" i="3"/>
  <c r="CK275" i="3"/>
  <c r="CK280" i="3"/>
  <c r="CK287" i="3"/>
  <c r="CK288" i="3"/>
  <c r="CK289" i="3"/>
  <c r="CK290" i="3"/>
  <c r="CK291" i="3"/>
  <c r="CK292" i="3"/>
  <c r="CK293" i="3"/>
  <c r="CK294" i="3"/>
  <c r="CK305" i="3"/>
  <c r="CK311" i="3"/>
  <c r="CK312" i="3"/>
  <c r="CK316" i="3"/>
  <c r="CK322" i="3"/>
  <c r="CK323" i="3"/>
  <c r="CK324" i="3"/>
  <c r="CK325" i="3"/>
  <c r="CK326" i="3"/>
  <c r="CK327" i="3"/>
  <c r="CK328" i="3"/>
  <c r="CK329" i="3"/>
  <c r="CK330" i="3"/>
  <c r="CK337" i="3"/>
  <c r="CK344" i="3"/>
  <c r="CK345" i="3"/>
  <c r="CK346" i="3"/>
  <c r="CK347" i="3"/>
  <c r="CK348" i="3"/>
  <c r="CK349" i="3"/>
  <c r="CK358" i="3"/>
  <c r="BY12" i="3"/>
  <c r="BY13" i="3"/>
  <c r="BY14" i="3"/>
  <c r="BY15" i="3"/>
  <c r="BY22" i="3"/>
  <c r="BY27" i="3"/>
  <c r="BY28" i="3"/>
  <c r="BY29" i="3"/>
  <c r="BY31" i="3"/>
  <c r="BY37" i="3"/>
  <c r="BY43" i="3"/>
  <c r="BY44" i="3"/>
  <c r="BY45" i="3"/>
  <c r="BY46" i="3"/>
  <c r="BY58" i="3"/>
  <c r="BY59" i="3"/>
  <c r="BY60" i="3"/>
  <c r="BY61" i="3"/>
  <c r="BY62" i="3"/>
  <c r="BY63" i="3"/>
  <c r="BY67" i="3"/>
  <c r="BY68" i="3"/>
  <c r="BY69" i="3"/>
  <c r="BY70" i="3"/>
  <c r="BY71" i="3"/>
  <c r="BY72" i="3"/>
  <c r="BY73" i="3"/>
  <c r="BY74" i="3"/>
  <c r="BY75" i="3"/>
  <c r="BY76" i="3"/>
  <c r="BY77" i="3"/>
  <c r="BY78" i="3"/>
  <c r="BY89" i="3"/>
  <c r="BY94" i="3"/>
  <c r="BY99" i="3"/>
  <c r="BY104" i="3"/>
  <c r="BY135" i="3"/>
  <c r="CA136" i="3"/>
  <c r="BX138" i="3"/>
  <c r="BY139" i="3"/>
  <c r="BY141" i="3"/>
  <c r="BY143" i="3"/>
  <c r="BY145" i="3"/>
  <c r="BY147" i="3"/>
  <c r="BY149" i="3"/>
  <c r="BY151" i="3"/>
  <c r="BY153" i="3"/>
  <c r="BY163" i="3"/>
  <c r="BY168" i="3"/>
  <c r="BY170" i="3"/>
  <c r="BY176" i="3"/>
  <c r="BY179" i="3"/>
  <c r="BY183" i="3"/>
  <c r="BY187" i="3"/>
  <c r="BY195" i="3"/>
  <c r="BY224" i="3"/>
  <c r="BY244" i="3"/>
  <c r="BY269" i="3"/>
  <c r="BY288" i="3"/>
  <c r="BY292" i="3"/>
  <c r="BY311" i="3"/>
  <c r="BY323" i="3"/>
  <c r="BY327" i="3"/>
  <c r="BY337" i="3"/>
  <c r="BY347" i="3"/>
  <c r="BZ12" i="3"/>
  <c r="BZ13" i="3"/>
  <c r="BZ14" i="3"/>
  <c r="BZ15" i="3"/>
  <c r="BZ22" i="3"/>
  <c r="BZ27" i="3"/>
  <c r="BZ28" i="3"/>
  <c r="BZ29" i="3"/>
  <c r="BZ31" i="3"/>
  <c r="BZ37" i="3"/>
  <c r="BZ43" i="3"/>
  <c r="BZ44" i="3"/>
  <c r="BZ45" i="3"/>
  <c r="BZ46" i="3"/>
  <c r="BZ58" i="3"/>
  <c r="BZ59" i="3"/>
  <c r="BZ60" i="3"/>
  <c r="BZ61" i="3"/>
  <c r="BZ62" i="3"/>
  <c r="BZ63" i="3"/>
  <c r="BZ67" i="3"/>
  <c r="BZ68" i="3"/>
  <c r="BZ69" i="3"/>
  <c r="BZ70" i="3"/>
  <c r="BZ71" i="3"/>
  <c r="BZ72" i="3"/>
  <c r="BZ73" i="3"/>
  <c r="BZ74" i="3"/>
  <c r="BZ75" i="3"/>
  <c r="BZ76" i="3"/>
  <c r="BZ77" i="3"/>
  <c r="BZ78" i="3"/>
  <c r="BZ79" i="3"/>
  <c r="BZ89" i="3"/>
  <c r="BZ94" i="3"/>
  <c r="BZ99" i="3"/>
  <c r="BZ104" i="3"/>
  <c r="BZ110" i="3"/>
  <c r="BZ121" i="3"/>
  <c r="BZ122" i="3"/>
  <c r="BZ123" i="3"/>
  <c r="BZ124" i="3"/>
  <c r="BZ125" i="3"/>
  <c r="BZ126" i="3"/>
  <c r="BZ127" i="3"/>
  <c r="BZ128" i="3"/>
  <c r="BZ129" i="3"/>
  <c r="BZ130" i="3"/>
  <c r="BZ131" i="3"/>
  <c r="BZ132" i="3"/>
  <c r="BZ133" i="3"/>
  <c r="BZ134" i="3"/>
  <c r="BX137" i="3"/>
  <c r="BX140" i="3"/>
  <c r="BX142" i="3"/>
  <c r="BX144" i="3"/>
  <c r="BX146" i="3"/>
  <c r="BX148" i="3"/>
  <c r="BX150" i="3"/>
  <c r="BX152" i="3"/>
  <c r="BX157" i="3"/>
  <c r="BX164" i="3"/>
  <c r="BX169" i="3"/>
  <c r="BX171" i="3"/>
  <c r="BX177" i="3"/>
  <c r="BY180" i="3"/>
  <c r="BY184" i="3"/>
  <c r="BY188" i="3"/>
  <c r="BY201" i="3"/>
  <c r="BY229" i="3"/>
  <c r="BY249" i="3"/>
  <c r="BY275" i="3"/>
  <c r="BY289" i="3"/>
  <c r="BY293" i="3"/>
  <c r="BY312" i="3"/>
  <c r="BY324" i="3"/>
  <c r="BY328" i="3"/>
  <c r="BY344" i="3"/>
  <c r="BY348" i="3"/>
  <c r="BX136" i="3"/>
  <c r="BY137" i="3"/>
  <c r="BY140" i="3"/>
  <c r="BY142" i="3"/>
  <c r="BY144" i="3"/>
  <c r="BY146" i="3"/>
  <c r="BY148" i="3"/>
  <c r="BY150" i="3"/>
  <c r="BY152" i="3"/>
  <c r="BY157" i="3"/>
  <c r="BY164" i="3"/>
  <c r="BY169" i="3"/>
  <c r="BY171" i="3"/>
  <c r="BY177" i="3"/>
  <c r="BX135" i="3"/>
  <c r="BX139" i="3"/>
  <c r="BX141" i="3"/>
  <c r="BX143" i="3"/>
  <c r="BX145" i="3"/>
  <c r="BX147" i="3"/>
  <c r="BX149" i="3"/>
  <c r="BX151" i="3"/>
  <c r="BX153" i="3"/>
  <c r="BX163" i="3"/>
  <c r="BX168" i="3"/>
  <c r="BX170" i="3"/>
  <c r="BX176" i="3"/>
  <c r="BY178" i="3"/>
  <c r="BY182" i="3"/>
  <c r="BY186" i="3"/>
  <c r="BY194" i="3"/>
  <c r="BY217" i="3"/>
  <c r="BY239" i="3"/>
  <c r="BY264" i="3"/>
  <c r="BY287" i="3"/>
  <c r="BY291" i="3"/>
  <c r="BY305" i="3"/>
  <c r="BY322" i="3"/>
  <c r="BY326" i="3"/>
  <c r="BY330" i="3"/>
  <c r="BY346" i="3"/>
  <c r="BY358" i="3"/>
  <c r="BX178" i="3"/>
  <c r="BX179" i="3"/>
  <c r="BX180" i="3"/>
  <c r="BX181" i="3"/>
  <c r="BX182" i="3"/>
  <c r="BX183" i="3"/>
  <c r="BX184" i="3"/>
  <c r="BX185" i="3"/>
  <c r="BX186" i="3"/>
  <c r="BX187" i="3"/>
  <c r="BX188" i="3"/>
  <c r="BX189" i="3"/>
  <c r="BX194" i="3"/>
  <c r="BX195" i="3"/>
  <c r="BX201" i="3"/>
  <c r="BX206" i="3"/>
  <c r="BX217" i="3"/>
  <c r="BX224" i="3"/>
  <c r="BX229" i="3"/>
  <c r="BX234" i="3"/>
  <c r="BX239" i="3"/>
  <c r="BX244" i="3"/>
  <c r="BX249" i="3"/>
  <c r="BX254" i="3"/>
  <c r="BX264" i="3"/>
  <c r="BX269" i="3"/>
  <c r="BX275" i="3"/>
  <c r="BX280" i="3"/>
  <c r="BX287" i="3"/>
  <c r="BX288" i="3"/>
  <c r="BX289" i="3"/>
  <c r="BX290" i="3"/>
  <c r="BX291" i="3"/>
  <c r="BX292" i="3"/>
  <c r="BX293" i="3"/>
  <c r="BX294" i="3"/>
  <c r="BX305" i="3"/>
  <c r="BX311" i="3"/>
  <c r="BX312" i="3"/>
  <c r="BX316" i="3"/>
  <c r="BX322" i="3"/>
  <c r="BX323" i="3"/>
  <c r="BX324" i="3"/>
  <c r="BX325" i="3"/>
  <c r="BX326" i="3"/>
  <c r="BX327" i="3"/>
  <c r="BX328" i="3"/>
  <c r="BX329" i="3"/>
  <c r="BX330" i="3"/>
  <c r="BX337" i="3"/>
  <c r="BX344" i="3"/>
  <c r="BX345" i="3"/>
  <c r="BX346" i="3"/>
  <c r="BX347" i="3"/>
  <c r="BX348" i="3"/>
  <c r="BX349" i="3"/>
  <c r="BX358" i="3"/>
  <c r="BN135" i="3"/>
  <c r="BL135" i="3"/>
  <c r="BM12" i="3"/>
  <c r="BM13" i="3"/>
  <c r="BM14" i="3"/>
  <c r="BM15" i="3"/>
  <c r="BM22" i="3"/>
  <c r="BM27" i="3"/>
  <c r="BM28" i="3"/>
  <c r="BM29" i="3"/>
  <c r="BM31" i="3"/>
  <c r="BM37" i="3"/>
  <c r="BM43" i="3"/>
  <c r="BM44" i="3"/>
  <c r="BM45" i="3"/>
  <c r="BM46" i="3"/>
  <c r="BM58" i="3"/>
  <c r="BM59" i="3"/>
  <c r="BM60" i="3"/>
  <c r="BM61" i="3"/>
  <c r="BM62" i="3"/>
  <c r="BM63" i="3"/>
  <c r="BM67" i="3"/>
  <c r="BM68" i="3"/>
  <c r="BM69" i="3"/>
  <c r="BM70" i="3"/>
  <c r="BM71" i="3"/>
  <c r="BM72" i="3"/>
  <c r="BM73" i="3"/>
  <c r="BM74" i="3"/>
  <c r="BM75" i="3"/>
  <c r="BM76" i="3"/>
  <c r="BM77" i="3"/>
  <c r="BM78" i="3"/>
  <c r="BM79" i="3"/>
  <c r="BM89" i="3"/>
  <c r="BM94" i="3"/>
  <c r="BM99" i="3"/>
  <c r="BM104" i="3"/>
  <c r="BM110" i="3"/>
  <c r="BM121" i="3"/>
  <c r="BM122" i="3"/>
  <c r="BM123" i="3"/>
  <c r="BM124" i="3"/>
  <c r="BM125" i="3"/>
  <c r="BM126" i="3"/>
  <c r="BM127" i="3"/>
  <c r="BM128" i="3"/>
  <c r="BM129" i="3"/>
  <c r="BM130" i="3"/>
  <c r="BM131" i="3"/>
  <c r="BM132" i="3"/>
  <c r="BM133" i="3"/>
  <c r="BM134" i="3"/>
  <c r="BO135" i="3"/>
  <c r="BM135" i="3"/>
  <c r="BL136" i="3"/>
  <c r="BL137" i="3"/>
  <c r="BL138" i="3"/>
  <c r="BL139" i="3"/>
  <c r="BL140" i="3"/>
  <c r="BL141" i="3"/>
  <c r="BL142" i="3"/>
  <c r="BL143" i="3"/>
  <c r="BL144" i="3"/>
  <c r="BL145" i="3"/>
  <c r="BL146" i="3"/>
  <c r="BL147" i="3"/>
  <c r="BL148" i="3"/>
  <c r="BL149" i="3"/>
  <c r="BL150" i="3"/>
  <c r="BL151" i="3"/>
  <c r="BL152" i="3"/>
  <c r="BL153" i="3"/>
  <c r="BL157" i="3"/>
  <c r="BL163" i="3"/>
  <c r="BL164" i="3"/>
  <c r="BL168" i="3"/>
  <c r="BL169" i="3"/>
  <c r="BL170" i="3"/>
  <c r="BL171" i="3"/>
  <c r="BL176" i="3"/>
  <c r="BL177" i="3"/>
  <c r="BL178" i="3"/>
  <c r="BL179" i="3"/>
  <c r="BL180" i="3"/>
  <c r="BL181" i="3"/>
  <c r="BL182" i="3"/>
  <c r="BL183" i="3"/>
  <c r="BL184" i="3"/>
  <c r="BL185" i="3"/>
  <c r="BL186" i="3"/>
  <c r="BL187" i="3"/>
  <c r="BL188" i="3"/>
  <c r="BL189" i="3"/>
  <c r="BL194" i="3"/>
  <c r="BL195" i="3"/>
  <c r="BL201" i="3"/>
  <c r="BL206" i="3"/>
  <c r="BL217" i="3"/>
  <c r="BL224" i="3"/>
  <c r="BL229" i="3"/>
  <c r="BL234" i="3"/>
  <c r="BL239" i="3"/>
  <c r="BL244" i="3"/>
  <c r="BL249" i="3"/>
  <c r="BL254" i="3"/>
  <c r="BL264" i="3"/>
  <c r="BL269" i="3"/>
  <c r="BL275" i="3"/>
  <c r="BL280" i="3"/>
  <c r="BL287" i="3"/>
  <c r="BL288" i="3"/>
  <c r="BL289" i="3"/>
  <c r="BL290" i="3"/>
  <c r="BL291" i="3"/>
  <c r="BL292" i="3"/>
  <c r="BL293" i="3"/>
  <c r="BL294" i="3"/>
  <c r="BL305" i="3"/>
  <c r="BL311" i="3"/>
  <c r="BL312" i="3"/>
  <c r="BL316" i="3"/>
  <c r="BL322" i="3"/>
  <c r="BL323" i="3"/>
  <c r="BL324" i="3"/>
  <c r="BL325" i="3"/>
  <c r="BL326" i="3"/>
  <c r="BL327" i="3"/>
  <c r="BL328" i="3"/>
  <c r="BL329" i="3"/>
  <c r="BL330" i="3"/>
  <c r="BL337" i="3"/>
  <c r="BL344" i="3"/>
  <c r="BL345" i="3"/>
  <c r="BL346" i="3"/>
  <c r="BL347" i="3"/>
  <c r="BL348" i="3"/>
  <c r="BL349" i="3"/>
  <c r="BL358" i="3"/>
  <c r="BM136" i="3"/>
  <c r="BM137" i="3"/>
  <c r="BM138" i="3"/>
  <c r="BM139" i="3"/>
  <c r="BM140" i="3"/>
  <c r="BM141" i="3"/>
  <c r="BM142" i="3"/>
  <c r="BM143" i="3"/>
  <c r="BM144" i="3"/>
  <c r="BM145" i="3"/>
  <c r="BM146" i="3"/>
  <c r="BM147" i="3"/>
  <c r="BM148" i="3"/>
  <c r="BM149" i="3"/>
  <c r="BM150" i="3"/>
  <c r="BM151" i="3"/>
  <c r="BM152" i="3"/>
  <c r="BM153" i="3"/>
  <c r="BM157" i="3"/>
  <c r="BM163" i="3"/>
  <c r="BM164" i="3"/>
  <c r="BM168" i="3"/>
  <c r="BM169" i="3"/>
  <c r="BM170" i="3"/>
  <c r="BM171" i="3"/>
  <c r="BM176" i="3"/>
  <c r="BM177" i="3"/>
  <c r="BM178" i="3"/>
  <c r="BM179" i="3"/>
  <c r="BM180" i="3"/>
  <c r="BM181" i="3"/>
  <c r="BM182" i="3"/>
  <c r="BM183" i="3"/>
  <c r="BM184" i="3"/>
  <c r="BM185" i="3"/>
  <c r="BM186" i="3"/>
  <c r="BM187" i="3"/>
  <c r="BM188" i="3"/>
  <c r="BM189" i="3"/>
  <c r="BM194" i="3"/>
  <c r="BM195" i="3"/>
  <c r="BM201" i="3"/>
  <c r="BM206" i="3"/>
  <c r="BM217" i="3"/>
  <c r="BM224" i="3"/>
  <c r="BM229" i="3"/>
  <c r="BM234" i="3"/>
  <c r="BM239" i="3"/>
  <c r="BM244" i="3"/>
  <c r="BM249" i="3"/>
  <c r="BM254" i="3"/>
  <c r="BM264" i="3"/>
  <c r="BM269" i="3"/>
  <c r="BM275" i="3"/>
  <c r="BM280" i="3"/>
  <c r="BM287" i="3"/>
  <c r="BM288" i="3"/>
  <c r="BM289" i="3"/>
  <c r="BM290" i="3"/>
  <c r="BM291" i="3"/>
  <c r="BM292" i="3"/>
  <c r="BM293" i="3"/>
  <c r="BM294" i="3"/>
  <c r="BM305" i="3"/>
  <c r="BM311" i="3"/>
  <c r="BM312" i="3"/>
  <c r="BM316" i="3"/>
  <c r="BM322" i="3"/>
  <c r="BM323" i="3"/>
  <c r="BM324" i="3"/>
  <c r="BM325" i="3"/>
  <c r="BM326" i="3"/>
  <c r="BM327" i="3"/>
  <c r="BM328" i="3"/>
  <c r="BM329" i="3"/>
  <c r="BM330" i="3"/>
  <c r="BM337" i="3"/>
  <c r="BM344" i="3"/>
  <c r="BM345" i="3"/>
  <c r="BM346" i="3"/>
  <c r="BM347" i="3"/>
  <c r="BM348" i="3"/>
  <c r="BM349" i="3"/>
  <c r="BM358" i="3"/>
  <c r="AB26" i="3" l="1"/>
  <c r="AZ26" i="3"/>
  <c r="BL26" i="3"/>
  <c r="AC26" i="3"/>
  <c r="AN26" i="3"/>
  <c r="BX26" i="3"/>
  <c r="HB365" i="8" l="1"/>
  <c r="HC365" i="8"/>
  <c r="HB366" i="8"/>
  <c r="HC366" i="8"/>
  <c r="HC364" i="8"/>
  <c r="HB364" i="8"/>
  <c r="GY328" i="3" l="1"/>
  <c r="GY131" i="3"/>
  <c r="GX131" i="3"/>
  <c r="GY126" i="3"/>
  <c r="GY122" i="3"/>
  <c r="GY15" i="3"/>
  <c r="GX15" i="3"/>
  <c r="GW122" i="3" l="1"/>
  <c r="HC122" i="3" s="1"/>
  <c r="GW126" i="3"/>
  <c r="HC126" i="3" s="1"/>
  <c r="GX122" i="3"/>
  <c r="GX126" i="3"/>
  <c r="GX328" i="3"/>
  <c r="GV131" i="3"/>
  <c r="HB131" i="3" s="1"/>
  <c r="GV328" i="3"/>
  <c r="HB328" i="3" s="1"/>
  <c r="GV15" i="3"/>
  <c r="HB15" i="3" s="1"/>
  <c r="GV122" i="3"/>
  <c r="HB122" i="3" s="1"/>
  <c r="GV126" i="3"/>
  <c r="HB126" i="3" s="1"/>
  <c r="GW328" i="3"/>
  <c r="HC328" i="3" s="1"/>
  <c r="GW15" i="3"/>
  <c r="HC15" i="3" s="1"/>
  <c r="GW131" i="3"/>
  <c r="HC131" i="3" s="1"/>
  <c r="AC55" i="1" l="1"/>
  <c r="AA55" i="1"/>
  <c r="H64" i="1" l="1"/>
  <c r="I64" i="1"/>
  <c r="J64" i="1"/>
  <c r="K64" i="1"/>
  <c r="L64" i="1"/>
  <c r="M64" i="1"/>
  <c r="N64" i="1"/>
  <c r="O64" i="1"/>
  <c r="P64" i="1"/>
  <c r="Q64" i="1"/>
  <c r="R64" i="1"/>
  <c r="S64" i="1"/>
  <c r="T64" i="1"/>
  <c r="U64" i="1"/>
  <c r="V64" i="1"/>
  <c r="W64" i="1"/>
  <c r="X64" i="1"/>
  <c r="Y64" i="1"/>
  <c r="Z64" i="1"/>
  <c r="AA64" i="1"/>
  <c r="AC64" i="1"/>
  <c r="AE64" i="1"/>
  <c r="AF64" i="1"/>
  <c r="AG64" i="1"/>
  <c r="AH64" i="1"/>
  <c r="AI64" i="1"/>
  <c r="AJ64" i="1"/>
  <c r="AK64" i="1"/>
  <c r="AL64" i="1"/>
  <c r="Q42" i="1" l="1"/>
  <c r="Q40" i="1"/>
  <c r="Q55" i="1" s="1"/>
  <c r="Q59" i="1" s="1"/>
  <c r="H59" i="1"/>
  <c r="I59" i="1"/>
  <c r="J59" i="1"/>
  <c r="K59" i="1"/>
  <c r="L59" i="1"/>
  <c r="M59" i="1"/>
  <c r="N59" i="1"/>
  <c r="O59" i="1"/>
  <c r="P59" i="1"/>
  <c r="S59" i="1"/>
  <c r="T59" i="1"/>
  <c r="U59" i="1"/>
  <c r="V59" i="1"/>
  <c r="W59" i="1"/>
  <c r="X59" i="1"/>
  <c r="Y59" i="1"/>
  <c r="Z59" i="1"/>
  <c r="AA59" i="1"/>
  <c r="AC59" i="1"/>
  <c r="AE59" i="1"/>
  <c r="AF59" i="1"/>
  <c r="AG59" i="1"/>
  <c r="AH59" i="1"/>
  <c r="AI59" i="1"/>
  <c r="AJ59" i="1"/>
  <c r="AK59" i="1"/>
  <c r="AL59" i="1"/>
  <c r="G59" i="1"/>
  <c r="G55" i="1"/>
  <c r="GK363" i="3" l="1"/>
  <c r="GJ363" i="3"/>
  <c r="GW316" i="3"/>
  <c r="HC316" i="3" s="1"/>
  <c r="GW45" i="3" l="1"/>
  <c r="HC45" i="3" s="1"/>
  <c r="GW69" i="3"/>
  <c r="HC69" i="3" s="1"/>
  <c r="GW130" i="3"/>
  <c r="HC130" i="3" s="1"/>
  <c r="GW145" i="3"/>
  <c r="HC145" i="3" s="1"/>
  <c r="GW269" i="3"/>
  <c r="HC269" i="3" s="1"/>
  <c r="GY45" i="3"/>
  <c r="GY69" i="3"/>
  <c r="GY130" i="3"/>
  <c r="GY145" i="3"/>
  <c r="GY269" i="3"/>
  <c r="GY316" i="3"/>
  <c r="GX45" i="3"/>
  <c r="GX69" i="3"/>
  <c r="GX130" i="3"/>
  <c r="GX145" i="3"/>
  <c r="GX269" i="3"/>
  <c r="GX316" i="3"/>
  <c r="GV69" i="3"/>
  <c r="HB69" i="3" s="1"/>
  <c r="GV130" i="3"/>
  <c r="HB130" i="3" s="1"/>
  <c r="GV145" i="3"/>
  <c r="HB145" i="3" s="1"/>
  <c r="GV269" i="3"/>
  <c r="HB269" i="3" s="1"/>
  <c r="GV316" i="3"/>
  <c r="HB316" i="3" s="1"/>
  <c r="GV45" i="3"/>
  <c r="HB45" i="3" s="1"/>
  <c r="GX177" i="3" l="1"/>
  <c r="GY177" i="3"/>
  <c r="GW177" i="3" l="1"/>
  <c r="HC177" i="3" s="1"/>
  <c r="GV177" i="3"/>
  <c r="HB177" i="3" s="1"/>
  <c r="G64" i="1" l="1"/>
  <c r="DQ244" i="3" l="1"/>
  <c r="DW244" i="3" s="1"/>
  <c r="DP244" i="3"/>
  <c r="DV244" i="3" s="1"/>
  <c r="DQ239" i="3"/>
  <c r="DW239" i="3" s="1"/>
  <c r="DP239" i="3"/>
  <c r="DV239" i="3" s="1"/>
  <c r="DQ234" i="3"/>
  <c r="DW234" i="3" s="1"/>
  <c r="DP234" i="3"/>
  <c r="DV234" i="3" s="1"/>
  <c r="DQ229" i="3"/>
  <c r="DW229" i="3" s="1"/>
  <c r="DP229" i="3"/>
  <c r="DV229" i="3" s="1"/>
  <c r="DQ224" i="3"/>
  <c r="DW224" i="3" s="1"/>
  <c r="DP224" i="3"/>
  <c r="DV224" i="3" s="1"/>
  <c r="DQ217" i="3"/>
  <c r="DW217" i="3" s="1"/>
  <c r="DP217" i="3"/>
  <c r="DV217" i="3" s="1"/>
  <c r="DQ206" i="3"/>
  <c r="DW206" i="3" s="1"/>
  <c r="DP206" i="3"/>
  <c r="DV206" i="3" s="1"/>
  <c r="DQ201" i="3"/>
  <c r="DW201" i="3" s="1"/>
  <c r="DP201" i="3"/>
  <c r="DV201" i="3" s="1"/>
  <c r="DQ194" i="3"/>
  <c r="DW194" i="3" s="1"/>
  <c r="DP194" i="3"/>
  <c r="DV194" i="3" s="1"/>
  <c r="DQ189" i="3"/>
  <c r="DW189" i="3" s="1"/>
  <c r="DP189" i="3"/>
  <c r="DV189" i="3" s="1"/>
  <c r="DQ188" i="3"/>
  <c r="DW188" i="3" s="1"/>
  <c r="DP188" i="3"/>
  <c r="DV188" i="3" s="1"/>
  <c r="DQ187" i="3"/>
  <c r="DW187" i="3" s="1"/>
  <c r="DP187" i="3"/>
  <c r="DV187" i="3" s="1"/>
  <c r="DQ186" i="3"/>
  <c r="DW186" i="3" s="1"/>
  <c r="DP186" i="3"/>
  <c r="DV186" i="3" s="1"/>
  <c r="DQ185" i="3"/>
  <c r="DW185" i="3" s="1"/>
  <c r="DP185" i="3"/>
  <c r="DV185" i="3" s="1"/>
  <c r="DQ184" i="3"/>
  <c r="DW184" i="3" s="1"/>
  <c r="DP184" i="3"/>
  <c r="DV184" i="3" s="1"/>
  <c r="DQ183" i="3"/>
  <c r="DW183" i="3" s="1"/>
  <c r="DP183" i="3"/>
  <c r="DV183" i="3" s="1"/>
  <c r="DQ182" i="3"/>
  <c r="DW182" i="3" s="1"/>
  <c r="DP182" i="3"/>
  <c r="DV182" i="3" s="1"/>
  <c r="DQ181" i="3"/>
  <c r="DW181" i="3" s="1"/>
  <c r="DP181" i="3"/>
  <c r="DV181" i="3" s="1"/>
  <c r="DQ180" i="3"/>
  <c r="DW180" i="3" s="1"/>
  <c r="DP180" i="3"/>
  <c r="DV180" i="3" s="1"/>
  <c r="DQ179" i="3"/>
  <c r="DW179" i="3" s="1"/>
  <c r="DP179" i="3"/>
  <c r="DV179" i="3" s="1"/>
  <c r="DQ178" i="3"/>
  <c r="DW178" i="3" s="1"/>
  <c r="DP178" i="3"/>
  <c r="DV178" i="3" s="1"/>
  <c r="DQ176" i="3"/>
  <c r="DW176" i="3" s="1"/>
  <c r="DP176" i="3"/>
  <c r="DV176" i="3" s="1"/>
  <c r="DQ171" i="3"/>
  <c r="DW171" i="3" s="1"/>
  <c r="DP171" i="3"/>
  <c r="DV171" i="3" s="1"/>
  <c r="DQ170" i="3"/>
  <c r="DW170" i="3" s="1"/>
  <c r="DP170" i="3"/>
  <c r="DV170" i="3" s="1"/>
  <c r="DQ169" i="3"/>
  <c r="DW169" i="3" s="1"/>
  <c r="DP169" i="3"/>
  <c r="DV169" i="3" s="1"/>
  <c r="DQ168" i="3"/>
  <c r="DW168" i="3" s="1"/>
  <c r="DP168" i="3"/>
  <c r="DV168" i="3" s="1"/>
  <c r="DQ164" i="3"/>
  <c r="DW164" i="3" s="1"/>
  <c r="DP164" i="3"/>
  <c r="DV164" i="3" s="1"/>
  <c r="DQ163" i="3"/>
  <c r="DW163" i="3" s="1"/>
  <c r="DP163" i="3"/>
  <c r="DV163" i="3" s="1"/>
  <c r="DQ157" i="3"/>
  <c r="DW157" i="3" s="1"/>
  <c r="DP157" i="3"/>
  <c r="DV157" i="3" s="1"/>
  <c r="DQ150" i="3"/>
  <c r="DW150" i="3" s="1"/>
  <c r="DP150" i="3"/>
  <c r="DV150" i="3" s="1"/>
  <c r="DQ149" i="3"/>
  <c r="DW149" i="3" s="1"/>
  <c r="DP149" i="3"/>
  <c r="DV149" i="3" s="1"/>
  <c r="DQ148" i="3"/>
  <c r="DW148" i="3" s="1"/>
  <c r="DP148" i="3"/>
  <c r="DV148" i="3" s="1"/>
  <c r="DQ147" i="3"/>
  <c r="DW147" i="3" s="1"/>
  <c r="DP147" i="3"/>
  <c r="DV147" i="3" s="1"/>
  <c r="DQ146" i="3"/>
  <c r="DW146" i="3" s="1"/>
  <c r="DP146" i="3"/>
  <c r="DV146" i="3" s="1"/>
  <c r="DQ144" i="3"/>
  <c r="DW144" i="3" s="1"/>
  <c r="DP144" i="3"/>
  <c r="DV144" i="3" s="1"/>
  <c r="DQ143" i="3"/>
  <c r="DW143" i="3" s="1"/>
  <c r="DP143" i="3"/>
  <c r="DV143" i="3" s="1"/>
  <c r="DQ142" i="3"/>
  <c r="DW142" i="3" s="1"/>
  <c r="DP142" i="3"/>
  <c r="DV142" i="3" s="1"/>
  <c r="DQ141" i="3"/>
  <c r="DW141" i="3" s="1"/>
  <c r="DP141" i="3"/>
  <c r="DV141" i="3" s="1"/>
  <c r="DQ140" i="3"/>
  <c r="DW140" i="3" s="1"/>
  <c r="DP140" i="3"/>
  <c r="DV140" i="3" s="1"/>
  <c r="DQ139" i="3"/>
  <c r="DW139" i="3" s="1"/>
  <c r="DP139" i="3"/>
  <c r="DV139" i="3" s="1"/>
  <c r="DQ138" i="3"/>
  <c r="DW138" i="3" s="1"/>
  <c r="DP138" i="3"/>
  <c r="DV138" i="3" s="1"/>
  <c r="DQ137" i="3"/>
  <c r="DW137" i="3" s="1"/>
  <c r="DP137" i="3"/>
  <c r="DV137" i="3" s="1"/>
  <c r="DQ136" i="3"/>
  <c r="DW136" i="3" s="1"/>
  <c r="DP136" i="3"/>
  <c r="DV136" i="3" s="1"/>
  <c r="DQ135" i="3"/>
  <c r="DW135" i="3" s="1"/>
  <c r="DP135" i="3"/>
  <c r="DV135" i="3" s="1"/>
  <c r="DQ134" i="3"/>
  <c r="DW134" i="3" s="1"/>
  <c r="DP134" i="3"/>
  <c r="DV134" i="3" s="1"/>
  <c r="DQ133" i="3"/>
  <c r="DU133" i="3" s="1"/>
  <c r="DP133" i="3"/>
  <c r="DT133" i="3" s="1"/>
  <c r="DQ132" i="3"/>
  <c r="DW132" i="3" s="1"/>
  <c r="DP132" i="3"/>
  <c r="DV132" i="3" s="1"/>
  <c r="DQ129" i="3"/>
  <c r="DU129" i="3" s="1"/>
  <c r="DP129" i="3"/>
  <c r="DT129" i="3" s="1"/>
  <c r="DQ128" i="3"/>
  <c r="DW128" i="3" s="1"/>
  <c r="DP128" i="3"/>
  <c r="DV128" i="3" s="1"/>
  <c r="DQ127" i="3"/>
  <c r="DU127" i="3" s="1"/>
  <c r="DP127" i="3"/>
  <c r="DT127" i="3" s="1"/>
  <c r="DQ125" i="3"/>
  <c r="DW125" i="3" s="1"/>
  <c r="DP125" i="3"/>
  <c r="DV125" i="3" s="1"/>
  <c r="DQ124" i="3"/>
  <c r="DU124" i="3" s="1"/>
  <c r="DP124" i="3"/>
  <c r="DT124" i="3" s="1"/>
  <c r="DQ123" i="3"/>
  <c r="DW123" i="3" s="1"/>
  <c r="DP123" i="3"/>
  <c r="DV123" i="3" s="1"/>
  <c r="DQ121" i="3"/>
  <c r="DU121" i="3" s="1"/>
  <c r="DP121" i="3"/>
  <c r="DT121" i="3" s="1"/>
  <c r="DQ110" i="3"/>
  <c r="DW110" i="3" s="1"/>
  <c r="DP110" i="3"/>
  <c r="DV110" i="3" s="1"/>
  <c r="DQ104" i="3"/>
  <c r="DU104" i="3" s="1"/>
  <c r="DP104" i="3"/>
  <c r="DT104" i="3" s="1"/>
  <c r="DQ99" i="3"/>
  <c r="DW99" i="3" s="1"/>
  <c r="DP99" i="3"/>
  <c r="DV99" i="3" s="1"/>
  <c r="DQ94" i="3"/>
  <c r="DU94" i="3" s="1"/>
  <c r="DP94" i="3"/>
  <c r="DT94" i="3" s="1"/>
  <c r="DQ89" i="3"/>
  <c r="DW89" i="3" s="1"/>
  <c r="DP89" i="3"/>
  <c r="DV89" i="3" s="1"/>
  <c r="DQ79" i="3"/>
  <c r="DU79" i="3" s="1"/>
  <c r="DP79" i="3"/>
  <c r="DT79" i="3" s="1"/>
  <c r="DQ78" i="3"/>
  <c r="DW78" i="3" s="1"/>
  <c r="DP78" i="3"/>
  <c r="DV78" i="3" s="1"/>
  <c r="DQ77" i="3"/>
  <c r="DU77" i="3" s="1"/>
  <c r="DP77" i="3"/>
  <c r="DT77" i="3" s="1"/>
  <c r="DQ76" i="3"/>
  <c r="DW76" i="3" s="1"/>
  <c r="DP76" i="3"/>
  <c r="DV76" i="3" s="1"/>
  <c r="DQ75" i="3"/>
  <c r="DU75" i="3" s="1"/>
  <c r="DP75" i="3"/>
  <c r="DT75" i="3" s="1"/>
  <c r="DQ74" i="3"/>
  <c r="DW74" i="3" s="1"/>
  <c r="DP74" i="3"/>
  <c r="DV74" i="3" s="1"/>
  <c r="DQ72" i="3"/>
  <c r="DU72" i="3" s="1"/>
  <c r="DP72" i="3"/>
  <c r="DT72" i="3" s="1"/>
  <c r="DQ71" i="3"/>
  <c r="DW71" i="3" s="1"/>
  <c r="DP71" i="3"/>
  <c r="DV71" i="3" s="1"/>
  <c r="DQ70" i="3"/>
  <c r="DU70" i="3" s="1"/>
  <c r="DP70" i="3"/>
  <c r="DT70" i="3" s="1"/>
  <c r="DQ68" i="3"/>
  <c r="DW68" i="3" s="1"/>
  <c r="DP68" i="3"/>
  <c r="DV68" i="3" s="1"/>
  <c r="DQ67" i="3"/>
  <c r="DU67" i="3" s="1"/>
  <c r="DP67" i="3"/>
  <c r="DT67" i="3" s="1"/>
  <c r="CU229" i="3"/>
  <c r="CT229" i="3"/>
  <c r="CS229" i="3"/>
  <c r="CY229" i="3" s="1"/>
  <c r="CR229" i="3"/>
  <c r="CX229" i="3" s="1"/>
  <c r="CU224" i="3"/>
  <c r="CT224" i="3"/>
  <c r="CS224" i="3"/>
  <c r="CY224" i="3" s="1"/>
  <c r="CR224" i="3"/>
  <c r="CX224" i="3" s="1"/>
  <c r="CU217" i="3"/>
  <c r="CT217" i="3"/>
  <c r="CS217" i="3"/>
  <c r="CY217" i="3" s="1"/>
  <c r="CR217" i="3"/>
  <c r="CX217" i="3" s="1"/>
  <c r="CU206" i="3"/>
  <c r="CT206" i="3"/>
  <c r="CS206" i="3"/>
  <c r="CY206" i="3" s="1"/>
  <c r="CR206" i="3"/>
  <c r="CX206" i="3" s="1"/>
  <c r="CU201" i="3"/>
  <c r="CT201" i="3"/>
  <c r="CS201" i="3"/>
  <c r="CY201" i="3" s="1"/>
  <c r="CR201" i="3"/>
  <c r="CX201" i="3" s="1"/>
  <c r="CU194" i="3"/>
  <c r="CT194" i="3"/>
  <c r="CS194" i="3"/>
  <c r="CY194" i="3" s="1"/>
  <c r="CR194" i="3"/>
  <c r="CX194" i="3" s="1"/>
  <c r="CU176" i="3"/>
  <c r="CT176" i="3"/>
  <c r="CS176" i="3"/>
  <c r="CY176" i="3" s="1"/>
  <c r="CR176" i="3"/>
  <c r="CX176" i="3" s="1"/>
  <c r="CU171" i="3"/>
  <c r="CT171" i="3"/>
  <c r="CS171" i="3"/>
  <c r="CY171" i="3" s="1"/>
  <c r="CR171" i="3"/>
  <c r="CX171" i="3" s="1"/>
  <c r="CU170" i="3"/>
  <c r="CT170" i="3"/>
  <c r="CS170" i="3"/>
  <c r="CY170" i="3" s="1"/>
  <c r="CR170" i="3"/>
  <c r="CX170" i="3" s="1"/>
  <c r="CU169" i="3"/>
  <c r="CT169" i="3"/>
  <c r="CS169" i="3"/>
  <c r="CY169" i="3" s="1"/>
  <c r="CR169" i="3"/>
  <c r="CX169" i="3" s="1"/>
  <c r="CU168" i="3"/>
  <c r="CT168" i="3"/>
  <c r="CS168" i="3"/>
  <c r="CY168" i="3" s="1"/>
  <c r="CR168" i="3"/>
  <c r="CX168" i="3" s="1"/>
  <c r="CU164" i="3"/>
  <c r="CT164" i="3"/>
  <c r="CS164" i="3"/>
  <c r="CY164" i="3" s="1"/>
  <c r="CR164" i="3"/>
  <c r="CX164" i="3" s="1"/>
  <c r="CU163" i="3"/>
  <c r="CT163" i="3"/>
  <c r="CS163" i="3"/>
  <c r="CY163" i="3" s="1"/>
  <c r="CR163" i="3"/>
  <c r="CX163" i="3" s="1"/>
  <c r="CU157" i="3"/>
  <c r="CT157" i="3"/>
  <c r="CS157" i="3"/>
  <c r="CY157" i="3" s="1"/>
  <c r="CR157" i="3"/>
  <c r="CX157" i="3" s="1"/>
  <c r="CU150" i="3"/>
  <c r="CT150" i="3"/>
  <c r="CS150" i="3"/>
  <c r="CY150" i="3" s="1"/>
  <c r="CR150" i="3"/>
  <c r="CX150" i="3" s="1"/>
  <c r="CU149" i="3"/>
  <c r="CT149" i="3"/>
  <c r="CS149" i="3"/>
  <c r="CY149" i="3" s="1"/>
  <c r="CR149" i="3"/>
  <c r="CX149" i="3" s="1"/>
  <c r="CU148" i="3"/>
  <c r="CT148" i="3"/>
  <c r="CS148" i="3"/>
  <c r="CY148" i="3" s="1"/>
  <c r="CR148" i="3"/>
  <c r="CX148" i="3" s="1"/>
  <c r="CU147" i="3"/>
  <c r="CT147" i="3"/>
  <c r="CS147" i="3"/>
  <c r="CY147" i="3" s="1"/>
  <c r="CR147" i="3"/>
  <c r="CX147" i="3" s="1"/>
  <c r="CU146" i="3"/>
  <c r="CT146" i="3"/>
  <c r="CS146" i="3"/>
  <c r="CY146" i="3" s="1"/>
  <c r="CR146" i="3"/>
  <c r="CX146" i="3" s="1"/>
  <c r="CU144" i="3"/>
  <c r="CT144" i="3"/>
  <c r="CS144" i="3"/>
  <c r="CY144" i="3" s="1"/>
  <c r="CR144" i="3"/>
  <c r="CX144" i="3" s="1"/>
  <c r="CU143" i="3"/>
  <c r="CT143" i="3"/>
  <c r="CS143" i="3"/>
  <c r="CY143" i="3" s="1"/>
  <c r="CR143" i="3"/>
  <c r="CX143" i="3" s="1"/>
  <c r="CU142" i="3"/>
  <c r="CT142" i="3"/>
  <c r="CS142" i="3"/>
  <c r="CY142" i="3" s="1"/>
  <c r="CR142" i="3"/>
  <c r="CX142" i="3" s="1"/>
  <c r="CU141" i="3"/>
  <c r="CT141" i="3"/>
  <c r="CS141" i="3"/>
  <c r="CY141" i="3" s="1"/>
  <c r="CR141" i="3"/>
  <c r="CX141" i="3" s="1"/>
  <c r="CU140" i="3"/>
  <c r="CT140" i="3"/>
  <c r="CS140" i="3"/>
  <c r="CY140" i="3" s="1"/>
  <c r="CR140" i="3"/>
  <c r="CX140" i="3" s="1"/>
  <c r="CU139" i="3"/>
  <c r="CT139" i="3"/>
  <c r="CS139" i="3"/>
  <c r="CY139" i="3" s="1"/>
  <c r="CR139" i="3"/>
  <c r="CX139" i="3" s="1"/>
  <c r="CU138" i="3"/>
  <c r="CT138" i="3"/>
  <c r="CS138" i="3"/>
  <c r="CY138" i="3" s="1"/>
  <c r="CR138" i="3"/>
  <c r="CX138" i="3" s="1"/>
  <c r="CU137" i="3"/>
  <c r="CT137" i="3"/>
  <c r="CS137" i="3"/>
  <c r="CY137" i="3" s="1"/>
  <c r="CR137" i="3"/>
  <c r="CX137" i="3" s="1"/>
  <c r="CU136" i="3"/>
  <c r="CT136" i="3"/>
  <c r="CS136" i="3"/>
  <c r="CY136" i="3" s="1"/>
  <c r="CR136" i="3"/>
  <c r="CX136" i="3" s="1"/>
  <c r="CU135" i="3"/>
  <c r="CT135" i="3"/>
  <c r="CS135" i="3"/>
  <c r="CY135" i="3" s="1"/>
  <c r="CR135" i="3"/>
  <c r="CX135" i="3" s="1"/>
  <c r="CU134" i="3"/>
  <c r="CT134" i="3"/>
  <c r="CS134" i="3"/>
  <c r="CY134" i="3" s="1"/>
  <c r="CR134" i="3"/>
  <c r="CX134" i="3" s="1"/>
  <c r="CU133" i="3"/>
  <c r="CT133" i="3"/>
  <c r="CS133" i="3"/>
  <c r="CY133" i="3" s="1"/>
  <c r="CR133" i="3"/>
  <c r="CX133" i="3" s="1"/>
  <c r="CU132" i="3"/>
  <c r="CT132" i="3"/>
  <c r="CS132" i="3"/>
  <c r="CY132" i="3" s="1"/>
  <c r="CR132" i="3"/>
  <c r="CX132" i="3" s="1"/>
  <c r="CU129" i="3"/>
  <c r="CT129" i="3"/>
  <c r="CS129" i="3"/>
  <c r="CY129" i="3" s="1"/>
  <c r="CR129" i="3"/>
  <c r="CX129" i="3" s="1"/>
  <c r="CU128" i="3"/>
  <c r="CT128" i="3"/>
  <c r="CS128" i="3"/>
  <c r="CY128" i="3" s="1"/>
  <c r="CR128" i="3"/>
  <c r="CX128" i="3" s="1"/>
  <c r="CU127" i="3"/>
  <c r="CT127" i="3"/>
  <c r="CS127" i="3"/>
  <c r="CY127" i="3" s="1"/>
  <c r="CR127" i="3"/>
  <c r="CX127" i="3" s="1"/>
  <c r="CU125" i="3"/>
  <c r="CT125" i="3"/>
  <c r="CS125" i="3"/>
  <c r="CY125" i="3" s="1"/>
  <c r="CR125" i="3"/>
  <c r="CX125" i="3" s="1"/>
  <c r="CU124" i="3"/>
  <c r="CT124" i="3"/>
  <c r="CS124" i="3"/>
  <c r="CY124" i="3" s="1"/>
  <c r="CR124" i="3"/>
  <c r="CX124" i="3" s="1"/>
  <c r="CU123" i="3"/>
  <c r="CT123" i="3"/>
  <c r="CS123" i="3"/>
  <c r="CY123" i="3" s="1"/>
  <c r="CR123" i="3"/>
  <c r="CX123" i="3" s="1"/>
  <c r="CU121" i="3"/>
  <c r="CT121" i="3"/>
  <c r="CS121" i="3"/>
  <c r="CR121" i="3"/>
  <c r="CU110" i="3"/>
  <c r="CT110" i="3"/>
  <c r="CS110" i="3"/>
  <c r="CY110" i="3" s="1"/>
  <c r="CR110" i="3"/>
  <c r="CX110" i="3" s="1"/>
  <c r="CU104" i="3"/>
  <c r="CT104" i="3"/>
  <c r="CS104" i="3"/>
  <c r="CY104" i="3" s="1"/>
  <c r="CR104" i="3"/>
  <c r="CX104" i="3" s="1"/>
  <c r="CU99" i="3"/>
  <c r="CT99" i="3"/>
  <c r="CS99" i="3"/>
  <c r="CY99" i="3" s="1"/>
  <c r="CR99" i="3"/>
  <c r="CX99" i="3" s="1"/>
  <c r="CU94" i="3"/>
  <c r="CT94" i="3"/>
  <c r="CS94" i="3"/>
  <c r="CY94" i="3" s="1"/>
  <c r="CR94" i="3"/>
  <c r="CX94" i="3" s="1"/>
  <c r="CU89" i="3"/>
  <c r="CT89" i="3"/>
  <c r="CS89" i="3"/>
  <c r="CY89" i="3" s="1"/>
  <c r="CR89" i="3"/>
  <c r="CX89" i="3" s="1"/>
  <c r="CU79" i="3"/>
  <c r="CT79" i="3"/>
  <c r="CS79" i="3"/>
  <c r="CY79" i="3" s="1"/>
  <c r="CR79" i="3"/>
  <c r="CX79" i="3" s="1"/>
  <c r="CU78" i="3"/>
  <c r="CT78" i="3"/>
  <c r="CS78" i="3"/>
  <c r="CY78" i="3" s="1"/>
  <c r="CR78" i="3"/>
  <c r="CX78" i="3" s="1"/>
  <c r="CU77" i="3"/>
  <c r="CT77" i="3"/>
  <c r="CS77" i="3"/>
  <c r="CY77" i="3" s="1"/>
  <c r="CR77" i="3"/>
  <c r="CX77" i="3" s="1"/>
  <c r="CU76" i="3"/>
  <c r="CT76" i="3"/>
  <c r="CS76" i="3"/>
  <c r="CY76" i="3" s="1"/>
  <c r="CR76" i="3"/>
  <c r="CX76" i="3" s="1"/>
  <c r="CU75" i="3"/>
  <c r="CT75" i="3"/>
  <c r="CS75" i="3"/>
  <c r="CY75" i="3" s="1"/>
  <c r="CR75" i="3"/>
  <c r="CX75" i="3" s="1"/>
  <c r="CU74" i="3"/>
  <c r="CT74" i="3"/>
  <c r="CS74" i="3"/>
  <c r="CY74" i="3" s="1"/>
  <c r="CR74" i="3"/>
  <c r="CX74" i="3" s="1"/>
  <c r="CU72" i="3"/>
  <c r="CT72" i="3"/>
  <c r="CS72" i="3"/>
  <c r="CY72" i="3" s="1"/>
  <c r="CR72" i="3"/>
  <c r="CX72" i="3" s="1"/>
  <c r="CU71" i="3"/>
  <c r="CT71" i="3"/>
  <c r="CS71" i="3"/>
  <c r="CY71" i="3" s="1"/>
  <c r="CR71" i="3"/>
  <c r="CX71" i="3" s="1"/>
  <c r="CU70" i="3"/>
  <c r="CT70" i="3"/>
  <c r="CS70" i="3"/>
  <c r="CY70" i="3" s="1"/>
  <c r="CR70" i="3"/>
  <c r="CX70" i="3" s="1"/>
  <c r="CU68" i="3"/>
  <c r="CT68" i="3"/>
  <c r="CS68" i="3"/>
  <c r="CY68" i="3" s="1"/>
  <c r="CR68" i="3"/>
  <c r="CX68" i="3" s="1"/>
  <c r="CU67" i="3"/>
  <c r="CT67" i="3"/>
  <c r="CS67" i="3"/>
  <c r="CY67" i="3" s="1"/>
  <c r="CR67" i="3"/>
  <c r="CX67" i="3" s="1"/>
  <c r="CU63" i="3"/>
  <c r="CT63" i="3"/>
  <c r="CS63" i="3"/>
  <c r="CY63" i="3" s="1"/>
  <c r="CR63" i="3"/>
  <c r="CX63" i="3" s="1"/>
  <c r="CU62" i="3"/>
  <c r="CT62" i="3"/>
  <c r="CS62" i="3"/>
  <c r="CY62" i="3" s="1"/>
  <c r="CR62" i="3"/>
  <c r="CX62" i="3" s="1"/>
  <c r="CU61" i="3"/>
  <c r="CT61" i="3"/>
  <c r="CS61" i="3"/>
  <c r="CY61" i="3" s="1"/>
  <c r="CR61" i="3"/>
  <c r="CX61" i="3" s="1"/>
  <c r="CU60" i="3"/>
  <c r="CT60" i="3"/>
  <c r="CS60" i="3"/>
  <c r="CY60" i="3" s="1"/>
  <c r="CR60" i="3"/>
  <c r="CX60" i="3" s="1"/>
  <c r="CU59" i="3"/>
  <c r="CT59" i="3"/>
  <c r="CS59" i="3"/>
  <c r="CY59" i="3" s="1"/>
  <c r="CR59" i="3"/>
  <c r="CX59" i="3" s="1"/>
  <c r="CU58" i="3"/>
  <c r="CT58" i="3"/>
  <c r="CS58" i="3"/>
  <c r="CY58" i="3" s="1"/>
  <c r="CR58" i="3"/>
  <c r="CX58" i="3" s="1"/>
  <c r="CU46" i="3"/>
  <c r="CT46" i="3"/>
  <c r="CS46" i="3"/>
  <c r="CY46" i="3" s="1"/>
  <c r="CR46" i="3"/>
  <c r="CX46" i="3" s="1"/>
  <c r="CU44" i="3"/>
  <c r="CT44" i="3"/>
  <c r="CS44" i="3"/>
  <c r="CY44" i="3" s="1"/>
  <c r="CR44" i="3"/>
  <c r="CX44" i="3" s="1"/>
  <c r="CU43" i="3"/>
  <c r="CT43" i="3"/>
  <c r="CS43" i="3"/>
  <c r="CY43" i="3" s="1"/>
  <c r="CR43" i="3"/>
  <c r="CX43" i="3" s="1"/>
  <c r="CU37" i="3"/>
  <c r="CT37" i="3"/>
  <c r="CS37" i="3"/>
  <c r="CY37" i="3" s="1"/>
  <c r="CR37" i="3"/>
  <c r="CX37" i="3" s="1"/>
  <c r="CU31" i="3"/>
  <c r="CT31" i="3"/>
  <c r="CS31" i="3"/>
  <c r="CY31" i="3" s="1"/>
  <c r="CR31" i="3"/>
  <c r="CX31" i="3" s="1"/>
  <c r="CY29" i="3"/>
  <c r="CX29" i="3"/>
  <c r="CY28" i="3"/>
  <c r="CX28" i="3"/>
  <c r="CU27" i="3"/>
  <c r="CT27" i="3"/>
  <c r="CS27" i="3"/>
  <c r="CY27" i="3" s="1"/>
  <c r="CR27" i="3"/>
  <c r="CX27" i="3" s="1"/>
  <c r="CU22" i="3"/>
  <c r="CT22" i="3"/>
  <c r="CS22" i="3"/>
  <c r="CY22" i="3" s="1"/>
  <c r="CR22" i="3"/>
  <c r="CX22" i="3" s="1"/>
  <c r="CY14" i="3"/>
  <c r="CX14" i="3"/>
  <c r="CU13" i="3"/>
  <c r="CT13" i="3"/>
  <c r="CS13" i="3"/>
  <c r="CY13" i="3" s="1"/>
  <c r="CR13" i="3"/>
  <c r="CX13" i="3" s="1"/>
  <c r="O358" i="3"/>
  <c r="N358" i="3"/>
  <c r="O349" i="3"/>
  <c r="N349" i="3"/>
  <c r="O348" i="3"/>
  <c r="N348" i="3"/>
  <c r="O347" i="3"/>
  <c r="N347" i="3"/>
  <c r="O346" i="3"/>
  <c r="N346" i="3"/>
  <c r="O345" i="3"/>
  <c r="N345" i="3"/>
  <c r="O344" i="3"/>
  <c r="N344" i="3"/>
  <c r="O337" i="3"/>
  <c r="N337" i="3"/>
  <c r="O330" i="3"/>
  <c r="GY330" i="3" s="1"/>
  <c r="N330" i="3"/>
  <c r="O329" i="3"/>
  <c r="GY329" i="3" s="1"/>
  <c r="N329" i="3"/>
  <c r="O327" i="3"/>
  <c r="GY327" i="3" s="1"/>
  <c r="N327" i="3"/>
  <c r="O326" i="3"/>
  <c r="GY326" i="3" s="1"/>
  <c r="N326" i="3"/>
  <c r="O325" i="3"/>
  <c r="GY325" i="3" s="1"/>
  <c r="N325" i="3"/>
  <c r="O324" i="3"/>
  <c r="GY324" i="3" s="1"/>
  <c r="N324" i="3"/>
  <c r="O323" i="3"/>
  <c r="GY323" i="3" s="1"/>
  <c r="N323" i="3"/>
  <c r="O322" i="3"/>
  <c r="GY322" i="3" s="1"/>
  <c r="N322" i="3"/>
  <c r="O312" i="3"/>
  <c r="GY312" i="3" s="1"/>
  <c r="N312" i="3"/>
  <c r="O311" i="3"/>
  <c r="GY311" i="3" s="1"/>
  <c r="N311" i="3"/>
  <c r="O305" i="3"/>
  <c r="GY305" i="3" s="1"/>
  <c r="N305" i="3"/>
  <c r="O294" i="3"/>
  <c r="GY294" i="3" s="1"/>
  <c r="N294" i="3"/>
  <c r="O293" i="3"/>
  <c r="N293" i="3"/>
  <c r="O292" i="3"/>
  <c r="GY292" i="3" s="1"/>
  <c r="N292" i="3"/>
  <c r="O291" i="3"/>
  <c r="GY291" i="3" s="1"/>
  <c r="N291" i="3"/>
  <c r="O290" i="3"/>
  <c r="GY290" i="3" s="1"/>
  <c r="N290" i="3"/>
  <c r="O289" i="3"/>
  <c r="GY289" i="3" s="1"/>
  <c r="N289" i="3"/>
  <c r="O287" i="3"/>
  <c r="GY287" i="3" s="1"/>
  <c r="N287" i="3"/>
  <c r="O280" i="3"/>
  <c r="GY280" i="3" s="1"/>
  <c r="N280" i="3"/>
  <c r="O275" i="3"/>
  <c r="GY275" i="3" s="1"/>
  <c r="N275" i="3"/>
  <c r="O264" i="3"/>
  <c r="GY264" i="3" s="1"/>
  <c r="N264" i="3"/>
  <c r="O254" i="3"/>
  <c r="GY254" i="3" s="1"/>
  <c r="N254" i="3"/>
  <c r="O249" i="3"/>
  <c r="GY249" i="3" s="1"/>
  <c r="N249" i="3"/>
  <c r="O244" i="3"/>
  <c r="N244" i="3"/>
  <c r="O239" i="3"/>
  <c r="N239" i="3"/>
  <c r="O234" i="3"/>
  <c r="N234" i="3"/>
  <c r="O229" i="3"/>
  <c r="N229" i="3"/>
  <c r="O224" i="3"/>
  <c r="N224" i="3"/>
  <c r="O217" i="3"/>
  <c r="N217" i="3"/>
  <c r="O206" i="3"/>
  <c r="N206" i="3"/>
  <c r="O201" i="3"/>
  <c r="N201" i="3"/>
  <c r="O194" i="3"/>
  <c r="N194" i="3"/>
  <c r="O189" i="3"/>
  <c r="N189" i="3"/>
  <c r="O188" i="3"/>
  <c r="N188" i="3"/>
  <c r="O187" i="3"/>
  <c r="N187" i="3"/>
  <c r="O186" i="3"/>
  <c r="N186" i="3"/>
  <c r="O185" i="3"/>
  <c r="N185" i="3"/>
  <c r="O184" i="3"/>
  <c r="N184" i="3"/>
  <c r="O183" i="3"/>
  <c r="N183" i="3"/>
  <c r="O182" i="3"/>
  <c r="N182" i="3"/>
  <c r="O181" i="3"/>
  <c r="N181" i="3"/>
  <c r="O180" i="3"/>
  <c r="N180" i="3"/>
  <c r="O179" i="3"/>
  <c r="N179" i="3"/>
  <c r="O178" i="3"/>
  <c r="N178" i="3"/>
  <c r="O176" i="3"/>
  <c r="N176" i="3"/>
  <c r="O171" i="3"/>
  <c r="N171" i="3"/>
  <c r="O170" i="3"/>
  <c r="N170" i="3"/>
  <c r="O169" i="3"/>
  <c r="N169" i="3"/>
  <c r="O168" i="3"/>
  <c r="N168" i="3"/>
  <c r="O164" i="3"/>
  <c r="N164" i="3"/>
  <c r="O163" i="3"/>
  <c r="N163" i="3"/>
  <c r="O157" i="3"/>
  <c r="N157" i="3"/>
  <c r="O150" i="3"/>
  <c r="N150" i="3"/>
  <c r="O149" i="3"/>
  <c r="N149" i="3"/>
  <c r="O148" i="3"/>
  <c r="N148" i="3"/>
  <c r="O147" i="3"/>
  <c r="N147" i="3"/>
  <c r="O146" i="3"/>
  <c r="N146" i="3"/>
  <c r="O144" i="3"/>
  <c r="N144" i="3"/>
  <c r="O143" i="3"/>
  <c r="N143" i="3"/>
  <c r="O142" i="3"/>
  <c r="N142" i="3"/>
  <c r="O141" i="3"/>
  <c r="N141" i="3"/>
  <c r="O140" i="3"/>
  <c r="N140" i="3"/>
  <c r="O139" i="3"/>
  <c r="N139" i="3"/>
  <c r="O138" i="3"/>
  <c r="N138" i="3"/>
  <c r="O137" i="3"/>
  <c r="N137" i="3"/>
  <c r="O136" i="3"/>
  <c r="N136" i="3"/>
  <c r="O135" i="3"/>
  <c r="N135" i="3"/>
  <c r="O134" i="3"/>
  <c r="N134" i="3"/>
  <c r="O133" i="3"/>
  <c r="N133" i="3"/>
  <c r="O132" i="3"/>
  <c r="N132" i="3"/>
  <c r="O129" i="3"/>
  <c r="N129" i="3"/>
  <c r="O128" i="3"/>
  <c r="N128" i="3"/>
  <c r="O127" i="3"/>
  <c r="N127" i="3"/>
  <c r="O125" i="3"/>
  <c r="N125" i="3"/>
  <c r="O124" i="3"/>
  <c r="N124" i="3"/>
  <c r="O123" i="3"/>
  <c r="N123" i="3"/>
  <c r="O121" i="3"/>
  <c r="N121" i="3"/>
  <c r="O110" i="3"/>
  <c r="N110" i="3"/>
  <c r="O104" i="3"/>
  <c r="N104" i="3"/>
  <c r="O99" i="3"/>
  <c r="N99" i="3"/>
  <c r="O94" i="3"/>
  <c r="N94" i="3"/>
  <c r="O89" i="3"/>
  <c r="N89" i="3"/>
  <c r="O79" i="3"/>
  <c r="N79" i="3"/>
  <c r="O78" i="3"/>
  <c r="N78" i="3"/>
  <c r="O77" i="3"/>
  <c r="N77" i="3"/>
  <c r="O76" i="3"/>
  <c r="N76" i="3"/>
  <c r="O75" i="3"/>
  <c r="N75" i="3"/>
  <c r="O74" i="3"/>
  <c r="N74" i="3"/>
  <c r="O72" i="3"/>
  <c r="N72" i="3"/>
  <c r="O71" i="3"/>
  <c r="N71" i="3"/>
  <c r="O70" i="3"/>
  <c r="N70" i="3"/>
  <c r="O68" i="3"/>
  <c r="N68" i="3"/>
  <c r="O67" i="3"/>
  <c r="N67" i="3"/>
  <c r="O63" i="3"/>
  <c r="N63" i="3"/>
  <c r="O62" i="3"/>
  <c r="N62" i="3"/>
  <c r="O61" i="3"/>
  <c r="N61" i="3"/>
  <c r="O60" i="3"/>
  <c r="N60" i="3"/>
  <c r="O59" i="3"/>
  <c r="N59" i="3"/>
  <c r="O58" i="3"/>
  <c r="N58" i="3"/>
  <c r="O46" i="3"/>
  <c r="N46" i="3"/>
  <c r="O44" i="3"/>
  <c r="N44" i="3"/>
  <c r="O43" i="3"/>
  <c r="N43" i="3"/>
  <c r="O37" i="3"/>
  <c r="N37" i="3"/>
  <c r="O31" i="3"/>
  <c r="N31" i="3"/>
  <c r="O29" i="3"/>
  <c r="N29" i="3"/>
  <c r="O28" i="3"/>
  <c r="N28" i="3"/>
  <c r="O27" i="3"/>
  <c r="N27" i="3"/>
  <c r="O22" i="3"/>
  <c r="N22" i="3"/>
  <c r="O14" i="3"/>
  <c r="N14" i="3"/>
  <c r="O13" i="3"/>
  <c r="N13" i="3"/>
  <c r="GY293" i="3" l="1"/>
  <c r="GX13" i="3"/>
  <c r="GX14" i="3"/>
  <c r="GX28" i="3"/>
  <c r="GX29" i="3"/>
  <c r="GX249" i="3"/>
  <c r="GX254" i="3"/>
  <c r="GX264" i="3"/>
  <c r="GX275" i="3"/>
  <c r="GX280" i="3"/>
  <c r="GX287" i="3"/>
  <c r="GX289" i="3"/>
  <c r="GX290" i="3"/>
  <c r="GX291" i="3"/>
  <c r="GX292" i="3"/>
  <c r="GX293" i="3"/>
  <c r="GX294" i="3"/>
  <c r="GX305" i="3"/>
  <c r="GX311" i="3"/>
  <c r="GX312" i="3"/>
  <c r="GX322" i="3"/>
  <c r="GX323" i="3"/>
  <c r="GX324" i="3"/>
  <c r="GX325" i="3"/>
  <c r="GX326" i="3"/>
  <c r="GX327" i="3"/>
  <c r="GX329" i="3"/>
  <c r="GX330" i="3"/>
  <c r="GX337" i="3"/>
  <c r="GX344" i="3"/>
  <c r="GX345" i="3"/>
  <c r="GX346" i="3"/>
  <c r="GX347" i="3"/>
  <c r="GX348" i="3"/>
  <c r="GX349" i="3"/>
  <c r="GX358" i="3"/>
  <c r="GV13" i="3"/>
  <c r="HB13" i="3" s="1"/>
  <c r="GV28" i="3"/>
  <c r="HB28" i="3" s="1"/>
  <c r="GV254" i="3"/>
  <c r="HB254" i="3" s="1"/>
  <c r="GV275" i="3"/>
  <c r="HB275" i="3" s="1"/>
  <c r="GV287" i="3"/>
  <c r="HB287" i="3" s="1"/>
  <c r="GV290" i="3"/>
  <c r="HB290" i="3" s="1"/>
  <c r="GV292" i="3"/>
  <c r="HB292" i="3" s="1"/>
  <c r="GV294" i="3"/>
  <c r="HB294" i="3" s="1"/>
  <c r="GV311" i="3"/>
  <c r="HB311" i="3" s="1"/>
  <c r="GV322" i="3"/>
  <c r="HB322" i="3" s="1"/>
  <c r="GV324" i="3"/>
  <c r="HB324" i="3" s="1"/>
  <c r="GV326" i="3"/>
  <c r="HB326" i="3" s="1"/>
  <c r="GV329" i="3"/>
  <c r="HB329" i="3" s="1"/>
  <c r="GV337" i="3"/>
  <c r="HB337" i="3" s="1"/>
  <c r="GV345" i="3"/>
  <c r="HB345" i="3" s="1"/>
  <c r="GV347" i="3"/>
  <c r="HB347" i="3" s="1"/>
  <c r="GV349" i="3"/>
  <c r="HB349" i="3" s="1"/>
  <c r="GX22" i="3"/>
  <c r="GX27" i="3"/>
  <c r="GX31" i="3"/>
  <c r="GX37" i="3"/>
  <c r="GX43" i="3"/>
  <c r="GX44" i="3"/>
  <c r="GX46" i="3"/>
  <c r="GX58" i="3"/>
  <c r="GX59" i="3"/>
  <c r="GX60" i="3"/>
  <c r="GX61" i="3"/>
  <c r="GX62" i="3"/>
  <c r="GX63" i="3"/>
  <c r="GX67" i="3"/>
  <c r="GX68" i="3"/>
  <c r="GX70" i="3"/>
  <c r="GX71" i="3"/>
  <c r="GX72" i="3"/>
  <c r="GX74" i="3"/>
  <c r="GX75" i="3"/>
  <c r="GX76" i="3"/>
  <c r="GX77" i="3"/>
  <c r="GX78" i="3"/>
  <c r="GX79" i="3"/>
  <c r="GX89" i="3"/>
  <c r="GX94" i="3"/>
  <c r="GX99" i="3"/>
  <c r="GX104" i="3"/>
  <c r="GX110" i="3"/>
  <c r="GX121" i="3"/>
  <c r="GX123" i="3"/>
  <c r="GX124" i="3"/>
  <c r="GX125" i="3"/>
  <c r="GX127" i="3"/>
  <c r="GX128" i="3"/>
  <c r="GX129" i="3"/>
  <c r="GX132" i="3"/>
  <c r="GX133" i="3"/>
  <c r="GX134" i="3"/>
  <c r="GX135" i="3"/>
  <c r="GX136" i="3"/>
  <c r="GX137" i="3"/>
  <c r="GX138" i="3"/>
  <c r="GX139" i="3"/>
  <c r="GX140" i="3"/>
  <c r="GX141" i="3"/>
  <c r="GX142" i="3"/>
  <c r="GX143" i="3"/>
  <c r="GX144" i="3"/>
  <c r="GX146" i="3"/>
  <c r="GX147" i="3"/>
  <c r="GX148" i="3"/>
  <c r="GX149" i="3"/>
  <c r="GX150" i="3"/>
  <c r="GX157" i="3"/>
  <c r="GX163" i="3"/>
  <c r="GX164" i="3"/>
  <c r="GX168" i="3"/>
  <c r="GX169" i="3"/>
  <c r="GX170" i="3"/>
  <c r="GX171" i="3"/>
  <c r="GX176" i="3"/>
  <c r="GX178" i="3"/>
  <c r="GX179" i="3"/>
  <c r="GX180" i="3"/>
  <c r="GX181" i="3"/>
  <c r="GX182" i="3"/>
  <c r="GX183" i="3"/>
  <c r="GX184" i="3"/>
  <c r="GX185" i="3"/>
  <c r="GX186" i="3"/>
  <c r="GX187" i="3"/>
  <c r="GX188" i="3"/>
  <c r="GX189" i="3"/>
  <c r="GX194" i="3"/>
  <c r="GX201" i="3"/>
  <c r="GX206" i="3"/>
  <c r="GX217" i="3"/>
  <c r="GX224" i="3"/>
  <c r="GX229" i="3"/>
  <c r="GX234" i="3"/>
  <c r="GX239" i="3"/>
  <c r="GX244" i="3"/>
  <c r="GV14" i="3"/>
  <c r="HB14" i="3" s="1"/>
  <c r="GV27" i="3"/>
  <c r="HB27" i="3" s="1"/>
  <c r="GV31" i="3"/>
  <c r="HB31" i="3" s="1"/>
  <c r="GV43" i="3"/>
  <c r="HB43" i="3" s="1"/>
  <c r="GV44" i="3"/>
  <c r="HB44" i="3" s="1"/>
  <c r="GV58" i="3"/>
  <c r="HB58" i="3" s="1"/>
  <c r="GV60" i="3"/>
  <c r="HB60" i="3" s="1"/>
  <c r="GV62" i="3"/>
  <c r="HB62" i="3" s="1"/>
  <c r="GV67" i="3"/>
  <c r="HB67" i="3" s="1"/>
  <c r="GV71" i="3"/>
  <c r="HB71" i="3" s="1"/>
  <c r="GV74" i="3"/>
  <c r="HB74" i="3" s="1"/>
  <c r="GV75" i="3"/>
  <c r="HB75" i="3" s="1"/>
  <c r="GV78" i="3"/>
  <c r="HB78" i="3" s="1"/>
  <c r="GV89" i="3"/>
  <c r="HB89" i="3" s="1"/>
  <c r="GV94" i="3"/>
  <c r="HB94" i="3" s="1"/>
  <c r="GV104" i="3"/>
  <c r="HB104" i="3" s="1"/>
  <c r="GV110" i="3"/>
  <c r="HB110" i="3" s="1"/>
  <c r="GV121" i="3"/>
  <c r="HB121" i="3" s="1"/>
  <c r="GV123" i="3"/>
  <c r="HB123" i="3" s="1"/>
  <c r="GV124" i="3"/>
  <c r="HB124" i="3" s="1"/>
  <c r="GV125" i="3"/>
  <c r="HB125" i="3" s="1"/>
  <c r="GV127" i="3"/>
  <c r="HB127" i="3" s="1"/>
  <c r="GV128" i="3"/>
  <c r="HB128" i="3" s="1"/>
  <c r="GV129" i="3"/>
  <c r="HB129" i="3" s="1"/>
  <c r="GV132" i="3"/>
  <c r="HB132" i="3" s="1"/>
  <c r="GV133" i="3"/>
  <c r="HB133" i="3" s="1"/>
  <c r="GV134" i="3"/>
  <c r="HB134" i="3" s="1"/>
  <c r="GV135" i="3"/>
  <c r="HB135" i="3" s="1"/>
  <c r="GV136" i="3"/>
  <c r="HB136" i="3" s="1"/>
  <c r="GV137" i="3"/>
  <c r="HB137" i="3" s="1"/>
  <c r="GV138" i="3"/>
  <c r="HB138" i="3" s="1"/>
  <c r="GV139" i="3"/>
  <c r="HB139" i="3" s="1"/>
  <c r="GV140" i="3"/>
  <c r="HB140" i="3" s="1"/>
  <c r="GV142" i="3"/>
  <c r="HB142" i="3" s="1"/>
  <c r="GV22" i="3"/>
  <c r="HB22" i="3" s="1"/>
  <c r="GV29" i="3"/>
  <c r="HB29" i="3" s="1"/>
  <c r="GV37" i="3"/>
  <c r="HB37" i="3" s="1"/>
  <c r="GV46" i="3"/>
  <c r="HB46" i="3" s="1"/>
  <c r="GV59" i="3"/>
  <c r="HB59" i="3" s="1"/>
  <c r="GV61" i="3"/>
  <c r="HB61" i="3" s="1"/>
  <c r="GV63" i="3"/>
  <c r="HB63" i="3" s="1"/>
  <c r="GV68" i="3"/>
  <c r="HB68" i="3" s="1"/>
  <c r="GV70" i="3"/>
  <c r="HB70" i="3" s="1"/>
  <c r="GV72" i="3"/>
  <c r="HB72" i="3" s="1"/>
  <c r="GV76" i="3"/>
  <c r="HB76" i="3" s="1"/>
  <c r="GV77" i="3"/>
  <c r="HB77" i="3" s="1"/>
  <c r="GV79" i="3"/>
  <c r="HB79" i="3" s="1"/>
  <c r="GV99" i="3"/>
  <c r="HB99" i="3" s="1"/>
  <c r="GV141" i="3"/>
  <c r="HB141" i="3" s="1"/>
  <c r="GY89" i="3"/>
  <c r="GY94" i="3"/>
  <c r="GY99" i="3"/>
  <c r="GY104" i="3"/>
  <c r="GY110" i="3"/>
  <c r="GY121" i="3"/>
  <c r="GY123" i="3"/>
  <c r="GY124" i="3"/>
  <c r="GY125" i="3"/>
  <c r="GY127" i="3"/>
  <c r="GY128" i="3"/>
  <c r="GY129" i="3"/>
  <c r="GY132" i="3"/>
  <c r="GY133" i="3"/>
  <c r="GY134" i="3"/>
  <c r="GY135" i="3"/>
  <c r="GY136" i="3"/>
  <c r="GY137" i="3"/>
  <c r="GY138" i="3"/>
  <c r="GY139" i="3"/>
  <c r="GY140" i="3"/>
  <c r="GY141" i="3"/>
  <c r="GY142" i="3"/>
  <c r="GY143" i="3"/>
  <c r="GY144" i="3"/>
  <c r="GY146" i="3"/>
  <c r="GY147" i="3"/>
  <c r="GY148" i="3"/>
  <c r="GY149" i="3"/>
  <c r="GY150" i="3"/>
  <c r="GY157" i="3"/>
  <c r="GY163" i="3"/>
  <c r="GY164" i="3"/>
  <c r="GY168" i="3"/>
  <c r="GY169" i="3"/>
  <c r="GY170" i="3"/>
  <c r="GY171" i="3"/>
  <c r="GY176" i="3"/>
  <c r="GY178" i="3"/>
  <c r="GY179" i="3"/>
  <c r="GY180" i="3"/>
  <c r="GY181" i="3"/>
  <c r="GY182" i="3"/>
  <c r="GY183" i="3"/>
  <c r="GY184" i="3"/>
  <c r="GY185" i="3"/>
  <c r="GY186" i="3"/>
  <c r="GY187" i="3"/>
  <c r="GY188" i="3"/>
  <c r="GY189" i="3"/>
  <c r="GY194" i="3"/>
  <c r="GY201" i="3"/>
  <c r="GY206" i="3"/>
  <c r="GY217" i="3"/>
  <c r="GY224" i="3"/>
  <c r="GY229" i="3"/>
  <c r="GY234" i="3"/>
  <c r="GY239" i="3"/>
  <c r="GY244" i="3"/>
  <c r="GY337" i="3"/>
  <c r="GY344" i="3"/>
  <c r="GY345" i="3"/>
  <c r="GY346" i="3"/>
  <c r="GY347" i="3"/>
  <c r="GY348" i="3"/>
  <c r="GY349" i="3"/>
  <c r="GY358" i="3"/>
  <c r="GV144" i="3"/>
  <c r="HB144" i="3" s="1"/>
  <c r="GV147" i="3"/>
  <c r="HB147" i="3" s="1"/>
  <c r="GV149" i="3"/>
  <c r="HB149" i="3" s="1"/>
  <c r="GV150" i="3"/>
  <c r="HB150" i="3" s="1"/>
  <c r="GV163" i="3"/>
  <c r="HB163" i="3" s="1"/>
  <c r="GV169" i="3"/>
  <c r="HB169" i="3" s="1"/>
  <c r="GV171" i="3"/>
  <c r="HB171" i="3" s="1"/>
  <c r="GV176" i="3"/>
  <c r="HB176" i="3" s="1"/>
  <c r="GV179" i="3"/>
  <c r="HB179" i="3" s="1"/>
  <c r="GV181" i="3"/>
  <c r="HB181" i="3" s="1"/>
  <c r="GV183" i="3"/>
  <c r="HB183" i="3" s="1"/>
  <c r="GV186" i="3"/>
  <c r="HB186" i="3" s="1"/>
  <c r="GV188" i="3"/>
  <c r="HB188" i="3" s="1"/>
  <c r="GV194" i="3"/>
  <c r="HB194" i="3" s="1"/>
  <c r="GV206" i="3"/>
  <c r="HB206" i="3" s="1"/>
  <c r="GV217" i="3"/>
  <c r="HB217" i="3" s="1"/>
  <c r="GV234" i="3"/>
  <c r="HB234" i="3" s="1"/>
  <c r="GV239" i="3"/>
  <c r="HB239" i="3" s="1"/>
  <c r="GV264" i="3"/>
  <c r="HB264" i="3" s="1"/>
  <c r="GV280" i="3"/>
  <c r="HB280" i="3" s="1"/>
  <c r="GV289" i="3"/>
  <c r="HB289" i="3" s="1"/>
  <c r="GV293" i="3"/>
  <c r="HB293" i="3" s="1"/>
  <c r="GV305" i="3"/>
  <c r="HB305" i="3" s="1"/>
  <c r="GV330" i="3"/>
  <c r="HB330" i="3" s="1"/>
  <c r="GV344" i="3"/>
  <c r="HB344" i="3" s="1"/>
  <c r="GV143" i="3"/>
  <c r="HB143" i="3" s="1"/>
  <c r="GV146" i="3"/>
  <c r="HB146" i="3" s="1"/>
  <c r="GV148" i="3"/>
  <c r="HB148" i="3" s="1"/>
  <c r="GV157" i="3"/>
  <c r="HB157" i="3" s="1"/>
  <c r="GV164" i="3"/>
  <c r="HB164" i="3" s="1"/>
  <c r="GV168" i="3"/>
  <c r="HB168" i="3" s="1"/>
  <c r="GV170" i="3"/>
  <c r="HB170" i="3" s="1"/>
  <c r="GV178" i="3"/>
  <c r="HB178" i="3" s="1"/>
  <c r="GV180" i="3"/>
  <c r="HB180" i="3" s="1"/>
  <c r="GV182" i="3"/>
  <c r="HB182" i="3" s="1"/>
  <c r="GV184" i="3"/>
  <c r="HB184" i="3" s="1"/>
  <c r="GV185" i="3"/>
  <c r="HB185" i="3" s="1"/>
  <c r="GV187" i="3"/>
  <c r="HB187" i="3" s="1"/>
  <c r="GV189" i="3"/>
  <c r="HB189" i="3" s="1"/>
  <c r="GV201" i="3"/>
  <c r="HB201" i="3" s="1"/>
  <c r="GV224" i="3"/>
  <c r="HB224" i="3" s="1"/>
  <c r="GV229" i="3"/>
  <c r="HB229" i="3" s="1"/>
  <c r="GV244" i="3"/>
  <c r="HB244" i="3" s="1"/>
  <c r="GV249" i="3"/>
  <c r="HB249" i="3" s="1"/>
  <c r="GV291" i="3"/>
  <c r="HB291" i="3" s="1"/>
  <c r="GV312" i="3"/>
  <c r="HB312" i="3" s="1"/>
  <c r="GV323" i="3"/>
  <c r="HB323" i="3" s="1"/>
  <c r="GV327" i="3"/>
  <c r="HB327" i="3" s="1"/>
  <c r="GV346" i="3"/>
  <c r="HB346" i="3" s="1"/>
  <c r="GV348" i="3"/>
  <c r="HB348" i="3" s="1"/>
  <c r="GV358" i="3"/>
  <c r="HB358" i="3" s="1"/>
  <c r="GW13" i="3"/>
  <c r="HC13" i="3" s="1"/>
  <c r="GW22" i="3"/>
  <c r="HC22" i="3" s="1"/>
  <c r="GW28" i="3"/>
  <c r="HC28" i="3" s="1"/>
  <c r="GW31" i="3"/>
  <c r="HC31" i="3" s="1"/>
  <c r="GW43" i="3"/>
  <c r="HC43" i="3" s="1"/>
  <c r="GW46" i="3"/>
  <c r="HC46" i="3" s="1"/>
  <c r="GW59" i="3"/>
  <c r="HC59" i="3" s="1"/>
  <c r="GW61" i="3"/>
  <c r="HC61" i="3" s="1"/>
  <c r="GW63" i="3"/>
  <c r="HC63" i="3" s="1"/>
  <c r="GW68" i="3"/>
  <c r="HC68" i="3" s="1"/>
  <c r="GW71" i="3"/>
  <c r="HC71" i="3" s="1"/>
  <c r="GW74" i="3"/>
  <c r="HC74" i="3" s="1"/>
  <c r="GW76" i="3"/>
  <c r="HC76" i="3" s="1"/>
  <c r="GW78" i="3"/>
  <c r="HC78" i="3" s="1"/>
  <c r="GW89" i="3"/>
  <c r="HC89" i="3" s="1"/>
  <c r="GW99" i="3"/>
  <c r="HC99" i="3" s="1"/>
  <c r="GW110" i="3"/>
  <c r="HC110" i="3" s="1"/>
  <c r="GW123" i="3"/>
  <c r="HC123" i="3" s="1"/>
  <c r="GW125" i="3"/>
  <c r="HC125" i="3" s="1"/>
  <c r="GW128" i="3"/>
  <c r="HC128" i="3" s="1"/>
  <c r="GW132" i="3"/>
  <c r="HC132" i="3" s="1"/>
  <c r="GW134" i="3"/>
  <c r="HC134" i="3" s="1"/>
  <c r="GW136" i="3"/>
  <c r="HC136" i="3" s="1"/>
  <c r="GW138" i="3"/>
  <c r="HC138" i="3" s="1"/>
  <c r="GW140" i="3"/>
  <c r="HC140" i="3" s="1"/>
  <c r="GW142" i="3"/>
  <c r="HC142" i="3" s="1"/>
  <c r="GW144" i="3"/>
  <c r="HC144" i="3" s="1"/>
  <c r="GW147" i="3"/>
  <c r="HC147" i="3" s="1"/>
  <c r="GW149" i="3"/>
  <c r="HC149" i="3" s="1"/>
  <c r="GW157" i="3"/>
  <c r="HC157" i="3" s="1"/>
  <c r="GW164" i="3"/>
  <c r="HC164" i="3" s="1"/>
  <c r="GW169" i="3"/>
  <c r="HC169" i="3" s="1"/>
  <c r="GW171" i="3"/>
  <c r="HC171" i="3" s="1"/>
  <c r="GW178" i="3"/>
  <c r="HC178" i="3" s="1"/>
  <c r="GW180" i="3"/>
  <c r="HC180" i="3" s="1"/>
  <c r="GW182" i="3"/>
  <c r="HC182" i="3" s="1"/>
  <c r="GW184" i="3"/>
  <c r="HC184" i="3" s="1"/>
  <c r="GW186" i="3"/>
  <c r="HC186" i="3" s="1"/>
  <c r="GW188" i="3"/>
  <c r="HC188" i="3" s="1"/>
  <c r="GW194" i="3"/>
  <c r="HC194" i="3" s="1"/>
  <c r="GW206" i="3"/>
  <c r="HC206" i="3" s="1"/>
  <c r="GW224" i="3"/>
  <c r="HC224" i="3" s="1"/>
  <c r="GW234" i="3"/>
  <c r="HC234" i="3" s="1"/>
  <c r="GW244" i="3"/>
  <c r="HC244" i="3" s="1"/>
  <c r="GW254" i="3"/>
  <c r="HC254" i="3" s="1"/>
  <c r="GW275" i="3"/>
  <c r="HC275" i="3" s="1"/>
  <c r="GW287" i="3"/>
  <c r="HC287" i="3" s="1"/>
  <c r="GW290" i="3"/>
  <c r="HC290" i="3" s="1"/>
  <c r="GW292" i="3"/>
  <c r="HC292" i="3" s="1"/>
  <c r="GW294" i="3"/>
  <c r="HC294" i="3" s="1"/>
  <c r="GW311" i="3"/>
  <c r="HC311" i="3" s="1"/>
  <c r="GW322" i="3"/>
  <c r="HC322" i="3" s="1"/>
  <c r="GW324" i="3"/>
  <c r="HC324" i="3" s="1"/>
  <c r="GW326" i="3"/>
  <c r="HC326" i="3" s="1"/>
  <c r="GW329" i="3"/>
  <c r="HC329" i="3" s="1"/>
  <c r="GW337" i="3"/>
  <c r="HC337" i="3" s="1"/>
  <c r="GW345" i="3"/>
  <c r="HC345" i="3" s="1"/>
  <c r="GW347" i="3"/>
  <c r="HC347" i="3" s="1"/>
  <c r="GW349" i="3"/>
  <c r="HC349" i="3" s="1"/>
  <c r="GV325" i="3"/>
  <c r="HB325" i="3" s="1"/>
  <c r="GY13" i="3"/>
  <c r="GY14" i="3"/>
  <c r="GY22" i="3"/>
  <c r="GY27" i="3"/>
  <c r="GY28" i="3"/>
  <c r="GY29" i="3"/>
  <c r="GY31" i="3"/>
  <c r="GY37" i="3"/>
  <c r="GY43" i="3"/>
  <c r="GY44" i="3"/>
  <c r="GY46" i="3"/>
  <c r="GY58" i="3"/>
  <c r="GY59" i="3"/>
  <c r="GY60" i="3"/>
  <c r="GY61" i="3"/>
  <c r="GY62" i="3"/>
  <c r="GY63" i="3"/>
  <c r="GY67" i="3"/>
  <c r="GY68" i="3"/>
  <c r="GY70" i="3"/>
  <c r="GY71" i="3"/>
  <c r="GY72" i="3"/>
  <c r="GY74" i="3"/>
  <c r="GY75" i="3"/>
  <c r="GY76" i="3"/>
  <c r="GY77" i="3"/>
  <c r="GY78" i="3"/>
  <c r="GY79" i="3"/>
  <c r="GW14" i="3"/>
  <c r="HC14" i="3" s="1"/>
  <c r="GW27" i="3"/>
  <c r="HC27" i="3" s="1"/>
  <c r="GW29" i="3"/>
  <c r="HC29" i="3" s="1"/>
  <c r="GW37" i="3"/>
  <c r="HC37" i="3" s="1"/>
  <c r="GW44" i="3"/>
  <c r="HC44" i="3" s="1"/>
  <c r="GW58" i="3"/>
  <c r="HC58" i="3" s="1"/>
  <c r="GW60" i="3"/>
  <c r="HC60" i="3" s="1"/>
  <c r="GW62" i="3"/>
  <c r="HC62" i="3" s="1"/>
  <c r="GW67" i="3"/>
  <c r="HC67" i="3" s="1"/>
  <c r="GW70" i="3"/>
  <c r="HC70" i="3" s="1"/>
  <c r="GW72" i="3"/>
  <c r="HC72" i="3" s="1"/>
  <c r="GW75" i="3"/>
  <c r="HC75" i="3" s="1"/>
  <c r="GW77" i="3"/>
  <c r="HC77" i="3" s="1"/>
  <c r="GW79" i="3"/>
  <c r="HC79" i="3" s="1"/>
  <c r="GW94" i="3"/>
  <c r="HC94" i="3" s="1"/>
  <c r="GW104" i="3"/>
  <c r="HC104" i="3" s="1"/>
  <c r="GW121" i="3"/>
  <c r="HC121" i="3" s="1"/>
  <c r="GW124" i="3"/>
  <c r="HC124" i="3" s="1"/>
  <c r="GW127" i="3"/>
  <c r="HC127" i="3" s="1"/>
  <c r="GW129" i="3"/>
  <c r="HC129" i="3" s="1"/>
  <c r="GW133" i="3"/>
  <c r="HC133" i="3" s="1"/>
  <c r="GW135" i="3"/>
  <c r="HC135" i="3" s="1"/>
  <c r="GW137" i="3"/>
  <c r="HC137" i="3" s="1"/>
  <c r="GW139" i="3"/>
  <c r="HC139" i="3" s="1"/>
  <c r="GW141" i="3"/>
  <c r="HC141" i="3" s="1"/>
  <c r="GW143" i="3"/>
  <c r="HC143" i="3" s="1"/>
  <c r="GW146" i="3"/>
  <c r="HC146" i="3" s="1"/>
  <c r="GW148" i="3"/>
  <c r="HC148" i="3" s="1"/>
  <c r="GW150" i="3"/>
  <c r="HC150" i="3" s="1"/>
  <c r="GW163" i="3"/>
  <c r="HC163" i="3" s="1"/>
  <c r="GW168" i="3"/>
  <c r="HC168" i="3" s="1"/>
  <c r="GW170" i="3"/>
  <c r="HC170" i="3" s="1"/>
  <c r="GW176" i="3"/>
  <c r="HC176" i="3" s="1"/>
  <c r="GW179" i="3"/>
  <c r="HC179" i="3" s="1"/>
  <c r="GW181" i="3"/>
  <c r="HC181" i="3" s="1"/>
  <c r="GW183" i="3"/>
  <c r="HC183" i="3" s="1"/>
  <c r="GW185" i="3"/>
  <c r="HC185" i="3" s="1"/>
  <c r="GW187" i="3"/>
  <c r="HC187" i="3" s="1"/>
  <c r="GW189" i="3"/>
  <c r="HC189" i="3" s="1"/>
  <c r="GW201" i="3"/>
  <c r="HC201" i="3" s="1"/>
  <c r="GW217" i="3"/>
  <c r="HC217" i="3" s="1"/>
  <c r="GW229" i="3"/>
  <c r="HC229" i="3" s="1"/>
  <c r="GW239" i="3"/>
  <c r="HC239" i="3" s="1"/>
  <c r="GW249" i="3"/>
  <c r="HC249" i="3" s="1"/>
  <c r="GW264" i="3"/>
  <c r="HC264" i="3" s="1"/>
  <c r="GW280" i="3"/>
  <c r="HC280" i="3" s="1"/>
  <c r="GW289" i="3"/>
  <c r="HC289" i="3" s="1"/>
  <c r="GW291" i="3"/>
  <c r="HC291" i="3" s="1"/>
  <c r="GW293" i="3"/>
  <c r="HC293" i="3" s="1"/>
  <c r="GW305" i="3"/>
  <c r="HC305" i="3" s="1"/>
  <c r="GW312" i="3"/>
  <c r="HC312" i="3" s="1"/>
  <c r="GW323" i="3"/>
  <c r="HC323" i="3" s="1"/>
  <c r="GW325" i="3"/>
  <c r="HC325" i="3" s="1"/>
  <c r="GW327" i="3"/>
  <c r="HC327" i="3" s="1"/>
  <c r="GW330" i="3"/>
  <c r="HC330" i="3" s="1"/>
  <c r="GW344" i="3"/>
  <c r="HC344" i="3" s="1"/>
  <c r="GW346" i="3"/>
  <c r="HC346" i="3" s="1"/>
  <c r="GW348" i="3"/>
  <c r="HC348" i="3" s="1"/>
  <c r="GW358" i="3"/>
  <c r="HC358" i="3" s="1"/>
  <c r="DT78" i="3"/>
  <c r="DT68" i="3"/>
  <c r="DU76" i="3"/>
  <c r="DT123" i="3"/>
  <c r="DT134" i="3"/>
  <c r="DT142" i="3"/>
  <c r="DT157" i="3"/>
  <c r="DT178" i="3"/>
  <c r="DT186" i="3"/>
  <c r="DT224" i="3"/>
  <c r="DU71" i="3"/>
  <c r="DU89" i="3"/>
  <c r="DU125" i="3"/>
  <c r="DU136" i="3"/>
  <c r="DU144" i="3"/>
  <c r="DU164" i="3"/>
  <c r="DU180" i="3"/>
  <c r="DU188" i="3"/>
  <c r="DU234" i="3"/>
  <c r="DT74" i="3"/>
  <c r="DT99" i="3"/>
  <c r="DT128" i="3"/>
  <c r="DT138" i="3"/>
  <c r="DT147" i="3"/>
  <c r="DT169" i="3"/>
  <c r="DT182" i="3"/>
  <c r="DT194" i="3"/>
  <c r="DT244" i="3"/>
  <c r="DU110" i="3"/>
  <c r="DU132" i="3"/>
  <c r="DU140" i="3"/>
  <c r="DU149" i="3"/>
  <c r="DU171" i="3"/>
  <c r="DU184" i="3"/>
  <c r="DU206" i="3"/>
  <c r="P13" i="3"/>
  <c r="P14" i="3"/>
  <c r="P22" i="3"/>
  <c r="P27" i="3"/>
  <c r="P28" i="3"/>
  <c r="P29" i="3"/>
  <c r="P31" i="3"/>
  <c r="P37" i="3"/>
  <c r="P43" i="3"/>
  <c r="P44" i="3"/>
  <c r="P46" i="3"/>
  <c r="P58" i="3"/>
  <c r="P59" i="3"/>
  <c r="P60" i="3"/>
  <c r="P61" i="3"/>
  <c r="P62" i="3"/>
  <c r="P63" i="3"/>
  <c r="P67" i="3"/>
  <c r="P68" i="3"/>
  <c r="P70" i="3"/>
  <c r="P71" i="3"/>
  <c r="P72" i="3"/>
  <c r="P74" i="3"/>
  <c r="P75" i="3"/>
  <c r="P76" i="3"/>
  <c r="P77" i="3"/>
  <c r="P78" i="3"/>
  <c r="P79" i="3"/>
  <c r="P89" i="3"/>
  <c r="P94" i="3"/>
  <c r="P99" i="3"/>
  <c r="P104" i="3"/>
  <c r="P110" i="3"/>
  <c r="P121" i="3"/>
  <c r="P123" i="3"/>
  <c r="P124" i="3"/>
  <c r="P125" i="3"/>
  <c r="P127" i="3"/>
  <c r="P128" i="3"/>
  <c r="P129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6" i="3"/>
  <c r="P147" i="3"/>
  <c r="P148" i="3"/>
  <c r="P149" i="3"/>
  <c r="P150" i="3"/>
  <c r="P157" i="3"/>
  <c r="P163" i="3"/>
  <c r="P164" i="3"/>
  <c r="P168" i="3"/>
  <c r="P169" i="3"/>
  <c r="P170" i="3"/>
  <c r="P171" i="3"/>
  <c r="P176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4" i="3"/>
  <c r="P201" i="3"/>
  <c r="P206" i="3"/>
  <c r="P217" i="3"/>
  <c r="P224" i="3"/>
  <c r="P229" i="3"/>
  <c r="P234" i="3"/>
  <c r="P239" i="3"/>
  <c r="P244" i="3"/>
  <c r="P249" i="3"/>
  <c r="P254" i="3"/>
  <c r="P264" i="3"/>
  <c r="P275" i="3"/>
  <c r="P280" i="3"/>
  <c r="P287" i="3"/>
  <c r="P289" i="3"/>
  <c r="P290" i="3"/>
  <c r="P291" i="3"/>
  <c r="P292" i="3"/>
  <c r="P293" i="3"/>
  <c r="P294" i="3"/>
  <c r="P305" i="3"/>
  <c r="P311" i="3"/>
  <c r="P312" i="3"/>
  <c r="P322" i="3"/>
  <c r="P323" i="3"/>
  <c r="P324" i="3"/>
  <c r="P325" i="3"/>
  <c r="P326" i="3"/>
  <c r="P327" i="3"/>
  <c r="P329" i="3"/>
  <c r="P330" i="3"/>
  <c r="P337" i="3"/>
  <c r="P344" i="3"/>
  <c r="P345" i="3"/>
  <c r="P346" i="3"/>
  <c r="P347" i="3"/>
  <c r="P348" i="3"/>
  <c r="P349" i="3"/>
  <c r="P358" i="3"/>
  <c r="Q13" i="3"/>
  <c r="Q14" i="3"/>
  <c r="Q22" i="3"/>
  <c r="Q27" i="3"/>
  <c r="Q28" i="3"/>
  <c r="Q29" i="3"/>
  <c r="Q31" i="3"/>
  <c r="Q37" i="3"/>
  <c r="Q43" i="3"/>
  <c r="Q44" i="3"/>
  <c r="Q46" i="3"/>
  <c r="Q58" i="3"/>
  <c r="Q59" i="3"/>
  <c r="Q60" i="3"/>
  <c r="Q61" i="3"/>
  <c r="Q62" i="3"/>
  <c r="Q63" i="3"/>
  <c r="Q67" i="3"/>
  <c r="Q68" i="3"/>
  <c r="Q70" i="3"/>
  <c r="Q71" i="3"/>
  <c r="Q72" i="3"/>
  <c r="Q74" i="3"/>
  <c r="Q75" i="3"/>
  <c r="Q76" i="3"/>
  <c r="Q77" i="3"/>
  <c r="Q78" i="3"/>
  <c r="Q79" i="3"/>
  <c r="Q89" i="3"/>
  <c r="Q94" i="3"/>
  <c r="Q99" i="3"/>
  <c r="Q104" i="3"/>
  <c r="Q110" i="3"/>
  <c r="Q121" i="3"/>
  <c r="Q123" i="3"/>
  <c r="Q124" i="3"/>
  <c r="Q125" i="3"/>
  <c r="Q127" i="3"/>
  <c r="Q128" i="3"/>
  <c r="Q129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6" i="3"/>
  <c r="Q147" i="3"/>
  <c r="Q148" i="3"/>
  <c r="Q149" i="3"/>
  <c r="Q150" i="3"/>
  <c r="Q157" i="3"/>
  <c r="Q163" i="3"/>
  <c r="Q164" i="3"/>
  <c r="Q168" i="3"/>
  <c r="Q169" i="3"/>
  <c r="Q170" i="3"/>
  <c r="Q171" i="3"/>
  <c r="Q176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4" i="3"/>
  <c r="Q201" i="3"/>
  <c r="Q206" i="3"/>
  <c r="Q217" i="3"/>
  <c r="Q224" i="3"/>
  <c r="Q229" i="3"/>
  <c r="Q234" i="3"/>
  <c r="Q239" i="3"/>
  <c r="Q244" i="3"/>
  <c r="Q249" i="3"/>
  <c r="Q254" i="3"/>
  <c r="Q264" i="3"/>
  <c r="Q275" i="3"/>
  <c r="Q280" i="3"/>
  <c r="Q287" i="3"/>
  <c r="Q289" i="3"/>
  <c r="Q290" i="3"/>
  <c r="Q291" i="3"/>
  <c r="Q292" i="3"/>
  <c r="Q293" i="3"/>
  <c r="Q294" i="3"/>
  <c r="Q305" i="3"/>
  <c r="Q311" i="3"/>
  <c r="Q312" i="3"/>
  <c r="Q322" i="3"/>
  <c r="Q323" i="3"/>
  <c r="Q324" i="3"/>
  <c r="Q325" i="3"/>
  <c r="Q326" i="3"/>
  <c r="Q327" i="3"/>
  <c r="Q329" i="3"/>
  <c r="Q330" i="3"/>
  <c r="Q337" i="3"/>
  <c r="Q344" i="3"/>
  <c r="Q345" i="3"/>
  <c r="Q346" i="3"/>
  <c r="Q347" i="3"/>
  <c r="Q348" i="3"/>
  <c r="Q349" i="3"/>
  <c r="Q358" i="3"/>
  <c r="DU68" i="3"/>
  <c r="DU74" i="3"/>
  <c r="DU78" i="3"/>
  <c r="DU99" i="3"/>
  <c r="DU123" i="3"/>
  <c r="DU128" i="3"/>
  <c r="DU134" i="3"/>
  <c r="DU138" i="3"/>
  <c r="DU142" i="3"/>
  <c r="DU147" i="3"/>
  <c r="DU157" i="3"/>
  <c r="DU169" i="3"/>
  <c r="DU178" i="3"/>
  <c r="DU182" i="3"/>
  <c r="DU186" i="3"/>
  <c r="DU194" i="3"/>
  <c r="DU224" i="3"/>
  <c r="DU244" i="3"/>
  <c r="DT71" i="3"/>
  <c r="DT76" i="3"/>
  <c r="DT89" i="3"/>
  <c r="DT110" i="3"/>
  <c r="DT125" i="3"/>
  <c r="DT132" i="3"/>
  <c r="DT136" i="3"/>
  <c r="DT140" i="3"/>
  <c r="DT144" i="3"/>
  <c r="DT149" i="3"/>
  <c r="DT164" i="3"/>
  <c r="DT171" i="3"/>
  <c r="DT180" i="3"/>
  <c r="DT184" i="3"/>
  <c r="DT188" i="3"/>
  <c r="DT206" i="3"/>
  <c r="DT234" i="3"/>
  <c r="DV67" i="3"/>
  <c r="DV70" i="3"/>
  <c r="DV72" i="3"/>
  <c r="DV75" i="3"/>
  <c r="DV77" i="3"/>
  <c r="DV79" i="3"/>
  <c r="DV94" i="3"/>
  <c r="DV104" i="3"/>
  <c r="DW67" i="3"/>
  <c r="DW70" i="3"/>
  <c r="DW72" i="3"/>
  <c r="DW75" i="3"/>
  <c r="DW77" i="3"/>
  <c r="DW79" i="3"/>
  <c r="DW94" i="3"/>
  <c r="DW104" i="3"/>
  <c r="DV121" i="3"/>
  <c r="DV124" i="3"/>
  <c r="DV127" i="3"/>
  <c r="DV129" i="3"/>
  <c r="DV133" i="3"/>
  <c r="DW121" i="3"/>
  <c r="DW124" i="3"/>
  <c r="DW127" i="3"/>
  <c r="DW129" i="3"/>
  <c r="DW133" i="3"/>
  <c r="DT135" i="3"/>
  <c r="DT137" i="3"/>
  <c r="DT139" i="3"/>
  <c r="DT141" i="3"/>
  <c r="DT143" i="3"/>
  <c r="DT146" i="3"/>
  <c r="DT148" i="3"/>
  <c r="DT150" i="3"/>
  <c r="DT163" i="3"/>
  <c r="DT168" i="3"/>
  <c r="DT170" i="3"/>
  <c r="DT176" i="3"/>
  <c r="DT179" i="3"/>
  <c r="DT181" i="3"/>
  <c r="DT183" i="3"/>
  <c r="DT185" i="3"/>
  <c r="DT187" i="3"/>
  <c r="DT189" i="3"/>
  <c r="DT201" i="3"/>
  <c r="DT217" i="3"/>
  <c r="DT229" i="3"/>
  <c r="DT239" i="3"/>
  <c r="DU135" i="3"/>
  <c r="DU137" i="3"/>
  <c r="DU139" i="3"/>
  <c r="DU141" i="3"/>
  <c r="DU143" i="3"/>
  <c r="DU146" i="3"/>
  <c r="DU148" i="3"/>
  <c r="DU150" i="3"/>
  <c r="DU163" i="3"/>
  <c r="DU168" i="3"/>
  <c r="DU170" i="3"/>
  <c r="DU176" i="3"/>
  <c r="DU179" i="3"/>
  <c r="DU181" i="3"/>
  <c r="DU183" i="3"/>
  <c r="DU185" i="3"/>
  <c r="DU187" i="3"/>
  <c r="DU189" i="3"/>
  <c r="DU201" i="3"/>
  <c r="DU217" i="3"/>
  <c r="DU229" i="3"/>
  <c r="DU239" i="3"/>
  <c r="CV13" i="3"/>
  <c r="CV14" i="3"/>
  <c r="CV22" i="3"/>
  <c r="CV27" i="3"/>
  <c r="CV28" i="3"/>
  <c r="CV29" i="3"/>
  <c r="CV31" i="3"/>
  <c r="CV37" i="3"/>
  <c r="CV43" i="3"/>
  <c r="CV44" i="3"/>
  <c r="CV46" i="3"/>
  <c r="CV58" i="3"/>
  <c r="CV59" i="3"/>
  <c r="CV60" i="3"/>
  <c r="CV61" i="3"/>
  <c r="CV62" i="3"/>
  <c r="CV63" i="3"/>
  <c r="CV67" i="3"/>
  <c r="CV68" i="3"/>
  <c r="CV70" i="3"/>
  <c r="CV71" i="3"/>
  <c r="CV72" i="3"/>
  <c r="CV74" i="3"/>
  <c r="CV75" i="3"/>
  <c r="CV76" i="3"/>
  <c r="CV77" i="3"/>
  <c r="CV78" i="3"/>
  <c r="CV79" i="3"/>
  <c r="CV89" i="3"/>
  <c r="CV94" i="3"/>
  <c r="CV99" i="3"/>
  <c r="CV104" i="3"/>
  <c r="CV110" i="3"/>
  <c r="CX121" i="3"/>
  <c r="CV121" i="3"/>
  <c r="CW13" i="3"/>
  <c r="CW14" i="3"/>
  <c r="CW22" i="3"/>
  <c r="CW27" i="3"/>
  <c r="CW28" i="3"/>
  <c r="CW29" i="3"/>
  <c r="CW31" i="3"/>
  <c r="CW37" i="3"/>
  <c r="CW43" i="3"/>
  <c r="CW44" i="3"/>
  <c r="CW46" i="3"/>
  <c r="CW58" i="3"/>
  <c r="CW59" i="3"/>
  <c r="CW60" i="3"/>
  <c r="CW61" i="3"/>
  <c r="CW62" i="3"/>
  <c r="CW63" i="3"/>
  <c r="CW67" i="3"/>
  <c r="CW68" i="3"/>
  <c r="CW70" i="3"/>
  <c r="CW71" i="3"/>
  <c r="CW72" i="3"/>
  <c r="CW74" i="3"/>
  <c r="CW75" i="3"/>
  <c r="CW76" i="3"/>
  <c r="CW77" i="3"/>
  <c r="CW78" i="3"/>
  <c r="CW79" i="3"/>
  <c r="CW89" i="3"/>
  <c r="CW94" i="3"/>
  <c r="CW99" i="3"/>
  <c r="CW104" i="3"/>
  <c r="CW110" i="3"/>
  <c r="CY121" i="3"/>
  <c r="CW121" i="3"/>
  <c r="CV123" i="3"/>
  <c r="CV124" i="3"/>
  <c r="CV125" i="3"/>
  <c r="CV127" i="3"/>
  <c r="CV128" i="3"/>
  <c r="CV129" i="3"/>
  <c r="CV132" i="3"/>
  <c r="CV133" i="3"/>
  <c r="CV134" i="3"/>
  <c r="CV135" i="3"/>
  <c r="CV136" i="3"/>
  <c r="CV137" i="3"/>
  <c r="CV138" i="3"/>
  <c r="CV139" i="3"/>
  <c r="CV140" i="3"/>
  <c r="CV141" i="3"/>
  <c r="CV142" i="3"/>
  <c r="CV143" i="3"/>
  <c r="CV144" i="3"/>
  <c r="CV146" i="3"/>
  <c r="CV147" i="3"/>
  <c r="CV148" i="3"/>
  <c r="CV149" i="3"/>
  <c r="CV150" i="3"/>
  <c r="CV157" i="3"/>
  <c r="CV163" i="3"/>
  <c r="CV164" i="3"/>
  <c r="CV168" i="3"/>
  <c r="CV169" i="3"/>
  <c r="CV170" i="3"/>
  <c r="CV171" i="3"/>
  <c r="CV176" i="3"/>
  <c r="CV194" i="3"/>
  <c r="CV201" i="3"/>
  <c r="CV206" i="3"/>
  <c r="CV217" i="3"/>
  <c r="CV224" i="3"/>
  <c r="CV229" i="3"/>
  <c r="CW123" i="3"/>
  <c r="CW124" i="3"/>
  <c r="CW125" i="3"/>
  <c r="CW127" i="3"/>
  <c r="CW128" i="3"/>
  <c r="CW129" i="3"/>
  <c r="CW132" i="3"/>
  <c r="CW133" i="3"/>
  <c r="CW134" i="3"/>
  <c r="CW135" i="3"/>
  <c r="CW136" i="3"/>
  <c r="CW137" i="3"/>
  <c r="CW138" i="3"/>
  <c r="CW139" i="3"/>
  <c r="CW140" i="3"/>
  <c r="CW141" i="3"/>
  <c r="CW142" i="3"/>
  <c r="CW143" i="3"/>
  <c r="CW144" i="3"/>
  <c r="CW146" i="3"/>
  <c r="CW147" i="3"/>
  <c r="CW148" i="3"/>
  <c r="CW149" i="3"/>
  <c r="CW150" i="3"/>
  <c r="CW157" i="3"/>
  <c r="CW163" i="3"/>
  <c r="CW164" i="3"/>
  <c r="CW168" i="3"/>
  <c r="CW169" i="3"/>
  <c r="CW170" i="3"/>
  <c r="CW171" i="3"/>
  <c r="CW176" i="3"/>
  <c r="CW194" i="3"/>
  <c r="CW201" i="3"/>
  <c r="CW206" i="3"/>
  <c r="CW217" i="3"/>
  <c r="CW224" i="3"/>
  <c r="CW229" i="3"/>
  <c r="GZ292" i="3" l="1"/>
  <c r="GZ13" i="3"/>
  <c r="GZ322" i="3"/>
  <c r="GZ28" i="3"/>
  <c r="GZ89" i="3"/>
  <c r="GZ169" i="3"/>
  <c r="GZ157" i="3"/>
  <c r="GZ74" i="3"/>
  <c r="GZ337" i="3"/>
  <c r="GZ186" i="3"/>
  <c r="GZ134" i="3"/>
  <c r="GZ46" i="3"/>
  <c r="HA244" i="3"/>
  <c r="GZ254" i="3"/>
  <c r="GZ138" i="3"/>
  <c r="GZ68" i="3"/>
  <c r="HA76" i="3"/>
  <c r="HA132" i="3"/>
  <c r="HA171" i="3"/>
  <c r="HA43" i="3"/>
  <c r="HA329" i="3"/>
  <c r="HA144" i="3"/>
  <c r="HA188" i="3"/>
  <c r="HA292" i="3"/>
  <c r="HA184" i="3"/>
  <c r="HA136" i="3"/>
  <c r="GZ326" i="3"/>
  <c r="GZ287" i="3"/>
  <c r="HA89" i="3"/>
  <c r="HA31" i="3"/>
  <c r="HA349" i="3"/>
  <c r="HA234" i="3"/>
  <c r="HA147" i="3"/>
  <c r="GZ347" i="3"/>
  <c r="GZ311" i="3"/>
  <c r="GZ194" i="3"/>
  <c r="HA68" i="3"/>
  <c r="GZ181" i="3"/>
  <c r="HA169" i="3"/>
  <c r="HA290" i="3"/>
  <c r="GZ358" i="3"/>
  <c r="GZ127" i="3"/>
  <c r="GZ349" i="3"/>
  <c r="GZ329" i="3"/>
  <c r="GZ312" i="3"/>
  <c r="GZ290" i="3"/>
  <c r="GZ244" i="3"/>
  <c r="GZ189" i="3"/>
  <c r="GZ178" i="3"/>
  <c r="GZ147" i="3"/>
  <c r="GZ137" i="3"/>
  <c r="GZ123" i="3"/>
  <c r="GZ78" i="3"/>
  <c r="GZ59" i="3"/>
  <c r="GZ22" i="3"/>
  <c r="GZ239" i="3"/>
  <c r="GZ146" i="3"/>
  <c r="GZ345" i="3"/>
  <c r="GZ324" i="3"/>
  <c r="GZ294" i="3"/>
  <c r="GZ275" i="3"/>
  <c r="GZ224" i="3"/>
  <c r="GZ182" i="3"/>
  <c r="GZ168" i="3"/>
  <c r="GZ142" i="3"/>
  <c r="GZ128" i="3"/>
  <c r="GZ99" i="3"/>
  <c r="GZ71" i="3"/>
  <c r="GZ31" i="3"/>
  <c r="HA63" i="3"/>
  <c r="GZ61" i="3"/>
  <c r="GZ76" i="3"/>
  <c r="GZ43" i="3"/>
  <c r="GZ264" i="3"/>
  <c r="GZ325" i="3"/>
  <c r="HA324" i="3"/>
  <c r="HA287" i="3"/>
  <c r="HA206" i="3"/>
  <c r="HA182" i="3"/>
  <c r="HA164" i="3"/>
  <c r="HA140" i="3"/>
  <c r="HA128" i="3"/>
  <c r="GZ330" i="3"/>
  <c r="GZ289" i="3"/>
  <c r="GZ217" i="3"/>
  <c r="GZ185" i="3"/>
  <c r="GZ176" i="3"/>
  <c r="GZ150" i="3"/>
  <c r="GZ141" i="3"/>
  <c r="GZ133" i="3"/>
  <c r="HA110" i="3"/>
  <c r="HA74" i="3"/>
  <c r="HA59" i="3"/>
  <c r="HA22" i="3"/>
  <c r="HA311" i="3"/>
  <c r="HA254" i="3"/>
  <c r="HA194" i="3"/>
  <c r="HA180" i="3"/>
  <c r="HA149" i="3"/>
  <c r="HA138" i="3"/>
  <c r="HA125" i="3"/>
  <c r="GZ346" i="3"/>
  <c r="GZ293" i="3"/>
  <c r="HA99" i="3"/>
  <c r="HA71" i="3"/>
  <c r="HA46" i="3"/>
  <c r="GZ121" i="3"/>
  <c r="HA61" i="3"/>
  <c r="HA345" i="3"/>
  <c r="HA224" i="3"/>
  <c r="HA186" i="3"/>
  <c r="HA178" i="3"/>
  <c r="HA157" i="3"/>
  <c r="HA142" i="3"/>
  <c r="HA134" i="3"/>
  <c r="HA123" i="3"/>
  <c r="HA78" i="3"/>
  <c r="HA294" i="3"/>
  <c r="HA275" i="3"/>
  <c r="HA13" i="3"/>
  <c r="GZ63" i="3"/>
  <c r="GZ234" i="3"/>
  <c r="GZ206" i="3"/>
  <c r="GZ188" i="3"/>
  <c r="GZ184" i="3"/>
  <c r="GZ180" i="3"/>
  <c r="GZ171" i="3"/>
  <c r="GZ164" i="3"/>
  <c r="GZ149" i="3"/>
  <c r="GZ144" i="3"/>
  <c r="GZ140" i="3"/>
  <c r="GZ136" i="3"/>
  <c r="GZ132" i="3"/>
  <c r="GZ125" i="3"/>
  <c r="GZ110" i="3"/>
  <c r="GZ94" i="3"/>
  <c r="GZ77" i="3"/>
  <c r="GZ72" i="3"/>
  <c r="GZ67" i="3"/>
  <c r="GZ60" i="3"/>
  <c r="GZ44" i="3"/>
  <c r="GZ29" i="3"/>
  <c r="GZ14" i="3"/>
  <c r="GZ348" i="3"/>
  <c r="GZ344" i="3"/>
  <c r="GZ327" i="3"/>
  <c r="GZ323" i="3"/>
  <c r="GZ305" i="3"/>
  <c r="GZ291" i="3"/>
  <c r="GZ280" i="3"/>
  <c r="GZ249" i="3"/>
  <c r="GZ229" i="3"/>
  <c r="GZ201" i="3"/>
  <c r="GZ187" i="3"/>
  <c r="GZ183" i="3"/>
  <c r="GZ179" i="3"/>
  <c r="GZ170" i="3"/>
  <c r="GZ163" i="3"/>
  <c r="GZ148" i="3"/>
  <c r="GZ143" i="3"/>
  <c r="GZ139" i="3"/>
  <c r="GZ135" i="3"/>
  <c r="GZ129" i="3"/>
  <c r="GZ124" i="3"/>
  <c r="GZ104" i="3"/>
  <c r="GZ79" i="3"/>
  <c r="GZ75" i="3"/>
  <c r="GZ70" i="3"/>
  <c r="GZ62" i="3"/>
  <c r="GZ58" i="3"/>
  <c r="GZ37" i="3"/>
  <c r="GZ27" i="3"/>
  <c r="HA121" i="3"/>
  <c r="HA94" i="3"/>
  <c r="HA60" i="3"/>
  <c r="HA325" i="3"/>
  <c r="HA67" i="3"/>
  <c r="HA72" i="3"/>
  <c r="HA29" i="3"/>
  <c r="HA344" i="3"/>
  <c r="HA77" i="3"/>
  <c r="HA44" i="3"/>
  <c r="HA358" i="3"/>
  <c r="HA327" i="3"/>
  <c r="HA312" i="3"/>
  <c r="HA293" i="3"/>
  <c r="HA289" i="3"/>
  <c r="HA264" i="3"/>
  <c r="HA239" i="3"/>
  <c r="HA217" i="3"/>
  <c r="HA189" i="3"/>
  <c r="HA185" i="3"/>
  <c r="HA181" i="3"/>
  <c r="HA176" i="3"/>
  <c r="HA168" i="3"/>
  <c r="HA150" i="3"/>
  <c r="HA146" i="3"/>
  <c r="HA141" i="3"/>
  <c r="HA137" i="3"/>
  <c r="HA133" i="3"/>
  <c r="HA127" i="3"/>
  <c r="HA14" i="3"/>
  <c r="HA348" i="3"/>
  <c r="HA330" i="3"/>
  <c r="HA305" i="3"/>
  <c r="HA291" i="3"/>
  <c r="HA280" i="3"/>
  <c r="HA249" i="3"/>
  <c r="HA229" i="3"/>
  <c r="HA201" i="3"/>
  <c r="HA187" i="3"/>
  <c r="HA183" i="3"/>
  <c r="HA179" i="3"/>
  <c r="HA170" i="3"/>
  <c r="HA163" i="3"/>
  <c r="HA148" i="3"/>
  <c r="HA143" i="3"/>
  <c r="HA139" i="3"/>
  <c r="HA135" i="3"/>
  <c r="HA129" i="3"/>
  <c r="HA124" i="3"/>
  <c r="HA27" i="3"/>
  <c r="HA346" i="3"/>
  <c r="HA323" i="3"/>
  <c r="HA104" i="3"/>
  <c r="HA79" i="3"/>
  <c r="HA75" i="3"/>
  <c r="HA70" i="3"/>
  <c r="HA62" i="3"/>
  <c r="HA58" i="3"/>
  <c r="HA37" i="3"/>
  <c r="HA28" i="3"/>
  <c r="HA347" i="3"/>
  <c r="HA337" i="3"/>
  <c r="HA326" i="3"/>
  <c r="HA322" i="3"/>
  <c r="GF347" i="8" l="1"/>
  <c r="FT347" i="8"/>
  <c r="FM347" i="8"/>
  <c r="FL347" i="8"/>
  <c r="FH347" i="8"/>
  <c r="EQ347" i="8"/>
  <c r="EP347" i="8"/>
  <c r="EO347" i="8"/>
  <c r="EN347" i="8"/>
  <c r="EJ347" i="8"/>
  <c r="EE347" i="8"/>
  <c r="ED347" i="8"/>
  <c r="EC347" i="8"/>
  <c r="EB347" i="8"/>
  <c r="DX347" i="8"/>
  <c r="DQ347" i="8"/>
  <c r="DP347" i="8"/>
  <c r="DL347" i="8"/>
  <c r="DE347" i="8"/>
  <c r="DD347" i="8"/>
  <c r="CZ347" i="8"/>
  <c r="CU347" i="8"/>
  <c r="CT347" i="8"/>
  <c r="CS347" i="8"/>
  <c r="CR347" i="8"/>
  <c r="CN347" i="8"/>
  <c r="CI347" i="8"/>
  <c r="CH347" i="8"/>
  <c r="CG347" i="8"/>
  <c r="CF347" i="8"/>
  <c r="CB347" i="8"/>
  <c r="BW347" i="8"/>
  <c r="BV347" i="8"/>
  <c r="BU347" i="8"/>
  <c r="BT347" i="8"/>
  <c r="BP347" i="8"/>
  <c r="BK347" i="8"/>
  <c r="BJ347" i="8"/>
  <c r="BI347" i="8"/>
  <c r="BH347" i="8"/>
  <c r="BD347" i="8"/>
  <c r="AW347" i="8"/>
  <c r="AV347" i="8"/>
  <c r="AR347" i="8"/>
  <c r="AK347" i="8"/>
  <c r="AJ347" i="8"/>
  <c r="AF347" i="8"/>
  <c r="AA347" i="8"/>
  <c r="Z347" i="8"/>
  <c r="Y347" i="8"/>
  <c r="X347" i="8"/>
  <c r="T347" i="8"/>
  <c r="O347" i="8"/>
  <c r="N347" i="8"/>
  <c r="M347" i="8"/>
  <c r="L347" i="8"/>
  <c r="H347" i="8"/>
  <c r="GY345" i="8"/>
  <c r="GX345" i="8"/>
  <c r="GW345" i="8"/>
  <c r="HC345" i="8" s="1"/>
  <c r="GV345" i="8"/>
  <c r="GZ345" i="8" s="1"/>
  <c r="GQ345" i="8"/>
  <c r="GP345" i="8"/>
  <c r="GO345" i="8"/>
  <c r="GN345" i="8"/>
  <c r="GE345" i="8"/>
  <c r="GD345" i="8"/>
  <c r="GC345" i="8"/>
  <c r="GB345" i="8"/>
  <c r="FS345" i="8"/>
  <c r="FR345" i="8"/>
  <c r="FQ345" i="8"/>
  <c r="FP345" i="8"/>
  <c r="FG345" i="8"/>
  <c r="FF345" i="8"/>
  <c r="FE345" i="8"/>
  <c r="FD345" i="8"/>
  <c r="EU345" i="8"/>
  <c r="ET345" i="8"/>
  <c r="ES345" i="8"/>
  <c r="ER345" i="8"/>
  <c r="EI345" i="8"/>
  <c r="EH345" i="8"/>
  <c r="EG345" i="8"/>
  <c r="EF345" i="8"/>
  <c r="DW345" i="8"/>
  <c r="DV345" i="8"/>
  <c r="DU345" i="8"/>
  <c r="DT345" i="8"/>
  <c r="DK345" i="8"/>
  <c r="DJ345" i="8"/>
  <c r="DI345" i="8"/>
  <c r="DH345" i="8"/>
  <c r="CY345" i="8"/>
  <c r="CX345" i="8"/>
  <c r="CW345" i="8"/>
  <c r="CV345" i="8"/>
  <c r="CM345" i="8"/>
  <c r="CL345" i="8"/>
  <c r="CK345" i="8"/>
  <c r="CJ345" i="8"/>
  <c r="CA345" i="8"/>
  <c r="BZ345" i="8"/>
  <c r="BY345" i="8"/>
  <c r="BX345" i="8"/>
  <c r="BO345" i="8"/>
  <c r="BN345" i="8"/>
  <c r="BM345" i="8"/>
  <c r="BL345" i="8"/>
  <c r="BC345" i="8"/>
  <c r="BB345" i="8"/>
  <c r="BA345" i="8"/>
  <c r="AZ345" i="8"/>
  <c r="AQ345" i="8"/>
  <c r="AP345" i="8"/>
  <c r="AO345" i="8"/>
  <c r="AN345" i="8"/>
  <c r="AE345" i="8"/>
  <c r="AD345" i="8"/>
  <c r="AC345" i="8"/>
  <c r="AB345" i="8"/>
  <c r="S345" i="8"/>
  <c r="R345" i="8"/>
  <c r="Q345" i="8"/>
  <c r="P345" i="8"/>
  <c r="HB344" i="8"/>
  <c r="GY344" i="8"/>
  <c r="GX344" i="8"/>
  <c r="GW344" i="8"/>
  <c r="HC344" i="8" s="1"/>
  <c r="GV344" i="8"/>
  <c r="GZ344" i="8" s="1"/>
  <c r="GQ344" i="8"/>
  <c r="GP344" i="8"/>
  <c r="GO344" i="8"/>
  <c r="GN344" i="8"/>
  <c r="GE344" i="8"/>
  <c r="GD344" i="8"/>
  <c r="GC344" i="8"/>
  <c r="GB344" i="8"/>
  <c r="FS344" i="8"/>
  <c r="FR344" i="8"/>
  <c r="FQ344" i="8"/>
  <c r="FP344" i="8"/>
  <c r="FG344" i="8"/>
  <c r="FF344" i="8"/>
  <c r="FE344" i="8"/>
  <c r="FD344" i="8"/>
  <c r="EU344" i="8"/>
  <c r="ET344" i="8"/>
  <c r="ES344" i="8"/>
  <c r="ER344" i="8"/>
  <c r="EI344" i="8"/>
  <c r="EH344" i="8"/>
  <c r="EG344" i="8"/>
  <c r="EF344" i="8"/>
  <c r="DW344" i="8"/>
  <c r="DV344" i="8"/>
  <c r="DU344" i="8"/>
  <c r="DT344" i="8"/>
  <c r="DK344" i="8"/>
  <c r="DJ344" i="8"/>
  <c r="DI344" i="8"/>
  <c r="DH344" i="8"/>
  <c r="CY344" i="8"/>
  <c r="CX344" i="8"/>
  <c r="CW344" i="8"/>
  <c r="CV344" i="8"/>
  <c r="CM344" i="8"/>
  <c r="CL344" i="8"/>
  <c r="CK344" i="8"/>
  <c r="CJ344" i="8"/>
  <c r="CA344" i="8"/>
  <c r="BZ344" i="8"/>
  <c r="BY344" i="8"/>
  <c r="BX344" i="8"/>
  <c r="BO344" i="8"/>
  <c r="BN344" i="8"/>
  <c r="BM344" i="8"/>
  <c r="BL344" i="8"/>
  <c r="BC344" i="8"/>
  <c r="BB344" i="8"/>
  <c r="BA344" i="8"/>
  <c r="AZ344" i="8"/>
  <c r="AQ344" i="8"/>
  <c r="AP344" i="8"/>
  <c r="AO344" i="8"/>
  <c r="AN344" i="8"/>
  <c r="AE344" i="8"/>
  <c r="AD344" i="8"/>
  <c r="AC344" i="8"/>
  <c r="AB344" i="8"/>
  <c r="S344" i="8"/>
  <c r="R344" i="8"/>
  <c r="Q344" i="8"/>
  <c r="P344" i="8"/>
  <c r="HB343" i="8"/>
  <c r="GY343" i="8"/>
  <c r="GX343" i="8"/>
  <c r="GW343" i="8"/>
  <c r="HC343" i="8" s="1"/>
  <c r="GV343" i="8"/>
  <c r="GZ343" i="8" s="1"/>
  <c r="GQ343" i="8"/>
  <c r="GP343" i="8"/>
  <c r="GO343" i="8"/>
  <c r="GN343" i="8"/>
  <c r="GE343" i="8"/>
  <c r="GD343" i="8"/>
  <c r="GC343" i="8"/>
  <c r="GB343" i="8"/>
  <c r="FS343" i="8"/>
  <c r="FR343" i="8"/>
  <c r="FQ343" i="8"/>
  <c r="FP343" i="8"/>
  <c r="FG343" i="8"/>
  <c r="FF343" i="8"/>
  <c r="FE343" i="8"/>
  <c r="FD343" i="8"/>
  <c r="EU343" i="8"/>
  <c r="ET343" i="8"/>
  <c r="ES343" i="8"/>
  <c r="ER343" i="8"/>
  <c r="EI343" i="8"/>
  <c r="EH343" i="8"/>
  <c r="EG343" i="8"/>
  <c r="EF343" i="8"/>
  <c r="DW343" i="8"/>
  <c r="DV343" i="8"/>
  <c r="DU343" i="8"/>
  <c r="DT343" i="8"/>
  <c r="DK343" i="8"/>
  <c r="DJ343" i="8"/>
  <c r="DI343" i="8"/>
  <c r="DH343" i="8"/>
  <c r="CY343" i="8"/>
  <c r="CX343" i="8"/>
  <c r="CW343" i="8"/>
  <c r="CV343" i="8"/>
  <c r="CM343" i="8"/>
  <c r="CL343" i="8"/>
  <c r="CK343" i="8"/>
  <c r="CJ343" i="8"/>
  <c r="CA343" i="8"/>
  <c r="BZ343" i="8"/>
  <c r="BY343" i="8"/>
  <c r="BX343" i="8"/>
  <c r="BO343" i="8"/>
  <c r="BN343" i="8"/>
  <c r="BM343" i="8"/>
  <c r="BL343" i="8"/>
  <c r="BC343" i="8"/>
  <c r="BB343" i="8"/>
  <c r="BA343" i="8"/>
  <c r="AZ343" i="8"/>
  <c r="AQ343" i="8"/>
  <c r="AP343" i="8"/>
  <c r="AO343" i="8"/>
  <c r="AN343" i="8"/>
  <c r="AE343" i="8"/>
  <c r="AD343" i="8"/>
  <c r="AC343" i="8"/>
  <c r="AB343" i="8"/>
  <c r="S343" i="8"/>
  <c r="R343" i="8"/>
  <c r="Q343" i="8"/>
  <c r="P343" i="8"/>
  <c r="GQ342" i="8"/>
  <c r="GP342" i="8"/>
  <c r="GO342" i="8"/>
  <c r="GN342" i="8"/>
  <c r="FY342" i="8"/>
  <c r="GC342" i="8" s="1"/>
  <c r="FX342" i="8"/>
  <c r="GD342" i="8" s="1"/>
  <c r="FS342" i="8"/>
  <c r="FR342" i="8"/>
  <c r="FQ342" i="8"/>
  <c r="FP342" i="8"/>
  <c r="FG342" i="8"/>
  <c r="FF342" i="8"/>
  <c r="FE342" i="8"/>
  <c r="FD342" i="8"/>
  <c r="EQ342" i="8"/>
  <c r="EQ341" i="8" s="1"/>
  <c r="EQ340" i="8" s="1"/>
  <c r="EP342" i="8"/>
  <c r="EP341" i="8" s="1"/>
  <c r="EP340" i="8" s="1"/>
  <c r="EO342" i="8"/>
  <c r="EU342" i="8" s="1"/>
  <c r="EN342" i="8"/>
  <c r="ET342" i="8" s="1"/>
  <c r="EG342" i="8"/>
  <c r="EF342" i="8"/>
  <c r="EE342" i="8"/>
  <c r="EE341" i="8" s="1"/>
  <c r="EE340" i="8" s="1"/>
  <c r="ED342" i="8"/>
  <c r="ED341" i="8" s="1"/>
  <c r="ED340" i="8" s="1"/>
  <c r="EC342" i="8"/>
  <c r="EI342" i="8" s="1"/>
  <c r="EB342" i="8"/>
  <c r="EH342" i="8" s="1"/>
  <c r="DQ342" i="8"/>
  <c r="DW342" i="8" s="1"/>
  <c r="DP342" i="8"/>
  <c r="DT342" i="8" s="1"/>
  <c r="DK342" i="8"/>
  <c r="DJ342" i="8"/>
  <c r="DI342" i="8"/>
  <c r="DH342" i="8"/>
  <c r="CY342" i="8"/>
  <c r="CX342" i="8"/>
  <c r="CW342" i="8"/>
  <c r="CV342" i="8"/>
  <c r="CM342" i="8"/>
  <c r="CL342" i="8"/>
  <c r="CK342" i="8"/>
  <c r="CJ342" i="8"/>
  <c r="BW342" i="8"/>
  <c r="BW341" i="8" s="1"/>
  <c r="BW340" i="8" s="1"/>
  <c r="BV342" i="8"/>
  <c r="BV341" i="8" s="1"/>
  <c r="BV340" i="8" s="1"/>
  <c r="BU342" i="8"/>
  <c r="CA342" i="8" s="1"/>
  <c r="BT342" i="8"/>
  <c r="BZ342" i="8" s="1"/>
  <c r="BK342" i="8"/>
  <c r="BK341" i="8" s="1"/>
  <c r="BK340" i="8" s="1"/>
  <c r="BJ342" i="8"/>
  <c r="BJ341" i="8" s="1"/>
  <c r="BJ340" i="8" s="1"/>
  <c r="BI342" i="8"/>
  <c r="BO342" i="8" s="1"/>
  <c r="BH342" i="8"/>
  <c r="BH341" i="8" s="1"/>
  <c r="BH340" i="8" s="1"/>
  <c r="AW342" i="8"/>
  <c r="BA342" i="8" s="1"/>
  <c r="AV342" i="8"/>
  <c r="BB342" i="8" s="1"/>
  <c r="AK342" i="8"/>
  <c r="AQ342" i="8" s="1"/>
  <c r="AJ342" i="8"/>
  <c r="AP342" i="8" s="1"/>
  <c r="AA342" i="8"/>
  <c r="AA341" i="8" s="1"/>
  <c r="AA340" i="8" s="1"/>
  <c r="Z342" i="8"/>
  <c r="Z341" i="8" s="1"/>
  <c r="Z340" i="8" s="1"/>
  <c r="Y342" i="8"/>
  <c r="Y341" i="8" s="1"/>
  <c r="Y340" i="8" s="1"/>
  <c r="X342" i="8"/>
  <c r="X341" i="8" s="1"/>
  <c r="X340" i="8" s="1"/>
  <c r="O342" i="8"/>
  <c r="N342" i="8"/>
  <c r="N341" i="8" s="1"/>
  <c r="M342" i="8"/>
  <c r="S342" i="8" s="1"/>
  <c r="L342" i="8"/>
  <c r="GM341" i="8"/>
  <c r="GL341" i="8"/>
  <c r="GL340" i="8" s="1"/>
  <c r="GK341" i="8"/>
  <c r="GO341" i="8" s="1"/>
  <c r="GJ341" i="8"/>
  <c r="GG341" i="8"/>
  <c r="GG340" i="8" s="1"/>
  <c r="GI340" i="8" s="1"/>
  <c r="GF341" i="8"/>
  <c r="GH341" i="8" s="1"/>
  <c r="GA341" i="8"/>
  <c r="FZ341" i="8"/>
  <c r="FZ340" i="8" s="1"/>
  <c r="FU341" i="8"/>
  <c r="FU340" i="8" s="1"/>
  <c r="FW340" i="8" s="1"/>
  <c r="FT341" i="8"/>
  <c r="FV341" i="8" s="1"/>
  <c r="FO341" i="8"/>
  <c r="FN341" i="8"/>
  <c r="FN340" i="8" s="1"/>
  <c r="FM341" i="8"/>
  <c r="FM340" i="8" s="1"/>
  <c r="FL341" i="8"/>
  <c r="FI341" i="8"/>
  <c r="FI340" i="8" s="1"/>
  <c r="FK340" i="8" s="1"/>
  <c r="FH341" i="8"/>
  <c r="FJ341" i="8" s="1"/>
  <c r="FC341" i="8"/>
  <c r="FB341" i="8"/>
  <c r="FB340" i="8" s="1"/>
  <c r="FA341" i="8"/>
  <c r="FA340" i="8" s="1"/>
  <c r="EZ341" i="8"/>
  <c r="EW341" i="8"/>
  <c r="EW340" i="8" s="1"/>
  <c r="EY340" i="8" s="1"/>
  <c r="EV341" i="8"/>
  <c r="EX341" i="8" s="1"/>
  <c r="EO341" i="8"/>
  <c r="EO340" i="8" s="1"/>
  <c r="EN341" i="8"/>
  <c r="EN340" i="8" s="1"/>
  <c r="EJ341" i="8"/>
  <c r="EL341" i="8" s="1"/>
  <c r="DX341" i="8"/>
  <c r="DZ341" i="8" s="1"/>
  <c r="DS341" i="8"/>
  <c r="DR341" i="8"/>
  <c r="DR340" i="8" s="1"/>
  <c r="DL341" i="8"/>
  <c r="DN341" i="8" s="1"/>
  <c r="DG341" i="8"/>
  <c r="DF341" i="8"/>
  <c r="DF340" i="8" s="1"/>
  <c r="DE341" i="8"/>
  <c r="DE340" i="8" s="1"/>
  <c r="DD341" i="8"/>
  <c r="CZ341" i="8"/>
  <c r="DB341" i="8" s="1"/>
  <c r="CU341" i="8"/>
  <c r="CT341" i="8"/>
  <c r="CT340" i="8" s="1"/>
  <c r="CS341" i="8"/>
  <c r="CS340" i="8" s="1"/>
  <c r="CR341" i="8"/>
  <c r="CN341" i="8"/>
  <c r="CP341" i="8" s="1"/>
  <c r="CI341" i="8"/>
  <c r="CH341" i="8"/>
  <c r="CH340" i="8" s="1"/>
  <c r="CG341" i="8"/>
  <c r="CG340" i="8" s="1"/>
  <c r="CF341" i="8"/>
  <c r="CB341" i="8"/>
  <c r="CD341" i="8" s="1"/>
  <c r="BP341" i="8"/>
  <c r="BR341" i="8" s="1"/>
  <c r="BD341" i="8"/>
  <c r="BF341" i="8" s="1"/>
  <c r="AY341" i="8"/>
  <c r="AX341" i="8"/>
  <c r="AX340" i="8" s="1"/>
  <c r="AR341" i="8"/>
  <c r="AT341" i="8" s="1"/>
  <c r="AM341" i="8"/>
  <c r="AL341" i="8"/>
  <c r="AL340" i="8" s="1"/>
  <c r="AF341" i="8"/>
  <c r="AH341" i="8" s="1"/>
  <c r="T341" i="8"/>
  <c r="V341" i="8" s="1"/>
  <c r="H341" i="8"/>
  <c r="J341" i="8" s="1"/>
  <c r="HH340" i="8"/>
  <c r="GM340" i="8"/>
  <c r="GK340" i="8"/>
  <c r="GO340" i="8" s="1"/>
  <c r="GJ340" i="8"/>
  <c r="GN340" i="8" s="1"/>
  <c r="GA340" i="8"/>
  <c r="FO340" i="8"/>
  <c r="FL340" i="8"/>
  <c r="FP340" i="8" s="1"/>
  <c r="FH340" i="8"/>
  <c r="FJ340" i="8" s="1"/>
  <c r="FC340" i="8"/>
  <c r="EZ340" i="8"/>
  <c r="EJ340" i="8"/>
  <c r="EL340" i="8" s="1"/>
  <c r="DS340" i="8"/>
  <c r="DG340" i="8"/>
  <c r="DD340" i="8"/>
  <c r="CU340" i="8"/>
  <c r="CR340" i="8"/>
  <c r="CN340" i="8"/>
  <c r="CP340" i="8" s="1"/>
  <c r="CI340" i="8"/>
  <c r="CF340" i="8"/>
  <c r="AY340" i="8"/>
  <c r="AM340" i="8"/>
  <c r="HC339" i="8"/>
  <c r="GY339" i="8"/>
  <c r="GX339" i="8"/>
  <c r="GW339" i="8"/>
  <c r="HA339" i="8" s="1"/>
  <c r="GV339" i="8"/>
  <c r="GZ339" i="8" s="1"/>
  <c r="GQ339" i="8"/>
  <c r="GP339" i="8"/>
  <c r="GO339" i="8"/>
  <c r="GN339" i="8"/>
  <c r="GE339" i="8"/>
  <c r="GD339" i="8"/>
  <c r="GC339" i="8"/>
  <c r="GB339" i="8"/>
  <c r="FS339" i="8"/>
  <c r="FR339" i="8"/>
  <c r="FQ339" i="8"/>
  <c r="FP339" i="8"/>
  <c r="FG339" i="8"/>
  <c r="FF339" i="8"/>
  <c r="FE339" i="8"/>
  <c r="FD339" i="8"/>
  <c r="EU339" i="8"/>
  <c r="ET339" i="8"/>
  <c r="ES339" i="8"/>
  <c r="ER339" i="8"/>
  <c r="EI339" i="8"/>
  <c r="EH339" i="8"/>
  <c r="EG339" i="8"/>
  <c r="EF339" i="8"/>
  <c r="DW339" i="8"/>
  <c r="DV339" i="8"/>
  <c r="DU339" i="8"/>
  <c r="DT339" i="8"/>
  <c r="DK339" i="8"/>
  <c r="DJ339" i="8"/>
  <c r="DI339" i="8"/>
  <c r="DH339" i="8"/>
  <c r="CY339" i="8"/>
  <c r="CX339" i="8"/>
  <c r="CW339" i="8"/>
  <c r="CV339" i="8"/>
  <c r="CM339" i="8"/>
  <c r="CL339" i="8"/>
  <c r="CK339" i="8"/>
  <c r="CJ339" i="8"/>
  <c r="CA339" i="8"/>
  <c r="BZ339" i="8"/>
  <c r="BY339" i="8"/>
  <c r="BX339" i="8"/>
  <c r="BO339" i="8"/>
  <c r="BN339" i="8"/>
  <c r="BM339" i="8"/>
  <c r="BL339" i="8"/>
  <c r="BC339" i="8"/>
  <c r="BB339" i="8"/>
  <c r="BA339" i="8"/>
  <c r="AZ339" i="8"/>
  <c r="AQ339" i="8"/>
  <c r="AP339" i="8"/>
  <c r="AO339" i="8"/>
  <c r="AN339" i="8"/>
  <c r="AE339" i="8"/>
  <c r="AD339" i="8"/>
  <c r="AC339" i="8"/>
  <c r="AB339" i="8"/>
  <c r="S339" i="8"/>
  <c r="R339" i="8"/>
  <c r="Q339" i="8"/>
  <c r="P339" i="8"/>
  <c r="HC338" i="8"/>
  <c r="GY338" i="8"/>
  <c r="GX338" i="8"/>
  <c r="GW338" i="8"/>
  <c r="HA338" i="8" s="1"/>
  <c r="GV338" i="8"/>
  <c r="GZ338" i="8" s="1"/>
  <c r="GQ338" i="8"/>
  <c r="GP338" i="8"/>
  <c r="GO338" i="8"/>
  <c r="GN338" i="8"/>
  <c r="GE338" i="8"/>
  <c r="GD338" i="8"/>
  <c r="GC338" i="8"/>
  <c r="GB338" i="8"/>
  <c r="FS338" i="8"/>
  <c r="FR338" i="8"/>
  <c r="FQ338" i="8"/>
  <c r="FP338" i="8"/>
  <c r="FG338" i="8"/>
  <c r="FF338" i="8"/>
  <c r="FE338" i="8"/>
  <c r="FD338" i="8"/>
  <c r="EU338" i="8"/>
  <c r="ET338" i="8"/>
  <c r="ES338" i="8"/>
  <c r="ER338" i="8"/>
  <c r="EI338" i="8"/>
  <c r="EH338" i="8"/>
  <c r="EG338" i="8"/>
  <c r="EF338" i="8"/>
  <c r="DW338" i="8"/>
  <c r="DV338" i="8"/>
  <c r="DU338" i="8"/>
  <c r="DT338" i="8"/>
  <c r="DK338" i="8"/>
  <c r="DJ338" i="8"/>
  <c r="DI338" i="8"/>
  <c r="DH338" i="8"/>
  <c r="CY338" i="8"/>
  <c r="CX338" i="8"/>
  <c r="CW338" i="8"/>
  <c r="CV338" i="8"/>
  <c r="CM338" i="8"/>
  <c r="CL338" i="8"/>
  <c r="CK338" i="8"/>
  <c r="CJ338" i="8"/>
  <c r="CA338" i="8"/>
  <c r="BZ338" i="8"/>
  <c r="BY338" i="8"/>
  <c r="BX338" i="8"/>
  <c r="BO338" i="8"/>
  <c r="BN338" i="8"/>
  <c r="BM338" i="8"/>
  <c r="BL338" i="8"/>
  <c r="BC338" i="8"/>
  <c r="BB338" i="8"/>
  <c r="BA338" i="8"/>
  <c r="AZ338" i="8"/>
  <c r="AQ338" i="8"/>
  <c r="AP338" i="8"/>
  <c r="AO338" i="8"/>
  <c r="AN338" i="8"/>
  <c r="AE338" i="8"/>
  <c r="AD338" i="8"/>
  <c r="AC338" i="8"/>
  <c r="AB338" i="8"/>
  <c r="S338" i="8"/>
  <c r="R338" i="8"/>
  <c r="Q338" i="8"/>
  <c r="P338" i="8"/>
  <c r="HC337" i="8"/>
  <c r="GY337" i="8"/>
  <c r="GX337" i="8"/>
  <c r="GW337" i="8"/>
  <c r="GV337" i="8"/>
  <c r="HB337" i="8" s="1"/>
  <c r="GQ337" i="8"/>
  <c r="GP337" i="8"/>
  <c r="GO337" i="8"/>
  <c r="GN337" i="8"/>
  <c r="GE337" i="8"/>
  <c r="GD337" i="8"/>
  <c r="GC337" i="8"/>
  <c r="GB337" i="8"/>
  <c r="FS337" i="8"/>
  <c r="FR337" i="8"/>
  <c r="FQ337" i="8"/>
  <c r="FP337" i="8"/>
  <c r="FG337" i="8"/>
  <c r="FF337" i="8"/>
  <c r="FE337" i="8"/>
  <c r="FD337" i="8"/>
  <c r="EU337" i="8"/>
  <c r="ET337" i="8"/>
  <c r="ES337" i="8"/>
  <c r="ER337" i="8"/>
  <c r="EI337" i="8"/>
  <c r="EH337" i="8"/>
  <c r="EG337" i="8"/>
  <c r="EF337" i="8"/>
  <c r="DW337" i="8"/>
  <c r="DV337" i="8"/>
  <c r="DU337" i="8"/>
  <c r="DT337" i="8"/>
  <c r="DK337" i="8"/>
  <c r="DJ337" i="8"/>
  <c r="DI337" i="8"/>
  <c r="DH337" i="8"/>
  <c r="CY337" i="8"/>
  <c r="CX337" i="8"/>
  <c r="CW337" i="8"/>
  <c r="CV337" i="8"/>
  <c r="CM337" i="8"/>
  <c r="CL337" i="8"/>
  <c r="CK337" i="8"/>
  <c r="CJ337" i="8"/>
  <c r="CA337" i="8"/>
  <c r="BZ337" i="8"/>
  <c r="BY337" i="8"/>
  <c r="BX337" i="8"/>
  <c r="BO337" i="8"/>
  <c r="BN337" i="8"/>
  <c r="BM337" i="8"/>
  <c r="BL337" i="8"/>
  <c r="BC337" i="8"/>
  <c r="BB337" i="8"/>
  <c r="BA337" i="8"/>
  <c r="AZ337" i="8"/>
  <c r="AQ337" i="8"/>
  <c r="AP337" i="8"/>
  <c r="AO337" i="8"/>
  <c r="AN337" i="8"/>
  <c r="AE337" i="8"/>
  <c r="AD337" i="8"/>
  <c r="AC337" i="8"/>
  <c r="AB337" i="8"/>
  <c r="S337" i="8"/>
  <c r="R337" i="8"/>
  <c r="Q337" i="8"/>
  <c r="P337" i="8"/>
  <c r="HC336" i="8"/>
  <c r="GY336" i="8"/>
  <c r="GX336" i="8"/>
  <c r="GW336" i="8"/>
  <c r="HA336" i="8" s="1"/>
  <c r="GV336" i="8"/>
  <c r="HB336" i="8" s="1"/>
  <c r="GQ336" i="8"/>
  <c r="GP336" i="8"/>
  <c r="GO336" i="8"/>
  <c r="GN336" i="8"/>
  <c r="GE336" i="8"/>
  <c r="GD336" i="8"/>
  <c r="GC336" i="8"/>
  <c r="GB336" i="8"/>
  <c r="FS336" i="8"/>
  <c r="FR336" i="8"/>
  <c r="FQ336" i="8"/>
  <c r="FP336" i="8"/>
  <c r="FG336" i="8"/>
  <c r="FF336" i="8"/>
  <c r="FE336" i="8"/>
  <c r="FD336" i="8"/>
  <c r="EU336" i="8"/>
  <c r="ET336" i="8"/>
  <c r="ES336" i="8"/>
  <c r="ER336" i="8"/>
  <c r="EI336" i="8"/>
  <c r="EH336" i="8"/>
  <c r="EG336" i="8"/>
  <c r="EF336" i="8"/>
  <c r="DW336" i="8"/>
  <c r="DV336" i="8"/>
  <c r="DU336" i="8"/>
  <c r="DT336" i="8"/>
  <c r="DK336" i="8"/>
  <c r="DJ336" i="8"/>
  <c r="DI336" i="8"/>
  <c r="DH336" i="8"/>
  <c r="CY336" i="8"/>
  <c r="CX336" i="8"/>
  <c r="CW336" i="8"/>
  <c r="CV336" i="8"/>
  <c r="CM336" i="8"/>
  <c r="CL336" i="8"/>
  <c r="CK336" i="8"/>
  <c r="CJ336" i="8"/>
  <c r="CA336" i="8"/>
  <c r="BZ336" i="8"/>
  <c r="BY336" i="8"/>
  <c r="BX336" i="8"/>
  <c r="BO336" i="8"/>
  <c r="BN336" i="8"/>
  <c r="BM336" i="8"/>
  <c r="BL336" i="8"/>
  <c r="BC336" i="8"/>
  <c r="BB336" i="8"/>
  <c r="BA336" i="8"/>
  <c r="AZ336" i="8"/>
  <c r="AQ336" i="8"/>
  <c r="AP336" i="8"/>
  <c r="AO336" i="8"/>
  <c r="AN336" i="8"/>
  <c r="AE336" i="8"/>
  <c r="AD336" i="8"/>
  <c r="AC336" i="8"/>
  <c r="AB336" i="8"/>
  <c r="S336" i="8"/>
  <c r="R336" i="8"/>
  <c r="Q336" i="8"/>
  <c r="P336" i="8"/>
  <c r="HC335" i="8"/>
  <c r="GY335" i="8"/>
  <c r="GX335" i="8"/>
  <c r="GW335" i="8"/>
  <c r="GV335" i="8"/>
  <c r="HB335" i="8" s="1"/>
  <c r="GQ335" i="8"/>
  <c r="GP335" i="8"/>
  <c r="GO335" i="8"/>
  <c r="GN335" i="8"/>
  <c r="GE335" i="8"/>
  <c r="GD335" i="8"/>
  <c r="GC335" i="8"/>
  <c r="GB335" i="8"/>
  <c r="FS335" i="8"/>
  <c r="FR335" i="8"/>
  <c r="FQ335" i="8"/>
  <c r="FP335" i="8"/>
  <c r="FG335" i="8"/>
  <c r="FF335" i="8"/>
  <c r="FE335" i="8"/>
  <c r="FD335" i="8"/>
  <c r="EU335" i="8"/>
  <c r="ET335" i="8"/>
  <c r="ES335" i="8"/>
  <c r="ER335" i="8"/>
  <c r="EI335" i="8"/>
  <c r="EH335" i="8"/>
  <c r="EG335" i="8"/>
  <c r="EF335" i="8"/>
  <c r="DW335" i="8"/>
  <c r="DV335" i="8"/>
  <c r="DU335" i="8"/>
  <c r="DT335" i="8"/>
  <c r="DK335" i="8"/>
  <c r="DJ335" i="8"/>
  <c r="DI335" i="8"/>
  <c r="DH335" i="8"/>
  <c r="CY335" i="8"/>
  <c r="CX335" i="8"/>
  <c r="CW335" i="8"/>
  <c r="CV335" i="8"/>
  <c r="CM335" i="8"/>
  <c r="CL335" i="8"/>
  <c r="CK335" i="8"/>
  <c r="CJ335" i="8"/>
  <c r="CA335" i="8"/>
  <c r="BZ335" i="8"/>
  <c r="BY335" i="8"/>
  <c r="BX335" i="8"/>
  <c r="BO335" i="8"/>
  <c r="BN335" i="8"/>
  <c r="BM335" i="8"/>
  <c r="BL335" i="8"/>
  <c r="BC335" i="8"/>
  <c r="BB335" i="8"/>
  <c r="BA335" i="8"/>
  <c r="AZ335" i="8"/>
  <c r="AQ335" i="8"/>
  <c r="AP335" i="8"/>
  <c r="AO335" i="8"/>
  <c r="AN335" i="8"/>
  <c r="AE335" i="8"/>
  <c r="AD335" i="8"/>
  <c r="AC335" i="8"/>
  <c r="AB335" i="8"/>
  <c r="S335" i="8"/>
  <c r="R335" i="8"/>
  <c r="Q335" i="8"/>
  <c r="P335" i="8"/>
  <c r="HC334" i="8"/>
  <c r="GY334" i="8"/>
  <c r="GX334" i="8"/>
  <c r="GW334" i="8"/>
  <c r="HA334" i="8" s="1"/>
  <c r="GV334" i="8"/>
  <c r="HB334" i="8" s="1"/>
  <c r="GQ334" i="8"/>
  <c r="GP334" i="8"/>
  <c r="GO334" i="8"/>
  <c r="GN334" i="8"/>
  <c r="GE334" i="8"/>
  <c r="GD334" i="8"/>
  <c r="GC334" i="8"/>
  <c r="GB334" i="8"/>
  <c r="FS334" i="8"/>
  <c r="FR334" i="8"/>
  <c r="FQ334" i="8"/>
  <c r="FP334" i="8"/>
  <c r="FG334" i="8"/>
  <c r="FF334" i="8"/>
  <c r="FE334" i="8"/>
  <c r="FD334" i="8"/>
  <c r="EU334" i="8"/>
  <c r="ET334" i="8"/>
  <c r="ES334" i="8"/>
  <c r="ER334" i="8"/>
  <c r="EI334" i="8"/>
  <c r="EH334" i="8"/>
  <c r="EG334" i="8"/>
  <c r="EF334" i="8"/>
  <c r="DW334" i="8"/>
  <c r="DV334" i="8"/>
  <c r="DU334" i="8"/>
  <c r="DT334" i="8"/>
  <c r="DK334" i="8"/>
  <c r="DJ334" i="8"/>
  <c r="DI334" i="8"/>
  <c r="DH334" i="8"/>
  <c r="CY334" i="8"/>
  <c r="CX334" i="8"/>
  <c r="CW334" i="8"/>
  <c r="CV334" i="8"/>
  <c r="CM334" i="8"/>
  <c r="CL334" i="8"/>
  <c r="CK334" i="8"/>
  <c r="CJ334" i="8"/>
  <c r="CA334" i="8"/>
  <c r="BZ334" i="8"/>
  <c r="BY334" i="8"/>
  <c r="BX334" i="8"/>
  <c r="BO334" i="8"/>
  <c r="BN334" i="8"/>
  <c r="BM334" i="8"/>
  <c r="BL334" i="8"/>
  <c r="BC334" i="8"/>
  <c r="BB334" i="8"/>
  <c r="BA334" i="8"/>
  <c r="AZ334" i="8"/>
  <c r="AQ334" i="8"/>
  <c r="AP334" i="8"/>
  <c r="AO334" i="8"/>
  <c r="AN334" i="8"/>
  <c r="AE334" i="8"/>
  <c r="AD334" i="8"/>
  <c r="AC334" i="8"/>
  <c r="AB334" i="8"/>
  <c r="S334" i="8"/>
  <c r="R334" i="8"/>
  <c r="Q334" i="8"/>
  <c r="P334" i="8"/>
  <c r="GQ333" i="8"/>
  <c r="GP333" i="8"/>
  <c r="GO333" i="8"/>
  <c r="GN333" i="8"/>
  <c r="FY333" i="8"/>
  <c r="GE333" i="8" s="1"/>
  <c r="FX333" i="8"/>
  <c r="GB333" i="8" s="1"/>
  <c r="FO333" i="8"/>
  <c r="FN333" i="8"/>
  <c r="FM333" i="8"/>
  <c r="FS333" i="8" s="1"/>
  <c r="FL333" i="8"/>
  <c r="FR333" i="8" s="1"/>
  <c r="FG333" i="8"/>
  <c r="FF333" i="8"/>
  <c r="FE333" i="8"/>
  <c r="FD333" i="8"/>
  <c r="EQ333" i="8"/>
  <c r="EP333" i="8"/>
  <c r="EO333" i="8"/>
  <c r="EU333" i="8" s="1"/>
  <c r="EN333" i="8"/>
  <c r="ET333" i="8" s="1"/>
  <c r="EG333" i="8"/>
  <c r="EF333" i="8"/>
  <c r="EE333" i="8"/>
  <c r="ED333" i="8"/>
  <c r="EC333" i="8"/>
  <c r="EI333" i="8" s="1"/>
  <c r="EB333" i="8"/>
  <c r="EH333" i="8" s="1"/>
  <c r="DQ333" i="8"/>
  <c r="DU333" i="8" s="1"/>
  <c r="DP333" i="8"/>
  <c r="DV333" i="8" s="1"/>
  <c r="DE333" i="8"/>
  <c r="DK333" i="8" s="1"/>
  <c r="DD333" i="8"/>
  <c r="DH333" i="8" s="1"/>
  <c r="CU333" i="8"/>
  <c r="CT333" i="8"/>
  <c r="CS333" i="8"/>
  <c r="CY333" i="8" s="1"/>
  <c r="CR333" i="8"/>
  <c r="CX333" i="8" s="1"/>
  <c r="CI333" i="8"/>
  <c r="CH333" i="8"/>
  <c r="CG333" i="8"/>
  <c r="CF333" i="8"/>
  <c r="CL333" i="8" s="1"/>
  <c r="BW333" i="8"/>
  <c r="BV333" i="8"/>
  <c r="BU333" i="8"/>
  <c r="CA333" i="8" s="1"/>
  <c r="BT333" i="8"/>
  <c r="BZ333" i="8" s="1"/>
  <c r="BK333" i="8"/>
  <c r="BJ333" i="8"/>
  <c r="BI333" i="8"/>
  <c r="BO333" i="8" s="1"/>
  <c r="BH333" i="8"/>
  <c r="BN333" i="8" s="1"/>
  <c r="AW333" i="8"/>
  <c r="BA333" i="8" s="1"/>
  <c r="AV333" i="8"/>
  <c r="BB333" i="8" s="1"/>
  <c r="AK333" i="8"/>
  <c r="AQ333" i="8" s="1"/>
  <c r="AJ333" i="8"/>
  <c r="AN333" i="8" s="1"/>
  <c r="AA333" i="8"/>
  <c r="Z333" i="8"/>
  <c r="Y333" i="8"/>
  <c r="AE333" i="8" s="1"/>
  <c r="X333" i="8"/>
  <c r="AD333" i="8" s="1"/>
  <c r="O333" i="8"/>
  <c r="N333" i="8"/>
  <c r="M333" i="8"/>
  <c r="L333" i="8"/>
  <c r="FY332" i="8"/>
  <c r="FX332" i="8"/>
  <c r="EQ332" i="8"/>
  <c r="EP332" i="8"/>
  <c r="EO332" i="8"/>
  <c r="EN332" i="8"/>
  <c r="EG332" i="8"/>
  <c r="EF332" i="8"/>
  <c r="EE332" i="8"/>
  <c r="ED332" i="8"/>
  <c r="EC332" i="8"/>
  <c r="EB332" i="8"/>
  <c r="DQ332" i="8"/>
  <c r="DU332" i="8" s="1"/>
  <c r="DP332" i="8"/>
  <c r="DT332" i="8" s="1"/>
  <c r="DE332" i="8"/>
  <c r="DI332" i="8" s="1"/>
  <c r="DD332" i="8"/>
  <c r="DH332" i="8" s="1"/>
  <c r="BW332" i="8"/>
  <c r="BV332" i="8"/>
  <c r="BU332" i="8"/>
  <c r="BT332" i="8"/>
  <c r="BK332" i="8"/>
  <c r="BJ332" i="8"/>
  <c r="BI332" i="8"/>
  <c r="BH332" i="8"/>
  <c r="AW332" i="8"/>
  <c r="BA332" i="8" s="1"/>
  <c r="AV332" i="8"/>
  <c r="AZ332" i="8" s="1"/>
  <c r="AK332" i="8"/>
  <c r="AO332" i="8" s="1"/>
  <c r="AJ332" i="8"/>
  <c r="AN332" i="8" s="1"/>
  <c r="AA332" i="8"/>
  <c r="Z332" i="8"/>
  <c r="Y332" i="8"/>
  <c r="X332" i="8"/>
  <c r="O332" i="8"/>
  <c r="N332" i="8"/>
  <c r="M332" i="8"/>
  <c r="L332" i="8"/>
  <c r="GQ331" i="8"/>
  <c r="GP331" i="8"/>
  <c r="GO331" i="8"/>
  <c r="GN331" i="8"/>
  <c r="FY331" i="8"/>
  <c r="FX331" i="8"/>
  <c r="FO331" i="8"/>
  <c r="FN331" i="8"/>
  <c r="FM331" i="8"/>
  <c r="FS331" i="8" s="1"/>
  <c r="FL331" i="8"/>
  <c r="FR331" i="8" s="1"/>
  <c r="EQ331" i="8"/>
  <c r="EP331" i="8"/>
  <c r="EO331" i="8"/>
  <c r="EU331" i="8" s="1"/>
  <c r="EN331" i="8"/>
  <c r="ET331" i="8" s="1"/>
  <c r="EG331" i="8"/>
  <c r="EF331" i="8"/>
  <c r="EE331" i="8"/>
  <c r="ED331" i="8"/>
  <c r="EC331" i="8"/>
  <c r="EI331" i="8" s="1"/>
  <c r="EB331" i="8"/>
  <c r="EH331" i="8" s="1"/>
  <c r="DQ331" i="8"/>
  <c r="DW331" i="8" s="1"/>
  <c r="DP331" i="8"/>
  <c r="DT331" i="8" s="1"/>
  <c r="DE331" i="8"/>
  <c r="DK331" i="8" s="1"/>
  <c r="DD331" i="8"/>
  <c r="DJ331" i="8" s="1"/>
  <c r="CU331" i="8"/>
  <c r="CT331" i="8"/>
  <c r="CS331" i="8"/>
  <c r="CY331" i="8" s="1"/>
  <c r="CR331" i="8"/>
  <c r="CX331" i="8" s="1"/>
  <c r="CI331" i="8"/>
  <c r="CH331" i="8"/>
  <c r="CG331" i="8"/>
  <c r="CM331" i="8" s="1"/>
  <c r="CF331" i="8"/>
  <c r="CL331" i="8" s="1"/>
  <c r="BW331" i="8"/>
  <c r="BV331" i="8"/>
  <c r="BU331" i="8"/>
  <c r="CA331" i="8" s="1"/>
  <c r="BT331" i="8"/>
  <c r="BK331" i="8"/>
  <c r="BJ331" i="8"/>
  <c r="BI331" i="8"/>
  <c r="BH331" i="8"/>
  <c r="AW331" i="8"/>
  <c r="BA331" i="8" s="1"/>
  <c r="AV331" i="8"/>
  <c r="AZ331" i="8" s="1"/>
  <c r="AK331" i="8"/>
  <c r="AO331" i="8" s="1"/>
  <c r="AJ331" i="8"/>
  <c r="AN331" i="8" s="1"/>
  <c r="AA331" i="8"/>
  <c r="Z331" i="8"/>
  <c r="Y331" i="8"/>
  <c r="X331" i="8"/>
  <c r="O331" i="8"/>
  <c r="N331" i="8"/>
  <c r="M331" i="8"/>
  <c r="L331" i="8"/>
  <c r="FY330" i="8"/>
  <c r="FX330" i="8"/>
  <c r="EQ330" i="8"/>
  <c r="EP330" i="8"/>
  <c r="EO330" i="8"/>
  <c r="EN330" i="8"/>
  <c r="EG330" i="8"/>
  <c r="EF330" i="8"/>
  <c r="EE330" i="8"/>
  <c r="ED330" i="8"/>
  <c r="EC330" i="8"/>
  <c r="EB330" i="8"/>
  <c r="DQ330" i="8"/>
  <c r="DU330" i="8" s="1"/>
  <c r="DP330" i="8"/>
  <c r="DT330" i="8" s="1"/>
  <c r="DE330" i="8"/>
  <c r="DI330" i="8" s="1"/>
  <c r="DD330" i="8"/>
  <c r="DH330" i="8" s="1"/>
  <c r="BW330" i="8"/>
  <c r="BV330" i="8"/>
  <c r="BU330" i="8"/>
  <c r="BT330" i="8"/>
  <c r="BK330" i="8"/>
  <c r="BJ330" i="8"/>
  <c r="BI330" i="8"/>
  <c r="BH330" i="8"/>
  <c r="AW330" i="8"/>
  <c r="BA330" i="8" s="1"/>
  <c r="AV330" i="8"/>
  <c r="AZ330" i="8" s="1"/>
  <c r="AK330" i="8"/>
  <c r="AO330" i="8" s="1"/>
  <c r="AJ330" i="8"/>
  <c r="AN330" i="8" s="1"/>
  <c r="AA330" i="8"/>
  <c r="Z330" i="8"/>
  <c r="Y330" i="8"/>
  <c r="X330" i="8"/>
  <c r="O330" i="8"/>
  <c r="N330" i="8"/>
  <c r="M330" i="8"/>
  <c r="L330" i="8"/>
  <c r="GQ329" i="8"/>
  <c r="GP329" i="8"/>
  <c r="GO329" i="8"/>
  <c r="GN329" i="8"/>
  <c r="FY329" i="8"/>
  <c r="GE329" i="8" s="1"/>
  <c r="FX329" i="8"/>
  <c r="GB329" i="8" s="1"/>
  <c r="FO329" i="8"/>
  <c r="FO328" i="8" s="1"/>
  <c r="FO327" i="8" s="1"/>
  <c r="FN329" i="8"/>
  <c r="FM329" i="8"/>
  <c r="FM328" i="8" s="1"/>
  <c r="FL329" i="8"/>
  <c r="FR329" i="8" s="1"/>
  <c r="FG329" i="8"/>
  <c r="FF329" i="8"/>
  <c r="FE329" i="8"/>
  <c r="FD329" i="8"/>
  <c r="EQ329" i="8"/>
  <c r="EQ328" i="8" s="1"/>
  <c r="EQ327" i="8" s="1"/>
  <c r="EP329" i="8"/>
  <c r="EO329" i="8"/>
  <c r="EU329" i="8" s="1"/>
  <c r="EN329" i="8"/>
  <c r="ET329" i="8" s="1"/>
  <c r="EG329" i="8"/>
  <c r="EF329" i="8"/>
  <c r="EE329" i="8"/>
  <c r="EE328" i="8" s="1"/>
  <c r="EE327" i="8" s="1"/>
  <c r="ED329" i="8"/>
  <c r="EC329" i="8"/>
  <c r="EI329" i="8" s="1"/>
  <c r="EB329" i="8"/>
  <c r="EH329" i="8" s="1"/>
  <c r="DQ329" i="8"/>
  <c r="DU329" i="8" s="1"/>
  <c r="DP329" i="8"/>
  <c r="DV329" i="8" s="1"/>
  <c r="DE329" i="8"/>
  <c r="DK329" i="8" s="1"/>
  <c r="DD329" i="8"/>
  <c r="DH329" i="8" s="1"/>
  <c r="CU329" i="8"/>
  <c r="CU328" i="8" s="1"/>
  <c r="CU327" i="8" s="1"/>
  <c r="CT329" i="8"/>
  <c r="CT328" i="8" s="1"/>
  <c r="CT327" i="8" s="1"/>
  <c r="CS329" i="8"/>
  <c r="CS328" i="8" s="1"/>
  <c r="CR329" i="8"/>
  <c r="CR328" i="8" s="1"/>
  <c r="CI329" i="8"/>
  <c r="CI328" i="8" s="1"/>
  <c r="CI327" i="8" s="1"/>
  <c r="CH329" i="8"/>
  <c r="CH328" i="8" s="1"/>
  <c r="CH327" i="8" s="1"/>
  <c r="CG329" i="8"/>
  <c r="CG328" i="8" s="1"/>
  <c r="CF329" i="8"/>
  <c r="CF328" i="8" s="1"/>
  <c r="BW329" i="8"/>
  <c r="BW328" i="8" s="1"/>
  <c r="BW327" i="8" s="1"/>
  <c r="BV329" i="8"/>
  <c r="BV328" i="8" s="1"/>
  <c r="BV327" i="8" s="1"/>
  <c r="BU329" i="8"/>
  <c r="BU328" i="8" s="1"/>
  <c r="BT329" i="8"/>
  <c r="BT328" i="8" s="1"/>
  <c r="BT327" i="8" s="1"/>
  <c r="BK329" i="8"/>
  <c r="BK328" i="8" s="1"/>
  <c r="BK327" i="8" s="1"/>
  <c r="BJ329" i="8"/>
  <c r="BJ328" i="8" s="1"/>
  <c r="BJ327" i="8" s="1"/>
  <c r="BI329" i="8"/>
  <c r="BI328" i="8" s="1"/>
  <c r="BH329" i="8"/>
  <c r="BH328" i="8" s="1"/>
  <c r="BH327" i="8" s="1"/>
  <c r="AW329" i="8"/>
  <c r="AW328" i="8" s="1"/>
  <c r="AV329" i="8"/>
  <c r="AZ329" i="8" s="1"/>
  <c r="AK329" i="8"/>
  <c r="AQ329" i="8" s="1"/>
  <c r="AJ329" i="8"/>
  <c r="AP329" i="8" s="1"/>
  <c r="AA329" i="8"/>
  <c r="AA328" i="8" s="1"/>
  <c r="AA327" i="8" s="1"/>
  <c r="Z329" i="8"/>
  <c r="Z328" i="8" s="1"/>
  <c r="Z327" i="8" s="1"/>
  <c r="Y329" i="8"/>
  <c r="Y328" i="8" s="1"/>
  <c r="X329" i="8"/>
  <c r="X328" i="8" s="1"/>
  <c r="O329" i="8"/>
  <c r="O328" i="8" s="1"/>
  <c r="O327" i="8" s="1"/>
  <c r="N329" i="8"/>
  <c r="M329" i="8"/>
  <c r="M328" i="8" s="1"/>
  <c r="L329" i="8"/>
  <c r="R329" i="8" s="1"/>
  <c r="GM328" i="8"/>
  <c r="GL328" i="8"/>
  <c r="GK328" i="8"/>
  <c r="GO328" i="8" s="1"/>
  <c r="GJ328" i="8"/>
  <c r="GN328" i="8" s="1"/>
  <c r="GG328" i="8"/>
  <c r="GG327" i="8" s="1"/>
  <c r="GF328" i="8"/>
  <c r="GH328" i="8" s="1"/>
  <c r="GA328" i="8"/>
  <c r="FZ328" i="8"/>
  <c r="FX328" i="8"/>
  <c r="GB328" i="8" s="1"/>
  <c r="FU328" i="8"/>
  <c r="FU327" i="8" s="1"/>
  <c r="FW327" i="8" s="1"/>
  <c r="FT328" i="8"/>
  <c r="FV328" i="8" s="1"/>
  <c r="FI328" i="8"/>
  <c r="FI327" i="8" s="1"/>
  <c r="FK327" i="8" s="1"/>
  <c r="FH328" i="8"/>
  <c r="FJ328" i="8" s="1"/>
  <c r="FC328" i="8"/>
  <c r="FB328" i="8"/>
  <c r="FA328" i="8"/>
  <c r="EZ363" i="8" s="1"/>
  <c r="EZ328" i="8"/>
  <c r="FD328" i="8" s="1"/>
  <c r="EW328" i="8"/>
  <c r="EV328" i="8"/>
  <c r="EX328" i="8" s="1"/>
  <c r="EJ328" i="8"/>
  <c r="EL328" i="8" s="1"/>
  <c r="DX328" i="8"/>
  <c r="DZ328" i="8" s="1"/>
  <c r="DS328" i="8"/>
  <c r="DR328" i="8"/>
  <c r="DL328" i="8"/>
  <c r="DN328" i="8" s="1"/>
  <c r="DG328" i="8"/>
  <c r="DF328" i="8"/>
  <c r="CZ328" i="8"/>
  <c r="DB328" i="8" s="1"/>
  <c r="CN328" i="8"/>
  <c r="CP328" i="8" s="1"/>
  <c r="CB328" i="8"/>
  <c r="CD328" i="8" s="1"/>
  <c r="BP328" i="8"/>
  <c r="BR328" i="8" s="1"/>
  <c r="BD328" i="8"/>
  <c r="BF328" i="8" s="1"/>
  <c r="AY328" i="8"/>
  <c r="AX328" i="8"/>
  <c r="AR328" i="8"/>
  <c r="AT328" i="8" s="1"/>
  <c r="AM328" i="8"/>
  <c r="AL328" i="8"/>
  <c r="AF328" i="8"/>
  <c r="AH328" i="8" s="1"/>
  <c r="T328" i="8"/>
  <c r="V328" i="8" s="1"/>
  <c r="H328" i="8"/>
  <c r="H327" i="8" s="1"/>
  <c r="J327" i="8" s="1"/>
  <c r="HH327" i="8"/>
  <c r="GM327" i="8"/>
  <c r="GL327" i="8"/>
  <c r="GJ327" i="8"/>
  <c r="GI327" i="8"/>
  <c r="GF327" i="8"/>
  <c r="GH327" i="8" s="1"/>
  <c r="GA327" i="8"/>
  <c r="FZ327" i="8"/>
  <c r="FC327" i="8"/>
  <c r="FB327" i="8"/>
  <c r="EZ327" i="8"/>
  <c r="DS327" i="8"/>
  <c r="DR327" i="8"/>
  <c r="DL327" i="8"/>
  <c r="DN327" i="8" s="1"/>
  <c r="DG327" i="8"/>
  <c r="DF327" i="8"/>
  <c r="AY327" i="8"/>
  <c r="AX327" i="8"/>
  <c r="AM327" i="8"/>
  <c r="AL327" i="8"/>
  <c r="HC326" i="8"/>
  <c r="GY326" i="8"/>
  <c r="GX326" i="8"/>
  <c r="GW326" i="8"/>
  <c r="GV326" i="8"/>
  <c r="HB326" i="8" s="1"/>
  <c r="GQ326" i="8"/>
  <c r="GP326" i="8"/>
  <c r="GO326" i="8"/>
  <c r="GN326" i="8"/>
  <c r="GE326" i="8"/>
  <c r="GD326" i="8"/>
  <c r="GC326" i="8"/>
  <c r="GB326" i="8"/>
  <c r="FS326" i="8"/>
  <c r="FR326" i="8"/>
  <c r="FQ326" i="8"/>
  <c r="FP326" i="8"/>
  <c r="FG326" i="8"/>
  <c r="FF326" i="8"/>
  <c r="FE326" i="8"/>
  <c r="FD326" i="8"/>
  <c r="EU326" i="8"/>
  <c r="ET326" i="8"/>
  <c r="ES326" i="8"/>
  <c r="ER326" i="8"/>
  <c r="EI326" i="8"/>
  <c r="EH326" i="8"/>
  <c r="EG326" i="8"/>
  <c r="EF326" i="8"/>
  <c r="DW326" i="8"/>
  <c r="DV326" i="8"/>
  <c r="DU326" i="8"/>
  <c r="DT326" i="8"/>
  <c r="DK326" i="8"/>
  <c r="DJ326" i="8"/>
  <c r="DI326" i="8"/>
  <c r="DH326" i="8"/>
  <c r="CY326" i="8"/>
  <c r="CX326" i="8"/>
  <c r="CW326" i="8"/>
  <c r="CV326" i="8"/>
  <c r="CM326" i="8"/>
  <c r="CL326" i="8"/>
  <c r="CK326" i="8"/>
  <c r="CJ326" i="8"/>
  <c r="CA326" i="8"/>
  <c r="BZ326" i="8"/>
  <c r="BY326" i="8"/>
  <c r="BX326" i="8"/>
  <c r="BO326" i="8"/>
  <c r="BN326" i="8"/>
  <c r="BM326" i="8"/>
  <c r="BL326" i="8"/>
  <c r="BC326" i="8"/>
  <c r="BB326" i="8"/>
  <c r="BA326" i="8"/>
  <c r="AZ326" i="8"/>
  <c r="AQ326" i="8"/>
  <c r="AP326" i="8"/>
  <c r="AO326" i="8"/>
  <c r="AN326" i="8"/>
  <c r="AE326" i="8"/>
  <c r="AD326" i="8"/>
  <c r="AC326" i="8"/>
  <c r="AB326" i="8"/>
  <c r="S326" i="8"/>
  <c r="R326" i="8"/>
  <c r="Q326" i="8"/>
  <c r="P326" i="8"/>
  <c r="HC325" i="8"/>
  <c r="GY325" i="8"/>
  <c r="GX325" i="8"/>
  <c r="GW325" i="8"/>
  <c r="GV325" i="8"/>
  <c r="GZ325" i="8" s="1"/>
  <c r="GQ325" i="8"/>
  <c r="GP325" i="8"/>
  <c r="GO325" i="8"/>
  <c r="GN325" i="8"/>
  <c r="GE325" i="8"/>
  <c r="GD325" i="8"/>
  <c r="GC325" i="8"/>
  <c r="GB325" i="8"/>
  <c r="FS325" i="8"/>
  <c r="FR325" i="8"/>
  <c r="FQ325" i="8"/>
  <c r="FP325" i="8"/>
  <c r="FG325" i="8"/>
  <c r="FF325" i="8"/>
  <c r="FE325" i="8"/>
  <c r="FD325" i="8"/>
  <c r="EU325" i="8"/>
  <c r="ET325" i="8"/>
  <c r="ES325" i="8"/>
  <c r="ER325" i="8"/>
  <c r="EI325" i="8"/>
  <c r="EH325" i="8"/>
  <c r="EG325" i="8"/>
  <c r="EF325" i="8"/>
  <c r="DW325" i="8"/>
  <c r="DV325" i="8"/>
  <c r="DU325" i="8"/>
  <c r="DT325" i="8"/>
  <c r="DK325" i="8"/>
  <c r="DJ325" i="8"/>
  <c r="DI325" i="8"/>
  <c r="DH325" i="8"/>
  <c r="CY325" i="8"/>
  <c r="CX325" i="8"/>
  <c r="CW325" i="8"/>
  <c r="CV325" i="8"/>
  <c r="CM325" i="8"/>
  <c r="CL325" i="8"/>
  <c r="CK325" i="8"/>
  <c r="CJ325" i="8"/>
  <c r="CA325" i="8"/>
  <c r="BZ325" i="8"/>
  <c r="BY325" i="8"/>
  <c r="BX325" i="8"/>
  <c r="BO325" i="8"/>
  <c r="BN325" i="8"/>
  <c r="BM325" i="8"/>
  <c r="BL325" i="8"/>
  <c r="BC325" i="8"/>
  <c r="BB325" i="8"/>
  <c r="BA325" i="8"/>
  <c r="AZ325" i="8"/>
  <c r="AQ325" i="8"/>
  <c r="AP325" i="8"/>
  <c r="AO325" i="8"/>
  <c r="AN325" i="8"/>
  <c r="AE325" i="8"/>
  <c r="AD325" i="8"/>
  <c r="AC325" i="8"/>
  <c r="AB325" i="8"/>
  <c r="S325" i="8"/>
  <c r="R325" i="8"/>
  <c r="Q325" i="8"/>
  <c r="P325" i="8"/>
  <c r="HC324" i="8"/>
  <c r="HB324" i="8"/>
  <c r="GY324" i="8"/>
  <c r="GX324" i="8"/>
  <c r="GW324" i="8"/>
  <c r="HA324" i="8" s="1"/>
  <c r="GV324" i="8"/>
  <c r="GZ324" i="8" s="1"/>
  <c r="GQ324" i="8"/>
  <c r="GP324" i="8"/>
  <c r="GO324" i="8"/>
  <c r="GN324" i="8"/>
  <c r="GE324" i="8"/>
  <c r="GD324" i="8"/>
  <c r="GC324" i="8"/>
  <c r="GB324" i="8"/>
  <c r="FS324" i="8"/>
  <c r="FR324" i="8"/>
  <c r="FQ324" i="8"/>
  <c r="FP324" i="8"/>
  <c r="FG324" i="8"/>
  <c r="FF324" i="8"/>
  <c r="FE324" i="8"/>
  <c r="FD324" i="8"/>
  <c r="EU324" i="8"/>
  <c r="ET324" i="8"/>
  <c r="ES324" i="8"/>
  <c r="ER324" i="8"/>
  <c r="EI324" i="8"/>
  <c r="EH324" i="8"/>
  <c r="EG324" i="8"/>
  <c r="EF324" i="8"/>
  <c r="DW324" i="8"/>
  <c r="DV324" i="8"/>
  <c r="DU324" i="8"/>
  <c r="DT324" i="8"/>
  <c r="DK324" i="8"/>
  <c r="DJ324" i="8"/>
  <c r="DI324" i="8"/>
  <c r="DH324" i="8"/>
  <c r="CY324" i="8"/>
  <c r="CX324" i="8"/>
  <c r="CW324" i="8"/>
  <c r="CV324" i="8"/>
  <c r="CM324" i="8"/>
  <c r="CL324" i="8"/>
  <c r="CK324" i="8"/>
  <c r="CJ324" i="8"/>
  <c r="CA324" i="8"/>
  <c r="BZ324" i="8"/>
  <c r="BY324" i="8"/>
  <c r="BX324" i="8"/>
  <c r="BO324" i="8"/>
  <c r="BN324" i="8"/>
  <c r="BM324" i="8"/>
  <c r="BL324" i="8"/>
  <c r="BC324" i="8"/>
  <c r="BB324" i="8"/>
  <c r="BA324" i="8"/>
  <c r="AZ324" i="8"/>
  <c r="AQ324" i="8"/>
  <c r="AP324" i="8"/>
  <c r="AO324" i="8"/>
  <c r="AN324" i="8"/>
  <c r="AE324" i="8"/>
  <c r="AD324" i="8"/>
  <c r="AC324" i="8"/>
  <c r="AB324" i="8"/>
  <c r="S324" i="8"/>
  <c r="R324" i="8"/>
  <c r="Q324" i="8"/>
  <c r="P324" i="8"/>
  <c r="HC323" i="8"/>
  <c r="HB323" i="8"/>
  <c r="GY323" i="8"/>
  <c r="GX323" i="8"/>
  <c r="GW323" i="8"/>
  <c r="HA323" i="8" s="1"/>
  <c r="GV323" i="8"/>
  <c r="GZ323" i="8" s="1"/>
  <c r="GQ323" i="8"/>
  <c r="GP323" i="8"/>
  <c r="GO323" i="8"/>
  <c r="GN323" i="8"/>
  <c r="GE323" i="8"/>
  <c r="GD323" i="8"/>
  <c r="GC323" i="8"/>
  <c r="GB323" i="8"/>
  <c r="FS323" i="8"/>
  <c r="FR323" i="8"/>
  <c r="FQ323" i="8"/>
  <c r="FP323" i="8"/>
  <c r="FG323" i="8"/>
  <c r="FF323" i="8"/>
  <c r="FE323" i="8"/>
  <c r="FD323" i="8"/>
  <c r="EU323" i="8"/>
  <c r="ET323" i="8"/>
  <c r="ES323" i="8"/>
  <c r="ER323" i="8"/>
  <c r="EI323" i="8"/>
  <c r="EH323" i="8"/>
  <c r="EG323" i="8"/>
  <c r="EF323" i="8"/>
  <c r="DW323" i="8"/>
  <c r="DV323" i="8"/>
  <c r="DU323" i="8"/>
  <c r="DT323" i="8"/>
  <c r="DK323" i="8"/>
  <c r="DJ323" i="8"/>
  <c r="DI323" i="8"/>
  <c r="DH323" i="8"/>
  <c r="CY323" i="8"/>
  <c r="CX323" i="8"/>
  <c r="CW323" i="8"/>
  <c r="CV323" i="8"/>
  <c r="CM323" i="8"/>
  <c r="CL323" i="8"/>
  <c r="CK323" i="8"/>
  <c r="CJ323" i="8"/>
  <c r="CA323" i="8"/>
  <c r="BZ323" i="8"/>
  <c r="BY323" i="8"/>
  <c r="BX323" i="8"/>
  <c r="BO323" i="8"/>
  <c r="BN323" i="8"/>
  <c r="BM323" i="8"/>
  <c r="BL323" i="8"/>
  <c r="BC323" i="8"/>
  <c r="BB323" i="8"/>
  <c r="BA323" i="8"/>
  <c r="AZ323" i="8"/>
  <c r="AQ323" i="8"/>
  <c r="AP323" i="8"/>
  <c r="AO323" i="8"/>
  <c r="AN323" i="8"/>
  <c r="AE323" i="8"/>
  <c r="AD323" i="8"/>
  <c r="AC323" i="8"/>
  <c r="AB323" i="8"/>
  <c r="S323" i="8"/>
  <c r="R323" i="8"/>
  <c r="Q323" i="8"/>
  <c r="P323" i="8"/>
  <c r="GQ322" i="8"/>
  <c r="GP322" i="8"/>
  <c r="GO322" i="8"/>
  <c r="GN322" i="8"/>
  <c r="FY322" i="8"/>
  <c r="GC322" i="8" s="1"/>
  <c r="FX322" i="8"/>
  <c r="FX321" i="8" s="1"/>
  <c r="FO322" i="8"/>
  <c r="FO321" i="8" s="1"/>
  <c r="FN322" i="8"/>
  <c r="FN321" i="8" s="1"/>
  <c r="FM322" i="8"/>
  <c r="FS322" i="8" s="1"/>
  <c r="FL322" i="8"/>
  <c r="FL321" i="8" s="1"/>
  <c r="FG322" i="8"/>
  <c r="FF322" i="8"/>
  <c r="FE322" i="8"/>
  <c r="FD322" i="8"/>
  <c r="EQ322" i="8"/>
  <c r="EQ321" i="8" s="1"/>
  <c r="EP322" i="8"/>
  <c r="EP321" i="8" s="1"/>
  <c r="EO322" i="8"/>
  <c r="EU322" i="8" s="1"/>
  <c r="EN322" i="8"/>
  <c r="EN321" i="8" s="1"/>
  <c r="EG322" i="8"/>
  <c r="EF322" i="8"/>
  <c r="EE322" i="8"/>
  <c r="EE321" i="8" s="1"/>
  <c r="ED322" i="8"/>
  <c r="ED321" i="8" s="1"/>
  <c r="EC322" i="8"/>
  <c r="EI322" i="8" s="1"/>
  <c r="EB322" i="8"/>
  <c r="EH322" i="8" s="1"/>
  <c r="DQ322" i="8"/>
  <c r="DW322" i="8" s="1"/>
  <c r="DP322" i="8"/>
  <c r="DV322" i="8" s="1"/>
  <c r="DE322" i="8"/>
  <c r="DI322" i="8" s="1"/>
  <c r="DD322" i="8"/>
  <c r="DD321" i="8" s="1"/>
  <c r="CU322" i="8"/>
  <c r="CU321" i="8" s="1"/>
  <c r="CT322" i="8"/>
  <c r="CT321" i="8" s="1"/>
  <c r="CS322" i="8"/>
  <c r="CY322" i="8" s="1"/>
  <c r="CR322" i="8"/>
  <c r="CR321" i="8" s="1"/>
  <c r="CI322" i="8"/>
  <c r="CI321" i="8" s="1"/>
  <c r="CH322" i="8"/>
  <c r="CH321" i="8" s="1"/>
  <c r="CG322" i="8"/>
  <c r="CM322" i="8" s="1"/>
  <c r="CF322" i="8"/>
  <c r="CL322" i="8" s="1"/>
  <c r="BW322" i="8"/>
  <c r="BW321" i="8" s="1"/>
  <c r="BV322" i="8"/>
  <c r="BV321" i="8" s="1"/>
  <c r="BU322" i="8"/>
  <c r="CA322" i="8" s="1"/>
  <c r="BT322" i="8"/>
  <c r="BK322" i="8"/>
  <c r="BK321" i="8" s="1"/>
  <c r="BJ322" i="8"/>
  <c r="BJ321" i="8" s="1"/>
  <c r="BI322" i="8"/>
  <c r="BO322" i="8" s="1"/>
  <c r="BH322" i="8"/>
  <c r="AW322" i="8"/>
  <c r="BC322" i="8" s="1"/>
  <c r="AV322" i="8"/>
  <c r="BB322" i="8" s="1"/>
  <c r="AK322" i="8"/>
  <c r="AO322" i="8" s="1"/>
  <c r="AJ322" i="8"/>
  <c r="AN322" i="8" s="1"/>
  <c r="AA322" i="8"/>
  <c r="AA321" i="8" s="1"/>
  <c r="Z322" i="8"/>
  <c r="Z321" i="8" s="1"/>
  <c r="Y322" i="8"/>
  <c r="AE322" i="8" s="1"/>
  <c r="X322" i="8"/>
  <c r="O322" i="8"/>
  <c r="N322" i="8"/>
  <c r="M322" i="8"/>
  <c r="M321" i="8" s="1"/>
  <c r="L322" i="8"/>
  <c r="GM321" i="8"/>
  <c r="GL321" i="8"/>
  <c r="GK321" i="8"/>
  <c r="GO321" i="8" s="1"/>
  <c r="GJ321" i="8"/>
  <c r="GG321" i="8"/>
  <c r="GI321" i="8" s="1"/>
  <c r="GQ321" i="8" s="1"/>
  <c r="GF321" i="8"/>
  <c r="GH321" i="8" s="1"/>
  <c r="GP321" i="8" s="1"/>
  <c r="GA321" i="8"/>
  <c r="FZ321" i="8"/>
  <c r="FY321" i="8"/>
  <c r="FU321" i="8"/>
  <c r="FW321" i="8" s="1"/>
  <c r="FT321" i="8"/>
  <c r="FV321" i="8" s="1"/>
  <c r="FI321" i="8"/>
  <c r="FK321" i="8" s="1"/>
  <c r="FH321" i="8"/>
  <c r="FJ321" i="8" s="1"/>
  <c r="FC321" i="8"/>
  <c r="FB321" i="8"/>
  <c r="FA321" i="8"/>
  <c r="EZ321" i="8"/>
  <c r="FD321" i="8" s="1"/>
  <c r="EW321" i="8"/>
  <c r="EY321" i="8" s="1"/>
  <c r="EV321" i="8"/>
  <c r="EX321" i="8" s="1"/>
  <c r="FF321" i="8" s="1"/>
  <c r="EJ321" i="8"/>
  <c r="EL321" i="8" s="1"/>
  <c r="DX321" i="8"/>
  <c r="DZ321" i="8" s="1"/>
  <c r="DS321" i="8"/>
  <c r="DR321" i="8"/>
  <c r="DL321" i="8"/>
  <c r="DN321" i="8" s="1"/>
  <c r="DG321" i="8"/>
  <c r="DF321" i="8"/>
  <c r="CZ321" i="8"/>
  <c r="DB321" i="8" s="1"/>
  <c r="CN321" i="8"/>
  <c r="CP321" i="8" s="1"/>
  <c r="CB321" i="8"/>
  <c r="CD321" i="8" s="1"/>
  <c r="BP321" i="8"/>
  <c r="BR321" i="8" s="1"/>
  <c r="BD321" i="8"/>
  <c r="BF321" i="8" s="1"/>
  <c r="AY321" i="8"/>
  <c r="AX321" i="8"/>
  <c r="AR321" i="8"/>
  <c r="AT321" i="8" s="1"/>
  <c r="AM321" i="8"/>
  <c r="AL321" i="8"/>
  <c r="AF321" i="8"/>
  <c r="AH321" i="8" s="1"/>
  <c r="T321" i="8"/>
  <c r="V321" i="8" s="1"/>
  <c r="H321" i="8"/>
  <c r="HB320" i="8"/>
  <c r="GY320" i="8"/>
  <c r="GX320" i="8"/>
  <c r="GW320" i="8"/>
  <c r="HC320" i="8" s="1"/>
  <c r="GV320" i="8"/>
  <c r="GZ320" i="8" s="1"/>
  <c r="GQ320" i="8"/>
  <c r="GP320" i="8"/>
  <c r="GO320" i="8"/>
  <c r="GN320" i="8"/>
  <c r="GE320" i="8"/>
  <c r="GD320" i="8"/>
  <c r="GC320" i="8"/>
  <c r="GB320" i="8"/>
  <c r="FS320" i="8"/>
  <c r="FR320" i="8"/>
  <c r="FQ320" i="8"/>
  <c r="FP320" i="8"/>
  <c r="FG320" i="8"/>
  <c r="FF320" i="8"/>
  <c r="FE320" i="8"/>
  <c r="FD320" i="8"/>
  <c r="EU320" i="8"/>
  <c r="ET320" i="8"/>
  <c r="ES320" i="8"/>
  <c r="ER320" i="8"/>
  <c r="EI320" i="8"/>
  <c r="EH320" i="8"/>
  <c r="EG320" i="8"/>
  <c r="EF320" i="8"/>
  <c r="DW320" i="8"/>
  <c r="DV320" i="8"/>
  <c r="DU320" i="8"/>
  <c r="DT320" i="8"/>
  <c r="DK320" i="8"/>
  <c r="DJ320" i="8"/>
  <c r="DI320" i="8"/>
  <c r="DH320" i="8"/>
  <c r="CY320" i="8"/>
  <c r="CX320" i="8"/>
  <c r="CW320" i="8"/>
  <c r="CV320" i="8"/>
  <c r="CM320" i="8"/>
  <c r="CL320" i="8"/>
  <c r="CK320" i="8"/>
  <c r="CJ320" i="8"/>
  <c r="CA320" i="8"/>
  <c r="BZ320" i="8"/>
  <c r="BY320" i="8"/>
  <c r="BX320" i="8"/>
  <c r="BO320" i="8"/>
  <c r="BN320" i="8"/>
  <c r="BM320" i="8"/>
  <c r="BL320" i="8"/>
  <c r="BC320" i="8"/>
  <c r="BB320" i="8"/>
  <c r="BA320" i="8"/>
  <c r="AZ320" i="8"/>
  <c r="AQ320" i="8"/>
  <c r="AP320" i="8"/>
  <c r="AO320" i="8"/>
  <c r="AN320" i="8"/>
  <c r="AE320" i="8"/>
  <c r="AD320" i="8"/>
  <c r="AC320" i="8"/>
  <c r="AB320" i="8"/>
  <c r="S320" i="8"/>
  <c r="R320" i="8"/>
  <c r="Q320" i="8"/>
  <c r="P320" i="8"/>
  <c r="HB319" i="8"/>
  <c r="GY319" i="8"/>
  <c r="GX319" i="8"/>
  <c r="GW319" i="8"/>
  <c r="HC319" i="8" s="1"/>
  <c r="GV319" i="8"/>
  <c r="GZ319" i="8" s="1"/>
  <c r="GQ319" i="8"/>
  <c r="GP319" i="8"/>
  <c r="GO319" i="8"/>
  <c r="GN319" i="8"/>
  <c r="GE319" i="8"/>
  <c r="GD319" i="8"/>
  <c r="GC319" i="8"/>
  <c r="GB319" i="8"/>
  <c r="FS319" i="8"/>
  <c r="FR319" i="8"/>
  <c r="FQ319" i="8"/>
  <c r="FP319" i="8"/>
  <c r="FG319" i="8"/>
  <c r="FF319" i="8"/>
  <c r="FE319" i="8"/>
  <c r="FD319" i="8"/>
  <c r="EU319" i="8"/>
  <c r="ET319" i="8"/>
  <c r="ES319" i="8"/>
  <c r="ER319" i="8"/>
  <c r="EI319" i="8"/>
  <c r="EH319" i="8"/>
  <c r="EG319" i="8"/>
  <c r="EF319" i="8"/>
  <c r="DW319" i="8"/>
  <c r="DV319" i="8"/>
  <c r="DU319" i="8"/>
  <c r="DT319" i="8"/>
  <c r="DK319" i="8"/>
  <c r="DJ319" i="8"/>
  <c r="DI319" i="8"/>
  <c r="DH319" i="8"/>
  <c r="CY319" i="8"/>
  <c r="CX319" i="8"/>
  <c r="CW319" i="8"/>
  <c r="CV319" i="8"/>
  <c r="CM319" i="8"/>
  <c r="CL319" i="8"/>
  <c r="CK319" i="8"/>
  <c r="CJ319" i="8"/>
  <c r="CA319" i="8"/>
  <c r="BZ319" i="8"/>
  <c r="BY319" i="8"/>
  <c r="BX319" i="8"/>
  <c r="BO319" i="8"/>
  <c r="BN319" i="8"/>
  <c r="BM319" i="8"/>
  <c r="BL319" i="8"/>
  <c r="BC319" i="8"/>
  <c r="BB319" i="8"/>
  <c r="BA319" i="8"/>
  <c r="AZ319" i="8"/>
  <c r="AQ319" i="8"/>
  <c r="AP319" i="8"/>
  <c r="AO319" i="8"/>
  <c r="AN319" i="8"/>
  <c r="AE319" i="8"/>
  <c r="AD319" i="8"/>
  <c r="AC319" i="8"/>
  <c r="AB319" i="8"/>
  <c r="S319" i="8"/>
  <c r="R319" i="8"/>
  <c r="Q319" i="8"/>
  <c r="P319" i="8"/>
  <c r="HB318" i="8"/>
  <c r="GY318" i="8"/>
  <c r="GX318" i="8"/>
  <c r="GW318" i="8"/>
  <c r="HC318" i="8" s="1"/>
  <c r="GV318" i="8"/>
  <c r="GZ318" i="8" s="1"/>
  <c r="GQ318" i="8"/>
  <c r="GP318" i="8"/>
  <c r="GO318" i="8"/>
  <c r="GN318" i="8"/>
  <c r="GE318" i="8"/>
  <c r="GD318" i="8"/>
  <c r="GC318" i="8"/>
  <c r="GB318" i="8"/>
  <c r="FS318" i="8"/>
  <c r="FR318" i="8"/>
  <c r="FQ318" i="8"/>
  <c r="FP318" i="8"/>
  <c r="FG318" i="8"/>
  <c r="FF318" i="8"/>
  <c r="FE318" i="8"/>
  <c r="FD318" i="8"/>
  <c r="EU318" i="8"/>
  <c r="ET318" i="8"/>
  <c r="ES318" i="8"/>
  <c r="ER318" i="8"/>
  <c r="EI318" i="8"/>
  <c r="EH318" i="8"/>
  <c r="EG318" i="8"/>
  <c r="EF318" i="8"/>
  <c r="DW318" i="8"/>
  <c r="DV318" i="8"/>
  <c r="DU318" i="8"/>
  <c r="DT318" i="8"/>
  <c r="DK318" i="8"/>
  <c r="DJ318" i="8"/>
  <c r="DI318" i="8"/>
  <c r="DH318" i="8"/>
  <c r="CY318" i="8"/>
  <c r="CX318" i="8"/>
  <c r="CW318" i="8"/>
  <c r="CV318" i="8"/>
  <c r="CM318" i="8"/>
  <c r="CL318" i="8"/>
  <c r="CK318" i="8"/>
  <c r="CJ318" i="8"/>
  <c r="CA318" i="8"/>
  <c r="BZ318" i="8"/>
  <c r="BY318" i="8"/>
  <c r="BX318" i="8"/>
  <c r="BO318" i="8"/>
  <c r="BN318" i="8"/>
  <c r="BM318" i="8"/>
  <c r="BL318" i="8"/>
  <c r="BC318" i="8"/>
  <c r="BB318" i="8"/>
  <c r="BA318" i="8"/>
  <c r="AZ318" i="8"/>
  <c r="AQ318" i="8"/>
  <c r="AP318" i="8"/>
  <c r="AO318" i="8"/>
  <c r="AN318" i="8"/>
  <c r="AE318" i="8"/>
  <c r="AD318" i="8"/>
  <c r="AC318" i="8"/>
  <c r="AB318" i="8"/>
  <c r="S318" i="8"/>
  <c r="R318" i="8"/>
  <c r="Q318" i="8"/>
  <c r="P318" i="8"/>
  <c r="HB317" i="8"/>
  <c r="GY317" i="8"/>
  <c r="GX317" i="8"/>
  <c r="GW317" i="8"/>
  <c r="HC317" i="8" s="1"/>
  <c r="GV317" i="8"/>
  <c r="GZ317" i="8" s="1"/>
  <c r="GQ317" i="8"/>
  <c r="GP317" i="8"/>
  <c r="GO317" i="8"/>
  <c r="GN317" i="8"/>
  <c r="GE317" i="8"/>
  <c r="GD317" i="8"/>
  <c r="GC317" i="8"/>
  <c r="GB317" i="8"/>
  <c r="FS317" i="8"/>
  <c r="FR317" i="8"/>
  <c r="FQ317" i="8"/>
  <c r="FP317" i="8"/>
  <c r="FG317" i="8"/>
  <c r="FF317" i="8"/>
  <c r="FE317" i="8"/>
  <c r="FD317" i="8"/>
  <c r="EU317" i="8"/>
  <c r="ET317" i="8"/>
  <c r="ES317" i="8"/>
  <c r="ER317" i="8"/>
  <c r="EI317" i="8"/>
  <c r="EH317" i="8"/>
  <c r="EG317" i="8"/>
  <c r="EF317" i="8"/>
  <c r="DW317" i="8"/>
  <c r="DV317" i="8"/>
  <c r="DU317" i="8"/>
  <c r="DT317" i="8"/>
  <c r="DK317" i="8"/>
  <c r="DJ317" i="8"/>
  <c r="DI317" i="8"/>
  <c r="DH317" i="8"/>
  <c r="CY317" i="8"/>
  <c r="CX317" i="8"/>
  <c r="CW317" i="8"/>
  <c r="CV317" i="8"/>
  <c r="CM317" i="8"/>
  <c r="CL317" i="8"/>
  <c r="CK317" i="8"/>
  <c r="CJ317" i="8"/>
  <c r="CA317" i="8"/>
  <c r="BZ317" i="8"/>
  <c r="BY317" i="8"/>
  <c r="BX317" i="8"/>
  <c r="BO317" i="8"/>
  <c r="BN317" i="8"/>
  <c r="BM317" i="8"/>
  <c r="BL317" i="8"/>
  <c r="BC317" i="8"/>
  <c r="BB317" i="8"/>
  <c r="BA317" i="8"/>
  <c r="AZ317" i="8"/>
  <c r="AQ317" i="8"/>
  <c r="AP317" i="8"/>
  <c r="AO317" i="8"/>
  <c r="AN317" i="8"/>
  <c r="AE317" i="8"/>
  <c r="AD317" i="8"/>
  <c r="AC317" i="8"/>
  <c r="AB317" i="8"/>
  <c r="S317" i="8"/>
  <c r="R317" i="8"/>
  <c r="Q317" i="8"/>
  <c r="P317" i="8"/>
  <c r="HB316" i="8"/>
  <c r="GY316" i="8"/>
  <c r="GX316" i="8"/>
  <c r="GW316" i="8"/>
  <c r="HC316" i="8" s="1"/>
  <c r="GV316" i="8"/>
  <c r="GZ316" i="8" s="1"/>
  <c r="GQ316" i="8"/>
  <c r="GP316" i="8"/>
  <c r="GO316" i="8"/>
  <c r="GN316" i="8"/>
  <c r="GE316" i="8"/>
  <c r="GD316" i="8"/>
  <c r="GC316" i="8"/>
  <c r="GB316" i="8"/>
  <c r="FS316" i="8"/>
  <c r="FR316" i="8"/>
  <c r="FQ316" i="8"/>
  <c r="FP316" i="8"/>
  <c r="FG316" i="8"/>
  <c r="FF316" i="8"/>
  <c r="FE316" i="8"/>
  <c r="FD316" i="8"/>
  <c r="EU316" i="8"/>
  <c r="ET316" i="8"/>
  <c r="ES316" i="8"/>
  <c r="ER316" i="8"/>
  <c r="EI316" i="8"/>
  <c r="EH316" i="8"/>
  <c r="EG316" i="8"/>
  <c r="EF316" i="8"/>
  <c r="DW316" i="8"/>
  <c r="DV316" i="8"/>
  <c r="DU316" i="8"/>
  <c r="DT316" i="8"/>
  <c r="DK316" i="8"/>
  <c r="DJ316" i="8"/>
  <c r="DI316" i="8"/>
  <c r="DH316" i="8"/>
  <c r="CY316" i="8"/>
  <c r="CX316" i="8"/>
  <c r="CW316" i="8"/>
  <c r="CV316" i="8"/>
  <c r="CM316" i="8"/>
  <c r="CL316" i="8"/>
  <c r="CK316" i="8"/>
  <c r="CJ316" i="8"/>
  <c r="CA316" i="8"/>
  <c r="BZ316" i="8"/>
  <c r="BY316" i="8"/>
  <c r="BX316" i="8"/>
  <c r="BO316" i="8"/>
  <c r="BN316" i="8"/>
  <c r="BM316" i="8"/>
  <c r="BL316" i="8"/>
  <c r="BC316" i="8"/>
  <c r="BB316" i="8"/>
  <c r="BA316" i="8"/>
  <c r="AZ316" i="8"/>
  <c r="AQ316" i="8"/>
  <c r="AP316" i="8"/>
  <c r="AO316" i="8"/>
  <c r="AN316" i="8"/>
  <c r="AE316" i="8"/>
  <c r="AD316" i="8"/>
  <c r="AC316" i="8"/>
  <c r="AB316" i="8"/>
  <c r="S316" i="8"/>
  <c r="R316" i="8"/>
  <c r="Q316" i="8"/>
  <c r="P316" i="8"/>
  <c r="GQ315" i="8"/>
  <c r="GP315" i="8"/>
  <c r="GO315" i="8"/>
  <c r="GN315" i="8"/>
  <c r="FY315" i="8"/>
  <c r="GC315" i="8" s="1"/>
  <c r="FX315" i="8"/>
  <c r="GD315" i="8" s="1"/>
  <c r="FS315" i="8"/>
  <c r="FR315" i="8"/>
  <c r="FQ315" i="8"/>
  <c r="FP315" i="8"/>
  <c r="FG315" i="8"/>
  <c r="FF315" i="8"/>
  <c r="FE315" i="8"/>
  <c r="FD315" i="8"/>
  <c r="EQ315" i="8"/>
  <c r="EP315" i="8"/>
  <c r="EO315" i="8"/>
  <c r="EU315" i="8" s="1"/>
  <c r="EN315" i="8"/>
  <c r="EG315" i="8"/>
  <c r="EF315" i="8"/>
  <c r="EE315" i="8"/>
  <c r="ED315" i="8"/>
  <c r="EC315" i="8"/>
  <c r="EI315" i="8" s="1"/>
  <c r="EB315" i="8"/>
  <c r="EH315" i="8" s="1"/>
  <c r="DQ315" i="8"/>
  <c r="DW315" i="8" s="1"/>
  <c r="DP315" i="8"/>
  <c r="DV315" i="8" s="1"/>
  <c r="DK315" i="8"/>
  <c r="DJ315" i="8"/>
  <c r="DI315" i="8"/>
  <c r="DH315" i="8"/>
  <c r="CY315" i="8"/>
  <c r="CX315" i="8"/>
  <c r="CW315" i="8"/>
  <c r="CV315" i="8"/>
  <c r="CM315" i="8"/>
  <c r="CL315" i="8"/>
  <c r="CK315" i="8"/>
  <c r="CJ315" i="8"/>
  <c r="BW315" i="8"/>
  <c r="BV315" i="8"/>
  <c r="BU315" i="8"/>
  <c r="BT315" i="8"/>
  <c r="BK315" i="8"/>
  <c r="BJ315" i="8"/>
  <c r="BI315" i="8"/>
  <c r="BH315" i="8"/>
  <c r="AW315" i="8"/>
  <c r="BA315" i="8" s="1"/>
  <c r="AV315" i="8"/>
  <c r="BB315" i="8" s="1"/>
  <c r="AK315" i="8"/>
  <c r="AQ315" i="8" s="1"/>
  <c r="AJ315" i="8"/>
  <c r="AP315" i="8" s="1"/>
  <c r="AA315" i="8"/>
  <c r="Z315" i="8"/>
  <c r="Y315" i="8"/>
  <c r="X315" i="8"/>
  <c r="O315" i="8"/>
  <c r="N315" i="8"/>
  <c r="M315" i="8"/>
  <c r="L315" i="8"/>
  <c r="GQ314" i="8"/>
  <c r="GP314" i="8"/>
  <c r="GO314" i="8"/>
  <c r="GN314" i="8"/>
  <c r="FY314" i="8"/>
  <c r="GE314" i="8" s="1"/>
  <c r="FX314" i="8"/>
  <c r="GD314" i="8" s="1"/>
  <c r="FS314" i="8"/>
  <c r="FR314" i="8"/>
  <c r="FQ314" i="8"/>
  <c r="FP314" i="8"/>
  <c r="FG314" i="8"/>
  <c r="FF314" i="8"/>
  <c r="FE314" i="8"/>
  <c r="FD314" i="8"/>
  <c r="EQ314" i="8"/>
  <c r="EP314" i="8"/>
  <c r="EO314" i="8"/>
  <c r="EN314" i="8"/>
  <c r="EG314" i="8"/>
  <c r="EF314" i="8"/>
  <c r="EE314" i="8"/>
  <c r="ED314" i="8"/>
  <c r="EC314" i="8"/>
  <c r="EI314" i="8" s="1"/>
  <c r="EB314" i="8"/>
  <c r="EH314" i="8" s="1"/>
  <c r="DQ314" i="8"/>
  <c r="DU314" i="8" s="1"/>
  <c r="DP314" i="8"/>
  <c r="DV314" i="8" s="1"/>
  <c r="DK314" i="8"/>
  <c r="DJ314" i="8"/>
  <c r="DI314" i="8"/>
  <c r="DH314" i="8"/>
  <c r="CY314" i="8"/>
  <c r="CX314" i="8"/>
  <c r="CW314" i="8"/>
  <c r="CV314" i="8"/>
  <c r="CM314" i="8"/>
  <c r="CL314" i="8"/>
  <c r="CK314" i="8"/>
  <c r="CJ314" i="8"/>
  <c r="BW314" i="8"/>
  <c r="BV314" i="8"/>
  <c r="BU314" i="8"/>
  <c r="CA314" i="8" s="1"/>
  <c r="BT314" i="8"/>
  <c r="BK314" i="8"/>
  <c r="BJ314" i="8"/>
  <c r="BI314" i="8"/>
  <c r="BO314" i="8" s="1"/>
  <c r="BH314" i="8"/>
  <c r="AW314" i="8"/>
  <c r="BC314" i="8" s="1"/>
  <c r="AV314" i="8"/>
  <c r="BB314" i="8" s="1"/>
  <c r="AK314" i="8"/>
  <c r="AO314" i="8" s="1"/>
  <c r="AJ314" i="8"/>
  <c r="AP314" i="8" s="1"/>
  <c r="AA314" i="8"/>
  <c r="Z314" i="8"/>
  <c r="Y314" i="8"/>
  <c r="AE314" i="8" s="1"/>
  <c r="X314" i="8"/>
  <c r="O314" i="8"/>
  <c r="N314" i="8"/>
  <c r="M314" i="8"/>
  <c r="S314" i="8" s="1"/>
  <c r="L314" i="8"/>
  <c r="GQ313" i="8"/>
  <c r="GP313" i="8"/>
  <c r="GO313" i="8"/>
  <c r="GN313" i="8"/>
  <c r="FY313" i="8"/>
  <c r="GC313" i="8" s="1"/>
  <c r="FX313" i="8"/>
  <c r="GD313" i="8" s="1"/>
  <c r="FO313" i="8"/>
  <c r="FN313" i="8"/>
  <c r="FM313" i="8"/>
  <c r="FS313" i="8" s="1"/>
  <c r="FL313" i="8"/>
  <c r="FG313" i="8"/>
  <c r="FF313" i="8"/>
  <c r="FE313" i="8"/>
  <c r="FD313" i="8"/>
  <c r="EQ313" i="8"/>
  <c r="EP313" i="8"/>
  <c r="EO313" i="8"/>
  <c r="EU313" i="8" s="1"/>
  <c r="EN313" i="8"/>
  <c r="EG313" i="8"/>
  <c r="EF313" i="8"/>
  <c r="EE313" i="8"/>
  <c r="ED313" i="8"/>
  <c r="EC313" i="8"/>
  <c r="EI313" i="8" s="1"/>
  <c r="EB313" i="8"/>
  <c r="EH313" i="8" s="1"/>
  <c r="DQ313" i="8"/>
  <c r="DW313" i="8" s="1"/>
  <c r="DP313" i="8"/>
  <c r="DV313" i="8" s="1"/>
  <c r="DE313" i="8"/>
  <c r="DI313" i="8" s="1"/>
  <c r="DD313" i="8"/>
  <c r="DJ313" i="8" s="1"/>
  <c r="CU313" i="8"/>
  <c r="CT313" i="8"/>
  <c r="CS313" i="8"/>
  <c r="CY313" i="8" s="1"/>
  <c r="CR313" i="8"/>
  <c r="CI313" i="8"/>
  <c r="CH313" i="8"/>
  <c r="CG313" i="8"/>
  <c r="CM313" i="8" s="1"/>
  <c r="CF313" i="8"/>
  <c r="BW313" i="8"/>
  <c r="BV313" i="8"/>
  <c r="BU313" i="8"/>
  <c r="CA313" i="8" s="1"/>
  <c r="BT313" i="8"/>
  <c r="BK313" i="8"/>
  <c r="BJ313" i="8"/>
  <c r="BI313" i="8"/>
  <c r="BO313" i="8" s="1"/>
  <c r="BH313" i="8"/>
  <c r="AW313" i="8"/>
  <c r="BC313" i="8" s="1"/>
  <c r="AV313" i="8"/>
  <c r="AK313" i="8"/>
  <c r="AO313" i="8" s="1"/>
  <c r="AJ313" i="8"/>
  <c r="AP313" i="8" s="1"/>
  <c r="AA313" i="8"/>
  <c r="Z313" i="8"/>
  <c r="Y313" i="8"/>
  <c r="AE313" i="8" s="1"/>
  <c r="X313" i="8"/>
  <c r="O313" i="8"/>
  <c r="N313" i="8"/>
  <c r="M313" i="8"/>
  <c r="L313" i="8"/>
  <c r="GQ312" i="8"/>
  <c r="GP312" i="8"/>
  <c r="GO312" i="8"/>
  <c r="GN312" i="8"/>
  <c r="FY312" i="8"/>
  <c r="GC312" i="8" s="1"/>
  <c r="FX312" i="8"/>
  <c r="GD312" i="8" s="1"/>
  <c r="FO312" i="8"/>
  <c r="FN312" i="8"/>
  <c r="FM312" i="8"/>
  <c r="FS312" i="8" s="1"/>
  <c r="FL312" i="8"/>
  <c r="FG312" i="8"/>
  <c r="FF312" i="8"/>
  <c r="FE312" i="8"/>
  <c r="FD312" i="8"/>
  <c r="EQ312" i="8"/>
  <c r="EP312" i="8"/>
  <c r="EO312" i="8"/>
  <c r="EU312" i="8" s="1"/>
  <c r="EN312" i="8"/>
  <c r="EG312" i="8"/>
  <c r="EF312" i="8"/>
  <c r="EE312" i="8"/>
  <c r="ED312" i="8"/>
  <c r="EC312" i="8"/>
  <c r="EI312" i="8" s="1"/>
  <c r="EB312" i="8"/>
  <c r="EH312" i="8" s="1"/>
  <c r="DQ312" i="8"/>
  <c r="DW312" i="8" s="1"/>
  <c r="DP312" i="8"/>
  <c r="DV312" i="8" s="1"/>
  <c r="DE312" i="8"/>
  <c r="DI312" i="8" s="1"/>
  <c r="DD312" i="8"/>
  <c r="DJ312" i="8" s="1"/>
  <c r="CU312" i="8"/>
  <c r="CT312" i="8"/>
  <c r="CS312" i="8"/>
  <c r="CY312" i="8" s="1"/>
  <c r="CR312" i="8"/>
  <c r="CI312" i="8"/>
  <c r="CH312" i="8"/>
  <c r="CG312" i="8"/>
  <c r="CM312" i="8" s="1"/>
  <c r="CF312" i="8"/>
  <c r="BW312" i="8"/>
  <c r="BV312" i="8"/>
  <c r="BU312" i="8"/>
  <c r="CA312" i="8" s="1"/>
  <c r="BT312" i="8"/>
  <c r="BK312" i="8"/>
  <c r="BJ312" i="8"/>
  <c r="BI312" i="8"/>
  <c r="BO312" i="8" s="1"/>
  <c r="BH312" i="8"/>
  <c r="BN312" i="8" s="1"/>
  <c r="AW312" i="8"/>
  <c r="BC312" i="8" s="1"/>
  <c r="AV312" i="8"/>
  <c r="AK312" i="8"/>
  <c r="AO312" i="8" s="1"/>
  <c r="AJ312" i="8"/>
  <c r="AP312" i="8" s="1"/>
  <c r="AA312" i="8"/>
  <c r="Z312" i="8"/>
  <c r="Y312" i="8"/>
  <c r="AE312" i="8" s="1"/>
  <c r="X312" i="8"/>
  <c r="O312" i="8"/>
  <c r="N312" i="8"/>
  <c r="M312" i="8"/>
  <c r="L312" i="8"/>
  <c r="GQ311" i="8"/>
  <c r="GP311" i="8"/>
  <c r="GO311" i="8"/>
  <c r="GN311" i="8"/>
  <c r="FY311" i="8"/>
  <c r="GC311" i="8" s="1"/>
  <c r="FX311" i="8"/>
  <c r="GD311" i="8" s="1"/>
  <c r="FO311" i="8"/>
  <c r="FN311" i="8"/>
  <c r="FM311" i="8"/>
  <c r="FS311" i="8" s="1"/>
  <c r="FL311" i="8"/>
  <c r="FG311" i="8"/>
  <c r="FF311" i="8"/>
  <c r="FE311" i="8"/>
  <c r="FD311" i="8"/>
  <c r="EQ311" i="8"/>
  <c r="EP311" i="8"/>
  <c r="EO311" i="8"/>
  <c r="EU311" i="8" s="1"/>
  <c r="EN311" i="8"/>
  <c r="EG311" i="8"/>
  <c r="EF311" i="8"/>
  <c r="EE311" i="8"/>
  <c r="ED311" i="8"/>
  <c r="EC311" i="8"/>
  <c r="EI311" i="8" s="1"/>
  <c r="EB311" i="8"/>
  <c r="EH311" i="8" s="1"/>
  <c r="DQ311" i="8"/>
  <c r="DW311" i="8" s="1"/>
  <c r="DP311" i="8"/>
  <c r="DV311" i="8" s="1"/>
  <c r="DE311" i="8"/>
  <c r="DI311" i="8" s="1"/>
  <c r="DD311" i="8"/>
  <c r="DJ311" i="8" s="1"/>
  <c r="CU311" i="8"/>
  <c r="CT311" i="8"/>
  <c r="CS311" i="8"/>
  <c r="CY311" i="8" s="1"/>
  <c r="CR311" i="8"/>
  <c r="CI311" i="8"/>
  <c r="CH311" i="8"/>
  <c r="CG311" i="8"/>
  <c r="CM311" i="8" s="1"/>
  <c r="CF311" i="8"/>
  <c r="BW311" i="8"/>
  <c r="BV311" i="8"/>
  <c r="BU311" i="8"/>
  <c r="CA311" i="8" s="1"/>
  <c r="BT311" i="8"/>
  <c r="BK311" i="8"/>
  <c r="BJ311" i="8"/>
  <c r="BI311" i="8"/>
  <c r="BO311" i="8" s="1"/>
  <c r="BH311" i="8"/>
  <c r="AW311" i="8"/>
  <c r="BC311" i="8" s="1"/>
  <c r="AV311" i="8"/>
  <c r="AK311" i="8"/>
  <c r="AO311" i="8" s="1"/>
  <c r="AJ311" i="8"/>
  <c r="AP311" i="8" s="1"/>
  <c r="AA311" i="8"/>
  <c r="Z311" i="8"/>
  <c r="Y311" i="8"/>
  <c r="AE311" i="8" s="1"/>
  <c r="X311" i="8"/>
  <c r="O311" i="8"/>
  <c r="N311" i="8"/>
  <c r="M311" i="8"/>
  <c r="L311" i="8"/>
  <c r="GQ310" i="8"/>
  <c r="GP310" i="8"/>
  <c r="GO310" i="8"/>
  <c r="GN310" i="8"/>
  <c r="FY310" i="8"/>
  <c r="GC310" i="8" s="1"/>
  <c r="FX310" i="8"/>
  <c r="GD310" i="8" s="1"/>
  <c r="FO310" i="8"/>
  <c r="FN310" i="8"/>
  <c r="FM310" i="8"/>
  <c r="FS310" i="8" s="1"/>
  <c r="FL310" i="8"/>
  <c r="FR310" i="8" s="1"/>
  <c r="FG310" i="8"/>
  <c r="FF310" i="8"/>
  <c r="FE310" i="8"/>
  <c r="FD310" i="8"/>
  <c r="EQ310" i="8"/>
  <c r="EP310" i="8"/>
  <c r="EO310" i="8"/>
  <c r="EU310" i="8" s="1"/>
  <c r="EN310" i="8"/>
  <c r="EG310" i="8"/>
  <c r="EF310" i="8"/>
  <c r="EE310" i="8"/>
  <c r="ED310" i="8"/>
  <c r="EC310" i="8"/>
  <c r="EI310" i="8" s="1"/>
  <c r="EB310" i="8"/>
  <c r="EH310" i="8" s="1"/>
  <c r="DQ310" i="8"/>
  <c r="DW310" i="8" s="1"/>
  <c r="DP310" i="8"/>
  <c r="DT310" i="8" s="1"/>
  <c r="DE310" i="8"/>
  <c r="DI310" i="8" s="1"/>
  <c r="DD310" i="8"/>
  <c r="DJ310" i="8" s="1"/>
  <c r="CU310" i="8"/>
  <c r="CT310" i="8"/>
  <c r="CS310" i="8"/>
  <c r="CY310" i="8" s="1"/>
  <c r="CR310" i="8"/>
  <c r="CI310" i="8"/>
  <c r="CH310" i="8"/>
  <c r="CG310" i="8"/>
  <c r="CM310" i="8" s="1"/>
  <c r="CF310" i="8"/>
  <c r="CL310" i="8" s="1"/>
  <c r="BW310" i="8"/>
  <c r="BV310" i="8"/>
  <c r="BU310" i="8"/>
  <c r="CA310" i="8" s="1"/>
  <c r="BT310" i="8"/>
  <c r="BK310" i="8"/>
  <c r="BJ310" i="8"/>
  <c r="BI310" i="8"/>
  <c r="BO310" i="8" s="1"/>
  <c r="BH310" i="8"/>
  <c r="BN310" i="8" s="1"/>
  <c r="AW310" i="8"/>
  <c r="BC310" i="8" s="1"/>
  <c r="AV310" i="8"/>
  <c r="BB310" i="8" s="1"/>
  <c r="AK310" i="8"/>
  <c r="AO310" i="8" s="1"/>
  <c r="AJ310" i="8"/>
  <c r="AP310" i="8" s="1"/>
  <c r="AA310" i="8"/>
  <c r="Z310" i="8"/>
  <c r="Y310" i="8"/>
  <c r="AE310" i="8" s="1"/>
  <c r="X310" i="8"/>
  <c r="O310" i="8"/>
  <c r="N310" i="8"/>
  <c r="M310" i="8"/>
  <c r="L310" i="8"/>
  <c r="R310" i="8" s="1"/>
  <c r="GQ309" i="8"/>
  <c r="GP309" i="8"/>
  <c r="GO309" i="8"/>
  <c r="GN309" i="8"/>
  <c r="FY309" i="8"/>
  <c r="FX309" i="8"/>
  <c r="FO309" i="8"/>
  <c r="FN309" i="8"/>
  <c r="FM309" i="8"/>
  <c r="FS309" i="8" s="1"/>
  <c r="FL309" i="8"/>
  <c r="FR309" i="8" s="1"/>
  <c r="EQ309" i="8"/>
  <c r="EP309" i="8"/>
  <c r="EO309" i="8"/>
  <c r="EU309" i="8" s="1"/>
  <c r="EN309" i="8"/>
  <c r="EG309" i="8"/>
  <c r="EF309" i="8"/>
  <c r="EE309" i="8"/>
  <c r="ED309" i="8"/>
  <c r="EC309" i="8"/>
  <c r="EI309" i="8" s="1"/>
  <c r="EB309" i="8"/>
  <c r="EH309" i="8" s="1"/>
  <c r="DQ309" i="8"/>
  <c r="DW309" i="8" s="1"/>
  <c r="DP309" i="8"/>
  <c r="DV309" i="8" s="1"/>
  <c r="DE309" i="8"/>
  <c r="DK309" i="8" s="1"/>
  <c r="DD309" i="8"/>
  <c r="DH309" i="8" s="1"/>
  <c r="CU309" i="8"/>
  <c r="CT309" i="8"/>
  <c r="CS309" i="8"/>
  <c r="CR309" i="8"/>
  <c r="CX309" i="8" s="1"/>
  <c r="CI309" i="8"/>
  <c r="CH309" i="8"/>
  <c r="CG309" i="8"/>
  <c r="CF309" i="8"/>
  <c r="CL309" i="8" s="1"/>
  <c r="BW309" i="8"/>
  <c r="BV309" i="8"/>
  <c r="BU309" i="8"/>
  <c r="BT309" i="8"/>
  <c r="BZ309" i="8" s="1"/>
  <c r="BK309" i="8"/>
  <c r="BJ309" i="8"/>
  <c r="BI309" i="8"/>
  <c r="BH309" i="8"/>
  <c r="BN309" i="8" s="1"/>
  <c r="AW309" i="8"/>
  <c r="BA309" i="8" s="1"/>
  <c r="AV309" i="8"/>
  <c r="AZ309" i="8" s="1"/>
  <c r="AK309" i="8"/>
  <c r="AO309" i="8" s="1"/>
  <c r="AJ309" i="8"/>
  <c r="AN309" i="8" s="1"/>
  <c r="AA309" i="8"/>
  <c r="Z309" i="8"/>
  <c r="Y309" i="8"/>
  <c r="X309" i="8"/>
  <c r="O309" i="8"/>
  <c r="N309" i="8"/>
  <c r="M309" i="8"/>
  <c r="L309" i="8"/>
  <c r="GQ308" i="8"/>
  <c r="GP308" i="8"/>
  <c r="GO308" i="8"/>
  <c r="GN308" i="8"/>
  <c r="FY308" i="8"/>
  <c r="GE308" i="8" s="1"/>
  <c r="FX308" i="8"/>
  <c r="GB308" i="8" s="1"/>
  <c r="FO308" i="8"/>
  <c r="FO307" i="8" s="1"/>
  <c r="FN308" i="8"/>
  <c r="FN307" i="8" s="1"/>
  <c r="FM308" i="8"/>
  <c r="FM307" i="8" s="1"/>
  <c r="FL308" i="8"/>
  <c r="FR308" i="8" s="1"/>
  <c r="FG308" i="8"/>
  <c r="FF308" i="8"/>
  <c r="FE308" i="8"/>
  <c r="FD308" i="8"/>
  <c r="EQ308" i="8"/>
  <c r="EP308" i="8"/>
  <c r="EO308" i="8"/>
  <c r="EN308" i="8"/>
  <c r="ET308" i="8" s="1"/>
  <c r="EG308" i="8"/>
  <c r="EF308" i="8"/>
  <c r="EE308" i="8"/>
  <c r="ED308" i="8"/>
  <c r="EC308" i="8"/>
  <c r="EI308" i="8" s="1"/>
  <c r="EB308" i="8"/>
  <c r="EH308" i="8" s="1"/>
  <c r="DQ308" i="8"/>
  <c r="DP308" i="8"/>
  <c r="DV308" i="8" s="1"/>
  <c r="DE308" i="8"/>
  <c r="DK308" i="8" s="1"/>
  <c r="DD308" i="8"/>
  <c r="DH308" i="8" s="1"/>
  <c r="CU308" i="8"/>
  <c r="CU307" i="8" s="1"/>
  <c r="CT308" i="8"/>
  <c r="CT307" i="8" s="1"/>
  <c r="CS308" i="8"/>
  <c r="CS307" i="8" s="1"/>
  <c r="CR308" i="8"/>
  <c r="CX308" i="8" s="1"/>
  <c r="CI308" i="8"/>
  <c r="CI307" i="8" s="1"/>
  <c r="CH308" i="8"/>
  <c r="CH307" i="8" s="1"/>
  <c r="CG308" i="8"/>
  <c r="CG307" i="8" s="1"/>
  <c r="CF308" i="8"/>
  <c r="CL308" i="8" s="1"/>
  <c r="BW308" i="8"/>
  <c r="BV308" i="8"/>
  <c r="BU308" i="8"/>
  <c r="BT308" i="8"/>
  <c r="BZ308" i="8" s="1"/>
  <c r="BK308" i="8"/>
  <c r="BJ308" i="8"/>
  <c r="BI308" i="8"/>
  <c r="BH308" i="8"/>
  <c r="BN308" i="8" s="1"/>
  <c r="AW308" i="8"/>
  <c r="BC308" i="8" s="1"/>
  <c r="AV308" i="8"/>
  <c r="AK308" i="8"/>
  <c r="AQ308" i="8" s="1"/>
  <c r="AJ308" i="8"/>
  <c r="AN308" i="8" s="1"/>
  <c r="AA308" i="8"/>
  <c r="Z308" i="8"/>
  <c r="Y308" i="8"/>
  <c r="X308" i="8"/>
  <c r="AD308" i="8" s="1"/>
  <c r="O308" i="8"/>
  <c r="N308" i="8"/>
  <c r="M308" i="8"/>
  <c r="L308" i="8"/>
  <c r="GM307" i="8"/>
  <c r="GL307" i="8"/>
  <c r="GK307" i="8"/>
  <c r="GJ307" i="8"/>
  <c r="GN307" i="8" s="1"/>
  <c r="GG307" i="8"/>
  <c r="GI307" i="8" s="1"/>
  <c r="GF307" i="8"/>
  <c r="GH307" i="8" s="1"/>
  <c r="GP307" i="8" s="1"/>
  <c r="GA307" i="8"/>
  <c r="FZ307" i="8"/>
  <c r="FU307" i="8"/>
  <c r="FW307" i="8" s="1"/>
  <c r="FT307" i="8"/>
  <c r="FV307" i="8" s="1"/>
  <c r="FI307" i="8"/>
  <c r="FK307" i="8" s="1"/>
  <c r="FH307" i="8"/>
  <c r="FJ307" i="8" s="1"/>
  <c r="FC307" i="8"/>
  <c r="FB307" i="8"/>
  <c r="FA307" i="8"/>
  <c r="EZ362" i="8" s="1"/>
  <c r="EZ307" i="8"/>
  <c r="FD307" i="8" s="1"/>
  <c r="EW307" i="8"/>
  <c r="EV307" i="8"/>
  <c r="EX307" i="8" s="1"/>
  <c r="FF307" i="8" s="1"/>
  <c r="EJ307" i="8"/>
  <c r="EL307" i="8" s="1"/>
  <c r="DX307" i="8"/>
  <c r="DZ307" i="8" s="1"/>
  <c r="DS307" i="8"/>
  <c r="DR307" i="8"/>
  <c r="DL307" i="8"/>
  <c r="DN307" i="8" s="1"/>
  <c r="DG307" i="8"/>
  <c r="DF307" i="8"/>
  <c r="CZ307" i="8"/>
  <c r="DB307" i="8" s="1"/>
  <c r="CN307" i="8"/>
  <c r="CP307" i="8" s="1"/>
  <c r="CB307" i="8"/>
  <c r="CD307" i="8" s="1"/>
  <c r="BP307" i="8"/>
  <c r="BR307" i="8" s="1"/>
  <c r="BD307" i="8"/>
  <c r="BF307" i="8" s="1"/>
  <c r="AY307" i="8"/>
  <c r="AX307" i="8"/>
  <c r="AR307" i="8"/>
  <c r="AT307" i="8" s="1"/>
  <c r="AM307" i="8"/>
  <c r="AL307" i="8"/>
  <c r="AF307" i="8"/>
  <c r="AH307" i="8" s="1"/>
  <c r="T307" i="8"/>
  <c r="V307" i="8" s="1"/>
  <c r="H307" i="8"/>
  <c r="HH306" i="8"/>
  <c r="GM306" i="8"/>
  <c r="GL306" i="8"/>
  <c r="GK306" i="8"/>
  <c r="GO306" i="8" s="1"/>
  <c r="GJ306" i="8"/>
  <c r="GF306" i="8"/>
  <c r="GH306" i="8" s="1"/>
  <c r="GA306" i="8"/>
  <c r="FZ306" i="8"/>
  <c r="FU306" i="8"/>
  <c r="FW306" i="8" s="1"/>
  <c r="FI306" i="8"/>
  <c r="FK306" i="8" s="1"/>
  <c r="FC306" i="8"/>
  <c r="FB306" i="8"/>
  <c r="FA306" i="8"/>
  <c r="FE306" i="8" s="1"/>
  <c r="EZ306" i="8"/>
  <c r="EW306" i="8"/>
  <c r="EY306" i="8" s="1"/>
  <c r="EV306" i="8"/>
  <c r="EX306" i="8" s="1"/>
  <c r="EJ306" i="8"/>
  <c r="EL306" i="8" s="1"/>
  <c r="DX306" i="8"/>
  <c r="DZ306" i="8" s="1"/>
  <c r="DS306" i="8"/>
  <c r="DR306" i="8"/>
  <c r="DG306" i="8"/>
  <c r="DF306" i="8"/>
  <c r="CN306" i="8"/>
  <c r="CP306" i="8" s="1"/>
  <c r="AY306" i="8"/>
  <c r="AX306" i="8"/>
  <c r="AM306" i="8"/>
  <c r="AL306" i="8"/>
  <c r="T306" i="8"/>
  <c r="V306" i="8" s="1"/>
  <c r="GY305" i="8"/>
  <c r="GX305" i="8"/>
  <c r="GW305" i="8"/>
  <c r="HC305" i="8" s="1"/>
  <c r="GV305" i="8"/>
  <c r="HB305" i="8" s="1"/>
  <c r="GQ305" i="8"/>
  <c r="GP305" i="8"/>
  <c r="GO305" i="8"/>
  <c r="GN305" i="8"/>
  <c r="GE305" i="8"/>
  <c r="GD305" i="8"/>
  <c r="GC305" i="8"/>
  <c r="GB305" i="8"/>
  <c r="FS305" i="8"/>
  <c r="FR305" i="8"/>
  <c r="FQ305" i="8"/>
  <c r="FP305" i="8"/>
  <c r="FG305" i="8"/>
  <c r="FF305" i="8"/>
  <c r="FE305" i="8"/>
  <c r="FD305" i="8"/>
  <c r="EU305" i="8"/>
  <c r="ET305" i="8"/>
  <c r="ES305" i="8"/>
  <c r="ER305" i="8"/>
  <c r="EI305" i="8"/>
  <c r="EH305" i="8"/>
  <c r="EG305" i="8"/>
  <c r="EF305" i="8"/>
  <c r="DW305" i="8"/>
  <c r="DV305" i="8"/>
  <c r="DU305" i="8"/>
  <c r="DT305" i="8"/>
  <c r="DK305" i="8"/>
  <c r="DJ305" i="8"/>
  <c r="DI305" i="8"/>
  <c r="DH305" i="8"/>
  <c r="CY305" i="8"/>
  <c r="CX305" i="8"/>
  <c r="CW305" i="8"/>
  <c r="CV305" i="8"/>
  <c r="CM305" i="8"/>
  <c r="CL305" i="8"/>
  <c r="CK305" i="8"/>
  <c r="CJ305" i="8"/>
  <c r="CA305" i="8"/>
  <c r="BZ305" i="8"/>
  <c r="BY305" i="8"/>
  <c r="BX305" i="8"/>
  <c r="BO305" i="8"/>
  <c r="BN305" i="8"/>
  <c r="BM305" i="8"/>
  <c r="BL305" i="8"/>
  <c r="BC305" i="8"/>
  <c r="BB305" i="8"/>
  <c r="BA305" i="8"/>
  <c r="AZ305" i="8"/>
  <c r="AQ305" i="8"/>
  <c r="AP305" i="8"/>
  <c r="AO305" i="8"/>
  <c r="AN305" i="8"/>
  <c r="AE305" i="8"/>
  <c r="AD305" i="8"/>
  <c r="AC305" i="8"/>
  <c r="AB305" i="8"/>
  <c r="S305" i="8"/>
  <c r="R305" i="8"/>
  <c r="Q305" i="8"/>
  <c r="P305" i="8"/>
  <c r="GY304" i="8"/>
  <c r="GX304" i="8"/>
  <c r="GW304" i="8"/>
  <c r="HC304" i="8" s="1"/>
  <c r="GV304" i="8"/>
  <c r="HB304" i="8" s="1"/>
  <c r="GQ304" i="8"/>
  <c r="GP304" i="8"/>
  <c r="GO304" i="8"/>
  <c r="GN304" i="8"/>
  <c r="GE304" i="8"/>
  <c r="GD304" i="8"/>
  <c r="GC304" i="8"/>
  <c r="GB304" i="8"/>
  <c r="FS304" i="8"/>
  <c r="FR304" i="8"/>
  <c r="FQ304" i="8"/>
  <c r="FP304" i="8"/>
  <c r="FG304" i="8"/>
  <c r="FF304" i="8"/>
  <c r="FE304" i="8"/>
  <c r="FD304" i="8"/>
  <c r="EU304" i="8"/>
  <c r="ET304" i="8"/>
  <c r="ES304" i="8"/>
  <c r="ER304" i="8"/>
  <c r="EI304" i="8"/>
  <c r="EH304" i="8"/>
  <c r="EG304" i="8"/>
  <c r="EF304" i="8"/>
  <c r="DW304" i="8"/>
  <c r="DV304" i="8"/>
  <c r="DU304" i="8"/>
  <c r="DT304" i="8"/>
  <c r="DK304" i="8"/>
  <c r="DJ304" i="8"/>
  <c r="DI304" i="8"/>
  <c r="DH304" i="8"/>
  <c r="CY304" i="8"/>
  <c r="CX304" i="8"/>
  <c r="CW304" i="8"/>
  <c r="CV304" i="8"/>
  <c r="CM304" i="8"/>
  <c r="CL304" i="8"/>
  <c r="CK304" i="8"/>
  <c r="CJ304" i="8"/>
  <c r="CA304" i="8"/>
  <c r="BZ304" i="8"/>
  <c r="BY304" i="8"/>
  <c r="BX304" i="8"/>
  <c r="BO304" i="8"/>
  <c r="BN304" i="8"/>
  <c r="BM304" i="8"/>
  <c r="BL304" i="8"/>
  <c r="BC304" i="8"/>
  <c r="BB304" i="8"/>
  <c r="BA304" i="8"/>
  <c r="AZ304" i="8"/>
  <c r="AQ304" i="8"/>
  <c r="AP304" i="8"/>
  <c r="AO304" i="8"/>
  <c r="AN304" i="8"/>
  <c r="AE304" i="8"/>
  <c r="AD304" i="8"/>
  <c r="AC304" i="8"/>
  <c r="AB304" i="8"/>
  <c r="S304" i="8"/>
  <c r="R304" i="8"/>
  <c r="Q304" i="8"/>
  <c r="P304" i="8"/>
  <c r="HB303" i="8"/>
  <c r="GY303" i="8"/>
  <c r="GX303" i="8"/>
  <c r="GW303" i="8"/>
  <c r="HC303" i="8" s="1"/>
  <c r="GV303" i="8"/>
  <c r="GZ303" i="8" s="1"/>
  <c r="GQ303" i="8"/>
  <c r="GP303" i="8"/>
  <c r="GO303" i="8"/>
  <c r="GN303" i="8"/>
  <c r="GE303" i="8"/>
  <c r="GD303" i="8"/>
  <c r="GC303" i="8"/>
  <c r="GB303" i="8"/>
  <c r="FS303" i="8"/>
  <c r="FR303" i="8"/>
  <c r="FQ303" i="8"/>
  <c r="FP303" i="8"/>
  <c r="FG303" i="8"/>
  <c r="FF303" i="8"/>
  <c r="FE303" i="8"/>
  <c r="FD303" i="8"/>
  <c r="EU303" i="8"/>
  <c r="ET303" i="8"/>
  <c r="ES303" i="8"/>
  <c r="ER303" i="8"/>
  <c r="EI303" i="8"/>
  <c r="EH303" i="8"/>
  <c r="EG303" i="8"/>
  <c r="EF303" i="8"/>
  <c r="DW303" i="8"/>
  <c r="DV303" i="8"/>
  <c r="DU303" i="8"/>
  <c r="DT303" i="8"/>
  <c r="DK303" i="8"/>
  <c r="DJ303" i="8"/>
  <c r="DI303" i="8"/>
  <c r="DH303" i="8"/>
  <c r="CY303" i="8"/>
  <c r="CX303" i="8"/>
  <c r="CW303" i="8"/>
  <c r="CV303" i="8"/>
  <c r="CM303" i="8"/>
  <c r="CL303" i="8"/>
  <c r="CK303" i="8"/>
  <c r="CJ303" i="8"/>
  <c r="CA303" i="8"/>
  <c r="BZ303" i="8"/>
  <c r="BY303" i="8"/>
  <c r="BX303" i="8"/>
  <c r="BO303" i="8"/>
  <c r="BN303" i="8"/>
  <c r="BM303" i="8"/>
  <c r="BL303" i="8"/>
  <c r="BC303" i="8"/>
  <c r="BB303" i="8"/>
  <c r="BA303" i="8"/>
  <c r="AZ303" i="8"/>
  <c r="AQ303" i="8"/>
  <c r="AP303" i="8"/>
  <c r="AO303" i="8"/>
  <c r="AN303" i="8"/>
  <c r="AE303" i="8"/>
  <c r="AD303" i="8"/>
  <c r="AC303" i="8"/>
  <c r="AB303" i="8"/>
  <c r="S303" i="8"/>
  <c r="R303" i="8"/>
  <c r="Q303" i="8"/>
  <c r="P303" i="8"/>
  <c r="GY302" i="8"/>
  <c r="GX302" i="8"/>
  <c r="GW302" i="8"/>
  <c r="HC302" i="8" s="1"/>
  <c r="GV302" i="8"/>
  <c r="HB302" i="8" s="1"/>
  <c r="GQ302" i="8"/>
  <c r="GP302" i="8"/>
  <c r="GO302" i="8"/>
  <c r="GN302" i="8"/>
  <c r="GE302" i="8"/>
  <c r="GD302" i="8"/>
  <c r="GC302" i="8"/>
  <c r="GB302" i="8"/>
  <c r="FS302" i="8"/>
  <c r="FR302" i="8"/>
  <c r="FQ302" i="8"/>
  <c r="FP302" i="8"/>
  <c r="FG302" i="8"/>
  <c r="FF302" i="8"/>
  <c r="FE302" i="8"/>
  <c r="FD302" i="8"/>
  <c r="EU302" i="8"/>
  <c r="ET302" i="8"/>
  <c r="ES302" i="8"/>
  <c r="ER302" i="8"/>
  <c r="EI302" i="8"/>
  <c r="EH302" i="8"/>
  <c r="EG302" i="8"/>
  <c r="EF302" i="8"/>
  <c r="DW302" i="8"/>
  <c r="DV302" i="8"/>
  <c r="DU302" i="8"/>
  <c r="DT302" i="8"/>
  <c r="DK302" i="8"/>
  <c r="DJ302" i="8"/>
  <c r="DI302" i="8"/>
  <c r="DH302" i="8"/>
  <c r="CY302" i="8"/>
  <c r="CX302" i="8"/>
  <c r="CW302" i="8"/>
  <c r="CV302" i="8"/>
  <c r="CM302" i="8"/>
  <c r="CL302" i="8"/>
  <c r="CK302" i="8"/>
  <c r="CJ302" i="8"/>
  <c r="CA302" i="8"/>
  <c r="BZ302" i="8"/>
  <c r="BY302" i="8"/>
  <c r="BX302" i="8"/>
  <c r="BO302" i="8"/>
  <c r="BN302" i="8"/>
  <c r="BM302" i="8"/>
  <c r="BL302" i="8"/>
  <c r="BC302" i="8"/>
  <c r="BB302" i="8"/>
  <c r="BA302" i="8"/>
  <c r="AZ302" i="8"/>
  <c r="AQ302" i="8"/>
  <c r="AP302" i="8"/>
  <c r="AO302" i="8"/>
  <c r="AN302" i="8"/>
  <c r="AE302" i="8"/>
  <c r="AD302" i="8"/>
  <c r="AC302" i="8"/>
  <c r="AB302" i="8"/>
  <c r="S302" i="8"/>
  <c r="R302" i="8"/>
  <c r="Q302" i="8"/>
  <c r="P302" i="8"/>
  <c r="GM301" i="8"/>
  <c r="GL301" i="8"/>
  <c r="GK301" i="8"/>
  <c r="GO301" i="8" s="1"/>
  <c r="GJ301" i="8"/>
  <c r="GN301" i="8" s="1"/>
  <c r="GG301" i="8"/>
  <c r="GI301" i="8" s="1"/>
  <c r="GQ301" i="8" s="1"/>
  <c r="GF301" i="8"/>
  <c r="GH301" i="8" s="1"/>
  <c r="GP301" i="8" s="1"/>
  <c r="GA301" i="8"/>
  <c r="FZ301" i="8"/>
  <c r="FY301" i="8"/>
  <c r="GC301" i="8" s="1"/>
  <c r="FX301" i="8"/>
  <c r="GB301" i="8" s="1"/>
  <c r="FU301" i="8"/>
  <c r="FW301" i="8" s="1"/>
  <c r="GE301" i="8" s="1"/>
  <c r="FT301" i="8"/>
  <c r="FV301" i="8" s="1"/>
  <c r="GD301" i="8" s="1"/>
  <c r="FO301" i="8"/>
  <c r="FN301" i="8"/>
  <c r="FM301" i="8"/>
  <c r="FQ301" i="8" s="1"/>
  <c r="FL301" i="8"/>
  <c r="FP301" i="8" s="1"/>
  <c r="FI301" i="8"/>
  <c r="FK301" i="8" s="1"/>
  <c r="FS301" i="8" s="1"/>
  <c r="FH301" i="8"/>
  <c r="FJ301" i="8" s="1"/>
  <c r="FR301" i="8" s="1"/>
  <c r="FC301" i="8"/>
  <c r="FB301" i="8"/>
  <c r="FA301" i="8"/>
  <c r="FE301" i="8" s="1"/>
  <c r="EZ301" i="8"/>
  <c r="FD301" i="8" s="1"/>
  <c r="EW301" i="8"/>
  <c r="EY301" i="8" s="1"/>
  <c r="FG301" i="8" s="1"/>
  <c r="EV301" i="8"/>
  <c r="EX301" i="8" s="1"/>
  <c r="FF301" i="8" s="1"/>
  <c r="EQ301" i="8"/>
  <c r="EP301" i="8"/>
  <c r="EO301" i="8"/>
  <c r="ES301" i="8" s="1"/>
  <c r="EN301" i="8"/>
  <c r="ER301" i="8" s="1"/>
  <c r="EJ301" i="8"/>
  <c r="EL301" i="8" s="1"/>
  <c r="EE301" i="8"/>
  <c r="ED301" i="8"/>
  <c r="EC301" i="8"/>
  <c r="EG301" i="8" s="1"/>
  <c r="EB301" i="8"/>
  <c r="EF301" i="8" s="1"/>
  <c r="DX301" i="8"/>
  <c r="DZ301" i="8" s="1"/>
  <c r="DS301" i="8"/>
  <c r="DR301" i="8"/>
  <c r="DQ301" i="8"/>
  <c r="DU301" i="8" s="1"/>
  <c r="DP301" i="8"/>
  <c r="DT301" i="8" s="1"/>
  <c r="DL301" i="8"/>
  <c r="DN301" i="8" s="1"/>
  <c r="DG301" i="8"/>
  <c r="DF301" i="8"/>
  <c r="DE301" i="8"/>
  <c r="DI301" i="8" s="1"/>
  <c r="DD301" i="8"/>
  <c r="DH301" i="8" s="1"/>
  <c r="CZ301" i="8"/>
  <c r="DB301" i="8" s="1"/>
  <c r="CU301" i="8"/>
  <c r="CT301" i="8"/>
  <c r="CS301" i="8"/>
  <c r="CW301" i="8" s="1"/>
  <c r="CR301" i="8"/>
  <c r="CV301" i="8" s="1"/>
  <c r="CN301" i="8"/>
  <c r="CP301" i="8" s="1"/>
  <c r="CI301" i="8"/>
  <c r="CH301" i="8"/>
  <c r="CG301" i="8"/>
  <c r="CK301" i="8" s="1"/>
  <c r="CF301" i="8"/>
  <c r="CJ301" i="8" s="1"/>
  <c r="CB301" i="8"/>
  <c r="CD301" i="8" s="1"/>
  <c r="BW301" i="8"/>
  <c r="BV301" i="8"/>
  <c r="BU301" i="8"/>
  <c r="BY301" i="8" s="1"/>
  <c r="BT301" i="8"/>
  <c r="BX301" i="8" s="1"/>
  <c r="BP301" i="8"/>
  <c r="BR301" i="8" s="1"/>
  <c r="BK301" i="8"/>
  <c r="BJ301" i="8"/>
  <c r="BI301" i="8"/>
  <c r="BM301" i="8" s="1"/>
  <c r="BH301" i="8"/>
  <c r="BL301" i="8" s="1"/>
  <c r="BD301" i="8"/>
  <c r="BF301" i="8" s="1"/>
  <c r="AY301" i="8"/>
  <c r="AX301" i="8"/>
  <c r="AW301" i="8"/>
  <c r="BA301" i="8" s="1"/>
  <c r="AV301" i="8"/>
  <c r="AZ301" i="8" s="1"/>
  <c r="AR301" i="8"/>
  <c r="AT301" i="8" s="1"/>
  <c r="AM301" i="8"/>
  <c r="AL301" i="8"/>
  <c r="AK301" i="8"/>
  <c r="AO301" i="8" s="1"/>
  <c r="AJ301" i="8"/>
  <c r="AN301" i="8" s="1"/>
  <c r="AF301" i="8"/>
  <c r="AH301" i="8" s="1"/>
  <c r="AA301" i="8"/>
  <c r="Z301" i="8"/>
  <c r="Y301" i="8"/>
  <c r="AC301" i="8" s="1"/>
  <c r="X301" i="8"/>
  <c r="AB301" i="8" s="1"/>
  <c r="T301" i="8"/>
  <c r="V301" i="8" s="1"/>
  <c r="O301" i="8"/>
  <c r="GY301" i="8" s="1"/>
  <c r="N301" i="8"/>
  <c r="GX301" i="8" s="1"/>
  <c r="M301" i="8"/>
  <c r="GW301" i="8" s="1"/>
  <c r="L301" i="8"/>
  <c r="GV301" i="8" s="1"/>
  <c r="H301" i="8"/>
  <c r="HC300" i="8"/>
  <c r="GY300" i="8"/>
  <c r="GX300" i="8"/>
  <c r="GW300" i="8"/>
  <c r="HA300" i="8" s="1"/>
  <c r="GV300" i="8"/>
  <c r="GZ300" i="8" s="1"/>
  <c r="GQ300" i="8"/>
  <c r="GP300" i="8"/>
  <c r="GO300" i="8"/>
  <c r="GN300" i="8"/>
  <c r="GE300" i="8"/>
  <c r="GD300" i="8"/>
  <c r="GC300" i="8"/>
  <c r="GB300" i="8"/>
  <c r="FS300" i="8"/>
  <c r="FR300" i="8"/>
  <c r="FQ300" i="8"/>
  <c r="FP300" i="8"/>
  <c r="FG300" i="8"/>
  <c r="FF300" i="8"/>
  <c r="FE300" i="8"/>
  <c r="FD300" i="8"/>
  <c r="EU300" i="8"/>
  <c r="ET300" i="8"/>
  <c r="ES300" i="8"/>
  <c r="ER300" i="8"/>
  <c r="EI300" i="8"/>
  <c r="EH300" i="8"/>
  <c r="EG300" i="8"/>
  <c r="EF300" i="8"/>
  <c r="DW300" i="8"/>
  <c r="DV300" i="8"/>
  <c r="DU300" i="8"/>
  <c r="DT300" i="8"/>
  <c r="DK300" i="8"/>
  <c r="DJ300" i="8"/>
  <c r="DI300" i="8"/>
  <c r="DH300" i="8"/>
  <c r="CY300" i="8"/>
  <c r="CX300" i="8"/>
  <c r="CW300" i="8"/>
  <c r="CV300" i="8"/>
  <c r="CM300" i="8"/>
  <c r="CL300" i="8"/>
  <c r="CK300" i="8"/>
  <c r="CJ300" i="8"/>
  <c r="CA300" i="8"/>
  <c r="BZ300" i="8"/>
  <c r="BY300" i="8"/>
  <c r="BX300" i="8"/>
  <c r="BO300" i="8"/>
  <c r="BN300" i="8"/>
  <c r="BM300" i="8"/>
  <c r="BL300" i="8"/>
  <c r="BC300" i="8"/>
  <c r="BB300" i="8"/>
  <c r="BA300" i="8"/>
  <c r="AZ300" i="8"/>
  <c r="AQ300" i="8"/>
  <c r="AP300" i="8"/>
  <c r="AO300" i="8"/>
  <c r="AN300" i="8"/>
  <c r="AE300" i="8"/>
  <c r="AD300" i="8"/>
  <c r="AC300" i="8"/>
  <c r="AB300" i="8"/>
  <c r="S300" i="8"/>
  <c r="R300" i="8"/>
  <c r="Q300" i="8"/>
  <c r="P300" i="8"/>
  <c r="HC299" i="8"/>
  <c r="GY299" i="8"/>
  <c r="GX299" i="8"/>
  <c r="GW299" i="8"/>
  <c r="HA299" i="8" s="1"/>
  <c r="GV299" i="8"/>
  <c r="GZ299" i="8" s="1"/>
  <c r="GQ299" i="8"/>
  <c r="GP299" i="8"/>
  <c r="GO299" i="8"/>
  <c r="GN299" i="8"/>
  <c r="GE299" i="8"/>
  <c r="GD299" i="8"/>
  <c r="GC299" i="8"/>
  <c r="GB299" i="8"/>
  <c r="FS299" i="8"/>
  <c r="FR299" i="8"/>
  <c r="FQ299" i="8"/>
  <c r="FP299" i="8"/>
  <c r="FG299" i="8"/>
  <c r="FF299" i="8"/>
  <c r="FE299" i="8"/>
  <c r="FD299" i="8"/>
  <c r="EU299" i="8"/>
  <c r="ET299" i="8"/>
  <c r="ES299" i="8"/>
  <c r="ER299" i="8"/>
  <c r="EI299" i="8"/>
  <c r="EH299" i="8"/>
  <c r="EG299" i="8"/>
  <c r="EF299" i="8"/>
  <c r="DW299" i="8"/>
  <c r="DV299" i="8"/>
  <c r="DU299" i="8"/>
  <c r="DT299" i="8"/>
  <c r="DK299" i="8"/>
  <c r="DJ299" i="8"/>
  <c r="DI299" i="8"/>
  <c r="DH299" i="8"/>
  <c r="CY299" i="8"/>
  <c r="CX299" i="8"/>
  <c r="CW299" i="8"/>
  <c r="CV299" i="8"/>
  <c r="CM299" i="8"/>
  <c r="CL299" i="8"/>
  <c r="CK299" i="8"/>
  <c r="CJ299" i="8"/>
  <c r="CA299" i="8"/>
  <c r="BZ299" i="8"/>
  <c r="BY299" i="8"/>
  <c r="BX299" i="8"/>
  <c r="BO299" i="8"/>
  <c r="BN299" i="8"/>
  <c r="BM299" i="8"/>
  <c r="BL299" i="8"/>
  <c r="BC299" i="8"/>
  <c r="BB299" i="8"/>
  <c r="BA299" i="8"/>
  <c r="AZ299" i="8"/>
  <c r="AQ299" i="8"/>
  <c r="AP299" i="8"/>
  <c r="AO299" i="8"/>
  <c r="AN299" i="8"/>
  <c r="AE299" i="8"/>
  <c r="AD299" i="8"/>
  <c r="AC299" i="8"/>
  <c r="AB299" i="8"/>
  <c r="S299" i="8"/>
  <c r="R299" i="8"/>
  <c r="Q299" i="8"/>
  <c r="P299" i="8"/>
  <c r="GQ298" i="8"/>
  <c r="GP298" i="8"/>
  <c r="GO298" i="8"/>
  <c r="GN298" i="8"/>
  <c r="FY298" i="8"/>
  <c r="GE298" i="8" s="1"/>
  <c r="FX298" i="8"/>
  <c r="GD298" i="8" s="1"/>
  <c r="FO298" i="8"/>
  <c r="FN298" i="8"/>
  <c r="FM298" i="8"/>
  <c r="FL298" i="8"/>
  <c r="FG298" i="8"/>
  <c r="FF298" i="8"/>
  <c r="FE298" i="8"/>
  <c r="FD298" i="8"/>
  <c r="EQ298" i="8"/>
  <c r="EP298" i="8"/>
  <c r="EO298" i="8"/>
  <c r="EU298" i="8" s="1"/>
  <c r="EN298" i="8"/>
  <c r="EG298" i="8"/>
  <c r="EF298" i="8"/>
  <c r="EE298" i="8"/>
  <c r="ED298" i="8"/>
  <c r="EC298" i="8"/>
  <c r="EI298" i="8" s="1"/>
  <c r="EB298" i="8"/>
  <c r="EH298" i="8" s="1"/>
  <c r="DQ298" i="8"/>
  <c r="DW298" i="8" s="1"/>
  <c r="DP298" i="8"/>
  <c r="DV298" i="8" s="1"/>
  <c r="DE298" i="8"/>
  <c r="DK298" i="8" s="1"/>
  <c r="DD298" i="8"/>
  <c r="DJ298" i="8" s="1"/>
  <c r="CU298" i="8"/>
  <c r="CT298" i="8"/>
  <c r="CS298" i="8"/>
  <c r="CR298" i="8"/>
  <c r="CI298" i="8"/>
  <c r="CH298" i="8"/>
  <c r="CG298" i="8"/>
  <c r="CF298" i="8"/>
  <c r="BW298" i="8"/>
  <c r="BV298" i="8"/>
  <c r="BU298" i="8"/>
  <c r="CA298" i="8" s="1"/>
  <c r="BT298" i="8"/>
  <c r="BK298" i="8"/>
  <c r="BJ298" i="8"/>
  <c r="BI298" i="8"/>
  <c r="BO298" i="8" s="1"/>
  <c r="BH298" i="8"/>
  <c r="AW298" i="8"/>
  <c r="BC298" i="8" s="1"/>
  <c r="AV298" i="8"/>
  <c r="BB298" i="8" s="1"/>
  <c r="AK298" i="8"/>
  <c r="AQ298" i="8" s="1"/>
  <c r="AJ298" i="8"/>
  <c r="AP298" i="8" s="1"/>
  <c r="AA298" i="8"/>
  <c r="Z298" i="8"/>
  <c r="Y298" i="8"/>
  <c r="X298" i="8"/>
  <c r="O298" i="8"/>
  <c r="N298" i="8"/>
  <c r="M298" i="8"/>
  <c r="S298" i="8" s="1"/>
  <c r="L298" i="8"/>
  <c r="GQ297" i="8"/>
  <c r="GP297" i="8"/>
  <c r="GO297" i="8"/>
  <c r="GN297" i="8"/>
  <c r="FY297" i="8"/>
  <c r="GE297" i="8" s="1"/>
  <c r="FX297" i="8"/>
  <c r="GD297" i="8" s="1"/>
  <c r="FO297" i="8"/>
  <c r="FO296" i="8" s="1"/>
  <c r="FN297" i="8"/>
  <c r="FM297" i="8"/>
  <c r="FM296" i="8" s="1"/>
  <c r="FL297" i="8"/>
  <c r="FG297" i="8"/>
  <c r="FF297" i="8"/>
  <c r="FE297" i="8"/>
  <c r="FD297" i="8"/>
  <c r="EQ297" i="8"/>
  <c r="EQ296" i="8" s="1"/>
  <c r="EP297" i="8"/>
  <c r="EO297" i="8"/>
  <c r="EN297" i="8"/>
  <c r="EG297" i="8"/>
  <c r="EF297" i="8"/>
  <c r="EE297" i="8"/>
  <c r="EE296" i="8" s="1"/>
  <c r="ED297" i="8"/>
  <c r="ED296" i="8" s="1"/>
  <c r="EC297" i="8"/>
  <c r="EI297" i="8" s="1"/>
  <c r="EB297" i="8"/>
  <c r="EB296" i="8" s="1"/>
  <c r="DQ297" i="8"/>
  <c r="DW297" i="8" s="1"/>
  <c r="DP297" i="8"/>
  <c r="DV297" i="8" s="1"/>
  <c r="DE297" i="8"/>
  <c r="DK297" i="8" s="1"/>
  <c r="DD297" i="8"/>
  <c r="DJ297" i="8" s="1"/>
  <c r="CU297" i="8"/>
  <c r="CU296" i="8" s="1"/>
  <c r="CT297" i="8"/>
  <c r="CT296" i="8" s="1"/>
  <c r="CS297" i="8"/>
  <c r="CY297" i="8" s="1"/>
  <c r="CR297" i="8"/>
  <c r="CR296" i="8" s="1"/>
  <c r="CI297" i="8"/>
  <c r="CI296" i="8" s="1"/>
  <c r="CH297" i="8"/>
  <c r="CH296" i="8" s="1"/>
  <c r="CG297" i="8"/>
  <c r="CG296" i="8" s="1"/>
  <c r="CF297" i="8"/>
  <c r="CF296" i="8" s="1"/>
  <c r="BW297" i="8"/>
  <c r="BW296" i="8" s="1"/>
  <c r="BV297" i="8"/>
  <c r="BV296" i="8" s="1"/>
  <c r="BU297" i="8"/>
  <c r="BU296" i="8" s="1"/>
  <c r="BT297" i="8"/>
  <c r="BT296" i="8" s="1"/>
  <c r="BK297" i="8"/>
  <c r="BK296" i="8" s="1"/>
  <c r="BJ297" i="8"/>
  <c r="BJ296" i="8" s="1"/>
  <c r="BI297" i="8"/>
  <c r="BO297" i="8" s="1"/>
  <c r="BH297" i="8"/>
  <c r="BH296" i="8" s="1"/>
  <c r="AW297" i="8"/>
  <c r="BC297" i="8" s="1"/>
  <c r="AV297" i="8"/>
  <c r="BB297" i="8" s="1"/>
  <c r="AK297" i="8"/>
  <c r="AQ297" i="8" s="1"/>
  <c r="AJ297" i="8"/>
  <c r="AP297" i="8" s="1"/>
  <c r="AA297" i="8"/>
  <c r="AA296" i="8" s="1"/>
  <c r="Z297" i="8"/>
  <c r="Z296" i="8" s="1"/>
  <c r="Y297" i="8"/>
  <c r="Y296" i="8" s="1"/>
  <c r="X297" i="8"/>
  <c r="X296" i="8" s="1"/>
  <c r="O297" i="8"/>
  <c r="N297" i="8"/>
  <c r="N296" i="8" s="1"/>
  <c r="M297" i="8"/>
  <c r="S297" i="8" s="1"/>
  <c r="L297" i="8"/>
  <c r="L296" i="8" s="1"/>
  <c r="GM296" i="8"/>
  <c r="GL296" i="8"/>
  <c r="GK296" i="8"/>
  <c r="GO296" i="8" s="1"/>
  <c r="GJ296" i="8"/>
  <c r="GN296" i="8" s="1"/>
  <c r="GG296" i="8"/>
  <c r="GI296" i="8" s="1"/>
  <c r="GF296" i="8"/>
  <c r="GH296" i="8" s="1"/>
  <c r="GA296" i="8"/>
  <c r="FZ296" i="8"/>
  <c r="FY296" i="8"/>
  <c r="GC296" i="8" s="1"/>
  <c r="FU296" i="8"/>
  <c r="FW296" i="8" s="1"/>
  <c r="FT296" i="8"/>
  <c r="FV296" i="8" s="1"/>
  <c r="FN296" i="8"/>
  <c r="FI296" i="8"/>
  <c r="FK296" i="8" s="1"/>
  <c r="FH296" i="8"/>
  <c r="FJ296" i="8" s="1"/>
  <c r="FC296" i="8"/>
  <c r="FB296" i="8"/>
  <c r="FA296" i="8"/>
  <c r="EZ361" i="8" s="1"/>
  <c r="EZ296" i="8"/>
  <c r="FD296" i="8" s="1"/>
  <c r="EV296" i="8"/>
  <c r="EX296" i="8" s="1"/>
  <c r="EP296" i="8"/>
  <c r="EO296" i="8"/>
  <c r="EJ296" i="8"/>
  <c r="EL296" i="8" s="1"/>
  <c r="DX296" i="8"/>
  <c r="DZ296" i="8" s="1"/>
  <c r="DS296" i="8"/>
  <c r="DR296" i="8"/>
  <c r="DL296" i="8"/>
  <c r="DN296" i="8" s="1"/>
  <c r="DG296" i="8"/>
  <c r="DF296" i="8"/>
  <c r="CZ296" i="8"/>
  <c r="DB296" i="8" s="1"/>
  <c r="CN296" i="8"/>
  <c r="CP296" i="8" s="1"/>
  <c r="CB296" i="8"/>
  <c r="CD296" i="8" s="1"/>
  <c r="BP296" i="8"/>
  <c r="BR296" i="8" s="1"/>
  <c r="BD296" i="8"/>
  <c r="BF296" i="8" s="1"/>
  <c r="AY296" i="8"/>
  <c r="AX296" i="8"/>
  <c r="AR296" i="8"/>
  <c r="AT296" i="8" s="1"/>
  <c r="AM296" i="8"/>
  <c r="AL296" i="8"/>
  <c r="AF296" i="8"/>
  <c r="AH296" i="8" s="1"/>
  <c r="T296" i="8"/>
  <c r="V296" i="8" s="1"/>
  <c r="H296" i="8"/>
  <c r="HA295" i="8"/>
  <c r="GY295" i="8"/>
  <c r="GX295" i="8"/>
  <c r="GW295" i="8"/>
  <c r="HC295" i="8" s="1"/>
  <c r="GV295" i="8"/>
  <c r="GZ295" i="8" s="1"/>
  <c r="GQ295" i="8"/>
  <c r="GP295" i="8"/>
  <c r="GO295" i="8"/>
  <c r="GN295" i="8"/>
  <c r="GE295" i="8"/>
  <c r="GD295" i="8"/>
  <c r="GC295" i="8"/>
  <c r="GB295" i="8"/>
  <c r="FS295" i="8"/>
  <c r="FR295" i="8"/>
  <c r="FQ295" i="8"/>
  <c r="FP295" i="8"/>
  <c r="FG295" i="8"/>
  <c r="FF295" i="8"/>
  <c r="FE295" i="8"/>
  <c r="FD295" i="8"/>
  <c r="EU295" i="8"/>
  <c r="ET295" i="8"/>
  <c r="ES295" i="8"/>
  <c r="ER295" i="8"/>
  <c r="EI295" i="8"/>
  <c r="EH295" i="8"/>
  <c r="EG295" i="8"/>
  <c r="EF295" i="8"/>
  <c r="DW295" i="8"/>
  <c r="DV295" i="8"/>
  <c r="DU295" i="8"/>
  <c r="DT295" i="8"/>
  <c r="DK295" i="8"/>
  <c r="DJ295" i="8"/>
  <c r="DI295" i="8"/>
  <c r="DH295" i="8"/>
  <c r="CY295" i="8"/>
  <c r="CX295" i="8"/>
  <c r="CW295" i="8"/>
  <c r="CV295" i="8"/>
  <c r="CM295" i="8"/>
  <c r="CL295" i="8"/>
  <c r="CK295" i="8"/>
  <c r="CJ295" i="8"/>
  <c r="CA295" i="8"/>
  <c r="BZ295" i="8"/>
  <c r="BY295" i="8"/>
  <c r="BX295" i="8"/>
  <c r="BO295" i="8"/>
  <c r="BN295" i="8"/>
  <c r="BM295" i="8"/>
  <c r="BL295" i="8"/>
  <c r="BC295" i="8"/>
  <c r="BB295" i="8"/>
  <c r="BA295" i="8"/>
  <c r="AZ295" i="8"/>
  <c r="AQ295" i="8"/>
  <c r="AP295" i="8"/>
  <c r="AO295" i="8"/>
  <c r="AN295" i="8"/>
  <c r="AE295" i="8"/>
  <c r="AD295" i="8"/>
  <c r="AC295" i="8"/>
  <c r="AB295" i="8"/>
  <c r="S295" i="8"/>
  <c r="R295" i="8"/>
  <c r="Q295" i="8"/>
  <c r="P295" i="8"/>
  <c r="GY294" i="8"/>
  <c r="GX294" i="8"/>
  <c r="GW294" i="8"/>
  <c r="HC294" i="8" s="1"/>
  <c r="GV294" i="8"/>
  <c r="GZ294" i="8" s="1"/>
  <c r="GQ294" i="8"/>
  <c r="GP294" i="8"/>
  <c r="GO294" i="8"/>
  <c r="GN294" i="8"/>
  <c r="GE294" i="8"/>
  <c r="GD294" i="8"/>
  <c r="GC294" i="8"/>
  <c r="GB294" i="8"/>
  <c r="FS294" i="8"/>
  <c r="FR294" i="8"/>
  <c r="FQ294" i="8"/>
  <c r="FP294" i="8"/>
  <c r="FG294" i="8"/>
  <c r="FF294" i="8"/>
  <c r="FE294" i="8"/>
  <c r="FD294" i="8"/>
  <c r="EU294" i="8"/>
  <c r="ET294" i="8"/>
  <c r="ES294" i="8"/>
  <c r="ER294" i="8"/>
  <c r="EI294" i="8"/>
  <c r="EH294" i="8"/>
  <c r="EG294" i="8"/>
  <c r="EF294" i="8"/>
  <c r="DW294" i="8"/>
  <c r="DV294" i="8"/>
  <c r="DU294" i="8"/>
  <c r="DT294" i="8"/>
  <c r="DK294" i="8"/>
  <c r="DJ294" i="8"/>
  <c r="DI294" i="8"/>
  <c r="DH294" i="8"/>
  <c r="CY294" i="8"/>
  <c r="CX294" i="8"/>
  <c r="CW294" i="8"/>
  <c r="CV294" i="8"/>
  <c r="CM294" i="8"/>
  <c r="CL294" i="8"/>
  <c r="CK294" i="8"/>
  <c r="CJ294" i="8"/>
  <c r="CA294" i="8"/>
  <c r="BZ294" i="8"/>
  <c r="BY294" i="8"/>
  <c r="BX294" i="8"/>
  <c r="BO294" i="8"/>
  <c r="BN294" i="8"/>
  <c r="BM294" i="8"/>
  <c r="BL294" i="8"/>
  <c r="BC294" i="8"/>
  <c r="BB294" i="8"/>
  <c r="BA294" i="8"/>
  <c r="AZ294" i="8"/>
  <c r="AQ294" i="8"/>
  <c r="AP294" i="8"/>
  <c r="AO294" i="8"/>
  <c r="AN294" i="8"/>
  <c r="AE294" i="8"/>
  <c r="AD294" i="8"/>
  <c r="AC294" i="8"/>
  <c r="AB294" i="8"/>
  <c r="S294" i="8"/>
  <c r="R294" i="8"/>
  <c r="Q294" i="8"/>
  <c r="P294" i="8"/>
  <c r="HA293" i="8"/>
  <c r="GY293" i="8"/>
  <c r="GX293" i="8"/>
  <c r="GW293" i="8"/>
  <c r="HC293" i="8" s="1"/>
  <c r="GV293" i="8"/>
  <c r="GZ293" i="8" s="1"/>
  <c r="GQ293" i="8"/>
  <c r="GP293" i="8"/>
  <c r="GO293" i="8"/>
  <c r="GN293" i="8"/>
  <c r="GE293" i="8"/>
  <c r="GD293" i="8"/>
  <c r="GC293" i="8"/>
  <c r="GB293" i="8"/>
  <c r="FS293" i="8"/>
  <c r="FR293" i="8"/>
  <c r="FQ293" i="8"/>
  <c r="FP293" i="8"/>
  <c r="FG293" i="8"/>
  <c r="FF293" i="8"/>
  <c r="FE293" i="8"/>
  <c r="FD293" i="8"/>
  <c r="EU293" i="8"/>
  <c r="ET293" i="8"/>
  <c r="ES293" i="8"/>
  <c r="ER293" i="8"/>
  <c r="EI293" i="8"/>
  <c r="EH293" i="8"/>
  <c r="EG293" i="8"/>
  <c r="EF293" i="8"/>
  <c r="DW293" i="8"/>
  <c r="DV293" i="8"/>
  <c r="DU293" i="8"/>
  <c r="DT293" i="8"/>
  <c r="DK293" i="8"/>
  <c r="DJ293" i="8"/>
  <c r="DI293" i="8"/>
  <c r="DH293" i="8"/>
  <c r="CY293" i="8"/>
  <c r="CX293" i="8"/>
  <c r="CW293" i="8"/>
  <c r="CV293" i="8"/>
  <c r="CM293" i="8"/>
  <c r="CL293" i="8"/>
  <c r="CK293" i="8"/>
  <c r="CJ293" i="8"/>
  <c r="CA293" i="8"/>
  <c r="BZ293" i="8"/>
  <c r="BY293" i="8"/>
  <c r="BX293" i="8"/>
  <c r="BO293" i="8"/>
  <c r="BN293" i="8"/>
  <c r="BM293" i="8"/>
  <c r="BL293" i="8"/>
  <c r="BC293" i="8"/>
  <c r="BB293" i="8"/>
  <c r="BA293" i="8"/>
  <c r="AZ293" i="8"/>
  <c r="AQ293" i="8"/>
  <c r="AP293" i="8"/>
  <c r="AO293" i="8"/>
  <c r="AN293" i="8"/>
  <c r="AE293" i="8"/>
  <c r="AD293" i="8"/>
  <c r="AC293" i="8"/>
  <c r="AB293" i="8"/>
  <c r="S293" i="8"/>
  <c r="R293" i="8"/>
  <c r="Q293" i="8"/>
  <c r="P293" i="8"/>
  <c r="GY292" i="8"/>
  <c r="GX292" i="8"/>
  <c r="GW292" i="8"/>
  <c r="HC292" i="8" s="1"/>
  <c r="GV292" i="8"/>
  <c r="GZ292" i="8" s="1"/>
  <c r="GQ292" i="8"/>
  <c r="GP292" i="8"/>
  <c r="GO292" i="8"/>
  <c r="GN292" i="8"/>
  <c r="GE292" i="8"/>
  <c r="GD292" i="8"/>
  <c r="GC292" i="8"/>
  <c r="GB292" i="8"/>
  <c r="FS292" i="8"/>
  <c r="FR292" i="8"/>
  <c r="FQ292" i="8"/>
  <c r="FP292" i="8"/>
  <c r="FG292" i="8"/>
  <c r="FF292" i="8"/>
  <c r="FE292" i="8"/>
  <c r="FD292" i="8"/>
  <c r="EU292" i="8"/>
  <c r="ET292" i="8"/>
  <c r="ES292" i="8"/>
  <c r="ER292" i="8"/>
  <c r="EI292" i="8"/>
  <c r="EH292" i="8"/>
  <c r="EG292" i="8"/>
  <c r="EF292" i="8"/>
  <c r="DW292" i="8"/>
  <c r="DV292" i="8"/>
  <c r="DU292" i="8"/>
  <c r="DT292" i="8"/>
  <c r="DK292" i="8"/>
  <c r="DJ292" i="8"/>
  <c r="DI292" i="8"/>
  <c r="DH292" i="8"/>
  <c r="CY292" i="8"/>
  <c r="CX292" i="8"/>
  <c r="CW292" i="8"/>
  <c r="CV292" i="8"/>
  <c r="CM292" i="8"/>
  <c r="CL292" i="8"/>
  <c r="CK292" i="8"/>
  <c r="CJ292" i="8"/>
  <c r="CA292" i="8"/>
  <c r="BZ292" i="8"/>
  <c r="BY292" i="8"/>
  <c r="BX292" i="8"/>
  <c r="BO292" i="8"/>
  <c r="BN292" i="8"/>
  <c r="BM292" i="8"/>
  <c r="BL292" i="8"/>
  <c r="BC292" i="8"/>
  <c r="BB292" i="8"/>
  <c r="BA292" i="8"/>
  <c r="AZ292" i="8"/>
  <c r="AQ292" i="8"/>
  <c r="AP292" i="8"/>
  <c r="AO292" i="8"/>
  <c r="AN292" i="8"/>
  <c r="AE292" i="8"/>
  <c r="AD292" i="8"/>
  <c r="AC292" i="8"/>
  <c r="AB292" i="8"/>
  <c r="S292" i="8"/>
  <c r="R292" i="8"/>
  <c r="Q292" i="8"/>
  <c r="P292" i="8"/>
  <c r="GQ291" i="8"/>
  <c r="GP291" i="8"/>
  <c r="GO291" i="8"/>
  <c r="GN291" i="8"/>
  <c r="FY291" i="8"/>
  <c r="GE291" i="8" s="1"/>
  <c r="FX291" i="8"/>
  <c r="GD291" i="8" s="1"/>
  <c r="FO291" i="8"/>
  <c r="FO290" i="8" s="1"/>
  <c r="FN291" i="8"/>
  <c r="FN290" i="8" s="1"/>
  <c r="FM291" i="8"/>
  <c r="FS291" i="8" s="1"/>
  <c r="FL291" i="8"/>
  <c r="FG291" i="8"/>
  <c r="FF291" i="8"/>
  <c r="FE291" i="8"/>
  <c r="FD291" i="8"/>
  <c r="EQ291" i="8"/>
  <c r="EQ290" i="8" s="1"/>
  <c r="EP291" i="8"/>
  <c r="EP290" i="8" s="1"/>
  <c r="EO291" i="8"/>
  <c r="EO290" i="8" s="1"/>
  <c r="EN291" i="8"/>
  <c r="ET291" i="8" s="1"/>
  <c r="EG291" i="8"/>
  <c r="EF291" i="8"/>
  <c r="EE291" i="8"/>
  <c r="EE290" i="8" s="1"/>
  <c r="ED291" i="8"/>
  <c r="ED290" i="8" s="1"/>
  <c r="EC291" i="8"/>
  <c r="EI291" i="8" s="1"/>
  <c r="EB291" i="8"/>
  <c r="EH291" i="8" s="1"/>
  <c r="DQ291" i="8"/>
  <c r="DU291" i="8" s="1"/>
  <c r="DP291" i="8"/>
  <c r="DT291" i="8" s="1"/>
  <c r="DE291" i="8"/>
  <c r="DK291" i="8" s="1"/>
  <c r="DD291" i="8"/>
  <c r="DJ291" i="8" s="1"/>
  <c r="CU291" i="8"/>
  <c r="CU290" i="8" s="1"/>
  <c r="CT291" i="8"/>
  <c r="CT290" i="8" s="1"/>
  <c r="CS291" i="8"/>
  <c r="CY291" i="8" s="1"/>
  <c r="CR291" i="8"/>
  <c r="CR290" i="8" s="1"/>
  <c r="CI291" i="8"/>
  <c r="CI290" i="8" s="1"/>
  <c r="CH291" i="8"/>
  <c r="CH290" i="8" s="1"/>
  <c r="CG291" i="8"/>
  <c r="CG290" i="8" s="1"/>
  <c r="CF291" i="8"/>
  <c r="CL291" i="8" s="1"/>
  <c r="BW291" i="8"/>
  <c r="BW290" i="8" s="1"/>
  <c r="BV291" i="8"/>
  <c r="BV290" i="8" s="1"/>
  <c r="BU291" i="8"/>
  <c r="CA291" i="8" s="1"/>
  <c r="BT291" i="8"/>
  <c r="BT290" i="8" s="1"/>
  <c r="BK291" i="8"/>
  <c r="BK290" i="8" s="1"/>
  <c r="BJ291" i="8"/>
  <c r="BJ290" i="8" s="1"/>
  <c r="BI291" i="8"/>
  <c r="BI290" i="8" s="1"/>
  <c r="BH291" i="8"/>
  <c r="BN291" i="8" s="1"/>
  <c r="AW291" i="8"/>
  <c r="BA291" i="8" s="1"/>
  <c r="AV291" i="8"/>
  <c r="AZ291" i="8" s="1"/>
  <c r="AK291" i="8"/>
  <c r="AQ291" i="8" s="1"/>
  <c r="AJ291" i="8"/>
  <c r="AP291" i="8" s="1"/>
  <c r="AA291" i="8"/>
  <c r="AA290" i="8" s="1"/>
  <c r="Z291" i="8"/>
  <c r="Z290" i="8" s="1"/>
  <c r="Y291" i="8"/>
  <c r="AE291" i="8" s="1"/>
  <c r="X291" i="8"/>
  <c r="X290" i="8" s="1"/>
  <c r="O291" i="8"/>
  <c r="O290" i="8" s="1"/>
  <c r="N291" i="8"/>
  <c r="N290" i="8" s="1"/>
  <c r="M291" i="8"/>
  <c r="M290" i="8" s="1"/>
  <c r="L291" i="8"/>
  <c r="R291" i="8" s="1"/>
  <c r="GM290" i="8"/>
  <c r="GL290" i="8"/>
  <c r="GK290" i="8"/>
  <c r="GO290" i="8" s="1"/>
  <c r="GJ290" i="8"/>
  <c r="GG290" i="8"/>
  <c r="GI290" i="8" s="1"/>
  <c r="GQ290" i="8" s="1"/>
  <c r="GF290" i="8"/>
  <c r="GH290" i="8" s="1"/>
  <c r="GA290" i="8"/>
  <c r="FZ290" i="8"/>
  <c r="FY290" i="8"/>
  <c r="GC290" i="8" s="1"/>
  <c r="FX290" i="8"/>
  <c r="FU290" i="8"/>
  <c r="FW290" i="8" s="1"/>
  <c r="FT290" i="8"/>
  <c r="FV290" i="8" s="1"/>
  <c r="FM290" i="8"/>
  <c r="FL290" i="8"/>
  <c r="FI290" i="8"/>
  <c r="FK290" i="8" s="1"/>
  <c r="FH290" i="8"/>
  <c r="FJ290" i="8" s="1"/>
  <c r="FC290" i="8"/>
  <c r="FB290" i="8"/>
  <c r="FA290" i="8"/>
  <c r="FE290" i="8" s="1"/>
  <c r="EZ290" i="8"/>
  <c r="EV290" i="8"/>
  <c r="EX290" i="8" s="1"/>
  <c r="EN290" i="8"/>
  <c r="EJ290" i="8"/>
  <c r="EL290" i="8" s="1"/>
  <c r="DX290" i="8"/>
  <c r="DZ290" i="8" s="1"/>
  <c r="DS290" i="8"/>
  <c r="DR290" i="8"/>
  <c r="DL290" i="8"/>
  <c r="DN290" i="8" s="1"/>
  <c r="DG290" i="8"/>
  <c r="DF290" i="8"/>
  <c r="CZ290" i="8"/>
  <c r="DB290" i="8" s="1"/>
  <c r="CN290" i="8"/>
  <c r="CP290" i="8" s="1"/>
  <c r="CB290" i="8"/>
  <c r="CD290" i="8" s="1"/>
  <c r="BP290" i="8"/>
  <c r="BR290" i="8" s="1"/>
  <c r="BD290" i="8"/>
  <c r="BF290" i="8" s="1"/>
  <c r="AY290" i="8"/>
  <c r="AX290" i="8"/>
  <c r="AR290" i="8"/>
  <c r="AT290" i="8" s="1"/>
  <c r="AM290" i="8"/>
  <c r="AL290" i="8"/>
  <c r="AF290" i="8"/>
  <c r="AH290" i="8" s="1"/>
  <c r="T290" i="8"/>
  <c r="V290" i="8" s="1"/>
  <c r="H290" i="8"/>
  <c r="GY289" i="8"/>
  <c r="GX289" i="8"/>
  <c r="GW289" i="8"/>
  <c r="HA289" i="8" s="1"/>
  <c r="GV289" i="8"/>
  <c r="HB289" i="8" s="1"/>
  <c r="GQ289" i="8"/>
  <c r="GP289" i="8"/>
  <c r="GO289" i="8"/>
  <c r="GN289" i="8"/>
  <c r="GE289" i="8"/>
  <c r="GD289" i="8"/>
  <c r="GC289" i="8"/>
  <c r="GB289" i="8"/>
  <c r="FS289" i="8"/>
  <c r="FR289" i="8"/>
  <c r="FQ289" i="8"/>
  <c r="FP289" i="8"/>
  <c r="FG289" i="8"/>
  <c r="FF289" i="8"/>
  <c r="FE289" i="8"/>
  <c r="FD289" i="8"/>
  <c r="EU289" i="8"/>
  <c r="ET289" i="8"/>
  <c r="ES289" i="8"/>
  <c r="ER289" i="8"/>
  <c r="EI289" i="8"/>
  <c r="EH289" i="8"/>
  <c r="EG289" i="8"/>
  <c r="EF289" i="8"/>
  <c r="DW289" i="8"/>
  <c r="DV289" i="8"/>
  <c r="DU289" i="8"/>
  <c r="DT289" i="8"/>
  <c r="DK289" i="8"/>
  <c r="DJ289" i="8"/>
  <c r="DI289" i="8"/>
  <c r="DH289" i="8"/>
  <c r="CY289" i="8"/>
  <c r="CX289" i="8"/>
  <c r="CW289" i="8"/>
  <c r="CV289" i="8"/>
  <c r="CM289" i="8"/>
  <c r="CL289" i="8"/>
  <c r="CK289" i="8"/>
  <c r="CJ289" i="8"/>
  <c r="CA289" i="8"/>
  <c r="BZ289" i="8"/>
  <c r="BY289" i="8"/>
  <c r="BX289" i="8"/>
  <c r="BO289" i="8"/>
  <c r="BN289" i="8"/>
  <c r="BM289" i="8"/>
  <c r="BL289" i="8"/>
  <c r="BC289" i="8"/>
  <c r="BB289" i="8"/>
  <c r="BA289" i="8"/>
  <c r="AZ289" i="8"/>
  <c r="AQ289" i="8"/>
  <c r="AP289" i="8"/>
  <c r="AO289" i="8"/>
  <c r="AN289" i="8"/>
  <c r="AE289" i="8"/>
  <c r="AD289" i="8"/>
  <c r="AC289" i="8"/>
  <c r="AB289" i="8"/>
  <c r="S289" i="8"/>
  <c r="R289" i="8"/>
  <c r="Q289" i="8"/>
  <c r="P289" i="8"/>
  <c r="GY288" i="8"/>
  <c r="GX288" i="8"/>
  <c r="GW288" i="8"/>
  <c r="HA288" i="8" s="1"/>
  <c r="GV288" i="8"/>
  <c r="HB288" i="8" s="1"/>
  <c r="GQ288" i="8"/>
  <c r="GP288" i="8"/>
  <c r="GO288" i="8"/>
  <c r="GN288" i="8"/>
  <c r="GE288" i="8"/>
  <c r="GD288" i="8"/>
  <c r="GC288" i="8"/>
  <c r="GB288" i="8"/>
  <c r="FS288" i="8"/>
  <c r="FR288" i="8"/>
  <c r="FQ288" i="8"/>
  <c r="FP288" i="8"/>
  <c r="FG288" i="8"/>
  <c r="FF288" i="8"/>
  <c r="FE288" i="8"/>
  <c r="FD288" i="8"/>
  <c r="EU288" i="8"/>
  <c r="ET288" i="8"/>
  <c r="ES288" i="8"/>
  <c r="ER288" i="8"/>
  <c r="EI288" i="8"/>
  <c r="EH288" i="8"/>
  <c r="EG288" i="8"/>
  <c r="EF288" i="8"/>
  <c r="DW288" i="8"/>
  <c r="DV288" i="8"/>
  <c r="DU288" i="8"/>
  <c r="DT288" i="8"/>
  <c r="DK288" i="8"/>
  <c r="DJ288" i="8"/>
  <c r="DI288" i="8"/>
  <c r="DH288" i="8"/>
  <c r="CY288" i="8"/>
  <c r="CX288" i="8"/>
  <c r="CW288" i="8"/>
  <c r="CV288" i="8"/>
  <c r="CM288" i="8"/>
  <c r="CL288" i="8"/>
  <c r="CK288" i="8"/>
  <c r="CJ288" i="8"/>
  <c r="CA288" i="8"/>
  <c r="BZ288" i="8"/>
  <c r="BY288" i="8"/>
  <c r="BX288" i="8"/>
  <c r="BO288" i="8"/>
  <c r="BN288" i="8"/>
  <c r="BM288" i="8"/>
  <c r="BL288" i="8"/>
  <c r="BC288" i="8"/>
  <c r="BB288" i="8"/>
  <c r="BA288" i="8"/>
  <c r="AZ288" i="8"/>
  <c r="AQ288" i="8"/>
  <c r="AP288" i="8"/>
  <c r="AO288" i="8"/>
  <c r="AN288" i="8"/>
  <c r="AE288" i="8"/>
  <c r="AD288" i="8"/>
  <c r="AC288" i="8"/>
  <c r="AB288" i="8"/>
  <c r="S288" i="8"/>
  <c r="R288" i="8"/>
  <c r="Q288" i="8"/>
  <c r="P288" i="8"/>
  <c r="GY287" i="8"/>
  <c r="GX287" i="8"/>
  <c r="GW287" i="8"/>
  <c r="HA287" i="8" s="1"/>
  <c r="GV287" i="8"/>
  <c r="HB287" i="8" s="1"/>
  <c r="GQ287" i="8"/>
  <c r="GP287" i="8"/>
  <c r="GO287" i="8"/>
  <c r="GN287" i="8"/>
  <c r="GE287" i="8"/>
  <c r="GD287" i="8"/>
  <c r="GC287" i="8"/>
  <c r="GB287" i="8"/>
  <c r="FS287" i="8"/>
  <c r="FR287" i="8"/>
  <c r="FQ287" i="8"/>
  <c r="FP287" i="8"/>
  <c r="FG287" i="8"/>
  <c r="FF287" i="8"/>
  <c r="FE287" i="8"/>
  <c r="FD287" i="8"/>
  <c r="EU287" i="8"/>
  <c r="ET287" i="8"/>
  <c r="ES287" i="8"/>
  <c r="ER287" i="8"/>
  <c r="EI287" i="8"/>
  <c r="EH287" i="8"/>
  <c r="EG287" i="8"/>
  <c r="EF287" i="8"/>
  <c r="DW287" i="8"/>
  <c r="DV287" i="8"/>
  <c r="DU287" i="8"/>
  <c r="DT287" i="8"/>
  <c r="DK287" i="8"/>
  <c r="DJ287" i="8"/>
  <c r="DI287" i="8"/>
  <c r="DH287" i="8"/>
  <c r="CY287" i="8"/>
  <c r="CX287" i="8"/>
  <c r="CW287" i="8"/>
  <c r="CV287" i="8"/>
  <c r="CM287" i="8"/>
  <c r="CL287" i="8"/>
  <c r="CK287" i="8"/>
  <c r="CJ287" i="8"/>
  <c r="CA287" i="8"/>
  <c r="BZ287" i="8"/>
  <c r="BY287" i="8"/>
  <c r="BX287" i="8"/>
  <c r="BO287" i="8"/>
  <c r="BN287" i="8"/>
  <c r="BM287" i="8"/>
  <c r="BL287" i="8"/>
  <c r="BC287" i="8"/>
  <c r="BB287" i="8"/>
  <c r="BA287" i="8"/>
  <c r="AZ287" i="8"/>
  <c r="AQ287" i="8"/>
  <c r="AP287" i="8"/>
  <c r="AO287" i="8"/>
  <c r="AN287" i="8"/>
  <c r="AE287" i="8"/>
  <c r="AD287" i="8"/>
  <c r="AC287" i="8"/>
  <c r="AB287" i="8"/>
  <c r="S287" i="8"/>
  <c r="R287" i="8"/>
  <c r="Q287" i="8"/>
  <c r="P287" i="8"/>
  <c r="GY286" i="8"/>
  <c r="GX286" i="8"/>
  <c r="GW286" i="8"/>
  <c r="HA286" i="8" s="1"/>
  <c r="GV286" i="8"/>
  <c r="HB286" i="8" s="1"/>
  <c r="GQ286" i="8"/>
  <c r="GP286" i="8"/>
  <c r="GO286" i="8"/>
  <c r="GN286" i="8"/>
  <c r="GE286" i="8"/>
  <c r="GD286" i="8"/>
  <c r="GC286" i="8"/>
  <c r="GB286" i="8"/>
  <c r="FS286" i="8"/>
  <c r="FR286" i="8"/>
  <c r="FQ286" i="8"/>
  <c r="FP286" i="8"/>
  <c r="FG286" i="8"/>
  <c r="FF286" i="8"/>
  <c r="FE286" i="8"/>
  <c r="FD286" i="8"/>
  <c r="EU286" i="8"/>
  <c r="ET286" i="8"/>
  <c r="ES286" i="8"/>
  <c r="ER286" i="8"/>
  <c r="EI286" i="8"/>
  <c r="EH286" i="8"/>
  <c r="EG286" i="8"/>
  <c r="EF286" i="8"/>
  <c r="DW286" i="8"/>
  <c r="DV286" i="8"/>
  <c r="DU286" i="8"/>
  <c r="DT286" i="8"/>
  <c r="DK286" i="8"/>
  <c r="DJ286" i="8"/>
  <c r="DI286" i="8"/>
  <c r="DH286" i="8"/>
  <c r="CY286" i="8"/>
  <c r="CX286" i="8"/>
  <c r="CW286" i="8"/>
  <c r="CV286" i="8"/>
  <c r="CM286" i="8"/>
  <c r="CL286" i="8"/>
  <c r="CK286" i="8"/>
  <c r="CJ286" i="8"/>
  <c r="CA286" i="8"/>
  <c r="BZ286" i="8"/>
  <c r="BY286" i="8"/>
  <c r="BX286" i="8"/>
  <c r="BO286" i="8"/>
  <c r="BN286" i="8"/>
  <c r="BM286" i="8"/>
  <c r="BL286" i="8"/>
  <c r="BC286" i="8"/>
  <c r="BB286" i="8"/>
  <c r="BA286" i="8"/>
  <c r="AZ286" i="8"/>
  <c r="AQ286" i="8"/>
  <c r="AP286" i="8"/>
  <c r="AO286" i="8"/>
  <c r="AN286" i="8"/>
  <c r="AE286" i="8"/>
  <c r="AD286" i="8"/>
  <c r="AC286" i="8"/>
  <c r="AB286" i="8"/>
  <c r="S286" i="8"/>
  <c r="R286" i="8"/>
  <c r="Q286" i="8"/>
  <c r="P286" i="8"/>
  <c r="GY285" i="8"/>
  <c r="GX285" i="8"/>
  <c r="GW285" i="8"/>
  <c r="HA285" i="8" s="1"/>
  <c r="GV285" i="8"/>
  <c r="HB285" i="8" s="1"/>
  <c r="GQ285" i="8"/>
  <c r="GP285" i="8"/>
  <c r="GO285" i="8"/>
  <c r="GN285" i="8"/>
  <c r="GE285" i="8"/>
  <c r="GD285" i="8"/>
  <c r="GC285" i="8"/>
  <c r="GB285" i="8"/>
  <c r="FS285" i="8"/>
  <c r="FR285" i="8"/>
  <c r="FQ285" i="8"/>
  <c r="FP285" i="8"/>
  <c r="FG285" i="8"/>
  <c r="FF285" i="8"/>
  <c r="FE285" i="8"/>
  <c r="FD285" i="8"/>
  <c r="EU285" i="8"/>
  <c r="ET285" i="8"/>
  <c r="ES285" i="8"/>
  <c r="ER285" i="8"/>
  <c r="EI285" i="8"/>
  <c r="EH285" i="8"/>
  <c r="EG285" i="8"/>
  <c r="EF285" i="8"/>
  <c r="DW285" i="8"/>
  <c r="DV285" i="8"/>
  <c r="DU285" i="8"/>
  <c r="DT285" i="8"/>
  <c r="DK285" i="8"/>
  <c r="DJ285" i="8"/>
  <c r="DI285" i="8"/>
  <c r="DH285" i="8"/>
  <c r="CY285" i="8"/>
  <c r="CX285" i="8"/>
  <c r="CW285" i="8"/>
  <c r="CV285" i="8"/>
  <c r="CM285" i="8"/>
  <c r="CL285" i="8"/>
  <c r="CK285" i="8"/>
  <c r="CJ285" i="8"/>
  <c r="CA285" i="8"/>
  <c r="BZ285" i="8"/>
  <c r="BY285" i="8"/>
  <c r="BX285" i="8"/>
  <c r="BO285" i="8"/>
  <c r="BN285" i="8"/>
  <c r="BM285" i="8"/>
  <c r="BL285" i="8"/>
  <c r="BC285" i="8"/>
  <c r="BB285" i="8"/>
  <c r="BA285" i="8"/>
  <c r="AZ285" i="8"/>
  <c r="AQ285" i="8"/>
  <c r="AP285" i="8"/>
  <c r="AO285" i="8"/>
  <c r="AN285" i="8"/>
  <c r="AE285" i="8"/>
  <c r="AD285" i="8"/>
  <c r="AC285" i="8"/>
  <c r="AB285" i="8"/>
  <c r="S285" i="8"/>
  <c r="R285" i="8"/>
  <c r="Q285" i="8"/>
  <c r="P285" i="8"/>
  <c r="GY284" i="8"/>
  <c r="GX284" i="8"/>
  <c r="GW284" i="8"/>
  <c r="HA284" i="8" s="1"/>
  <c r="GV284" i="8"/>
  <c r="HB284" i="8" s="1"/>
  <c r="GQ284" i="8"/>
  <c r="GP284" i="8"/>
  <c r="GO284" i="8"/>
  <c r="GN284" i="8"/>
  <c r="GE284" i="8"/>
  <c r="GD284" i="8"/>
  <c r="GC284" i="8"/>
  <c r="GB284" i="8"/>
  <c r="FS284" i="8"/>
  <c r="FR284" i="8"/>
  <c r="FQ284" i="8"/>
  <c r="FP284" i="8"/>
  <c r="FG284" i="8"/>
  <c r="FF284" i="8"/>
  <c r="FE284" i="8"/>
  <c r="FD284" i="8"/>
  <c r="EU284" i="8"/>
  <c r="ET284" i="8"/>
  <c r="ES284" i="8"/>
  <c r="ER284" i="8"/>
  <c r="EI284" i="8"/>
  <c r="EH284" i="8"/>
  <c r="EG284" i="8"/>
  <c r="EF284" i="8"/>
  <c r="DW284" i="8"/>
  <c r="DV284" i="8"/>
  <c r="DU284" i="8"/>
  <c r="DT284" i="8"/>
  <c r="DK284" i="8"/>
  <c r="DJ284" i="8"/>
  <c r="DI284" i="8"/>
  <c r="DH284" i="8"/>
  <c r="CY284" i="8"/>
  <c r="CX284" i="8"/>
  <c r="CW284" i="8"/>
  <c r="CV284" i="8"/>
  <c r="CM284" i="8"/>
  <c r="CL284" i="8"/>
  <c r="CK284" i="8"/>
  <c r="CJ284" i="8"/>
  <c r="CA284" i="8"/>
  <c r="BZ284" i="8"/>
  <c r="BY284" i="8"/>
  <c r="BX284" i="8"/>
  <c r="BO284" i="8"/>
  <c r="BN284" i="8"/>
  <c r="BM284" i="8"/>
  <c r="BL284" i="8"/>
  <c r="BC284" i="8"/>
  <c r="BB284" i="8"/>
  <c r="BA284" i="8"/>
  <c r="AZ284" i="8"/>
  <c r="AQ284" i="8"/>
  <c r="AP284" i="8"/>
  <c r="AO284" i="8"/>
  <c r="AN284" i="8"/>
  <c r="AE284" i="8"/>
  <c r="AD284" i="8"/>
  <c r="AC284" i="8"/>
  <c r="AB284" i="8"/>
  <c r="S284" i="8"/>
  <c r="R284" i="8"/>
  <c r="Q284" i="8"/>
  <c r="P284" i="8"/>
  <c r="GM283" i="8"/>
  <c r="GL283" i="8"/>
  <c r="GK283" i="8"/>
  <c r="GJ283" i="8"/>
  <c r="GN283" i="8" s="1"/>
  <c r="GG283" i="8"/>
  <c r="GI283" i="8" s="1"/>
  <c r="GF283" i="8"/>
  <c r="GH283" i="8" s="1"/>
  <c r="GP283" i="8" s="1"/>
  <c r="GA283" i="8"/>
  <c r="FZ283" i="8"/>
  <c r="FY283" i="8"/>
  <c r="FX283" i="8"/>
  <c r="GB283" i="8" s="1"/>
  <c r="FU283" i="8"/>
  <c r="FW283" i="8" s="1"/>
  <c r="FT283" i="8"/>
  <c r="FV283" i="8" s="1"/>
  <c r="GD283" i="8" s="1"/>
  <c r="FO283" i="8"/>
  <c r="FN283" i="8"/>
  <c r="FM283" i="8"/>
  <c r="FL283" i="8"/>
  <c r="FP283" i="8" s="1"/>
  <c r="FI283" i="8"/>
  <c r="FK283" i="8" s="1"/>
  <c r="FH283" i="8"/>
  <c r="FC283" i="8"/>
  <c r="FB283" i="8"/>
  <c r="FA283" i="8"/>
  <c r="EZ283" i="8"/>
  <c r="FD283" i="8" s="1"/>
  <c r="EW283" i="8"/>
  <c r="EY283" i="8" s="1"/>
  <c r="EV283" i="8"/>
  <c r="EX283" i="8" s="1"/>
  <c r="FF283" i="8" s="1"/>
  <c r="EQ283" i="8"/>
  <c r="EP283" i="8"/>
  <c r="EO283" i="8"/>
  <c r="EN283" i="8"/>
  <c r="ER283" i="8" s="1"/>
  <c r="EJ283" i="8"/>
  <c r="EL283" i="8" s="1"/>
  <c r="ET283" i="8" s="1"/>
  <c r="EE283" i="8"/>
  <c r="ED283" i="8"/>
  <c r="EC283" i="8"/>
  <c r="EB283" i="8"/>
  <c r="EF283" i="8" s="1"/>
  <c r="DX283" i="8"/>
  <c r="DZ283" i="8" s="1"/>
  <c r="EH283" i="8" s="1"/>
  <c r="DS283" i="8"/>
  <c r="DR283" i="8"/>
  <c r="DQ283" i="8"/>
  <c r="DP283" i="8"/>
  <c r="DT283" i="8" s="1"/>
  <c r="DL283" i="8"/>
  <c r="DN283" i="8" s="1"/>
  <c r="DV283" i="8" s="1"/>
  <c r="DG283" i="8"/>
  <c r="DF283" i="8"/>
  <c r="DE283" i="8"/>
  <c r="DD283" i="8"/>
  <c r="DH283" i="8" s="1"/>
  <c r="CZ283" i="8"/>
  <c r="CU283" i="8"/>
  <c r="CT283" i="8"/>
  <c r="CS283" i="8"/>
  <c r="CR283" i="8"/>
  <c r="CV283" i="8" s="1"/>
  <c r="CN283" i="8"/>
  <c r="CP283" i="8" s="1"/>
  <c r="CX283" i="8" s="1"/>
  <c r="CI283" i="8"/>
  <c r="CH283" i="8"/>
  <c r="CG283" i="8"/>
  <c r="CF283" i="8"/>
  <c r="CJ283" i="8" s="1"/>
  <c r="CB283" i="8"/>
  <c r="BW283" i="8"/>
  <c r="BV283" i="8"/>
  <c r="BU283" i="8"/>
  <c r="BT283" i="8"/>
  <c r="BX283" i="8" s="1"/>
  <c r="BP283" i="8"/>
  <c r="BK283" i="8"/>
  <c r="BJ283" i="8"/>
  <c r="BI283" i="8"/>
  <c r="BH283" i="8"/>
  <c r="BL283" i="8" s="1"/>
  <c r="BD283" i="8"/>
  <c r="AY283" i="8"/>
  <c r="AX283" i="8"/>
  <c r="AW283" i="8"/>
  <c r="AV283" i="8"/>
  <c r="AZ283" i="8" s="1"/>
  <c r="AR283" i="8"/>
  <c r="AT283" i="8" s="1"/>
  <c r="BB283" i="8" s="1"/>
  <c r="AM283" i="8"/>
  <c r="AL283" i="8"/>
  <c r="AK283" i="8"/>
  <c r="AJ283" i="8"/>
  <c r="AN283" i="8" s="1"/>
  <c r="AF283" i="8"/>
  <c r="AH283" i="8" s="1"/>
  <c r="AP283" i="8" s="1"/>
  <c r="AA283" i="8"/>
  <c r="Z283" i="8"/>
  <c r="Y283" i="8"/>
  <c r="X283" i="8"/>
  <c r="AB283" i="8" s="1"/>
  <c r="T283" i="8"/>
  <c r="V283" i="8" s="1"/>
  <c r="AD283" i="8" s="1"/>
  <c r="O283" i="8"/>
  <c r="GY283" i="8" s="1"/>
  <c r="N283" i="8"/>
  <c r="GX283" i="8" s="1"/>
  <c r="M283" i="8"/>
  <c r="L283" i="8"/>
  <c r="GV283" i="8" s="1"/>
  <c r="H283" i="8"/>
  <c r="HB282" i="8"/>
  <c r="GY282" i="8"/>
  <c r="GX282" i="8"/>
  <c r="GW282" i="8"/>
  <c r="HC282" i="8" s="1"/>
  <c r="GV282" i="8"/>
  <c r="GZ282" i="8" s="1"/>
  <c r="GQ282" i="8"/>
  <c r="GP282" i="8"/>
  <c r="GO282" i="8"/>
  <c r="GN282" i="8"/>
  <c r="GE282" i="8"/>
  <c r="GD282" i="8"/>
  <c r="GC282" i="8"/>
  <c r="GB282" i="8"/>
  <c r="FS282" i="8"/>
  <c r="FR282" i="8"/>
  <c r="FQ282" i="8"/>
  <c r="FP282" i="8"/>
  <c r="FG282" i="8"/>
  <c r="FF282" i="8"/>
  <c r="FE282" i="8"/>
  <c r="FD282" i="8"/>
  <c r="EU282" i="8"/>
  <c r="ET282" i="8"/>
  <c r="ES282" i="8"/>
  <c r="ER282" i="8"/>
  <c r="EI282" i="8"/>
  <c r="EH282" i="8"/>
  <c r="EG282" i="8"/>
  <c r="EF282" i="8"/>
  <c r="DW282" i="8"/>
  <c r="DV282" i="8"/>
  <c r="DU282" i="8"/>
  <c r="DT282" i="8"/>
  <c r="DK282" i="8"/>
  <c r="DJ282" i="8"/>
  <c r="DI282" i="8"/>
  <c r="DH282" i="8"/>
  <c r="CY282" i="8"/>
  <c r="CX282" i="8"/>
  <c r="CW282" i="8"/>
  <c r="CV282" i="8"/>
  <c r="CM282" i="8"/>
  <c r="CL282" i="8"/>
  <c r="CK282" i="8"/>
  <c r="CJ282" i="8"/>
  <c r="CA282" i="8"/>
  <c r="BZ282" i="8"/>
  <c r="BY282" i="8"/>
  <c r="BX282" i="8"/>
  <c r="BO282" i="8"/>
  <c r="BN282" i="8"/>
  <c r="BM282" i="8"/>
  <c r="BL282" i="8"/>
  <c r="BC282" i="8"/>
  <c r="BB282" i="8"/>
  <c r="BA282" i="8"/>
  <c r="AZ282" i="8"/>
  <c r="AQ282" i="8"/>
  <c r="AP282" i="8"/>
  <c r="AO282" i="8"/>
  <c r="AN282" i="8"/>
  <c r="AE282" i="8"/>
  <c r="AD282" i="8"/>
  <c r="AC282" i="8"/>
  <c r="AB282" i="8"/>
  <c r="S282" i="8"/>
  <c r="R282" i="8"/>
  <c r="Q282" i="8"/>
  <c r="P282" i="8"/>
  <c r="HB281" i="8"/>
  <c r="GY281" i="8"/>
  <c r="GX281" i="8"/>
  <c r="GW281" i="8"/>
  <c r="HC281" i="8" s="1"/>
  <c r="GV281" i="8"/>
  <c r="GZ281" i="8" s="1"/>
  <c r="GQ281" i="8"/>
  <c r="GP281" i="8"/>
  <c r="GO281" i="8"/>
  <c r="GN281" i="8"/>
  <c r="GE281" i="8"/>
  <c r="GD281" i="8"/>
  <c r="GC281" i="8"/>
  <c r="GB281" i="8"/>
  <c r="FS281" i="8"/>
  <c r="FR281" i="8"/>
  <c r="FQ281" i="8"/>
  <c r="FP281" i="8"/>
  <c r="FG281" i="8"/>
  <c r="FF281" i="8"/>
  <c r="FE281" i="8"/>
  <c r="FD281" i="8"/>
  <c r="EU281" i="8"/>
  <c r="ET281" i="8"/>
  <c r="ES281" i="8"/>
  <c r="ER281" i="8"/>
  <c r="EI281" i="8"/>
  <c r="EH281" i="8"/>
  <c r="EG281" i="8"/>
  <c r="EF281" i="8"/>
  <c r="DW281" i="8"/>
  <c r="DV281" i="8"/>
  <c r="DU281" i="8"/>
  <c r="DT281" i="8"/>
  <c r="DK281" i="8"/>
  <c r="DJ281" i="8"/>
  <c r="DI281" i="8"/>
  <c r="DH281" i="8"/>
  <c r="CY281" i="8"/>
  <c r="CX281" i="8"/>
  <c r="CW281" i="8"/>
  <c r="CV281" i="8"/>
  <c r="CM281" i="8"/>
  <c r="CL281" i="8"/>
  <c r="CK281" i="8"/>
  <c r="CJ281" i="8"/>
  <c r="CA281" i="8"/>
  <c r="BZ281" i="8"/>
  <c r="BY281" i="8"/>
  <c r="BX281" i="8"/>
  <c r="BO281" i="8"/>
  <c r="BN281" i="8"/>
  <c r="BM281" i="8"/>
  <c r="BL281" i="8"/>
  <c r="BC281" i="8"/>
  <c r="BB281" i="8"/>
  <c r="BA281" i="8"/>
  <c r="AZ281" i="8"/>
  <c r="AQ281" i="8"/>
  <c r="AP281" i="8"/>
  <c r="AO281" i="8"/>
  <c r="AN281" i="8"/>
  <c r="AE281" i="8"/>
  <c r="AD281" i="8"/>
  <c r="AC281" i="8"/>
  <c r="AB281" i="8"/>
  <c r="S281" i="8"/>
  <c r="R281" i="8"/>
  <c r="Q281" i="8"/>
  <c r="P281" i="8"/>
  <c r="GQ280" i="8"/>
  <c r="GP280" i="8"/>
  <c r="GO280" i="8"/>
  <c r="GN280" i="8"/>
  <c r="FY280" i="8"/>
  <c r="GC280" i="8" s="1"/>
  <c r="FX280" i="8"/>
  <c r="GD280" i="8" s="1"/>
  <c r="FS280" i="8"/>
  <c r="FR280" i="8"/>
  <c r="FQ280" i="8"/>
  <c r="FP280" i="8"/>
  <c r="FG280" i="8"/>
  <c r="FF280" i="8"/>
  <c r="FE280" i="8"/>
  <c r="FD280" i="8"/>
  <c r="EQ280" i="8"/>
  <c r="EP280" i="8"/>
  <c r="EO280" i="8"/>
  <c r="EU280" i="8" s="1"/>
  <c r="EN280" i="8"/>
  <c r="EG280" i="8"/>
  <c r="EF280" i="8"/>
  <c r="EE280" i="8"/>
  <c r="ED280" i="8"/>
  <c r="EC280" i="8"/>
  <c r="EI280" i="8" s="1"/>
  <c r="EB280" i="8"/>
  <c r="EH280" i="8" s="1"/>
  <c r="DQ280" i="8"/>
  <c r="DW280" i="8" s="1"/>
  <c r="DP280" i="8"/>
  <c r="DV280" i="8" s="1"/>
  <c r="DK280" i="8"/>
  <c r="DJ280" i="8"/>
  <c r="DI280" i="8"/>
  <c r="DH280" i="8"/>
  <c r="CY280" i="8"/>
  <c r="CX280" i="8"/>
  <c r="CW280" i="8"/>
  <c r="CV280" i="8"/>
  <c r="CM280" i="8"/>
  <c r="CL280" i="8"/>
  <c r="CK280" i="8"/>
  <c r="CJ280" i="8"/>
  <c r="BW280" i="8"/>
  <c r="BV280" i="8"/>
  <c r="BU280" i="8"/>
  <c r="BT280" i="8"/>
  <c r="BK280" i="8"/>
  <c r="BJ280" i="8"/>
  <c r="BI280" i="8"/>
  <c r="BH280" i="8"/>
  <c r="AW280" i="8"/>
  <c r="BA280" i="8" s="1"/>
  <c r="AV280" i="8"/>
  <c r="BB280" i="8" s="1"/>
  <c r="AK280" i="8"/>
  <c r="AQ280" i="8" s="1"/>
  <c r="AJ280" i="8"/>
  <c r="AP280" i="8" s="1"/>
  <c r="AA280" i="8"/>
  <c r="Z280" i="8"/>
  <c r="Y280" i="8"/>
  <c r="X280" i="8"/>
  <c r="O280" i="8"/>
  <c r="N280" i="8"/>
  <c r="M280" i="8"/>
  <c r="S280" i="8" s="1"/>
  <c r="L280" i="8"/>
  <c r="GO279" i="8"/>
  <c r="GN279" i="8"/>
  <c r="FY279" i="8"/>
  <c r="GC279" i="8" s="1"/>
  <c r="FX279" i="8"/>
  <c r="GB279" i="8" s="1"/>
  <c r="FQ279" i="8"/>
  <c r="FP279" i="8"/>
  <c r="FE279" i="8"/>
  <c r="FD279" i="8"/>
  <c r="EQ279" i="8"/>
  <c r="EP279" i="8"/>
  <c r="EO279" i="8"/>
  <c r="EN279" i="8"/>
  <c r="EG279" i="8"/>
  <c r="EF279" i="8"/>
  <c r="EE279" i="8"/>
  <c r="ED279" i="8"/>
  <c r="EC279" i="8"/>
  <c r="EB279" i="8"/>
  <c r="DQ279" i="8"/>
  <c r="DU279" i="8" s="1"/>
  <c r="DP279" i="8"/>
  <c r="DT279" i="8" s="1"/>
  <c r="DI279" i="8"/>
  <c r="DH279" i="8"/>
  <c r="CW279" i="8"/>
  <c r="CV279" i="8"/>
  <c r="CK279" i="8"/>
  <c r="CJ279" i="8"/>
  <c r="BW279" i="8"/>
  <c r="BV279" i="8"/>
  <c r="BU279" i="8"/>
  <c r="BT279" i="8"/>
  <c r="BK279" i="8"/>
  <c r="BJ279" i="8"/>
  <c r="BI279" i="8"/>
  <c r="BH279" i="8"/>
  <c r="AW279" i="8"/>
  <c r="BA279" i="8" s="1"/>
  <c r="AV279" i="8"/>
  <c r="AZ279" i="8" s="1"/>
  <c r="AK279" i="8"/>
  <c r="AO279" i="8" s="1"/>
  <c r="AJ279" i="8"/>
  <c r="AN279" i="8" s="1"/>
  <c r="AA279" i="8"/>
  <c r="Z279" i="8"/>
  <c r="Y279" i="8"/>
  <c r="X279" i="8"/>
  <c r="O279" i="8"/>
  <c r="N279" i="8"/>
  <c r="M279" i="8"/>
  <c r="L279" i="8"/>
  <c r="GQ278" i="8"/>
  <c r="GP278" i="8"/>
  <c r="GO278" i="8"/>
  <c r="GN278" i="8"/>
  <c r="FY278" i="8"/>
  <c r="GC278" i="8" s="1"/>
  <c r="FX278" i="8"/>
  <c r="GB278" i="8" s="1"/>
  <c r="FO278" i="8"/>
  <c r="FN278" i="8"/>
  <c r="FM278" i="8"/>
  <c r="FS278" i="8" s="1"/>
  <c r="FL278" i="8"/>
  <c r="FE278" i="8"/>
  <c r="FD278" i="8"/>
  <c r="EQ278" i="8"/>
  <c r="EP278" i="8"/>
  <c r="EO278" i="8"/>
  <c r="EU278" i="8" s="1"/>
  <c r="EN278" i="8"/>
  <c r="EG278" i="8"/>
  <c r="EF278" i="8"/>
  <c r="EE278" i="8"/>
  <c r="ED278" i="8"/>
  <c r="EC278" i="8"/>
  <c r="EI278" i="8" s="1"/>
  <c r="EB278" i="8"/>
  <c r="EH278" i="8" s="1"/>
  <c r="DQ278" i="8"/>
  <c r="DU278" i="8" s="1"/>
  <c r="DP278" i="8"/>
  <c r="DV278" i="8" s="1"/>
  <c r="DE278" i="8"/>
  <c r="DK278" i="8" s="1"/>
  <c r="DD278" i="8"/>
  <c r="DJ278" i="8" s="1"/>
  <c r="CU278" i="8"/>
  <c r="CT278" i="8"/>
  <c r="CS278" i="8"/>
  <c r="CR278" i="8"/>
  <c r="CI278" i="8"/>
  <c r="CH278" i="8"/>
  <c r="CG278" i="8"/>
  <c r="CM278" i="8" s="1"/>
  <c r="CF278" i="8"/>
  <c r="BW278" i="8"/>
  <c r="BV278" i="8"/>
  <c r="BU278" i="8"/>
  <c r="CA278" i="8" s="1"/>
  <c r="BT278" i="8"/>
  <c r="BK278" i="8"/>
  <c r="BJ278" i="8"/>
  <c r="BI278" i="8"/>
  <c r="BH278" i="8"/>
  <c r="AW278" i="8"/>
  <c r="BA278" i="8" s="1"/>
  <c r="AV278" i="8"/>
  <c r="AZ278" i="8" s="1"/>
  <c r="AK278" i="8"/>
  <c r="AO278" i="8" s="1"/>
  <c r="AJ278" i="8"/>
  <c r="AN278" i="8" s="1"/>
  <c r="AA278" i="8"/>
  <c r="Z278" i="8"/>
  <c r="Y278" i="8"/>
  <c r="X278" i="8"/>
  <c r="O278" i="8"/>
  <c r="N278" i="8"/>
  <c r="M278" i="8"/>
  <c r="L278" i="8"/>
  <c r="GQ277" i="8"/>
  <c r="GP277" i="8"/>
  <c r="GO277" i="8"/>
  <c r="GN277" i="8"/>
  <c r="FY277" i="8"/>
  <c r="FX277" i="8"/>
  <c r="FO277" i="8"/>
  <c r="FN277" i="8"/>
  <c r="FM277" i="8"/>
  <c r="FL277" i="8"/>
  <c r="EQ277" i="8"/>
  <c r="EP277" i="8"/>
  <c r="EO277" i="8"/>
  <c r="EU277" i="8" s="1"/>
  <c r="EN277" i="8"/>
  <c r="EG277" i="8"/>
  <c r="EF277" i="8"/>
  <c r="EE277" i="8"/>
  <c r="ED277" i="8"/>
  <c r="EC277" i="8"/>
  <c r="EI277" i="8" s="1"/>
  <c r="EB277" i="8"/>
  <c r="EH277" i="8" s="1"/>
  <c r="DQ277" i="8"/>
  <c r="DU277" i="8" s="1"/>
  <c r="DP277" i="8"/>
  <c r="DV277" i="8" s="1"/>
  <c r="DE277" i="8"/>
  <c r="DK277" i="8" s="1"/>
  <c r="DD277" i="8"/>
  <c r="DJ277" i="8" s="1"/>
  <c r="CU277" i="8"/>
  <c r="CT277" i="8"/>
  <c r="CS277" i="8"/>
  <c r="CR277" i="8"/>
  <c r="CI277" i="8"/>
  <c r="CH277" i="8"/>
  <c r="CG277" i="8"/>
  <c r="CF277" i="8"/>
  <c r="BW277" i="8"/>
  <c r="BV277" i="8"/>
  <c r="BU277" i="8"/>
  <c r="CA277" i="8" s="1"/>
  <c r="BT277" i="8"/>
  <c r="BK277" i="8"/>
  <c r="BJ277" i="8"/>
  <c r="BI277" i="8"/>
  <c r="BO277" i="8" s="1"/>
  <c r="BH277" i="8"/>
  <c r="AW277" i="8"/>
  <c r="BA277" i="8" s="1"/>
  <c r="AV277" i="8"/>
  <c r="AZ277" i="8" s="1"/>
  <c r="AK277" i="8"/>
  <c r="AO277" i="8" s="1"/>
  <c r="AJ277" i="8"/>
  <c r="AN277" i="8" s="1"/>
  <c r="AA277" i="8"/>
  <c r="Z277" i="8"/>
  <c r="Y277" i="8"/>
  <c r="X277" i="8"/>
  <c r="O277" i="8"/>
  <c r="N277" i="8"/>
  <c r="M277" i="8"/>
  <c r="L277" i="8"/>
  <c r="GQ276" i="8"/>
  <c r="GP276" i="8"/>
  <c r="GO276" i="8"/>
  <c r="GN276" i="8"/>
  <c r="FY276" i="8"/>
  <c r="GC276" i="8" s="1"/>
  <c r="FX276" i="8"/>
  <c r="GB276" i="8" s="1"/>
  <c r="FO276" i="8"/>
  <c r="FN276" i="8"/>
  <c r="FM276" i="8"/>
  <c r="FS276" i="8" s="1"/>
  <c r="FL276" i="8"/>
  <c r="FE276" i="8"/>
  <c r="FD276" i="8"/>
  <c r="EQ276" i="8"/>
  <c r="EP276" i="8"/>
  <c r="EO276" i="8"/>
  <c r="EN276" i="8"/>
  <c r="EG276" i="8"/>
  <c r="EF276" i="8"/>
  <c r="EE276" i="8"/>
  <c r="ED276" i="8"/>
  <c r="EC276" i="8"/>
  <c r="EI276" i="8" s="1"/>
  <c r="EB276" i="8"/>
  <c r="EH276" i="8" s="1"/>
  <c r="DQ276" i="8"/>
  <c r="DU276" i="8" s="1"/>
  <c r="DP276" i="8"/>
  <c r="DV276" i="8" s="1"/>
  <c r="DE276" i="8"/>
  <c r="DK276" i="8" s="1"/>
  <c r="DD276" i="8"/>
  <c r="DJ276" i="8" s="1"/>
  <c r="CU276" i="8"/>
  <c r="CT276" i="8"/>
  <c r="CS276" i="8"/>
  <c r="CY276" i="8" s="1"/>
  <c r="CR276" i="8"/>
  <c r="CI276" i="8"/>
  <c r="CH276" i="8"/>
  <c r="CG276" i="8"/>
  <c r="CM276" i="8" s="1"/>
  <c r="CF276" i="8"/>
  <c r="BW276" i="8"/>
  <c r="BV276" i="8"/>
  <c r="BU276" i="8"/>
  <c r="BT276" i="8"/>
  <c r="BK276" i="8"/>
  <c r="BJ276" i="8"/>
  <c r="BI276" i="8"/>
  <c r="BH276" i="8"/>
  <c r="AW276" i="8"/>
  <c r="BA276" i="8" s="1"/>
  <c r="AV276" i="8"/>
  <c r="AZ276" i="8" s="1"/>
  <c r="AK276" i="8"/>
  <c r="AO276" i="8" s="1"/>
  <c r="AJ276" i="8"/>
  <c r="AN276" i="8" s="1"/>
  <c r="AA276" i="8"/>
  <c r="Z276" i="8"/>
  <c r="Y276" i="8"/>
  <c r="X276" i="8"/>
  <c r="O276" i="8"/>
  <c r="N276" i="8"/>
  <c r="M276" i="8"/>
  <c r="L276" i="8"/>
  <c r="GQ275" i="8"/>
  <c r="GP275" i="8"/>
  <c r="GO275" i="8"/>
  <c r="GN275" i="8"/>
  <c r="FY275" i="8"/>
  <c r="GC275" i="8" s="1"/>
  <c r="FX275" i="8"/>
  <c r="GB275" i="8" s="1"/>
  <c r="FO275" i="8"/>
  <c r="FN275" i="8"/>
  <c r="FM275" i="8"/>
  <c r="FS275" i="8" s="1"/>
  <c r="FL275" i="8"/>
  <c r="FE275" i="8"/>
  <c r="FD275" i="8"/>
  <c r="EQ275" i="8"/>
  <c r="EP275" i="8"/>
  <c r="EO275" i="8"/>
  <c r="EU275" i="8" s="1"/>
  <c r="EN275" i="8"/>
  <c r="EG275" i="8"/>
  <c r="EF275" i="8"/>
  <c r="EE275" i="8"/>
  <c r="ED275" i="8"/>
  <c r="EC275" i="8"/>
  <c r="EI275" i="8" s="1"/>
  <c r="EB275" i="8"/>
  <c r="EH275" i="8" s="1"/>
  <c r="DQ275" i="8"/>
  <c r="DU275" i="8" s="1"/>
  <c r="DP275" i="8"/>
  <c r="DV275" i="8" s="1"/>
  <c r="DE275" i="8"/>
  <c r="DK275" i="8" s="1"/>
  <c r="DD275" i="8"/>
  <c r="DJ275" i="8" s="1"/>
  <c r="CU275" i="8"/>
  <c r="CT275" i="8"/>
  <c r="CS275" i="8"/>
  <c r="CY275" i="8" s="1"/>
  <c r="CR275" i="8"/>
  <c r="CI275" i="8"/>
  <c r="CH275" i="8"/>
  <c r="CG275" i="8"/>
  <c r="CF275" i="8"/>
  <c r="BW275" i="8"/>
  <c r="BV275" i="8"/>
  <c r="BU275" i="8"/>
  <c r="CA275" i="8" s="1"/>
  <c r="BT275" i="8"/>
  <c r="BK275" i="8"/>
  <c r="BJ275" i="8"/>
  <c r="BI275" i="8"/>
  <c r="BO275" i="8" s="1"/>
  <c r="BH275" i="8"/>
  <c r="AW275" i="8"/>
  <c r="BA275" i="8" s="1"/>
  <c r="AV275" i="8"/>
  <c r="AZ275" i="8" s="1"/>
  <c r="AK275" i="8"/>
  <c r="AO275" i="8" s="1"/>
  <c r="AJ275" i="8"/>
  <c r="AN275" i="8" s="1"/>
  <c r="AA275" i="8"/>
  <c r="Z275" i="8"/>
  <c r="Y275" i="8"/>
  <c r="X275" i="8"/>
  <c r="O275" i="8"/>
  <c r="N275" i="8"/>
  <c r="M275" i="8"/>
  <c r="L275" i="8"/>
  <c r="GQ274" i="8"/>
  <c r="GP274" i="8"/>
  <c r="GO274" i="8"/>
  <c r="GN274" i="8"/>
  <c r="FY274" i="8"/>
  <c r="GE274" i="8" s="1"/>
  <c r="FX274" i="8"/>
  <c r="GD274" i="8" s="1"/>
  <c r="FO274" i="8"/>
  <c r="FN274" i="8"/>
  <c r="FM274" i="8"/>
  <c r="FS274" i="8" s="1"/>
  <c r="FL274" i="8"/>
  <c r="FG274" i="8"/>
  <c r="FF274" i="8"/>
  <c r="FE274" i="8"/>
  <c r="FD274" i="8"/>
  <c r="EQ274" i="8"/>
  <c r="EP274" i="8"/>
  <c r="EO274" i="8"/>
  <c r="EU274" i="8" s="1"/>
  <c r="EN274" i="8"/>
  <c r="EG274" i="8"/>
  <c r="EF274" i="8"/>
  <c r="EE274" i="8"/>
  <c r="ED274" i="8"/>
  <c r="EC274" i="8"/>
  <c r="EI274" i="8" s="1"/>
  <c r="EB274" i="8"/>
  <c r="EH274" i="8" s="1"/>
  <c r="DQ274" i="8"/>
  <c r="DU274" i="8" s="1"/>
  <c r="DP274" i="8"/>
  <c r="DV274" i="8" s="1"/>
  <c r="DE274" i="8"/>
  <c r="DK274" i="8" s="1"/>
  <c r="DD274" i="8"/>
  <c r="DJ274" i="8" s="1"/>
  <c r="CU274" i="8"/>
  <c r="CT274" i="8"/>
  <c r="CS274" i="8"/>
  <c r="CR274" i="8"/>
  <c r="CI274" i="8"/>
  <c r="CH274" i="8"/>
  <c r="CG274" i="8"/>
  <c r="CM274" i="8" s="1"/>
  <c r="CF274" i="8"/>
  <c r="BW274" i="8"/>
  <c r="BV274" i="8"/>
  <c r="BU274" i="8"/>
  <c r="CA274" i="8" s="1"/>
  <c r="BT274" i="8"/>
  <c r="BK274" i="8"/>
  <c r="BJ274" i="8"/>
  <c r="BI274" i="8"/>
  <c r="BH274" i="8"/>
  <c r="AW274" i="8"/>
  <c r="BA274" i="8" s="1"/>
  <c r="AV274" i="8"/>
  <c r="BB274" i="8" s="1"/>
  <c r="AK274" i="8"/>
  <c r="AQ274" i="8" s="1"/>
  <c r="AJ274" i="8"/>
  <c r="AP274" i="8" s="1"/>
  <c r="AA274" i="8"/>
  <c r="Z274" i="8"/>
  <c r="Y274" i="8"/>
  <c r="AE274" i="8" s="1"/>
  <c r="X274" i="8"/>
  <c r="O274" i="8"/>
  <c r="N274" i="8"/>
  <c r="M274" i="8"/>
  <c r="L274" i="8"/>
  <c r="GM273" i="8"/>
  <c r="GL273" i="8"/>
  <c r="GK273" i="8"/>
  <c r="GK272" i="8" s="1"/>
  <c r="GJ273" i="8"/>
  <c r="GG273" i="8"/>
  <c r="GF273" i="8"/>
  <c r="GH273" i="8" s="1"/>
  <c r="GA273" i="8"/>
  <c r="FZ273" i="8"/>
  <c r="FU273" i="8"/>
  <c r="FT273" i="8"/>
  <c r="FV273" i="8" s="1"/>
  <c r="FI273" i="8"/>
  <c r="FI272" i="8" s="1"/>
  <c r="FK272" i="8" s="1"/>
  <c r="FH273" i="8"/>
  <c r="FJ273" i="8" s="1"/>
  <c r="FC273" i="8"/>
  <c r="FB273" i="8"/>
  <c r="FA273" i="8"/>
  <c r="EZ273" i="8"/>
  <c r="EW273" i="8"/>
  <c r="EY273" i="8" s="1"/>
  <c r="EV273" i="8"/>
  <c r="EX273" i="8" s="1"/>
  <c r="EJ273" i="8"/>
  <c r="EL273" i="8" s="1"/>
  <c r="DX273" i="8"/>
  <c r="DS273" i="8"/>
  <c r="DR273" i="8"/>
  <c r="DL273" i="8"/>
  <c r="DN273" i="8" s="1"/>
  <c r="DG273" i="8"/>
  <c r="DF273" i="8"/>
  <c r="CZ273" i="8"/>
  <c r="DB273" i="8" s="1"/>
  <c r="CN273" i="8"/>
  <c r="CP273" i="8" s="1"/>
  <c r="CH273" i="8"/>
  <c r="CB273" i="8"/>
  <c r="CD273" i="8" s="1"/>
  <c r="BP273" i="8"/>
  <c r="BR273" i="8" s="1"/>
  <c r="BD273" i="8"/>
  <c r="BF273" i="8" s="1"/>
  <c r="AY273" i="8"/>
  <c r="AX273" i="8"/>
  <c r="AR273" i="8"/>
  <c r="AT273" i="8" s="1"/>
  <c r="AM273" i="8"/>
  <c r="AL273" i="8"/>
  <c r="AF273" i="8"/>
  <c r="AH273" i="8" s="1"/>
  <c r="T273" i="8"/>
  <c r="V273" i="8" s="1"/>
  <c r="H273" i="8"/>
  <c r="H272" i="8" s="1"/>
  <c r="HH272" i="8"/>
  <c r="GM272" i="8"/>
  <c r="GL272" i="8"/>
  <c r="GJ272" i="8"/>
  <c r="GA272" i="8"/>
  <c r="FZ272" i="8"/>
  <c r="FC272" i="8"/>
  <c r="FB272" i="8"/>
  <c r="EZ272" i="8"/>
  <c r="DS272" i="8"/>
  <c r="DR272" i="8"/>
  <c r="DG272" i="8"/>
  <c r="DF272" i="8"/>
  <c r="AY272" i="8"/>
  <c r="AX272" i="8"/>
  <c r="AM272" i="8"/>
  <c r="AL272" i="8"/>
  <c r="HC271" i="8"/>
  <c r="GY271" i="8"/>
  <c r="GX271" i="8"/>
  <c r="GW271" i="8"/>
  <c r="HA271" i="8" s="1"/>
  <c r="GV271" i="8"/>
  <c r="HB271" i="8" s="1"/>
  <c r="GQ271" i="8"/>
  <c r="GP271" i="8"/>
  <c r="GO271" i="8"/>
  <c r="GN271" i="8"/>
  <c r="GE271" i="8"/>
  <c r="GD271" i="8"/>
  <c r="GC271" i="8"/>
  <c r="GB271" i="8"/>
  <c r="FS271" i="8"/>
  <c r="FR271" i="8"/>
  <c r="FQ271" i="8"/>
  <c r="FP271" i="8"/>
  <c r="FG271" i="8"/>
  <c r="FF271" i="8"/>
  <c r="FE271" i="8"/>
  <c r="FD271" i="8"/>
  <c r="EU271" i="8"/>
  <c r="ET271" i="8"/>
  <c r="ES271" i="8"/>
  <c r="ER271" i="8"/>
  <c r="EI271" i="8"/>
  <c r="EH271" i="8"/>
  <c r="EG271" i="8"/>
  <c r="EF271" i="8"/>
  <c r="DW271" i="8"/>
  <c r="DV271" i="8"/>
  <c r="DU271" i="8"/>
  <c r="DT271" i="8"/>
  <c r="DK271" i="8"/>
  <c r="DJ271" i="8"/>
  <c r="DI271" i="8"/>
  <c r="DH271" i="8"/>
  <c r="CY271" i="8"/>
  <c r="CX271" i="8"/>
  <c r="CW271" i="8"/>
  <c r="CV271" i="8"/>
  <c r="CM271" i="8"/>
  <c r="CL271" i="8"/>
  <c r="CK271" i="8"/>
  <c r="CJ271" i="8"/>
  <c r="CA271" i="8"/>
  <c r="BZ271" i="8"/>
  <c r="BY271" i="8"/>
  <c r="BX271" i="8"/>
  <c r="BO271" i="8"/>
  <c r="BN271" i="8"/>
  <c r="BM271" i="8"/>
  <c r="BL271" i="8"/>
  <c r="BC271" i="8"/>
  <c r="BB271" i="8"/>
  <c r="BA271" i="8"/>
  <c r="AZ271" i="8"/>
  <c r="AQ271" i="8"/>
  <c r="AP271" i="8"/>
  <c r="AO271" i="8"/>
  <c r="AN271" i="8"/>
  <c r="AE271" i="8"/>
  <c r="AD271" i="8"/>
  <c r="AC271" i="8"/>
  <c r="AB271" i="8"/>
  <c r="S271" i="8"/>
  <c r="R271" i="8"/>
  <c r="Q271" i="8"/>
  <c r="P271" i="8"/>
  <c r="HC270" i="8"/>
  <c r="GY270" i="8"/>
  <c r="GX270" i="8"/>
  <c r="GW270" i="8"/>
  <c r="GV270" i="8"/>
  <c r="HB270" i="8" s="1"/>
  <c r="GQ270" i="8"/>
  <c r="GP270" i="8"/>
  <c r="GO270" i="8"/>
  <c r="GN270" i="8"/>
  <c r="GE270" i="8"/>
  <c r="GD270" i="8"/>
  <c r="GC270" i="8"/>
  <c r="GB270" i="8"/>
  <c r="FS270" i="8"/>
  <c r="FR270" i="8"/>
  <c r="FQ270" i="8"/>
  <c r="FP270" i="8"/>
  <c r="FG270" i="8"/>
  <c r="FF270" i="8"/>
  <c r="FE270" i="8"/>
  <c r="FD270" i="8"/>
  <c r="EU270" i="8"/>
  <c r="ET270" i="8"/>
  <c r="ES270" i="8"/>
  <c r="ER270" i="8"/>
  <c r="EI270" i="8"/>
  <c r="EH270" i="8"/>
  <c r="EG270" i="8"/>
  <c r="EF270" i="8"/>
  <c r="DW270" i="8"/>
  <c r="DV270" i="8"/>
  <c r="DU270" i="8"/>
  <c r="DT270" i="8"/>
  <c r="DK270" i="8"/>
  <c r="DJ270" i="8"/>
  <c r="DI270" i="8"/>
  <c r="DH270" i="8"/>
  <c r="CY270" i="8"/>
  <c r="CX270" i="8"/>
  <c r="CW270" i="8"/>
  <c r="CV270" i="8"/>
  <c r="CM270" i="8"/>
  <c r="CL270" i="8"/>
  <c r="CK270" i="8"/>
  <c r="CJ270" i="8"/>
  <c r="CA270" i="8"/>
  <c r="BZ270" i="8"/>
  <c r="BY270" i="8"/>
  <c r="BX270" i="8"/>
  <c r="BO270" i="8"/>
  <c r="BN270" i="8"/>
  <c r="BM270" i="8"/>
  <c r="BL270" i="8"/>
  <c r="BC270" i="8"/>
  <c r="BB270" i="8"/>
  <c r="BA270" i="8"/>
  <c r="AZ270" i="8"/>
  <c r="AQ270" i="8"/>
  <c r="AP270" i="8"/>
  <c r="AO270" i="8"/>
  <c r="AN270" i="8"/>
  <c r="AE270" i="8"/>
  <c r="AD270" i="8"/>
  <c r="AC270" i="8"/>
  <c r="AB270" i="8"/>
  <c r="S270" i="8"/>
  <c r="R270" i="8"/>
  <c r="Q270" i="8"/>
  <c r="P270" i="8"/>
  <c r="HC269" i="8"/>
  <c r="GY269" i="8"/>
  <c r="GX269" i="8"/>
  <c r="GW269" i="8"/>
  <c r="HA269" i="8" s="1"/>
  <c r="GV269" i="8"/>
  <c r="HB269" i="8" s="1"/>
  <c r="GQ269" i="8"/>
  <c r="GP269" i="8"/>
  <c r="GO269" i="8"/>
  <c r="GN269" i="8"/>
  <c r="GE269" i="8"/>
  <c r="GD269" i="8"/>
  <c r="GC269" i="8"/>
  <c r="GB269" i="8"/>
  <c r="FS269" i="8"/>
  <c r="FR269" i="8"/>
  <c r="FQ269" i="8"/>
  <c r="FP269" i="8"/>
  <c r="FG269" i="8"/>
  <c r="FF269" i="8"/>
  <c r="FE269" i="8"/>
  <c r="FD269" i="8"/>
  <c r="EU269" i="8"/>
  <c r="ET269" i="8"/>
  <c r="ES269" i="8"/>
  <c r="ER269" i="8"/>
  <c r="EI269" i="8"/>
  <c r="EH269" i="8"/>
  <c r="EG269" i="8"/>
  <c r="EF269" i="8"/>
  <c r="DW269" i="8"/>
  <c r="DV269" i="8"/>
  <c r="DU269" i="8"/>
  <c r="DT269" i="8"/>
  <c r="DK269" i="8"/>
  <c r="DJ269" i="8"/>
  <c r="DI269" i="8"/>
  <c r="DH269" i="8"/>
  <c r="CY269" i="8"/>
  <c r="CX269" i="8"/>
  <c r="CW269" i="8"/>
  <c r="CV269" i="8"/>
  <c r="CM269" i="8"/>
  <c r="CL269" i="8"/>
  <c r="CK269" i="8"/>
  <c r="CJ269" i="8"/>
  <c r="CA269" i="8"/>
  <c r="BZ269" i="8"/>
  <c r="BY269" i="8"/>
  <c r="BX269" i="8"/>
  <c r="BO269" i="8"/>
  <c r="BN269" i="8"/>
  <c r="BM269" i="8"/>
  <c r="BL269" i="8"/>
  <c r="BC269" i="8"/>
  <c r="BB269" i="8"/>
  <c r="BA269" i="8"/>
  <c r="AZ269" i="8"/>
  <c r="AQ269" i="8"/>
  <c r="AP269" i="8"/>
  <c r="AO269" i="8"/>
  <c r="AN269" i="8"/>
  <c r="AE269" i="8"/>
  <c r="AD269" i="8"/>
  <c r="AC269" i="8"/>
  <c r="AB269" i="8"/>
  <c r="S269" i="8"/>
  <c r="R269" i="8"/>
  <c r="Q269" i="8"/>
  <c r="P269" i="8"/>
  <c r="HC268" i="8"/>
  <c r="GY268" i="8"/>
  <c r="GX268" i="8"/>
  <c r="GW268" i="8"/>
  <c r="GV268" i="8"/>
  <c r="HB268" i="8" s="1"/>
  <c r="GQ268" i="8"/>
  <c r="GP268" i="8"/>
  <c r="GO268" i="8"/>
  <c r="GN268" i="8"/>
  <c r="GE268" i="8"/>
  <c r="GD268" i="8"/>
  <c r="GC268" i="8"/>
  <c r="GB268" i="8"/>
  <c r="FS268" i="8"/>
  <c r="FR268" i="8"/>
  <c r="FQ268" i="8"/>
  <c r="FP268" i="8"/>
  <c r="FG268" i="8"/>
  <c r="FF268" i="8"/>
  <c r="FE268" i="8"/>
  <c r="FD268" i="8"/>
  <c r="EU268" i="8"/>
  <c r="ET268" i="8"/>
  <c r="ES268" i="8"/>
  <c r="ER268" i="8"/>
  <c r="EI268" i="8"/>
  <c r="EH268" i="8"/>
  <c r="EG268" i="8"/>
  <c r="EF268" i="8"/>
  <c r="DW268" i="8"/>
  <c r="DV268" i="8"/>
  <c r="DU268" i="8"/>
  <c r="DT268" i="8"/>
  <c r="DK268" i="8"/>
  <c r="DJ268" i="8"/>
  <c r="DI268" i="8"/>
  <c r="DH268" i="8"/>
  <c r="CY268" i="8"/>
  <c r="CX268" i="8"/>
  <c r="CW268" i="8"/>
  <c r="CV268" i="8"/>
  <c r="CM268" i="8"/>
  <c r="CL268" i="8"/>
  <c r="CK268" i="8"/>
  <c r="CJ268" i="8"/>
  <c r="CA268" i="8"/>
  <c r="BZ268" i="8"/>
  <c r="BY268" i="8"/>
  <c r="BX268" i="8"/>
  <c r="BO268" i="8"/>
  <c r="BN268" i="8"/>
  <c r="BM268" i="8"/>
  <c r="BL268" i="8"/>
  <c r="BC268" i="8"/>
  <c r="BB268" i="8"/>
  <c r="BA268" i="8"/>
  <c r="AZ268" i="8"/>
  <c r="AQ268" i="8"/>
  <c r="AP268" i="8"/>
  <c r="AO268" i="8"/>
  <c r="AN268" i="8"/>
  <c r="AE268" i="8"/>
  <c r="AD268" i="8"/>
  <c r="AC268" i="8"/>
  <c r="AB268" i="8"/>
  <c r="S268" i="8"/>
  <c r="R268" i="8"/>
  <c r="Q268" i="8"/>
  <c r="P268" i="8"/>
  <c r="GQ267" i="8"/>
  <c r="GP267" i="8"/>
  <c r="GO267" i="8"/>
  <c r="GN267" i="8"/>
  <c r="FY267" i="8"/>
  <c r="GE267" i="8" s="1"/>
  <c r="FX267" i="8"/>
  <c r="GD267" i="8" s="1"/>
  <c r="FO267" i="8"/>
  <c r="FO266" i="8" s="1"/>
  <c r="FN267" i="8"/>
  <c r="FN266" i="8" s="1"/>
  <c r="FM267" i="8"/>
  <c r="FL267" i="8"/>
  <c r="FR267" i="8" s="1"/>
  <c r="FG267" i="8"/>
  <c r="FF267" i="8"/>
  <c r="FE267" i="8"/>
  <c r="FD267" i="8"/>
  <c r="EQ267" i="8"/>
  <c r="EQ266" i="8" s="1"/>
  <c r="EP267" i="8"/>
  <c r="EP266" i="8" s="1"/>
  <c r="EO267" i="8"/>
  <c r="EN267" i="8"/>
  <c r="ET267" i="8" s="1"/>
  <c r="EG267" i="8"/>
  <c r="EF267" i="8"/>
  <c r="EE267" i="8"/>
  <c r="EE266" i="8" s="1"/>
  <c r="ED267" i="8"/>
  <c r="ED266" i="8" s="1"/>
  <c r="EC267" i="8"/>
  <c r="EB267" i="8"/>
  <c r="EH267" i="8" s="1"/>
  <c r="DQ267" i="8"/>
  <c r="DW267" i="8" s="1"/>
  <c r="DP267" i="8"/>
  <c r="DV267" i="8" s="1"/>
  <c r="DE267" i="8"/>
  <c r="DD267" i="8"/>
  <c r="DJ267" i="8" s="1"/>
  <c r="CU267" i="8"/>
  <c r="CU266" i="8" s="1"/>
  <c r="CT267" i="8"/>
  <c r="CT266" i="8" s="1"/>
  <c r="CS267" i="8"/>
  <c r="CR267" i="8"/>
  <c r="CR266" i="8" s="1"/>
  <c r="CI267" i="8"/>
  <c r="CI266" i="8" s="1"/>
  <c r="CH267" i="8"/>
  <c r="CH266" i="8" s="1"/>
  <c r="CG267" i="8"/>
  <c r="CF267" i="8"/>
  <c r="CL267" i="8" s="1"/>
  <c r="BW267" i="8"/>
  <c r="BW266" i="8" s="1"/>
  <c r="BV267" i="8"/>
  <c r="BV266" i="8" s="1"/>
  <c r="BU267" i="8"/>
  <c r="BT267" i="8"/>
  <c r="BT266" i="8" s="1"/>
  <c r="BK267" i="8"/>
  <c r="BK266" i="8" s="1"/>
  <c r="BJ267" i="8"/>
  <c r="BJ266" i="8" s="1"/>
  <c r="BI267" i="8"/>
  <c r="BH267" i="8"/>
  <c r="BN267" i="8" s="1"/>
  <c r="AW267" i="8"/>
  <c r="BC267" i="8" s="1"/>
  <c r="AV267" i="8"/>
  <c r="AZ267" i="8" s="1"/>
  <c r="AK267" i="8"/>
  <c r="AO267" i="8" s="1"/>
  <c r="AJ267" i="8"/>
  <c r="AP267" i="8" s="1"/>
  <c r="AA267" i="8"/>
  <c r="AA266" i="8" s="1"/>
  <c r="Z267" i="8"/>
  <c r="Z266" i="8" s="1"/>
  <c r="Y267" i="8"/>
  <c r="AE267" i="8" s="1"/>
  <c r="X267" i="8"/>
  <c r="X266" i="8" s="1"/>
  <c r="O267" i="8"/>
  <c r="N267" i="8"/>
  <c r="N266" i="8" s="1"/>
  <c r="M267" i="8"/>
  <c r="L267" i="8"/>
  <c r="R267" i="8" s="1"/>
  <c r="GM266" i="8"/>
  <c r="GL266" i="8"/>
  <c r="GK266" i="8"/>
  <c r="GJ266" i="8"/>
  <c r="GN266" i="8" s="1"/>
  <c r="GG266" i="8"/>
  <c r="GI266" i="8" s="1"/>
  <c r="GQ266" i="8" s="1"/>
  <c r="GF266" i="8"/>
  <c r="GH266" i="8" s="1"/>
  <c r="GP266" i="8" s="1"/>
  <c r="GA266" i="8"/>
  <c r="FZ266" i="8"/>
  <c r="FU266" i="8"/>
  <c r="FW266" i="8" s="1"/>
  <c r="FT266" i="8"/>
  <c r="FV266" i="8" s="1"/>
  <c r="FI266" i="8"/>
  <c r="FH266" i="8"/>
  <c r="FJ266" i="8" s="1"/>
  <c r="FC266" i="8"/>
  <c r="FB266" i="8"/>
  <c r="FA266" i="8"/>
  <c r="EZ266" i="8"/>
  <c r="FD266" i="8" s="1"/>
  <c r="EW266" i="8"/>
  <c r="EY266" i="8" s="1"/>
  <c r="FG266" i="8" s="1"/>
  <c r="EV266" i="8"/>
  <c r="EJ266" i="8"/>
  <c r="EL266" i="8" s="1"/>
  <c r="DX266" i="8"/>
  <c r="DZ266" i="8" s="1"/>
  <c r="DS266" i="8"/>
  <c r="DR266" i="8"/>
  <c r="DL266" i="8"/>
  <c r="DN266" i="8" s="1"/>
  <c r="DG266" i="8"/>
  <c r="DF266" i="8"/>
  <c r="CZ266" i="8"/>
  <c r="DB266" i="8" s="1"/>
  <c r="CN266" i="8"/>
  <c r="CP266" i="8" s="1"/>
  <c r="CB266" i="8"/>
  <c r="BP266" i="8"/>
  <c r="BR266" i="8" s="1"/>
  <c r="BD266" i="8"/>
  <c r="AY266" i="8"/>
  <c r="AX266" i="8"/>
  <c r="AR266" i="8"/>
  <c r="AT266" i="8" s="1"/>
  <c r="AM266" i="8"/>
  <c r="AL266" i="8"/>
  <c r="AF266" i="8"/>
  <c r="AH266" i="8" s="1"/>
  <c r="T266" i="8"/>
  <c r="V266" i="8" s="1"/>
  <c r="H266" i="8"/>
  <c r="HC265" i="8"/>
  <c r="GY265" i="8"/>
  <c r="GX265" i="8"/>
  <c r="GW265" i="8"/>
  <c r="HA265" i="8" s="1"/>
  <c r="GV265" i="8"/>
  <c r="GZ265" i="8" s="1"/>
  <c r="GQ265" i="8"/>
  <c r="GP265" i="8"/>
  <c r="GO265" i="8"/>
  <c r="GN265" i="8"/>
  <c r="GE265" i="8"/>
  <c r="GD265" i="8"/>
  <c r="GC265" i="8"/>
  <c r="GB265" i="8"/>
  <c r="FS265" i="8"/>
  <c r="FR265" i="8"/>
  <c r="FQ265" i="8"/>
  <c r="FP265" i="8"/>
  <c r="FG265" i="8"/>
  <c r="FF265" i="8"/>
  <c r="FE265" i="8"/>
  <c r="FD265" i="8"/>
  <c r="EU265" i="8"/>
  <c r="ET265" i="8"/>
  <c r="ES265" i="8"/>
  <c r="ER265" i="8"/>
  <c r="EI265" i="8"/>
  <c r="EH265" i="8"/>
  <c r="EG265" i="8"/>
  <c r="EF265" i="8"/>
  <c r="DW265" i="8"/>
  <c r="DV265" i="8"/>
  <c r="DU265" i="8"/>
  <c r="DT265" i="8"/>
  <c r="DK265" i="8"/>
  <c r="DJ265" i="8"/>
  <c r="DI265" i="8"/>
  <c r="DH265" i="8"/>
  <c r="CY265" i="8"/>
  <c r="CX265" i="8"/>
  <c r="CW265" i="8"/>
  <c r="CV265" i="8"/>
  <c r="CM265" i="8"/>
  <c r="CL265" i="8"/>
  <c r="CK265" i="8"/>
  <c r="CJ265" i="8"/>
  <c r="CA265" i="8"/>
  <c r="BZ265" i="8"/>
  <c r="BY265" i="8"/>
  <c r="BX265" i="8"/>
  <c r="BO265" i="8"/>
  <c r="BN265" i="8"/>
  <c r="BM265" i="8"/>
  <c r="BL265" i="8"/>
  <c r="BC265" i="8"/>
  <c r="BB265" i="8"/>
  <c r="BA265" i="8"/>
  <c r="AZ265" i="8"/>
  <c r="AQ265" i="8"/>
  <c r="AP265" i="8"/>
  <c r="AO265" i="8"/>
  <c r="AN265" i="8"/>
  <c r="AE265" i="8"/>
  <c r="AD265" i="8"/>
  <c r="AC265" i="8"/>
  <c r="AB265" i="8"/>
  <c r="S265" i="8"/>
  <c r="R265" i="8"/>
  <c r="Q265" i="8"/>
  <c r="P265" i="8"/>
  <c r="HC264" i="8"/>
  <c r="GY264" i="8"/>
  <c r="GX264" i="8"/>
  <c r="GW264" i="8"/>
  <c r="HA264" i="8" s="1"/>
  <c r="GV264" i="8"/>
  <c r="GZ264" i="8" s="1"/>
  <c r="GQ264" i="8"/>
  <c r="GP264" i="8"/>
  <c r="GO264" i="8"/>
  <c r="GN264" i="8"/>
  <c r="GE264" i="8"/>
  <c r="GD264" i="8"/>
  <c r="GC264" i="8"/>
  <c r="GB264" i="8"/>
  <c r="FS264" i="8"/>
  <c r="FR264" i="8"/>
  <c r="FQ264" i="8"/>
  <c r="FP264" i="8"/>
  <c r="FG264" i="8"/>
  <c r="FF264" i="8"/>
  <c r="FE264" i="8"/>
  <c r="FD264" i="8"/>
  <c r="EU264" i="8"/>
  <c r="ET264" i="8"/>
  <c r="ES264" i="8"/>
  <c r="ER264" i="8"/>
  <c r="EI264" i="8"/>
  <c r="EH264" i="8"/>
  <c r="EG264" i="8"/>
  <c r="EF264" i="8"/>
  <c r="DW264" i="8"/>
  <c r="DV264" i="8"/>
  <c r="DU264" i="8"/>
  <c r="DT264" i="8"/>
  <c r="DK264" i="8"/>
  <c r="DJ264" i="8"/>
  <c r="DI264" i="8"/>
  <c r="DH264" i="8"/>
  <c r="CY264" i="8"/>
  <c r="CX264" i="8"/>
  <c r="CW264" i="8"/>
  <c r="CV264" i="8"/>
  <c r="CM264" i="8"/>
  <c r="CL264" i="8"/>
  <c r="CK264" i="8"/>
  <c r="CJ264" i="8"/>
  <c r="CA264" i="8"/>
  <c r="BZ264" i="8"/>
  <c r="BY264" i="8"/>
  <c r="BX264" i="8"/>
  <c r="BO264" i="8"/>
  <c r="BN264" i="8"/>
  <c r="BM264" i="8"/>
  <c r="BL264" i="8"/>
  <c r="BC264" i="8"/>
  <c r="BB264" i="8"/>
  <c r="BA264" i="8"/>
  <c r="AZ264" i="8"/>
  <c r="AQ264" i="8"/>
  <c r="AP264" i="8"/>
  <c r="AO264" i="8"/>
  <c r="AN264" i="8"/>
  <c r="AE264" i="8"/>
  <c r="AD264" i="8"/>
  <c r="AC264" i="8"/>
  <c r="AB264" i="8"/>
  <c r="S264" i="8"/>
  <c r="R264" i="8"/>
  <c r="Q264" i="8"/>
  <c r="P264" i="8"/>
  <c r="HC263" i="8"/>
  <c r="GY263" i="8"/>
  <c r="GX263" i="8"/>
  <c r="GW263" i="8"/>
  <c r="HA263" i="8" s="1"/>
  <c r="GV263" i="8"/>
  <c r="GZ263" i="8" s="1"/>
  <c r="GQ263" i="8"/>
  <c r="GP263" i="8"/>
  <c r="GO263" i="8"/>
  <c r="GN263" i="8"/>
  <c r="GE263" i="8"/>
  <c r="GD263" i="8"/>
  <c r="GC263" i="8"/>
  <c r="GB263" i="8"/>
  <c r="FS263" i="8"/>
  <c r="FR263" i="8"/>
  <c r="FQ263" i="8"/>
  <c r="FP263" i="8"/>
  <c r="FG263" i="8"/>
  <c r="FF263" i="8"/>
  <c r="FE263" i="8"/>
  <c r="FD263" i="8"/>
  <c r="EU263" i="8"/>
  <c r="ET263" i="8"/>
  <c r="ES263" i="8"/>
  <c r="ER263" i="8"/>
  <c r="EI263" i="8"/>
  <c r="EH263" i="8"/>
  <c r="EG263" i="8"/>
  <c r="EF263" i="8"/>
  <c r="DW263" i="8"/>
  <c r="DV263" i="8"/>
  <c r="DU263" i="8"/>
  <c r="DT263" i="8"/>
  <c r="DK263" i="8"/>
  <c r="DJ263" i="8"/>
  <c r="DI263" i="8"/>
  <c r="DH263" i="8"/>
  <c r="CY263" i="8"/>
  <c r="CX263" i="8"/>
  <c r="CW263" i="8"/>
  <c r="CV263" i="8"/>
  <c r="CM263" i="8"/>
  <c r="CL263" i="8"/>
  <c r="CK263" i="8"/>
  <c r="CJ263" i="8"/>
  <c r="CA263" i="8"/>
  <c r="BZ263" i="8"/>
  <c r="BY263" i="8"/>
  <c r="BX263" i="8"/>
  <c r="BO263" i="8"/>
  <c r="BN263" i="8"/>
  <c r="BM263" i="8"/>
  <c r="BL263" i="8"/>
  <c r="BC263" i="8"/>
  <c r="BB263" i="8"/>
  <c r="BA263" i="8"/>
  <c r="AZ263" i="8"/>
  <c r="AQ263" i="8"/>
  <c r="AP263" i="8"/>
  <c r="AO263" i="8"/>
  <c r="AN263" i="8"/>
  <c r="AE263" i="8"/>
  <c r="AD263" i="8"/>
  <c r="AC263" i="8"/>
  <c r="AB263" i="8"/>
  <c r="S263" i="8"/>
  <c r="R263" i="8"/>
  <c r="Q263" i="8"/>
  <c r="P263" i="8"/>
  <c r="GQ262" i="8"/>
  <c r="GP262" i="8"/>
  <c r="GO262" i="8"/>
  <c r="GN262" i="8"/>
  <c r="FY262" i="8"/>
  <c r="GE262" i="8" s="1"/>
  <c r="FX262" i="8"/>
  <c r="GD262" i="8" s="1"/>
  <c r="FO262" i="8"/>
  <c r="FO261" i="8" s="1"/>
  <c r="FN262" i="8"/>
  <c r="FM262" i="8"/>
  <c r="FL262" i="8"/>
  <c r="FG262" i="8"/>
  <c r="FF262" i="8"/>
  <c r="FE262" i="8"/>
  <c r="FD262" i="8"/>
  <c r="EQ262" i="8"/>
  <c r="EQ261" i="8" s="1"/>
  <c r="EP262" i="8"/>
  <c r="EP261" i="8" s="1"/>
  <c r="EO262" i="8"/>
  <c r="EO261" i="8" s="1"/>
  <c r="EN262" i="8"/>
  <c r="ET262" i="8" s="1"/>
  <c r="EG262" i="8"/>
  <c r="EF262" i="8"/>
  <c r="EE262" i="8"/>
  <c r="EE261" i="8" s="1"/>
  <c r="ED262" i="8"/>
  <c r="ED261" i="8" s="1"/>
  <c r="EC262" i="8"/>
  <c r="EI262" i="8" s="1"/>
  <c r="EB262" i="8"/>
  <c r="EH262" i="8" s="1"/>
  <c r="DQ262" i="8"/>
  <c r="DW262" i="8" s="1"/>
  <c r="DP262" i="8"/>
  <c r="DV262" i="8" s="1"/>
  <c r="DE262" i="8"/>
  <c r="DK262" i="8" s="1"/>
  <c r="DD262" i="8"/>
  <c r="DJ262" i="8" s="1"/>
  <c r="CU262" i="8"/>
  <c r="CU261" i="8" s="1"/>
  <c r="CT262" i="8"/>
  <c r="CT261" i="8" s="1"/>
  <c r="CS262" i="8"/>
  <c r="CS261" i="8" s="1"/>
  <c r="CR262" i="8"/>
  <c r="CX262" i="8" s="1"/>
  <c r="CI262" i="8"/>
  <c r="CI261" i="8" s="1"/>
  <c r="CH262" i="8"/>
  <c r="CH261" i="8" s="1"/>
  <c r="CG262" i="8"/>
  <c r="CG261" i="8" s="1"/>
  <c r="CF262" i="8"/>
  <c r="CL262" i="8" s="1"/>
  <c r="BW262" i="8"/>
  <c r="BW261" i="8" s="1"/>
  <c r="BV262" i="8"/>
  <c r="BV261" i="8" s="1"/>
  <c r="BU262" i="8"/>
  <c r="BU261" i="8" s="1"/>
  <c r="BT262" i="8"/>
  <c r="BZ262" i="8" s="1"/>
  <c r="BK262" i="8"/>
  <c r="BK261" i="8" s="1"/>
  <c r="BJ262" i="8"/>
  <c r="BJ261" i="8" s="1"/>
  <c r="BI262" i="8"/>
  <c r="BI261" i="8" s="1"/>
  <c r="BH262" i="8"/>
  <c r="BN262" i="8" s="1"/>
  <c r="AW262" i="8"/>
  <c r="BC262" i="8" s="1"/>
  <c r="AV262" i="8"/>
  <c r="BB262" i="8" s="1"/>
  <c r="AK262" i="8"/>
  <c r="AQ262" i="8" s="1"/>
  <c r="AJ262" i="8"/>
  <c r="AP262" i="8" s="1"/>
  <c r="AA262" i="8"/>
  <c r="AA261" i="8" s="1"/>
  <c r="Z262" i="8"/>
  <c r="Z261" i="8" s="1"/>
  <c r="Y262" i="8"/>
  <c r="Y261" i="8" s="1"/>
  <c r="X262" i="8"/>
  <c r="AD262" i="8" s="1"/>
  <c r="O262" i="8"/>
  <c r="O261" i="8" s="1"/>
  <c r="N262" i="8"/>
  <c r="N261" i="8" s="1"/>
  <c r="M262" i="8"/>
  <c r="M261" i="8" s="1"/>
  <c r="L262" i="8"/>
  <c r="GM261" i="8"/>
  <c r="GM260" i="8" s="1"/>
  <c r="GL261" i="8"/>
  <c r="GK261" i="8"/>
  <c r="GO261" i="8" s="1"/>
  <c r="GJ261" i="8"/>
  <c r="GN261" i="8" s="1"/>
  <c r="GG261" i="8"/>
  <c r="GI261" i="8" s="1"/>
  <c r="GQ261" i="8" s="1"/>
  <c r="GF261" i="8"/>
  <c r="GH261" i="8" s="1"/>
  <c r="GP261" i="8" s="1"/>
  <c r="GA261" i="8"/>
  <c r="GA260" i="8" s="1"/>
  <c r="FZ261" i="8"/>
  <c r="FY261" i="8"/>
  <c r="FU261" i="8"/>
  <c r="FT261" i="8"/>
  <c r="FV261" i="8" s="1"/>
  <c r="FN261" i="8"/>
  <c r="FM261" i="8"/>
  <c r="FI261" i="8"/>
  <c r="FK261" i="8" s="1"/>
  <c r="FH261" i="8"/>
  <c r="FJ261" i="8" s="1"/>
  <c r="FC261" i="8"/>
  <c r="FC260" i="8" s="1"/>
  <c r="FB261" i="8"/>
  <c r="FA261" i="8"/>
  <c r="EZ261" i="8"/>
  <c r="FD261" i="8" s="1"/>
  <c r="EW261" i="8"/>
  <c r="EY261" i="8" s="1"/>
  <c r="EV261" i="8"/>
  <c r="EX261" i="8" s="1"/>
  <c r="FF261" i="8" s="1"/>
  <c r="EJ261" i="8"/>
  <c r="EL261" i="8" s="1"/>
  <c r="DX261" i="8"/>
  <c r="DZ261" i="8" s="1"/>
  <c r="DS261" i="8"/>
  <c r="DS260" i="8" s="1"/>
  <c r="DR261" i="8"/>
  <c r="DL261" i="8"/>
  <c r="DN261" i="8" s="1"/>
  <c r="DG261" i="8"/>
  <c r="DG260" i="8" s="1"/>
  <c r="DF261" i="8"/>
  <c r="CZ261" i="8"/>
  <c r="DB261" i="8" s="1"/>
  <c r="CN261" i="8"/>
  <c r="CP261" i="8" s="1"/>
  <c r="CB261" i="8"/>
  <c r="CD261" i="8" s="1"/>
  <c r="BP261" i="8"/>
  <c r="BR261" i="8" s="1"/>
  <c r="BD261" i="8"/>
  <c r="BF261" i="8" s="1"/>
  <c r="AY261" i="8"/>
  <c r="AY260" i="8" s="1"/>
  <c r="AX261" i="8"/>
  <c r="AR261" i="8"/>
  <c r="AT261" i="8" s="1"/>
  <c r="AM261" i="8"/>
  <c r="AM260" i="8" s="1"/>
  <c r="AL261" i="8"/>
  <c r="AF261" i="8"/>
  <c r="AH261" i="8" s="1"/>
  <c r="T261" i="8"/>
  <c r="V261" i="8" s="1"/>
  <c r="H261" i="8"/>
  <c r="H260" i="8" s="1"/>
  <c r="J260" i="8" s="1"/>
  <c r="HH260" i="8"/>
  <c r="GL260" i="8"/>
  <c r="GK260" i="8"/>
  <c r="GO260" i="8" s="1"/>
  <c r="GJ260" i="8"/>
  <c r="FZ260" i="8"/>
  <c r="FT260" i="8"/>
  <c r="FV260" i="8" s="1"/>
  <c r="FB260" i="8"/>
  <c r="FA260" i="8"/>
  <c r="FE260" i="8" s="1"/>
  <c r="EZ260" i="8"/>
  <c r="DR260" i="8"/>
  <c r="DF260" i="8"/>
  <c r="AX260" i="8"/>
  <c r="AL260" i="8"/>
  <c r="GY259" i="8"/>
  <c r="GX259" i="8"/>
  <c r="GW259" i="8"/>
  <c r="HA259" i="8" s="1"/>
  <c r="GV259" i="8"/>
  <c r="HB259" i="8" s="1"/>
  <c r="GQ259" i="8"/>
  <c r="GP259" i="8"/>
  <c r="GO259" i="8"/>
  <c r="GN259" i="8"/>
  <c r="GE259" i="8"/>
  <c r="GD259" i="8"/>
  <c r="GC259" i="8"/>
  <c r="GB259" i="8"/>
  <c r="FS259" i="8"/>
  <c r="FR259" i="8"/>
  <c r="FQ259" i="8"/>
  <c r="FP259" i="8"/>
  <c r="FG259" i="8"/>
  <c r="FF259" i="8"/>
  <c r="FE259" i="8"/>
  <c r="FD259" i="8"/>
  <c r="EU259" i="8"/>
  <c r="ET259" i="8"/>
  <c r="ES259" i="8"/>
  <c r="ER259" i="8"/>
  <c r="EI259" i="8"/>
  <c r="EH259" i="8"/>
  <c r="EG259" i="8"/>
  <c r="EF259" i="8"/>
  <c r="DW259" i="8"/>
  <c r="DV259" i="8"/>
  <c r="DU259" i="8"/>
  <c r="DT259" i="8"/>
  <c r="DK259" i="8"/>
  <c r="DJ259" i="8"/>
  <c r="DI259" i="8"/>
  <c r="DH259" i="8"/>
  <c r="CY259" i="8"/>
  <c r="CX259" i="8"/>
  <c r="CW259" i="8"/>
  <c r="CV259" i="8"/>
  <c r="CM259" i="8"/>
  <c r="CL259" i="8"/>
  <c r="CK259" i="8"/>
  <c r="CJ259" i="8"/>
  <c r="CA259" i="8"/>
  <c r="BZ259" i="8"/>
  <c r="BY259" i="8"/>
  <c r="BX259" i="8"/>
  <c r="BO259" i="8"/>
  <c r="BN259" i="8"/>
  <c r="BM259" i="8"/>
  <c r="BL259" i="8"/>
  <c r="BC259" i="8"/>
  <c r="BB259" i="8"/>
  <c r="BA259" i="8"/>
  <c r="AZ259" i="8"/>
  <c r="AQ259" i="8"/>
  <c r="AP259" i="8"/>
  <c r="AO259" i="8"/>
  <c r="AN259" i="8"/>
  <c r="AE259" i="8"/>
  <c r="AD259" i="8"/>
  <c r="AC259" i="8"/>
  <c r="AB259" i="8"/>
  <c r="S259" i="8"/>
  <c r="R259" i="8"/>
  <c r="Q259" i="8"/>
  <c r="P259" i="8"/>
  <c r="GY258" i="8"/>
  <c r="GX258" i="8"/>
  <c r="GW258" i="8"/>
  <c r="HA258" i="8" s="1"/>
  <c r="GV258" i="8"/>
  <c r="HB258" i="8" s="1"/>
  <c r="GQ258" i="8"/>
  <c r="GP258" i="8"/>
  <c r="GO258" i="8"/>
  <c r="GN258" i="8"/>
  <c r="GE258" i="8"/>
  <c r="GD258" i="8"/>
  <c r="GC258" i="8"/>
  <c r="GB258" i="8"/>
  <c r="FS258" i="8"/>
  <c r="FR258" i="8"/>
  <c r="FQ258" i="8"/>
  <c r="FP258" i="8"/>
  <c r="FG258" i="8"/>
  <c r="FF258" i="8"/>
  <c r="FE258" i="8"/>
  <c r="FD258" i="8"/>
  <c r="EU258" i="8"/>
  <c r="ET258" i="8"/>
  <c r="ES258" i="8"/>
  <c r="ER258" i="8"/>
  <c r="EI258" i="8"/>
  <c r="EH258" i="8"/>
  <c r="EG258" i="8"/>
  <c r="EF258" i="8"/>
  <c r="DW258" i="8"/>
  <c r="DV258" i="8"/>
  <c r="DU258" i="8"/>
  <c r="DT258" i="8"/>
  <c r="DK258" i="8"/>
  <c r="DJ258" i="8"/>
  <c r="DI258" i="8"/>
  <c r="DH258" i="8"/>
  <c r="CY258" i="8"/>
  <c r="CX258" i="8"/>
  <c r="CW258" i="8"/>
  <c r="CV258" i="8"/>
  <c r="CM258" i="8"/>
  <c r="CL258" i="8"/>
  <c r="CK258" i="8"/>
  <c r="CJ258" i="8"/>
  <c r="CA258" i="8"/>
  <c r="BZ258" i="8"/>
  <c r="BY258" i="8"/>
  <c r="BX258" i="8"/>
  <c r="BO258" i="8"/>
  <c r="BN258" i="8"/>
  <c r="BM258" i="8"/>
  <c r="BL258" i="8"/>
  <c r="BC258" i="8"/>
  <c r="BB258" i="8"/>
  <c r="BA258" i="8"/>
  <c r="AZ258" i="8"/>
  <c r="AQ258" i="8"/>
  <c r="AP258" i="8"/>
  <c r="AO258" i="8"/>
  <c r="AN258" i="8"/>
  <c r="AE258" i="8"/>
  <c r="AD258" i="8"/>
  <c r="AC258" i="8"/>
  <c r="AB258" i="8"/>
  <c r="S258" i="8"/>
  <c r="R258" i="8"/>
  <c r="Q258" i="8"/>
  <c r="P258" i="8"/>
  <c r="GY257" i="8"/>
  <c r="GX257" i="8"/>
  <c r="GW257" i="8"/>
  <c r="HA257" i="8" s="1"/>
  <c r="GV257" i="8"/>
  <c r="HB257" i="8" s="1"/>
  <c r="GQ257" i="8"/>
  <c r="GP257" i="8"/>
  <c r="GO257" i="8"/>
  <c r="GN257" i="8"/>
  <c r="GE257" i="8"/>
  <c r="GD257" i="8"/>
  <c r="GC257" i="8"/>
  <c r="GB257" i="8"/>
  <c r="FS257" i="8"/>
  <c r="FR257" i="8"/>
  <c r="FQ257" i="8"/>
  <c r="FP257" i="8"/>
  <c r="FG257" i="8"/>
  <c r="FF257" i="8"/>
  <c r="FE257" i="8"/>
  <c r="FD257" i="8"/>
  <c r="EU257" i="8"/>
  <c r="ET257" i="8"/>
  <c r="ES257" i="8"/>
  <c r="ER257" i="8"/>
  <c r="EI257" i="8"/>
  <c r="EH257" i="8"/>
  <c r="EG257" i="8"/>
  <c r="EF257" i="8"/>
  <c r="DW257" i="8"/>
  <c r="DV257" i="8"/>
  <c r="DU257" i="8"/>
  <c r="DT257" i="8"/>
  <c r="DK257" i="8"/>
  <c r="DJ257" i="8"/>
  <c r="DI257" i="8"/>
  <c r="DH257" i="8"/>
  <c r="CY257" i="8"/>
  <c r="CX257" i="8"/>
  <c r="CW257" i="8"/>
  <c r="CV257" i="8"/>
  <c r="CM257" i="8"/>
  <c r="CL257" i="8"/>
  <c r="CK257" i="8"/>
  <c r="CJ257" i="8"/>
  <c r="CA257" i="8"/>
  <c r="BZ257" i="8"/>
  <c r="BY257" i="8"/>
  <c r="BX257" i="8"/>
  <c r="BO257" i="8"/>
  <c r="BN257" i="8"/>
  <c r="BM257" i="8"/>
  <c r="BL257" i="8"/>
  <c r="BC257" i="8"/>
  <c r="BB257" i="8"/>
  <c r="BA257" i="8"/>
  <c r="AZ257" i="8"/>
  <c r="AQ257" i="8"/>
  <c r="AP257" i="8"/>
  <c r="AO257" i="8"/>
  <c r="AN257" i="8"/>
  <c r="AE257" i="8"/>
  <c r="AD257" i="8"/>
  <c r="AC257" i="8"/>
  <c r="AB257" i="8"/>
  <c r="S257" i="8"/>
  <c r="R257" i="8"/>
  <c r="Q257" i="8"/>
  <c r="P257" i="8"/>
  <c r="GY256" i="8"/>
  <c r="GX256" i="8"/>
  <c r="GW256" i="8"/>
  <c r="HA256" i="8" s="1"/>
  <c r="GV256" i="8"/>
  <c r="HB256" i="8" s="1"/>
  <c r="GQ256" i="8"/>
  <c r="GP256" i="8"/>
  <c r="GO256" i="8"/>
  <c r="GN256" i="8"/>
  <c r="GE256" i="8"/>
  <c r="GD256" i="8"/>
  <c r="GC256" i="8"/>
  <c r="GB256" i="8"/>
  <c r="FS256" i="8"/>
  <c r="FR256" i="8"/>
  <c r="FQ256" i="8"/>
  <c r="FP256" i="8"/>
  <c r="FG256" i="8"/>
  <c r="FF256" i="8"/>
  <c r="FE256" i="8"/>
  <c r="FD256" i="8"/>
  <c r="EU256" i="8"/>
  <c r="ET256" i="8"/>
  <c r="ES256" i="8"/>
  <c r="ER256" i="8"/>
  <c r="EI256" i="8"/>
  <c r="EH256" i="8"/>
  <c r="EG256" i="8"/>
  <c r="EF256" i="8"/>
  <c r="DW256" i="8"/>
  <c r="DV256" i="8"/>
  <c r="DU256" i="8"/>
  <c r="DT256" i="8"/>
  <c r="DK256" i="8"/>
  <c r="DJ256" i="8"/>
  <c r="DI256" i="8"/>
  <c r="DH256" i="8"/>
  <c r="CY256" i="8"/>
  <c r="CX256" i="8"/>
  <c r="CW256" i="8"/>
  <c r="CV256" i="8"/>
  <c r="CM256" i="8"/>
  <c r="CL256" i="8"/>
  <c r="CK256" i="8"/>
  <c r="CJ256" i="8"/>
  <c r="CA256" i="8"/>
  <c r="BZ256" i="8"/>
  <c r="BY256" i="8"/>
  <c r="BX256" i="8"/>
  <c r="BO256" i="8"/>
  <c r="BN256" i="8"/>
  <c r="BM256" i="8"/>
  <c r="BL256" i="8"/>
  <c r="BC256" i="8"/>
  <c r="BB256" i="8"/>
  <c r="BA256" i="8"/>
  <c r="AZ256" i="8"/>
  <c r="AQ256" i="8"/>
  <c r="AP256" i="8"/>
  <c r="AO256" i="8"/>
  <c r="AN256" i="8"/>
  <c r="AE256" i="8"/>
  <c r="AD256" i="8"/>
  <c r="AC256" i="8"/>
  <c r="AB256" i="8"/>
  <c r="S256" i="8"/>
  <c r="R256" i="8"/>
  <c r="Q256" i="8"/>
  <c r="P256" i="8"/>
  <c r="GM255" i="8"/>
  <c r="GL255" i="8"/>
  <c r="GK255" i="8"/>
  <c r="GJ255" i="8"/>
  <c r="GN255" i="8" s="1"/>
  <c r="GG255" i="8"/>
  <c r="GI255" i="8" s="1"/>
  <c r="GF255" i="8"/>
  <c r="GH255" i="8" s="1"/>
  <c r="GP255" i="8" s="1"/>
  <c r="GA255" i="8"/>
  <c r="FZ255" i="8"/>
  <c r="FY255" i="8"/>
  <c r="FX255" i="8"/>
  <c r="GB255" i="8" s="1"/>
  <c r="FU255" i="8"/>
  <c r="FW255" i="8" s="1"/>
  <c r="FT255" i="8"/>
  <c r="FV255" i="8" s="1"/>
  <c r="GD255" i="8" s="1"/>
  <c r="FO255" i="8"/>
  <c r="FN255" i="8"/>
  <c r="FM255" i="8"/>
  <c r="FL255" i="8"/>
  <c r="FP255" i="8" s="1"/>
  <c r="FI255" i="8"/>
  <c r="FK255" i="8" s="1"/>
  <c r="FH255" i="8"/>
  <c r="FJ255" i="8" s="1"/>
  <c r="FR255" i="8" s="1"/>
  <c r="FC255" i="8"/>
  <c r="FB255" i="8"/>
  <c r="FA255" i="8"/>
  <c r="EZ255" i="8"/>
  <c r="FD255" i="8" s="1"/>
  <c r="EW255" i="8"/>
  <c r="EY255" i="8" s="1"/>
  <c r="EV255" i="8"/>
  <c r="EX255" i="8" s="1"/>
  <c r="FF255" i="8" s="1"/>
  <c r="EQ255" i="8"/>
  <c r="EP255" i="8"/>
  <c r="EO255" i="8"/>
  <c r="EN255" i="8"/>
  <c r="ER255" i="8" s="1"/>
  <c r="EJ255" i="8"/>
  <c r="EL255" i="8" s="1"/>
  <c r="ET255" i="8" s="1"/>
  <c r="EE255" i="8"/>
  <c r="ED255" i="8"/>
  <c r="EC255" i="8"/>
  <c r="EB255" i="8"/>
  <c r="EF255" i="8" s="1"/>
  <c r="DX255" i="8"/>
  <c r="DZ255" i="8" s="1"/>
  <c r="EH255" i="8" s="1"/>
  <c r="DS255" i="8"/>
  <c r="DR255" i="8"/>
  <c r="DQ255" i="8"/>
  <c r="DP255" i="8"/>
  <c r="DT255" i="8" s="1"/>
  <c r="DL255" i="8"/>
  <c r="DN255" i="8" s="1"/>
  <c r="DV255" i="8" s="1"/>
  <c r="DG255" i="8"/>
  <c r="DF255" i="8"/>
  <c r="DE255" i="8"/>
  <c r="DD255" i="8"/>
  <c r="DH255" i="8" s="1"/>
  <c r="CZ255" i="8"/>
  <c r="DB255" i="8" s="1"/>
  <c r="DJ255" i="8" s="1"/>
  <c r="CU255" i="8"/>
  <c r="CT255" i="8"/>
  <c r="CS255" i="8"/>
  <c r="CR255" i="8"/>
  <c r="CV255" i="8" s="1"/>
  <c r="CN255" i="8"/>
  <c r="CP255" i="8" s="1"/>
  <c r="CX255" i="8" s="1"/>
  <c r="CI255" i="8"/>
  <c r="CH255" i="8"/>
  <c r="CG255" i="8"/>
  <c r="CF255" i="8"/>
  <c r="CJ255" i="8" s="1"/>
  <c r="CB255" i="8"/>
  <c r="CD255" i="8" s="1"/>
  <c r="CL255" i="8" s="1"/>
  <c r="BW255" i="8"/>
  <c r="BV255" i="8"/>
  <c r="BU255" i="8"/>
  <c r="BT255" i="8"/>
  <c r="BX255" i="8" s="1"/>
  <c r="BP255" i="8"/>
  <c r="BR255" i="8" s="1"/>
  <c r="BZ255" i="8" s="1"/>
  <c r="BK255" i="8"/>
  <c r="BJ255" i="8"/>
  <c r="BI255" i="8"/>
  <c r="BH255" i="8"/>
  <c r="BL255" i="8" s="1"/>
  <c r="BD255" i="8"/>
  <c r="BF255" i="8" s="1"/>
  <c r="BN255" i="8" s="1"/>
  <c r="AY255" i="8"/>
  <c r="AX255" i="8"/>
  <c r="AW255" i="8"/>
  <c r="AV255" i="8"/>
  <c r="AZ255" i="8" s="1"/>
  <c r="AR255" i="8"/>
  <c r="AT255" i="8" s="1"/>
  <c r="BB255" i="8" s="1"/>
  <c r="AM255" i="8"/>
  <c r="AL255" i="8"/>
  <c r="AK255" i="8"/>
  <c r="AJ255" i="8"/>
  <c r="AN255" i="8" s="1"/>
  <c r="AF255" i="8"/>
  <c r="AH255" i="8" s="1"/>
  <c r="AP255" i="8" s="1"/>
  <c r="AA255" i="8"/>
  <c r="Z255" i="8"/>
  <c r="Y255" i="8"/>
  <c r="X255" i="8"/>
  <c r="AB255" i="8" s="1"/>
  <c r="T255" i="8"/>
  <c r="V255" i="8" s="1"/>
  <c r="AD255" i="8" s="1"/>
  <c r="O255" i="8"/>
  <c r="GY255" i="8" s="1"/>
  <c r="N255" i="8"/>
  <c r="GX255" i="8" s="1"/>
  <c r="M255" i="8"/>
  <c r="L255" i="8"/>
  <c r="GV255" i="8" s="1"/>
  <c r="H255" i="8"/>
  <c r="J255" i="8" s="1"/>
  <c r="HB254" i="8"/>
  <c r="GY254" i="8"/>
  <c r="GX254" i="8"/>
  <c r="GW254" i="8"/>
  <c r="HC254" i="8" s="1"/>
  <c r="GV254" i="8"/>
  <c r="GZ254" i="8" s="1"/>
  <c r="GQ254" i="8"/>
  <c r="GP254" i="8"/>
  <c r="GO254" i="8"/>
  <c r="GN254" i="8"/>
  <c r="GE254" i="8"/>
  <c r="GD254" i="8"/>
  <c r="GC254" i="8"/>
  <c r="GB254" i="8"/>
  <c r="FS254" i="8"/>
  <c r="FR254" i="8"/>
  <c r="FQ254" i="8"/>
  <c r="FP254" i="8"/>
  <c r="FG254" i="8"/>
  <c r="FF254" i="8"/>
  <c r="FE254" i="8"/>
  <c r="FD254" i="8"/>
  <c r="EU254" i="8"/>
  <c r="ET254" i="8"/>
  <c r="ES254" i="8"/>
  <c r="ER254" i="8"/>
  <c r="EI254" i="8"/>
  <c r="EH254" i="8"/>
  <c r="EG254" i="8"/>
  <c r="EF254" i="8"/>
  <c r="DW254" i="8"/>
  <c r="DV254" i="8"/>
  <c r="DU254" i="8"/>
  <c r="DT254" i="8"/>
  <c r="DK254" i="8"/>
  <c r="DJ254" i="8"/>
  <c r="DI254" i="8"/>
  <c r="DH254" i="8"/>
  <c r="CY254" i="8"/>
  <c r="CX254" i="8"/>
  <c r="CW254" i="8"/>
  <c r="CV254" i="8"/>
  <c r="CM254" i="8"/>
  <c r="CL254" i="8"/>
  <c r="CK254" i="8"/>
  <c r="CJ254" i="8"/>
  <c r="CA254" i="8"/>
  <c r="BZ254" i="8"/>
  <c r="BY254" i="8"/>
  <c r="BX254" i="8"/>
  <c r="BO254" i="8"/>
  <c r="BN254" i="8"/>
  <c r="BM254" i="8"/>
  <c r="BL254" i="8"/>
  <c r="BC254" i="8"/>
  <c r="BB254" i="8"/>
  <c r="BA254" i="8"/>
  <c r="AZ254" i="8"/>
  <c r="AQ254" i="8"/>
  <c r="AP254" i="8"/>
  <c r="AO254" i="8"/>
  <c r="AN254" i="8"/>
  <c r="AE254" i="8"/>
  <c r="AD254" i="8"/>
  <c r="AC254" i="8"/>
  <c r="AB254" i="8"/>
  <c r="S254" i="8"/>
  <c r="R254" i="8"/>
  <c r="Q254" i="8"/>
  <c r="P254" i="8"/>
  <c r="HB253" i="8"/>
  <c r="GY253" i="8"/>
  <c r="GX253" i="8"/>
  <c r="GW253" i="8"/>
  <c r="HC253" i="8" s="1"/>
  <c r="GV253" i="8"/>
  <c r="GZ253" i="8" s="1"/>
  <c r="GQ253" i="8"/>
  <c r="GP253" i="8"/>
  <c r="GO253" i="8"/>
  <c r="GN253" i="8"/>
  <c r="GE253" i="8"/>
  <c r="GD253" i="8"/>
  <c r="GC253" i="8"/>
  <c r="GB253" i="8"/>
  <c r="FS253" i="8"/>
  <c r="FR253" i="8"/>
  <c r="FQ253" i="8"/>
  <c r="FP253" i="8"/>
  <c r="FG253" i="8"/>
  <c r="FF253" i="8"/>
  <c r="FE253" i="8"/>
  <c r="FD253" i="8"/>
  <c r="EU253" i="8"/>
  <c r="ET253" i="8"/>
  <c r="ES253" i="8"/>
  <c r="ER253" i="8"/>
  <c r="EI253" i="8"/>
  <c r="EH253" i="8"/>
  <c r="EG253" i="8"/>
  <c r="EF253" i="8"/>
  <c r="DW253" i="8"/>
  <c r="DV253" i="8"/>
  <c r="DU253" i="8"/>
  <c r="DT253" i="8"/>
  <c r="DK253" i="8"/>
  <c r="DJ253" i="8"/>
  <c r="DI253" i="8"/>
  <c r="DH253" i="8"/>
  <c r="CY253" i="8"/>
  <c r="CX253" i="8"/>
  <c r="CW253" i="8"/>
  <c r="CV253" i="8"/>
  <c r="CM253" i="8"/>
  <c r="CL253" i="8"/>
  <c r="CK253" i="8"/>
  <c r="CJ253" i="8"/>
  <c r="CA253" i="8"/>
  <c r="BZ253" i="8"/>
  <c r="BY253" i="8"/>
  <c r="BX253" i="8"/>
  <c r="BO253" i="8"/>
  <c r="BN253" i="8"/>
  <c r="BM253" i="8"/>
  <c r="BL253" i="8"/>
  <c r="BC253" i="8"/>
  <c r="BB253" i="8"/>
  <c r="BA253" i="8"/>
  <c r="AZ253" i="8"/>
  <c r="AQ253" i="8"/>
  <c r="AP253" i="8"/>
  <c r="AO253" i="8"/>
  <c r="AN253" i="8"/>
  <c r="AE253" i="8"/>
  <c r="AD253" i="8"/>
  <c r="AC253" i="8"/>
  <c r="AB253" i="8"/>
  <c r="S253" i="8"/>
  <c r="R253" i="8"/>
  <c r="Q253" i="8"/>
  <c r="P253" i="8"/>
  <c r="HB252" i="8"/>
  <c r="GY252" i="8"/>
  <c r="GX252" i="8"/>
  <c r="GW252" i="8"/>
  <c r="HC252" i="8" s="1"/>
  <c r="GV252" i="8"/>
  <c r="GZ252" i="8" s="1"/>
  <c r="GQ252" i="8"/>
  <c r="GP252" i="8"/>
  <c r="GO252" i="8"/>
  <c r="GN252" i="8"/>
  <c r="GE252" i="8"/>
  <c r="GD252" i="8"/>
  <c r="GC252" i="8"/>
  <c r="GB252" i="8"/>
  <c r="FS252" i="8"/>
  <c r="FR252" i="8"/>
  <c r="FQ252" i="8"/>
  <c r="FP252" i="8"/>
  <c r="FG252" i="8"/>
  <c r="FF252" i="8"/>
  <c r="FE252" i="8"/>
  <c r="FD252" i="8"/>
  <c r="EU252" i="8"/>
  <c r="ET252" i="8"/>
  <c r="ES252" i="8"/>
  <c r="ER252" i="8"/>
  <c r="EI252" i="8"/>
  <c r="EH252" i="8"/>
  <c r="EG252" i="8"/>
  <c r="EF252" i="8"/>
  <c r="DW252" i="8"/>
  <c r="DV252" i="8"/>
  <c r="DU252" i="8"/>
  <c r="DT252" i="8"/>
  <c r="DK252" i="8"/>
  <c r="DJ252" i="8"/>
  <c r="DI252" i="8"/>
  <c r="DH252" i="8"/>
  <c r="CY252" i="8"/>
  <c r="CX252" i="8"/>
  <c r="CW252" i="8"/>
  <c r="CV252" i="8"/>
  <c r="CM252" i="8"/>
  <c r="CL252" i="8"/>
  <c r="CK252" i="8"/>
  <c r="CJ252" i="8"/>
  <c r="CA252" i="8"/>
  <c r="BZ252" i="8"/>
  <c r="BY252" i="8"/>
  <c r="BX252" i="8"/>
  <c r="BO252" i="8"/>
  <c r="BN252" i="8"/>
  <c r="BM252" i="8"/>
  <c r="BL252" i="8"/>
  <c r="BC252" i="8"/>
  <c r="BB252" i="8"/>
  <c r="BA252" i="8"/>
  <c r="AZ252" i="8"/>
  <c r="AQ252" i="8"/>
  <c r="AP252" i="8"/>
  <c r="AO252" i="8"/>
  <c r="AN252" i="8"/>
  <c r="AE252" i="8"/>
  <c r="AD252" i="8"/>
  <c r="AC252" i="8"/>
  <c r="AB252" i="8"/>
  <c r="S252" i="8"/>
  <c r="R252" i="8"/>
  <c r="Q252" i="8"/>
  <c r="P252" i="8"/>
  <c r="GQ251" i="8"/>
  <c r="GP251" i="8"/>
  <c r="GO251" i="8"/>
  <c r="GN251" i="8"/>
  <c r="FY251" i="8"/>
  <c r="GE251" i="8" s="1"/>
  <c r="FX251" i="8"/>
  <c r="GD251" i="8" s="1"/>
  <c r="FO251" i="8"/>
  <c r="FO250" i="8" s="1"/>
  <c r="FN251" i="8"/>
  <c r="FN250" i="8" s="1"/>
  <c r="FM251" i="8"/>
  <c r="FL251" i="8"/>
  <c r="FG251" i="8"/>
  <c r="FF251" i="8"/>
  <c r="FE251" i="8"/>
  <c r="FD251" i="8"/>
  <c r="EQ251" i="8"/>
  <c r="EQ250" i="8" s="1"/>
  <c r="EP251" i="8"/>
  <c r="EP250" i="8" s="1"/>
  <c r="EO251" i="8"/>
  <c r="EU251" i="8" s="1"/>
  <c r="EN251" i="8"/>
  <c r="EN250" i="8" s="1"/>
  <c r="EG251" i="8"/>
  <c r="EF251" i="8"/>
  <c r="EE251" i="8"/>
  <c r="EE250" i="8" s="1"/>
  <c r="ED251" i="8"/>
  <c r="ED250" i="8" s="1"/>
  <c r="EC251" i="8"/>
  <c r="EI251" i="8" s="1"/>
  <c r="EB251" i="8"/>
  <c r="EH251" i="8" s="1"/>
  <c r="DQ251" i="8"/>
  <c r="DU251" i="8" s="1"/>
  <c r="DP251" i="8"/>
  <c r="DV251" i="8" s="1"/>
  <c r="DE251" i="8"/>
  <c r="DK251" i="8" s="1"/>
  <c r="DD251" i="8"/>
  <c r="DJ251" i="8" s="1"/>
  <c r="CU251" i="8"/>
  <c r="CU250" i="8" s="1"/>
  <c r="CT251" i="8"/>
  <c r="CT250" i="8" s="1"/>
  <c r="CS251" i="8"/>
  <c r="CS250" i="8" s="1"/>
  <c r="CR251" i="8"/>
  <c r="CI251" i="8"/>
  <c r="CI250" i="8" s="1"/>
  <c r="CH251" i="8"/>
  <c r="CH250" i="8" s="1"/>
  <c r="CG251" i="8"/>
  <c r="CG250" i="8" s="1"/>
  <c r="CF251" i="8"/>
  <c r="CF250" i="8" s="1"/>
  <c r="BW251" i="8"/>
  <c r="BW250" i="8" s="1"/>
  <c r="BV251" i="8"/>
  <c r="BV250" i="8" s="1"/>
  <c r="BU251" i="8"/>
  <c r="CA251" i="8" s="1"/>
  <c r="BT251" i="8"/>
  <c r="BT250" i="8" s="1"/>
  <c r="BK251" i="8"/>
  <c r="BK250" i="8" s="1"/>
  <c r="BJ251" i="8"/>
  <c r="BJ250" i="8" s="1"/>
  <c r="BI251" i="8"/>
  <c r="BO251" i="8" s="1"/>
  <c r="BH251" i="8"/>
  <c r="AW251" i="8"/>
  <c r="BA251" i="8" s="1"/>
  <c r="AV251" i="8"/>
  <c r="BB251" i="8" s="1"/>
  <c r="AK251" i="8"/>
  <c r="AQ251" i="8" s="1"/>
  <c r="AJ251" i="8"/>
  <c r="AP251" i="8" s="1"/>
  <c r="AA251" i="8"/>
  <c r="AA250" i="8" s="1"/>
  <c r="Z251" i="8"/>
  <c r="Z250" i="8" s="1"/>
  <c r="Y251" i="8"/>
  <c r="AE251" i="8" s="1"/>
  <c r="X251" i="8"/>
  <c r="X250" i="8" s="1"/>
  <c r="O251" i="8"/>
  <c r="N251" i="8"/>
  <c r="N250" i="8" s="1"/>
  <c r="M251" i="8"/>
  <c r="S251" i="8" s="1"/>
  <c r="L251" i="8"/>
  <c r="L250" i="8" s="1"/>
  <c r="GM250" i="8"/>
  <c r="GL250" i="8"/>
  <c r="GK250" i="8"/>
  <c r="GO250" i="8" s="1"/>
  <c r="GJ250" i="8"/>
  <c r="GG250" i="8"/>
  <c r="GI250" i="8" s="1"/>
  <c r="GF250" i="8"/>
  <c r="GH250" i="8" s="1"/>
  <c r="GA250" i="8"/>
  <c r="FZ250" i="8"/>
  <c r="FY250" i="8"/>
  <c r="GC250" i="8" s="1"/>
  <c r="FX250" i="8"/>
  <c r="FU250" i="8"/>
  <c r="FW250" i="8" s="1"/>
  <c r="FT250" i="8"/>
  <c r="FV250" i="8" s="1"/>
  <c r="FM250" i="8"/>
  <c r="FL250" i="8"/>
  <c r="FI250" i="8"/>
  <c r="FK250" i="8" s="1"/>
  <c r="FH250" i="8"/>
  <c r="FJ250" i="8" s="1"/>
  <c r="FC250" i="8"/>
  <c r="FB250" i="8"/>
  <c r="FA250" i="8"/>
  <c r="FE250" i="8" s="1"/>
  <c r="EZ250" i="8"/>
  <c r="EW250" i="8"/>
  <c r="EY250" i="8" s="1"/>
  <c r="EV250" i="8"/>
  <c r="EX250" i="8" s="1"/>
  <c r="EJ250" i="8"/>
  <c r="EL250" i="8" s="1"/>
  <c r="DX250" i="8"/>
  <c r="DZ250" i="8" s="1"/>
  <c r="DS250" i="8"/>
  <c r="DR250" i="8"/>
  <c r="DL250" i="8"/>
  <c r="DN250" i="8" s="1"/>
  <c r="DG250" i="8"/>
  <c r="DF250" i="8"/>
  <c r="CZ250" i="8"/>
  <c r="DB250" i="8" s="1"/>
  <c r="CN250" i="8"/>
  <c r="CP250" i="8" s="1"/>
  <c r="CB250" i="8"/>
  <c r="CD250" i="8" s="1"/>
  <c r="BP250" i="8"/>
  <c r="BR250" i="8" s="1"/>
  <c r="BD250" i="8"/>
  <c r="BF250" i="8" s="1"/>
  <c r="AY250" i="8"/>
  <c r="AX250" i="8"/>
  <c r="AR250" i="8"/>
  <c r="AT250" i="8" s="1"/>
  <c r="AM250" i="8"/>
  <c r="AL250" i="8"/>
  <c r="AF250" i="8"/>
  <c r="AH250" i="8" s="1"/>
  <c r="T250" i="8"/>
  <c r="V250" i="8" s="1"/>
  <c r="H250" i="8"/>
  <c r="J250" i="8" s="1"/>
  <c r="GY249" i="8"/>
  <c r="GX249" i="8"/>
  <c r="GW249" i="8"/>
  <c r="HA249" i="8" s="1"/>
  <c r="GV249" i="8"/>
  <c r="HB249" i="8" s="1"/>
  <c r="GQ249" i="8"/>
  <c r="GP249" i="8"/>
  <c r="GO249" i="8"/>
  <c r="GN249" i="8"/>
  <c r="GE249" i="8"/>
  <c r="GD249" i="8"/>
  <c r="GC249" i="8"/>
  <c r="GB249" i="8"/>
  <c r="FS249" i="8"/>
  <c r="FR249" i="8"/>
  <c r="FQ249" i="8"/>
  <c r="FP249" i="8"/>
  <c r="FG249" i="8"/>
  <c r="FF249" i="8"/>
  <c r="FE249" i="8"/>
  <c r="FD249" i="8"/>
  <c r="EU249" i="8"/>
  <c r="ET249" i="8"/>
  <c r="ES249" i="8"/>
  <c r="ER249" i="8"/>
  <c r="EI249" i="8"/>
  <c r="EH249" i="8"/>
  <c r="EG249" i="8"/>
  <c r="EF249" i="8"/>
  <c r="DW249" i="8"/>
  <c r="DV249" i="8"/>
  <c r="DU249" i="8"/>
  <c r="DT249" i="8"/>
  <c r="DK249" i="8"/>
  <c r="DJ249" i="8"/>
  <c r="DI249" i="8"/>
  <c r="DH249" i="8"/>
  <c r="CY249" i="8"/>
  <c r="CX249" i="8"/>
  <c r="CW249" i="8"/>
  <c r="CV249" i="8"/>
  <c r="CM249" i="8"/>
  <c r="CL249" i="8"/>
  <c r="CK249" i="8"/>
  <c r="CJ249" i="8"/>
  <c r="CA249" i="8"/>
  <c r="BZ249" i="8"/>
  <c r="BY249" i="8"/>
  <c r="BX249" i="8"/>
  <c r="BO249" i="8"/>
  <c r="BN249" i="8"/>
  <c r="BM249" i="8"/>
  <c r="BL249" i="8"/>
  <c r="BC249" i="8"/>
  <c r="BB249" i="8"/>
  <c r="BA249" i="8"/>
  <c r="AZ249" i="8"/>
  <c r="AQ249" i="8"/>
  <c r="AP249" i="8"/>
  <c r="AO249" i="8"/>
  <c r="AN249" i="8"/>
  <c r="AE249" i="8"/>
  <c r="AD249" i="8"/>
  <c r="AC249" i="8"/>
  <c r="AB249" i="8"/>
  <c r="S249" i="8"/>
  <c r="R249" i="8"/>
  <c r="Q249" i="8"/>
  <c r="P249" i="8"/>
  <c r="GY248" i="8"/>
  <c r="GX248" i="8"/>
  <c r="GW248" i="8"/>
  <c r="HA248" i="8" s="1"/>
  <c r="GV248" i="8"/>
  <c r="HB248" i="8" s="1"/>
  <c r="GQ248" i="8"/>
  <c r="GP248" i="8"/>
  <c r="GO248" i="8"/>
  <c r="GN248" i="8"/>
  <c r="GE248" i="8"/>
  <c r="GD248" i="8"/>
  <c r="GC248" i="8"/>
  <c r="GB248" i="8"/>
  <c r="FS248" i="8"/>
  <c r="FR248" i="8"/>
  <c r="FQ248" i="8"/>
  <c r="FP248" i="8"/>
  <c r="FG248" i="8"/>
  <c r="FF248" i="8"/>
  <c r="FE248" i="8"/>
  <c r="FD248" i="8"/>
  <c r="EU248" i="8"/>
  <c r="ET248" i="8"/>
  <c r="ES248" i="8"/>
  <c r="ER248" i="8"/>
  <c r="EI248" i="8"/>
  <c r="EH248" i="8"/>
  <c r="EG248" i="8"/>
  <c r="EF248" i="8"/>
  <c r="DW248" i="8"/>
  <c r="DV248" i="8"/>
  <c r="DU248" i="8"/>
  <c r="DT248" i="8"/>
  <c r="DK248" i="8"/>
  <c r="DJ248" i="8"/>
  <c r="DI248" i="8"/>
  <c r="DH248" i="8"/>
  <c r="CY248" i="8"/>
  <c r="CX248" i="8"/>
  <c r="CW248" i="8"/>
  <c r="CV248" i="8"/>
  <c r="CM248" i="8"/>
  <c r="CL248" i="8"/>
  <c r="CK248" i="8"/>
  <c r="CJ248" i="8"/>
  <c r="CA248" i="8"/>
  <c r="BZ248" i="8"/>
  <c r="BY248" i="8"/>
  <c r="BX248" i="8"/>
  <c r="BO248" i="8"/>
  <c r="BN248" i="8"/>
  <c r="BM248" i="8"/>
  <c r="BL248" i="8"/>
  <c r="BC248" i="8"/>
  <c r="BB248" i="8"/>
  <c r="BA248" i="8"/>
  <c r="AZ248" i="8"/>
  <c r="AQ248" i="8"/>
  <c r="AP248" i="8"/>
  <c r="AO248" i="8"/>
  <c r="AN248" i="8"/>
  <c r="AE248" i="8"/>
  <c r="AD248" i="8"/>
  <c r="AC248" i="8"/>
  <c r="AB248" i="8"/>
  <c r="S248" i="8"/>
  <c r="R248" i="8"/>
  <c r="Q248" i="8"/>
  <c r="P248" i="8"/>
  <c r="GY247" i="8"/>
  <c r="GX247" i="8"/>
  <c r="GW247" i="8"/>
  <c r="HA247" i="8" s="1"/>
  <c r="GV247" i="8"/>
  <c r="GQ247" i="8"/>
  <c r="GP247" i="8"/>
  <c r="GO247" i="8"/>
  <c r="GN247" i="8"/>
  <c r="GE247" i="8"/>
  <c r="GD247" i="8"/>
  <c r="GC247" i="8"/>
  <c r="GB247" i="8"/>
  <c r="FS247" i="8"/>
  <c r="FR247" i="8"/>
  <c r="FQ247" i="8"/>
  <c r="FP247" i="8"/>
  <c r="FG247" i="8"/>
  <c r="FF247" i="8"/>
  <c r="FE247" i="8"/>
  <c r="FD247" i="8"/>
  <c r="EU247" i="8"/>
  <c r="ET247" i="8"/>
  <c r="ES247" i="8"/>
  <c r="ER247" i="8"/>
  <c r="EI247" i="8"/>
  <c r="EH247" i="8"/>
  <c r="EG247" i="8"/>
  <c r="EF247" i="8"/>
  <c r="DW247" i="8"/>
  <c r="DV247" i="8"/>
  <c r="DU247" i="8"/>
  <c r="DT247" i="8"/>
  <c r="DK247" i="8"/>
  <c r="DJ247" i="8"/>
  <c r="DI247" i="8"/>
  <c r="DH247" i="8"/>
  <c r="CY247" i="8"/>
  <c r="CX247" i="8"/>
  <c r="CW247" i="8"/>
  <c r="CV247" i="8"/>
  <c r="CM247" i="8"/>
  <c r="CL247" i="8"/>
  <c r="CK247" i="8"/>
  <c r="CJ247" i="8"/>
  <c r="CA247" i="8"/>
  <c r="BZ247" i="8"/>
  <c r="BY247" i="8"/>
  <c r="BX247" i="8"/>
  <c r="BO247" i="8"/>
  <c r="BN247" i="8"/>
  <c r="BM247" i="8"/>
  <c r="BL247" i="8"/>
  <c r="BC247" i="8"/>
  <c r="BB247" i="8"/>
  <c r="BA247" i="8"/>
  <c r="AZ247" i="8"/>
  <c r="AQ247" i="8"/>
  <c r="AP247" i="8"/>
  <c r="AO247" i="8"/>
  <c r="AN247" i="8"/>
  <c r="AE247" i="8"/>
  <c r="AD247" i="8"/>
  <c r="AC247" i="8"/>
  <c r="AB247" i="8"/>
  <c r="S247" i="8"/>
  <c r="R247" i="8"/>
  <c r="Q247" i="8"/>
  <c r="P247" i="8"/>
  <c r="GY246" i="8"/>
  <c r="GX246" i="8"/>
  <c r="GW246" i="8"/>
  <c r="HA246" i="8" s="1"/>
  <c r="GV246" i="8"/>
  <c r="HB246" i="8" s="1"/>
  <c r="GQ246" i="8"/>
  <c r="GP246" i="8"/>
  <c r="GO246" i="8"/>
  <c r="GN246" i="8"/>
  <c r="GE246" i="8"/>
  <c r="GD246" i="8"/>
  <c r="GC246" i="8"/>
  <c r="GB246" i="8"/>
  <c r="FS246" i="8"/>
  <c r="FR246" i="8"/>
  <c r="FQ246" i="8"/>
  <c r="FP246" i="8"/>
  <c r="FG246" i="8"/>
  <c r="FF246" i="8"/>
  <c r="FE246" i="8"/>
  <c r="FD246" i="8"/>
  <c r="EU246" i="8"/>
  <c r="ET246" i="8"/>
  <c r="ES246" i="8"/>
  <c r="ER246" i="8"/>
  <c r="EI246" i="8"/>
  <c r="EH246" i="8"/>
  <c r="EG246" i="8"/>
  <c r="EF246" i="8"/>
  <c r="DW246" i="8"/>
  <c r="DV246" i="8"/>
  <c r="DU246" i="8"/>
  <c r="DT246" i="8"/>
  <c r="DK246" i="8"/>
  <c r="DJ246" i="8"/>
  <c r="DI246" i="8"/>
  <c r="DH246" i="8"/>
  <c r="CY246" i="8"/>
  <c r="CX246" i="8"/>
  <c r="CW246" i="8"/>
  <c r="CV246" i="8"/>
  <c r="CM246" i="8"/>
  <c r="CL246" i="8"/>
  <c r="CK246" i="8"/>
  <c r="CJ246" i="8"/>
  <c r="CA246" i="8"/>
  <c r="BZ246" i="8"/>
  <c r="BY246" i="8"/>
  <c r="BX246" i="8"/>
  <c r="BO246" i="8"/>
  <c r="BN246" i="8"/>
  <c r="BM246" i="8"/>
  <c r="BL246" i="8"/>
  <c r="BC246" i="8"/>
  <c r="BB246" i="8"/>
  <c r="BA246" i="8"/>
  <c r="AZ246" i="8"/>
  <c r="AQ246" i="8"/>
  <c r="AP246" i="8"/>
  <c r="AO246" i="8"/>
  <c r="AN246" i="8"/>
  <c r="AE246" i="8"/>
  <c r="AD246" i="8"/>
  <c r="AC246" i="8"/>
  <c r="AB246" i="8"/>
  <c r="S246" i="8"/>
  <c r="R246" i="8"/>
  <c r="Q246" i="8"/>
  <c r="P246" i="8"/>
  <c r="GW245" i="8"/>
  <c r="GO245" i="8"/>
  <c r="GM245" i="8"/>
  <c r="GL245" i="8"/>
  <c r="GK245" i="8"/>
  <c r="GJ245" i="8"/>
  <c r="GN245" i="8" s="1"/>
  <c r="GG245" i="8"/>
  <c r="GI245" i="8" s="1"/>
  <c r="GF245" i="8"/>
  <c r="GH245" i="8" s="1"/>
  <c r="GP245" i="8" s="1"/>
  <c r="GC245" i="8"/>
  <c r="GA245" i="8"/>
  <c r="FZ245" i="8"/>
  <c r="FY245" i="8"/>
  <c r="FX245" i="8"/>
  <c r="GB245" i="8" s="1"/>
  <c r="FU245" i="8"/>
  <c r="FW245" i="8" s="1"/>
  <c r="FT245" i="8"/>
  <c r="FV245" i="8" s="1"/>
  <c r="GD245" i="8" s="1"/>
  <c r="FQ245" i="8"/>
  <c r="FO245" i="8"/>
  <c r="FN245" i="8"/>
  <c r="FM245" i="8"/>
  <c r="FL245" i="8"/>
  <c r="FP245" i="8" s="1"/>
  <c r="FI245" i="8"/>
  <c r="FK245" i="8" s="1"/>
  <c r="FH245" i="8"/>
  <c r="FJ245" i="8" s="1"/>
  <c r="FR245" i="8" s="1"/>
  <c r="FE245" i="8"/>
  <c r="FC245" i="8"/>
  <c r="FB245" i="8"/>
  <c r="FA245" i="8"/>
  <c r="EZ245" i="8"/>
  <c r="FD245" i="8" s="1"/>
  <c r="EW245" i="8"/>
  <c r="EY245" i="8" s="1"/>
  <c r="EV245" i="8"/>
  <c r="EX245" i="8" s="1"/>
  <c r="FF245" i="8" s="1"/>
  <c r="ES245" i="8"/>
  <c r="EQ245" i="8"/>
  <c r="EP245" i="8"/>
  <c r="EO245" i="8"/>
  <c r="EN245" i="8"/>
  <c r="ER245" i="8" s="1"/>
  <c r="EJ245" i="8"/>
  <c r="EL245" i="8" s="1"/>
  <c r="ET245" i="8" s="1"/>
  <c r="EG245" i="8"/>
  <c r="EE245" i="8"/>
  <c r="ED245" i="8"/>
  <c r="EC245" i="8"/>
  <c r="EB245" i="8"/>
  <c r="EF245" i="8" s="1"/>
  <c r="DX245" i="8"/>
  <c r="DZ245" i="8" s="1"/>
  <c r="EH245" i="8" s="1"/>
  <c r="DU245" i="8"/>
  <c r="DS245" i="8"/>
  <c r="DR245" i="8"/>
  <c r="DQ245" i="8"/>
  <c r="DP245" i="8"/>
  <c r="DT245" i="8" s="1"/>
  <c r="DL245" i="8"/>
  <c r="DN245" i="8" s="1"/>
  <c r="DV245" i="8" s="1"/>
  <c r="DI245" i="8"/>
  <c r="DG245" i="8"/>
  <c r="DF245" i="8"/>
  <c r="DE245" i="8"/>
  <c r="DD245" i="8"/>
  <c r="DH245" i="8" s="1"/>
  <c r="CZ245" i="8"/>
  <c r="DB245" i="8" s="1"/>
  <c r="DJ245" i="8" s="1"/>
  <c r="CW245" i="8"/>
  <c r="CU245" i="8"/>
  <c r="CT245" i="8"/>
  <c r="CS245" i="8"/>
  <c r="CR245" i="8"/>
  <c r="CV245" i="8" s="1"/>
  <c r="CN245" i="8"/>
  <c r="CP245" i="8" s="1"/>
  <c r="CX245" i="8" s="1"/>
  <c r="CK245" i="8"/>
  <c r="CI245" i="8"/>
  <c r="CH245" i="8"/>
  <c r="CG245" i="8"/>
  <c r="CF245" i="8"/>
  <c r="CJ245" i="8" s="1"/>
  <c r="CB245" i="8"/>
  <c r="CD245" i="8" s="1"/>
  <c r="CL245" i="8" s="1"/>
  <c r="BY245" i="8"/>
  <c r="BW245" i="8"/>
  <c r="BV245" i="8"/>
  <c r="BU245" i="8"/>
  <c r="BT245" i="8"/>
  <c r="BX245" i="8" s="1"/>
  <c r="BP245" i="8"/>
  <c r="BR245" i="8" s="1"/>
  <c r="BZ245" i="8" s="1"/>
  <c r="BM245" i="8"/>
  <c r="BK245" i="8"/>
  <c r="BJ245" i="8"/>
  <c r="BI245" i="8"/>
  <c r="BH245" i="8"/>
  <c r="BL245" i="8" s="1"/>
  <c r="BD245" i="8"/>
  <c r="BF245" i="8" s="1"/>
  <c r="BN245" i="8" s="1"/>
  <c r="BA245" i="8"/>
  <c r="AY245" i="8"/>
  <c r="AX245" i="8"/>
  <c r="AW245" i="8"/>
  <c r="AV245" i="8"/>
  <c r="AZ245" i="8" s="1"/>
  <c r="AR245" i="8"/>
  <c r="AT245" i="8" s="1"/>
  <c r="BB245" i="8" s="1"/>
  <c r="AO245" i="8"/>
  <c r="AM245" i="8"/>
  <c r="AL245" i="8"/>
  <c r="AK245" i="8"/>
  <c r="AJ245" i="8"/>
  <c r="AN245" i="8" s="1"/>
  <c r="AF245" i="8"/>
  <c r="AH245" i="8" s="1"/>
  <c r="AP245" i="8" s="1"/>
  <c r="AC245" i="8"/>
  <c r="AA245" i="8"/>
  <c r="Z245" i="8"/>
  <c r="Y245" i="8"/>
  <c r="X245" i="8"/>
  <c r="AB245" i="8" s="1"/>
  <c r="T245" i="8"/>
  <c r="V245" i="8" s="1"/>
  <c r="AD245" i="8" s="1"/>
  <c r="Q245" i="8"/>
  <c r="O245" i="8"/>
  <c r="GY245" i="8" s="1"/>
  <c r="N245" i="8"/>
  <c r="GX245" i="8" s="1"/>
  <c r="M245" i="8"/>
  <c r="L245" i="8"/>
  <c r="GV245" i="8" s="1"/>
  <c r="H245" i="8"/>
  <c r="HB244" i="8"/>
  <c r="GY244" i="8"/>
  <c r="GX244" i="8"/>
  <c r="GW244" i="8"/>
  <c r="HC244" i="8" s="1"/>
  <c r="GV244" i="8"/>
  <c r="GZ244" i="8" s="1"/>
  <c r="GQ244" i="8"/>
  <c r="GP244" i="8"/>
  <c r="GO244" i="8"/>
  <c r="GN244" i="8"/>
  <c r="GE244" i="8"/>
  <c r="GD244" i="8"/>
  <c r="GC244" i="8"/>
  <c r="GB244" i="8"/>
  <c r="FS244" i="8"/>
  <c r="FR244" i="8"/>
  <c r="FQ244" i="8"/>
  <c r="FP244" i="8"/>
  <c r="FG244" i="8"/>
  <c r="FF244" i="8"/>
  <c r="FE244" i="8"/>
  <c r="FD244" i="8"/>
  <c r="EU244" i="8"/>
  <c r="ET244" i="8"/>
  <c r="ES244" i="8"/>
  <c r="ER244" i="8"/>
  <c r="EI244" i="8"/>
  <c r="EH244" i="8"/>
  <c r="EG244" i="8"/>
  <c r="EF244" i="8"/>
  <c r="DW244" i="8"/>
  <c r="DV244" i="8"/>
  <c r="DU244" i="8"/>
  <c r="DT244" i="8"/>
  <c r="DK244" i="8"/>
  <c r="DJ244" i="8"/>
  <c r="DI244" i="8"/>
  <c r="DH244" i="8"/>
  <c r="CY244" i="8"/>
  <c r="CX244" i="8"/>
  <c r="CW244" i="8"/>
  <c r="CV244" i="8"/>
  <c r="CM244" i="8"/>
  <c r="CL244" i="8"/>
  <c r="CK244" i="8"/>
  <c r="CJ244" i="8"/>
  <c r="CA244" i="8"/>
  <c r="BZ244" i="8"/>
  <c r="BY244" i="8"/>
  <c r="BX244" i="8"/>
  <c r="BO244" i="8"/>
  <c r="BN244" i="8"/>
  <c r="BM244" i="8"/>
  <c r="BL244" i="8"/>
  <c r="BC244" i="8"/>
  <c r="BB244" i="8"/>
  <c r="BA244" i="8"/>
  <c r="AZ244" i="8"/>
  <c r="AQ244" i="8"/>
  <c r="AP244" i="8"/>
  <c r="AO244" i="8"/>
  <c r="AN244" i="8"/>
  <c r="AE244" i="8"/>
  <c r="AD244" i="8"/>
  <c r="AC244" i="8"/>
  <c r="AB244" i="8"/>
  <c r="S244" i="8"/>
  <c r="R244" i="8"/>
  <c r="Q244" i="8"/>
  <c r="P244" i="8"/>
  <c r="HB243" i="8"/>
  <c r="GY243" i="8"/>
  <c r="GX243" i="8"/>
  <c r="GW243" i="8"/>
  <c r="HC243" i="8" s="1"/>
  <c r="GV243" i="8"/>
  <c r="GZ243" i="8" s="1"/>
  <c r="GQ243" i="8"/>
  <c r="GP243" i="8"/>
  <c r="GO243" i="8"/>
  <c r="GN243" i="8"/>
  <c r="GE243" i="8"/>
  <c r="GD243" i="8"/>
  <c r="GC243" i="8"/>
  <c r="GB243" i="8"/>
  <c r="FS243" i="8"/>
  <c r="FR243" i="8"/>
  <c r="FQ243" i="8"/>
  <c r="FP243" i="8"/>
  <c r="FG243" i="8"/>
  <c r="FF243" i="8"/>
  <c r="FE243" i="8"/>
  <c r="FD243" i="8"/>
  <c r="EU243" i="8"/>
  <c r="ET243" i="8"/>
  <c r="ES243" i="8"/>
  <c r="ER243" i="8"/>
  <c r="EI243" i="8"/>
  <c r="EH243" i="8"/>
  <c r="EG243" i="8"/>
  <c r="EF243" i="8"/>
  <c r="DW243" i="8"/>
  <c r="DV243" i="8"/>
  <c r="DU243" i="8"/>
  <c r="DT243" i="8"/>
  <c r="DK243" i="8"/>
  <c r="DJ243" i="8"/>
  <c r="DI243" i="8"/>
  <c r="DH243" i="8"/>
  <c r="CY243" i="8"/>
  <c r="CX243" i="8"/>
  <c r="CW243" i="8"/>
  <c r="CV243" i="8"/>
  <c r="CM243" i="8"/>
  <c r="CL243" i="8"/>
  <c r="CK243" i="8"/>
  <c r="CJ243" i="8"/>
  <c r="CA243" i="8"/>
  <c r="BZ243" i="8"/>
  <c r="BY243" i="8"/>
  <c r="BX243" i="8"/>
  <c r="BO243" i="8"/>
  <c r="BN243" i="8"/>
  <c r="BM243" i="8"/>
  <c r="BL243" i="8"/>
  <c r="BC243" i="8"/>
  <c r="BB243" i="8"/>
  <c r="BA243" i="8"/>
  <c r="AZ243" i="8"/>
  <c r="AQ243" i="8"/>
  <c r="AP243" i="8"/>
  <c r="AO243" i="8"/>
  <c r="AN243" i="8"/>
  <c r="AE243" i="8"/>
  <c r="AD243" i="8"/>
  <c r="AC243" i="8"/>
  <c r="AB243" i="8"/>
  <c r="S243" i="8"/>
  <c r="R243" i="8"/>
  <c r="Q243" i="8"/>
  <c r="P243" i="8"/>
  <c r="HB242" i="8"/>
  <c r="GY242" i="8"/>
  <c r="GX242" i="8"/>
  <c r="GW242" i="8"/>
  <c r="HC242" i="8" s="1"/>
  <c r="GV242" i="8"/>
  <c r="GZ242" i="8" s="1"/>
  <c r="GQ242" i="8"/>
  <c r="GP242" i="8"/>
  <c r="GO242" i="8"/>
  <c r="GN242" i="8"/>
  <c r="GE242" i="8"/>
  <c r="GD242" i="8"/>
  <c r="GC242" i="8"/>
  <c r="GB242" i="8"/>
  <c r="FS242" i="8"/>
  <c r="FR242" i="8"/>
  <c r="FQ242" i="8"/>
  <c r="FP242" i="8"/>
  <c r="FG242" i="8"/>
  <c r="FF242" i="8"/>
  <c r="FE242" i="8"/>
  <c r="FD242" i="8"/>
  <c r="EU242" i="8"/>
  <c r="ET242" i="8"/>
  <c r="ES242" i="8"/>
  <c r="ER242" i="8"/>
  <c r="EI242" i="8"/>
  <c r="EH242" i="8"/>
  <c r="EG242" i="8"/>
  <c r="EF242" i="8"/>
  <c r="DW242" i="8"/>
  <c r="DV242" i="8"/>
  <c r="DU242" i="8"/>
  <c r="DT242" i="8"/>
  <c r="DK242" i="8"/>
  <c r="DJ242" i="8"/>
  <c r="DI242" i="8"/>
  <c r="DH242" i="8"/>
  <c r="CY242" i="8"/>
  <c r="CX242" i="8"/>
  <c r="CW242" i="8"/>
  <c r="CV242" i="8"/>
  <c r="CM242" i="8"/>
  <c r="CL242" i="8"/>
  <c r="CK242" i="8"/>
  <c r="CJ242" i="8"/>
  <c r="CA242" i="8"/>
  <c r="BZ242" i="8"/>
  <c r="BY242" i="8"/>
  <c r="BX242" i="8"/>
  <c r="BO242" i="8"/>
  <c r="BN242" i="8"/>
  <c r="BM242" i="8"/>
  <c r="BL242" i="8"/>
  <c r="BC242" i="8"/>
  <c r="BB242" i="8"/>
  <c r="BA242" i="8"/>
  <c r="AZ242" i="8"/>
  <c r="AQ242" i="8"/>
  <c r="AP242" i="8"/>
  <c r="AO242" i="8"/>
  <c r="AN242" i="8"/>
  <c r="AE242" i="8"/>
  <c r="AD242" i="8"/>
  <c r="AC242" i="8"/>
  <c r="AB242" i="8"/>
  <c r="S242" i="8"/>
  <c r="R242" i="8"/>
  <c r="Q242" i="8"/>
  <c r="P242" i="8"/>
  <c r="GQ241" i="8"/>
  <c r="GP241" i="8"/>
  <c r="GO241" i="8"/>
  <c r="GN241" i="8"/>
  <c r="FY241" i="8"/>
  <c r="GE241" i="8" s="1"/>
  <c r="FX241" i="8"/>
  <c r="GD241" i="8" s="1"/>
  <c r="FO241" i="8"/>
  <c r="FO240" i="8" s="1"/>
  <c r="FN241" i="8"/>
  <c r="FN240" i="8" s="1"/>
  <c r="FM241" i="8"/>
  <c r="FS241" i="8" s="1"/>
  <c r="FL241" i="8"/>
  <c r="FL240" i="8" s="1"/>
  <c r="FG241" i="8"/>
  <c r="FF241" i="8"/>
  <c r="FE241" i="8"/>
  <c r="FD241" i="8"/>
  <c r="EQ241" i="8"/>
  <c r="EQ240" i="8" s="1"/>
  <c r="EP241" i="8"/>
  <c r="EP240" i="8" s="1"/>
  <c r="EO241" i="8"/>
  <c r="EU241" i="8" s="1"/>
  <c r="EN241" i="8"/>
  <c r="EG241" i="8"/>
  <c r="EF241" i="8"/>
  <c r="EE241" i="8"/>
  <c r="EE240" i="8" s="1"/>
  <c r="ED241" i="8"/>
  <c r="ED240" i="8" s="1"/>
  <c r="EC241" i="8"/>
  <c r="EI241" i="8" s="1"/>
  <c r="EB241" i="8"/>
  <c r="EH241" i="8" s="1"/>
  <c r="DQ241" i="8"/>
  <c r="DU241" i="8" s="1"/>
  <c r="DP241" i="8"/>
  <c r="DV241" i="8" s="1"/>
  <c r="DE241" i="8"/>
  <c r="DK241" i="8" s="1"/>
  <c r="DD241" i="8"/>
  <c r="DH241" i="8" s="1"/>
  <c r="CU241" i="8"/>
  <c r="CU240" i="8" s="1"/>
  <c r="CT241" i="8"/>
  <c r="CT240" i="8" s="1"/>
  <c r="CS241" i="8"/>
  <c r="CS240" i="8" s="1"/>
  <c r="CR241" i="8"/>
  <c r="CX241" i="8" s="1"/>
  <c r="CI241" i="8"/>
  <c r="CI240" i="8" s="1"/>
  <c r="CH241" i="8"/>
  <c r="CH240" i="8" s="1"/>
  <c r="CG241" i="8"/>
  <c r="CM241" i="8" s="1"/>
  <c r="CF241" i="8"/>
  <c r="CL241" i="8" s="1"/>
  <c r="BW241" i="8"/>
  <c r="BW240" i="8" s="1"/>
  <c r="BV241" i="8"/>
  <c r="BV240" i="8" s="1"/>
  <c r="BU241" i="8"/>
  <c r="CA241" i="8" s="1"/>
  <c r="BT241" i="8"/>
  <c r="BZ241" i="8" s="1"/>
  <c r="BK241" i="8"/>
  <c r="BK240" i="8" s="1"/>
  <c r="BJ241" i="8"/>
  <c r="BJ240" i="8" s="1"/>
  <c r="BI241" i="8"/>
  <c r="BO241" i="8" s="1"/>
  <c r="BH241" i="8"/>
  <c r="BN241" i="8" s="1"/>
  <c r="AW241" i="8"/>
  <c r="BA241" i="8" s="1"/>
  <c r="AV241" i="8"/>
  <c r="BB241" i="8" s="1"/>
  <c r="AK241" i="8"/>
  <c r="AQ241" i="8" s="1"/>
  <c r="AJ241" i="8"/>
  <c r="AN241" i="8" s="1"/>
  <c r="AA241" i="8"/>
  <c r="AA240" i="8" s="1"/>
  <c r="Z241" i="8"/>
  <c r="Z240" i="8" s="1"/>
  <c r="Y241" i="8"/>
  <c r="Y240" i="8" s="1"/>
  <c r="X241" i="8"/>
  <c r="AD241" i="8" s="1"/>
  <c r="O241" i="8"/>
  <c r="N241" i="8"/>
  <c r="N240" i="8" s="1"/>
  <c r="M241" i="8"/>
  <c r="L241" i="8"/>
  <c r="L240" i="8" s="1"/>
  <c r="GM240" i="8"/>
  <c r="GL240" i="8"/>
  <c r="GK240" i="8"/>
  <c r="GJ240" i="8"/>
  <c r="GG240" i="8"/>
  <c r="GI240" i="8" s="1"/>
  <c r="GF240" i="8"/>
  <c r="GH240" i="8" s="1"/>
  <c r="GA240" i="8"/>
  <c r="FZ240" i="8"/>
  <c r="FY240" i="8"/>
  <c r="FX240" i="8"/>
  <c r="FU240" i="8"/>
  <c r="FW240" i="8" s="1"/>
  <c r="FT240" i="8"/>
  <c r="FV240" i="8" s="1"/>
  <c r="FM240" i="8"/>
  <c r="FI240" i="8"/>
  <c r="FK240" i="8" s="1"/>
  <c r="FH240" i="8"/>
  <c r="FJ240" i="8" s="1"/>
  <c r="FC240" i="8"/>
  <c r="FB240" i="8"/>
  <c r="FA240" i="8"/>
  <c r="EZ240" i="8"/>
  <c r="EW240" i="8"/>
  <c r="EY240" i="8" s="1"/>
  <c r="EV240" i="8"/>
  <c r="EX240" i="8" s="1"/>
  <c r="EJ240" i="8"/>
  <c r="EL240" i="8" s="1"/>
  <c r="EC240" i="8"/>
  <c r="DX240" i="8"/>
  <c r="DZ240" i="8" s="1"/>
  <c r="DS240" i="8"/>
  <c r="DR240" i="8"/>
  <c r="DL240" i="8"/>
  <c r="DN240" i="8" s="1"/>
  <c r="DG240" i="8"/>
  <c r="DF240" i="8"/>
  <c r="DE240" i="8"/>
  <c r="CZ240" i="8"/>
  <c r="DB240" i="8" s="1"/>
  <c r="CN240" i="8"/>
  <c r="CP240" i="8" s="1"/>
  <c r="CG240" i="8"/>
  <c r="CB240" i="8"/>
  <c r="CD240" i="8" s="1"/>
  <c r="BP240" i="8"/>
  <c r="BR240" i="8" s="1"/>
  <c r="BD240" i="8"/>
  <c r="BF240" i="8" s="1"/>
  <c r="AY240" i="8"/>
  <c r="AX240" i="8"/>
  <c r="AR240" i="8"/>
  <c r="AT240" i="8" s="1"/>
  <c r="AM240" i="8"/>
  <c r="AL240" i="8"/>
  <c r="AF240" i="8"/>
  <c r="AH240" i="8" s="1"/>
  <c r="T240" i="8"/>
  <c r="V240" i="8" s="1"/>
  <c r="H240" i="8"/>
  <c r="J240" i="8" s="1"/>
  <c r="GY239" i="8"/>
  <c r="GX239" i="8"/>
  <c r="GW239" i="8"/>
  <c r="HC239" i="8" s="1"/>
  <c r="GV239" i="8"/>
  <c r="HB239" i="8" s="1"/>
  <c r="GQ239" i="8"/>
  <c r="GP239" i="8"/>
  <c r="GO239" i="8"/>
  <c r="GN239" i="8"/>
  <c r="GE239" i="8"/>
  <c r="GD239" i="8"/>
  <c r="GC239" i="8"/>
  <c r="GB239" i="8"/>
  <c r="FS239" i="8"/>
  <c r="FR239" i="8"/>
  <c r="FQ239" i="8"/>
  <c r="FP239" i="8"/>
  <c r="FG239" i="8"/>
  <c r="FF239" i="8"/>
  <c r="FE239" i="8"/>
  <c r="FD239" i="8"/>
  <c r="EU239" i="8"/>
  <c r="ET239" i="8"/>
  <c r="ES239" i="8"/>
  <c r="ER239" i="8"/>
  <c r="EI239" i="8"/>
  <c r="EH239" i="8"/>
  <c r="EG239" i="8"/>
  <c r="EF239" i="8"/>
  <c r="DW239" i="8"/>
  <c r="DV239" i="8"/>
  <c r="DU239" i="8"/>
  <c r="DT239" i="8"/>
  <c r="DK239" i="8"/>
  <c r="DJ239" i="8"/>
  <c r="DI239" i="8"/>
  <c r="DH239" i="8"/>
  <c r="CY239" i="8"/>
  <c r="CX239" i="8"/>
  <c r="CW239" i="8"/>
  <c r="CV239" i="8"/>
  <c r="CM239" i="8"/>
  <c r="CL239" i="8"/>
  <c r="CK239" i="8"/>
  <c r="CJ239" i="8"/>
  <c r="CA239" i="8"/>
  <c r="BZ239" i="8"/>
  <c r="BY239" i="8"/>
  <c r="BX239" i="8"/>
  <c r="BO239" i="8"/>
  <c r="BN239" i="8"/>
  <c r="BM239" i="8"/>
  <c r="BL239" i="8"/>
  <c r="BC239" i="8"/>
  <c r="BB239" i="8"/>
  <c r="BA239" i="8"/>
  <c r="AZ239" i="8"/>
  <c r="AQ239" i="8"/>
  <c r="AP239" i="8"/>
  <c r="AO239" i="8"/>
  <c r="AN239" i="8"/>
  <c r="AE239" i="8"/>
  <c r="AD239" i="8"/>
  <c r="AC239" i="8"/>
  <c r="AB239" i="8"/>
  <c r="S239" i="8"/>
  <c r="R239" i="8"/>
  <c r="Q239" i="8"/>
  <c r="P239" i="8"/>
  <c r="HC238" i="8"/>
  <c r="GY238" i="8"/>
  <c r="GX238" i="8"/>
  <c r="GW238" i="8"/>
  <c r="HA238" i="8" s="1"/>
  <c r="GV238" i="8"/>
  <c r="HB238" i="8" s="1"/>
  <c r="GQ238" i="8"/>
  <c r="GP238" i="8"/>
  <c r="GO238" i="8"/>
  <c r="GN238" i="8"/>
  <c r="GE238" i="8"/>
  <c r="GD238" i="8"/>
  <c r="GC238" i="8"/>
  <c r="GB238" i="8"/>
  <c r="FS238" i="8"/>
  <c r="FR238" i="8"/>
  <c r="FQ238" i="8"/>
  <c r="FP238" i="8"/>
  <c r="FG238" i="8"/>
  <c r="FF238" i="8"/>
  <c r="FE238" i="8"/>
  <c r="FD238" i="8"/>
  <c r="EU238" i="8"/>
  <c r="ET238" i="8"/>
  <c r="ES238" i="8"/>
  <c r="ER238" i="8"/>
  <c r="EI238" i="8"/>
  <c r="EH238" i="8"/>
  <c r="EG238" i="8"/>
  <c r="EF238" i="8"/>
  <c r="DW238" i="8"/>
  <c r="DV238" i="8"/>
  <c r="DU238" i="8"/>
  <c r="DT238" i="8"/>
  <c r="DK238" i="8"/>
  <c r="DJ238" i="8"/>
  <c r="DI238" i="8"/>
  <c r="DH238" i="8"/>
  <c r="CY238" i="8"/>
  <c r="CX238" i="8"/>
  <c r="CW238" i="8"/>
  <c r="CV238" i="8"/>
  <c r="CM238" i="8"/>
  <c r="CL238" i="8"/>
  <c r="CK238" i="8"/>
  <c r="CJ238" i="8"/>
  <c r="CA238" i="8"/>
  <c r="BZ238" i="8"/>
  <c r="BY238" i="8"/>
  <c r="BX238" i="8"/>
  <c r="BO238" i="8"/>
  <c r="BN238" i="8"/>
  <c r="BM238" i="8"/>
  <c r="BL238" i="8"/>
  <c r="BC238" i="8"/>
  <c r="BB238" i="8"/>
  <c r="BA238" i="8"/>
  <c r="AZ238" i="8"/>
  <c r="AQ238" i="8"/>
  <c r="AP238" i="8"/>
  <c r="AO238" i="8"/>
  <c r="AN238" i="8"/>
  <c r="AE238" i="8"/>
  <c r="AD238" i="8"/>
  <c r="AC238" i="8"/>
  <c r="AB238" i="8"/>
  <c r="S238" i="8"/>
  <c r="R238" i="8"/>
  <c r="Q238" i="8"/>
  <c r="P238" i="8"/>
  <c r="GY237" i="8"/>
  <c r="GX237" i="8"/>
  <c r="GW237" i="8"/>
  <c r="HA237" i="8" s="1"/>
  <c r="GV237" i="8"/>
  <c r="HB237" i="8" s="1"/>
  <c r="GQ237" i="8"/>
  <c r="GP237" i="8"/>
  <c r="GO237" i="8"/>
  <c r="GN237" i="8"/>
  <c r="GE237" i="8"/>
  <c r="GD237" i="8"/>
  <c r="GC237" i="8"/>
  <c r="GB237" i="8"/>
  <c r="FS237" i="8"/>
  <c r="FR237" i="8"/>
  <c r="FQ237" i="8"/>
  <c r="FP237" i="8"/>
  <c r="FG237" i="8"/>
  <c r="FF237" i="8"/>
  <c r="FE237" i="8"/>
  <c r="FD237" i="8"/>
  <c r="EU237" i="8"/>
  <c r="ET237" i="8"/>
  <c r="ES237" i="8"/>
  <c r="ER237" i="8"/>
  <c r="EI237" i="8"/>
  <c r="EH237" i="8"/>
  <c r="EG237" i="8"/>
  <c r="EF237" i="8"/>
  <c r="DW237" i="8"/>
  <c r="DV237" i="8"/>
  <c r="DU237" i="8"/>
  <c r="DT237" i="8"/>
  <c r="DK237" i="8"/>
  <c r="DJ237" i="8"/>
  <c r="DI237" i="8"/>
  <c r="DH237" i="8"/>
  <c r="CY237" i="8"/>
  <c r="CX237" i="8"/>
  <c r="CW237" i="8"/>
  <c r="CV237" i="8"/>
  <c r="CM237" i="8"/>
  <c r="CL237" i="8"/>
  <c r="CK237" i="8"/>
  <c r="CJ237" i="8"/>
  <c r="CA237" i="8"/>
  <c r="BZ237" i="8"/>
  <c r="BY237" i="8"/>
  <c r="BX237" i="8"/>
  <c r="BO237" i="8"/>
  <c r="BN237" i="8"/>
  <c r="BM237" i="8"/>
  <c r="BL237" i="8"/>
  <c r="BC237" i="8"/>
  <c r="BB237" i="8"/>
  <c r="BA237" i="8"/>
  <c r="AZ237" i="8"/>
  <c r="AQ237" i="8"/>
  <c r="AP237" i="8"/>
  <c r="AO237" i="8"/>
  <c r="AN237" i="8"/>
  <c r="AE237" i="8"/>
  <c r="AD237" i="8"/>
  <c r="AC237" i="8"/>
  <c r="AB237" i="8"/>
  <c r="S237" i="8"/>
  <c r="R237" i="8"/>
  <c r="Q237" i="8"/>
  <c r="P237" i="8"/>
  <c r="GQ236" i="8"/>
  <c r="GP236" i="8"/>
  <c r="GO236" i="8"/>
  <c r="GN236" i="8"/>
  <c r="FY236" i="8"/>
  <c r="GE236" i="8" s="1"/>
  <c r="FX236" i="8"/>
  <c r="GD236" i="8" s="1"/>
  <c r="FS236" i="8"/>
  <c r="FR236" i="8"/>
  <c r="FQ236" i="8"/>
  <c r="FP236" i="8"/>
  <c r="FG236" i="8"/>
  <c r="FF236" i="8"/>
  <c r="FE236" i="8"/>
  <c r="FD236" i="8"/>
  <c r="EQ236" i="8"/>
  <c r="EQ235" i="8" s="1"/>
  <c r="EP236" i="8"/>
  <c r="EP235" i="8" s="1"/>
  <c r="EO236" i="8"/>
  <c r="EO235" i="8" s="1"/>
  <c r="EN236" i="8"/>
  <c r="EG236" i="8"/>
  <c r="EF236" i="8"/>
  <c r="EE236" i="8"/>
  <c r="EE235" i="8" s="1"/>
  <c r="ED236" i="8"/>
  <c r="ED235" i="8" s="1"/>
  <c r="EC236" i="8"/>
  <c r="EI236" i="8" s="1"/>
  <c r="EB236" i="8"/>
  <c r="EB235" i="8" s="1"/>
  <c r="DQ236" i="8"/>
  <c r="DW236" i="8" s="1"/>
  <c r="DP236" i="8"/>
  <c r="DT236" i="8" s="1"/>
  <c r="DK236" i="8"/>
  <c r="DJ236" i="8"/>
  <c r="DI236" i="8"/>
  <c r="DH236" i="8"/>
  <c r="CY236" i="8"/>
  <c r="CX236" i="8"/>
  <c r="CW236" i="8"/>
  <c r="CV236" i="8"/>
  <c r="CM236" i="8"/>
  <c r="CL236" i="8"/>
  <c r="CK236" i="8"/>
  <c r="CJ236" i="8"/>
  <c r="BW236" i="8"/>
  <c r="BW235" i="8" s="1"/>
  <c r="BV236" i="8"/>
  <c r="BV235" i="8" s="1"/>
  <c r="BU236" i="8"/>
  <c r="BT236" i="8"/>
  <c r="BZ236" i="8" s="1"/>
  <c r="BK236" i="8"/>
  <c r="BK235" i="8" s="1"/>
  <c r="BJ236" i="8"/>
  <c r="BJ235" i="8" s="1"/>
  <c r="BI236" i="8"/>
  <c r="BH236" i="8"/>
  <c r="BN236" i="8" s="1"/>
  <c r="AW236" i="8"/>
  <c r="BC236" i="8" s="1"/>
  <c r="AV236" i="8"/>
  <c r="BB236" i="8" s="1"/>
  <c r="AK236" i="8"/>
  <c r="AQ236" i="8" s="1"/>
  <c r="AJ236" i="8"/>
  <c r="AN236" i="8" s="1"/>
  <c r="AA236" i="8"/>
  <c r="AA235" i="8" s="1"/>
  <c r="Z236" i="8"/>
  <c r="Z235" i="8" s="1"/>
  <c r="Y236" i="8"/>
  <c r="Y235" i="8" s="1"/>
  <c r="X236" i="8"/>
  <c r="AD236" i="8" s="1"/>
  <c r="O236" i="8"/>
  <c r="O235" i="8" s="1"/>
  <c r="N236" i="8"/>
  <c r="N235" i="8" s="1"/>
  <c r="M236" i="8"/>
  <c r="M235" i="8" s="1"/>
  <c r="L236" i="8"/>
  <c r="R236" i="8" s="1"/>
  <c r="GM235" i="8"/>
  <c r="GL235" i="8"/>
  <c r="GK235" i="8"/>
  <c r="GJ235" i="8"/>
  <c r="GN235" i="8" s="1"/>
  <c r="GF235" i="8"/>
  <c r="GH235" i="8" s="1"/>
  <c r="GP235" i="8" s="1"/>
  <c r="GA235" i="8"/>
  <c r="FZ235" i="8"/>
  <c r="FU235" i="8"/>
  <c r="FW235" i="8" s="1"/>
  <c r="FT235" i="8"/>
  <c r="FV235" i="8" s="1"/>
  <c r="FO235" i="8"/>
  <c r="FN235" i="8"/>
  <c r="FM235" i="8"/>
  <c r="FL235" i="8"/>
  <c r="FP235" i="8" s="1"/>
  <c r="FI235" i="8"/>
  <c r="FK235" i="8" s="1"/>
  <c r="FH235" i="8"/>
  <c r="FJ235" i="8" s="1"/>
  <c r="FR235" i="8" s="1"/>
  <c r="FC235" i="8"/>
  <c r="FB235" i="8"/>
  <c r="FA235" i="8"/>
  <c r="EZ235" i="8"/>
  <c r="FD235" i="8" s="1"/>
  <c r="EW235" i="8"/>
  <c r="EY235" i="8" s="1"/>
  <c r="EV235" i="8"/>
  <c r="EX235" i="8" s="1"/>
  <c r="FF235" i="8" s="1"/>
  <c r="EJ235" i="8"/>
  <c r="EL235" i="8" s="1"/>
  <c r="DX235" i="8"/>
  <c r="DZ235" i="8" s="1"/>
  <c r="DS235" i="8"/>
  <c r="DR235" i="8"/>
  <c r="DL235" i="8"/>
  <c r="DN235" i="8" s="1"/>
  <c r="DG235" i="8"/>
  <c r="DF235" i="8"/>
  <c r="DE235" i="8"/>
  <c r="DD235" i="8"/>
  <c r="DH235" i="8" s="1"/>
  <c r="CZ235" i="8"/>
  <c r="DB235" i="8" s="1"/>
  <c r="DJ235" i="8" s="1"/>
  <c r="CU235" i="8"/>
  <c r="CT235" i="8"/>
  <c r="CS235" i="8"/>
  <c r="CR235" i="8"/>
  <c r="CV235" i="8" s="1"/>
  <c r="CN235" i="8"/>
  <c r="CP235" i="8" s="1"/>
  <c r="CX235" i="8" s="1"/>
  <c r="CI235" i="8"/>
  <c r="CH235" i="8"/>
  <c r="CG235" i="8"/>
  <c r="CF235" i="8"/>
  <c r="CJ235" i="8" s="1"/>
  <c r="CB235" i="8"/>
  <c r="CD235" i="8" s="1"/>
  <c r="CL235" i="8" s="1"/>
  <c r="BP235" i="8"/>
  <c r="BR235" i="8" s="1"/>
  <c r="BD235" i="8"/>
  <c r="BF235" i="8" s="1"/>
  <c r="AY235" i="8"/>
  <c r="AX235" i="8"/>
  <c r="AR235" i="8"/>
  <c r="AT235" i="8" s="1"/>
  <c r="AM235" i="8"/>
  <c r="AL235" i="8"/>
  <c r="AF235" i="8"/>
  <c r="AH235" i="8" s="1"/>
  <c r="T235" i="8"/>
  <c r="V235" i="8" s="1"/>
  <c r="H235" i="8"/>
  <c r="HB234" i="8"/>
  <c r="GY234" i="8"/>
  <c r="GX234" i="8"/>
  <c r="GW234" i="8"/>
  <c r="HC234" i="8" s="1"/>
  <c r="GV234" i="8"/>
  <c r="GZ234" i="8" s="1"/>
  <c r="GQ234" i="8"/>
  <c r="GP234" i="8"/>
  <c r="GO234" i="8"/>
  <c r="GN234" i="8"/>
  <c r="GE234" i="8"/>
  <c r="GD234" i="8"/>
  <c r="GC234" i="8"/>
  <c r="GB234" i="8"/>
  <c r="FS234" i="8"/>
  <c r="FR234" i="8"/>
  <c r="FQ234" i="8"/>
  <c r="FP234" i="8"/>
  <c r="FG234" i="8"/>
  <c r="FF234" i="8"/>
  <c r="FE234" i="8"/>
  <c r="FD234" i="8"/>
  <c r="EU234" i="8"/>
  <c r="ET234" i="8"/>
  <c r="ES234" i="8"/>
  <c r="ER234" i="8"/>
  <c r="EI234" i="8"/>
  <c r="EH234" i="8"/>
  <c r="EG234" i="8"/>
  <c r="EF234" i="8"/>
  <c r="DW234" i="8"/>
  <c r="DV234" i="8"/>
  <c r="DU234" i="8"/>
  <c r="DT234" i="8"/>
  <c r="DK234" i="8"/>
  <c r="DJ234" i="8"/>
  <c r="DI234" i="8"/>
  <c r="DH234" i="8"/>
  <c r="CY234" i="8"/>
  <c r="CX234" i="8"/>
  <c r="CW234" i="8"/>
  <c r="CV234" i="8"/>
  <c r="CM234" i="8"/>
  <c r="CL234" i="8"/>
  <c r="CK234" i="8"/>
  <c r="CJ234" i="8"/>
  <c r="CA234" i="8"/>
  <c r="BZ234" i="8"/>
  <c r="BY234" i="8"/>
  <c r="BX234" i="8"/>
  <c r="BO234" i="8"/>
  <c r="BN234" i="8"/>
  <c r="BM234" i="8"/>
  <c r="BL234" i="8"/>
  <c r="BC234" i="8"/>
  <c r="BB234" i="8"/>
  <c r="BA234" i="8"/>
  <c r="AZ234" i="8"/>
  <c r="AQ234" i="8"/>
  <c r="AP234" i="8"/>
  <c r="AO234" i="8"/>
  <c r="AN234" i="8"/>
  <c r="AE234" i="8"/>
  <c r="AD234" i="8"/>
  <c r="AC234" i="8"/>
  <c r="AB234" i="8"/>
  <c r="S234" i="8"/>
  <c r="R234" i="8"/>
  <c r="Q234" i="8"/>
  <c r="P234" i="8"/>
  <c r="HB233" i="8"/>
  <c r="GY233" i="8"/>
  <c r="GX233" i="8"/>
  <c r="GW233" i="8"/>
  <c r="HC233" i="8" s="1"/>
  <c r="GV233" i="8"/>
  <c r="GZ233" i="8" s="1"/>
  <c r="GQ233" i="8"/>
  <c r="GP233" i="8"/>
  <c r="GO233" i="8"/>
  <c r="GN233" i="8"/>
  <c r="GE233" i="8"/>
  <c r="GD233" i="8"/>
  <c r="GC233" i="8"/>
  <c r="GB233" i="8"/>
  <c r="FS233" i="8"/>
  <c r="FR233" i="8"/>
  <c r="FQ233" i="8"/>
  <c r="FP233" i="8"/>
  <c r="FG233" i="8"/>
  <c r="FF233" i="8"/>
  <c r="FE233" i="8"/>
  <c r="FD233" i="8"/>
  <c r="EU233" i="8"/>
  <c r="ET233" i="8"/>
  <c r="ES233" i="8"/>
  <c r="ER233" i="8"/>
  <c r="EI233" i="8"/>
  <c r="EH233" i="8"/>
  <c r="EG233" i="8"/>
  <c r="EF233" i="8"/>
  <c r="DW233" i="8"/>
  <c r="DV233" i="8"/>
  <c r="DU233" i="8"/>
  <c r="DT233" i="8"/>
  <c r="DK233" i="8"/>
  <c r="DJ233" i="8"/>
  <c r="DI233" i="8"/>
  <c r="DH233" i="8"/>
  <c r="CY233" i="8"/>
  <c r="CX233" i="8"/>
  <c r="CW233" i="8"/>
  <c r="CV233" i="8"/>
  <c r="CM233" i="8"/>
  <c r="CL233" i="8"/>
  <c r="CK233" i="8"/>
  <c r="CJ233" i="8"/>
  <c r="CA233" i="8"/>
  <c r="BZ233" i="8"/>
  <c r="BY233" i="8"/>
  <c r="BX233" i="8"/>
  <c r="BO233" i="8"/>
  <c r="BN233" i="8"/>
  <c r="BM233" i="8"/>
  <c r="BL233" i="8"/>
  <c r="BC233" i="8"/>
  <c r="BB233" i="8"/>
  <c r="BA233" i="8"/>
  <c r="AZ233" i="8"/>
  <c r="AQ233" i="8"/>
  <c r="AP233" i="8"/>
  <c r="AO233" i="8"/>
  <c r="AN233" i="8"/>
  <c r="AE233" i="8"/>
  <c r="AD233" i="8"/>
  <c r="AC233" i="8"/>
  <c r="AB233" i="8"/>
  <c r="S233" i="8"/>
  <c r="R233" i="8"/>
  <c r="Q233" i="8"/>
  <c r="P233" i="8"/>
  <c r="HB232" i="8"/>
  <c r="GY232" i="8"/>
  <c r="GX232" i="8"/>
  <c r="GW232" i="8"/>
  <c r="HC232" i="8" s="1"/>
  <c r="GV232" i="8"/>
  <c r="GZ232" i="8" s="1"/>
  <c r="GQ232" i="8"/>
  <c r="GP232" i="8"/>
  <c r="GO232" i="8"/>
  <c r="GN232" i="8"/>
  <c r="GE232" i="8"/>
  <c r="GD232" i="8"/>
  <c r="GC232" i="8"/>
  <c r="GB232" i="8"/>
  <c r="FS232" i="8"/>
  <c r="FR232" i="8"/>
  <c r="FQ232" i="8"/>
  <c r="FP232" i="8"/>
  <c r="FG232" i="8"/>
  <c r="FF232" i="8"/>
  <c r="FE232" i="8"/>
  <c r="FD232" i="8"/>
  <c r="EU232" i="8"/>
  <c r="ET232" i="8"/>
  <c r="ES232" i="8"/>
  <c r="ER232" i="8"/>
  <c r="EI232" i="8"/>
  <c r="EH232" i="8"/>
  <c r="EG232" i="8"/>
  <c r="EF232" i="8"/>
  <c r="DW232" i="8"/>
  <c r="DV232" i="8"/>
  <c r="DU232" i="8"/>
  <c r="DT232" i="8"/>
  <c r="DK232" i="8"/>
  <c r="DJ232" i="8"/>
  <c r="DI232" i="8"/>
  <c r="DH232" i="8"/>
  <c r="CY232" i="8"/>
  <c r="CX232" i="8"/>
  <c r="CW232" i="8"/>
  <c r="CV232" i="8"/>
  <c r="CM232" i="8"/>
  <c r="CL232" i="8"/>
  <c r="CK232" i="8"/>
  <c r="CJ232" i="8"/>
  <c r="CA232" i="8"/>
  <c r="BZ232" i="8"/>
  <c r="BY232" i="8"/>
  <c r="BX232" i="8"/>
  <c r="BO232" i="8"/>
  <c r="BN232" i="8"/>
  <c r="BM232" i="8"/>
  <c r="BL232" i="8"/>
  <c r="BC232" i="8"/>
  <c r="BB232" i="8"/>
  <c r="BA232" i="8"/>
  <c r="AZ232" i="8"/>
  <c r="AQ232" i="8"/>
  <c r="AP232" i="8"/>
  <c r="AO232" i="8"/>
  <c r="AN232" i="8"/>
  <c r="AE232" i="8"/>
  <c r="AD232" i="8"/>
  <c r="AC232" i="8"/>
  <c r="AB232" i="8"/>
  <c r="S232" i="8"/>
  <c r="R232" i="8"/>
  <c r="Q232" i="8"/>
  <c r="P232" i="8"/>
  <c r="GQ231" i="8"/>
  <c r="GP231" i="8"/>
  <c r="GO231" i="8"/>
  <c r="GN231" i="8"/>
  <c r="FY231" i="8"/>
  <c r="GC231" i="8" s="1"/>
  <c r="FX231" i="8"/>
  <c r="GD231" i="8" s="1"/>
  <c r="FO231" i="8"/>
  <c r="FO230" i="8" s="1"/>
  <c r="FN231" i="8"/>
  <c r="FN230" i="8" s="1"/>
  <c r="FM231" i="8"/>
  <c r="FS231" i="8" s="1"/>
  <c r="FL231" i="8"/>
  <c r="FG231" i="8"/>
  <c r="FF231" i="8"/>
  <c r="FE231" i="8"/>
  <c r="FD231" i="8"/>
  <c r="EQ231" i="8"/>
  <c r="EQ230" i="8" s="1"/>
  <c r="EP231" i="8"/>
  <c r="EP230" i="8" s="1"/>
  <c r="EO231" i="8"/>
  <c r="EU231" i="8" s="1"/>
  <c r="EN231" i="8"/>
  <c r="EN230" i="8" s="1"/>
  <c r="EG231" i="8"/>
  <c r="EF231" i="8"/>
  <c r="EE231" i="8"/>
  <c r="EE230" i="8" s="1"/>
  <c r="ED231" i="8"/>
  <c r="ED230" i="8" s="1"/>
  <c r="EC231" i="8"/>
  <c r="EI231" i="8" s="1"/>
  <c r="EB231" i="8"/>
  <c r="EH231" i="8" s="1"/>
  <c r="DQ231" i="8"/>
  <c r="DW231" i="8" s="1"/>
  <c r="DP231" i="8"/>
  <c r="DV231" i="8" s="1"/>
  <c r="DE231" i="8"/>
  <c r="DI231" i="8" s="1"/>
  <c r="DD231" i="8"/>
  <c r="DJ231" i="8" s="1"/>
  <c r="CU231" i="8"/>
  <c r="CU230" i="8" s="1"/>
  <c r="CT231" i="8"/>
  <c r="CT230" i="8" s="1"/>
  <c r="CS231" i="8"/>
  <c r="CY231" i="8" s="1"/>
  <c r="CR231" i="8"/>
  <c r="CR230" i="8" s="1"/>
  <c r="CI231" i="8"/>
  <c r="CI230" i="8" s="1"/>
  <c r="CH231" i="8"/>
  <c r="CH230" i="8" s="1"/>
  <c r="CG231" i="8"/>
  <c r="CM231" i="8" s="1"/>
  <c r="CF231" i="8"/>
  <c r="CF230" i="8" s="1"/>
  <c r="BW231" i="8"/>
  <c r="BW230" i="8" s="1"/>
  <c r="BV231" i="8"/>
  <c r="BV230" i="8" s="1"/>
  <c r="BU231" i="8"/>
  <c r="CA231" i="8" s="1"/>
  <c r="BT231" i="8"/>
  <c r="BT230" i="8" s="1"/>
  <c r="BK231" i="8"/>
  <c r="BK230" i="8" s="1"/>
  <c r="BJ231" i="8"/>
  <c r="BJ230" i="8" s="1"/>
  <c r="BI231" i="8"/>
  <c r="BO231" i="8" s="1"/>
  <c r="BH231" i="8"/>
  <c r="BH230" i="8" s="1"/>
  <c r="AW231" i="8"/>
  <c r="BC231" i="8" s="1"/>
  <c r="AV231" i="8"/>
  <c r="AV230" i="8" s="1"/>
  <c r="AZ230" i="8" s="1"/>
  <c r="AK231" i="8"/>
  <c r="AO231" i="8" s="1"/>
  <c r="AJ231" i="8"/>
  <c r="AP231" i="8" s="1"/>
  <c r="AA231" i="8"/>
  <c r="AA230" i="8" s="1"/>
  <c r="Z231" i="8"/>
  <c r="Z230" i="8" s="1"/>
  <c r="Y231" i="8"/>
  <c r="AE231" i="8" s="1"/>
  <c r="X231" i="8"/>
  <c r="X230" i="8" s="1"/>
  <c r="O231" i="8"/>
  <c r="O230" i="8" s="1"/>
  <c r="N231" i="8"/>
  <c r="M231" i="8"/>
  <c r="L231" i="8"/>
  <c r="L230" i="8" s="1"/>
  <c r="GM230" i="8"/>
  <c r="GL230" i="8"/>
  <c r="GK230" i="8"/>
  <c r="GO230" i="8" s="1"/>
  <c r="GJ230" i="8"/>
  <c r="GN230" i="8" s="1"/>
  <c r="GF230" i="8"/>
  <c r="GH230" i="8" s="1"/>
  <c r="GP230" i="8" s="1"/>
  <c r="GA230" i="8"/>
  <c r="FZ230" i="8"/>
  <c r="FU230" i="8"/>
  <c r="FW230" i="8" s="1"/>
  <c r="FT230" i="8"/>
  <c r="FV230" i="8" s="1"/>
  <c r="FL230" i="8"/>
  <c r="FI230" i="8"/>
  <c r="FK230" i="8" s="1"/>
  <c r="FH230" i="8"/>
  <c r="FJ230" i="8" s="1"/>
  <c r="FC230" i="8"/>
  <c r="FB230" i="8"/>
  <c r="FA230" i="8"/>
  <c r="FE230" i="8" s="1"/>
  <c r="EZ230" i="8"/>
  <c r="FD230" i="8" s="1"/>
  <c r="EW230" i="8"/>
  <c r="EY230" i="8" s="1"/>
  <c r="FG230" i="8" s="1"/>
  <c r="EV230" i="8"/>
  <c r="EX230" i="8" s="1"/>
  <c r="FF230" i="8" s="1"/>
  <c r="EJ230" i="8"/>
  <c r="EL230" i="8" s="1"/>
  <c r="DX230" i="8"/>
  <c r="DZ230" i="8" s="1"/>
  <c r="DS230" i="8"/>
  <c r="DR230" i="8"/>
  <c r="DL230" i="8"/>
  <c r="DN230" i="8" s="1"/>
  <c r="DG230" i="8"/>
  <c r="DF230" i="8"/>
  <c r="CZ230" i="8"/>
  <c r="DB230" i="8" s="1"/>
  <c r="CN230" i="8"/>
  <c r="CP230" i="8" s="1"/>
  <c r="CB230" i="8"/>
  <c r="CD230" i="8" s="1"/>
  <c r="BP230" i="8"/>
  <c r="BR230" i="8" s="1"/>
  <c r="BD230" i="8"/>
  <c r="BF230" i="8" s="1"/>
  <c r="AY230" i="8"/>
  <c r="AX230" i="8"/>
  <c r="AR230" i="8"/>
  <c r="AT230" i="8" s="1"/>
  <c r="AM230" i="8"/>
  <c r="AL230" i="8"/>
  <c r="AF230" i="8"/>
  <c r="AH230" i="8" s="1"/>
  <c r="T230" i="8"/>
  <c r="V230" i="8" s="1"/>
  <c r="H230" i="8"/>
  <c r="HC229" i="8"/>
  <c r="HB229" i="8"/>
  <c r="GY229" i="8"/>
  <c r="GX229" i="8"/>
  <c r="GW229" i="8"/>
  <c r="HA229" i="8" s="1"/>
  <c r="GV229" i="8"/>
  <c r="GZ229" i="8" s="1"/>
  <c r="GQ229" i="8"/>
  <c r="GP229" i="8"/>
  <c r="GO229" i="8"/>
  <c r="GN229" i="8"/>
  <c r="GE229" i="8"/>
  <c r="GD229" i="8"/>
  <c r="GC229" i="8"/>
  <c r="GB229" i="8"/>
  <c r="FS229" i="8"/>
  <c r="FR229" i="8"/>
  <c r="FQ229" i="8"/>
  <c r="FP229" i="8"/>
  <c r="FG229" i="8"/>
  <c r="FF229" i="8"/>
  <c r="FE229" i="8"/>
  <c r="FD229" i="8"/>
  <c r="EU229" i="8"/>
  <c r="ET229" i="8"/>
  <c r="ES229" i="8"/>
  <c r="ER229" i="8"/>
  <c r="EI229" i="8"/>
  <c r="EH229" i="8"/>
  <c r="EG229" i="8"/>
  <c r="EF229" i="8"/>
  <c r="DW229" i="8"/>
  <c r="DV229" i="8"/>
  <c r="DU229" i="8"/>
  <c r="DT229" i="8"/>
  <c r="DK229" i="8"/>
  <c r="DJ229" i="8"/>
  <c r="DI229" i="8"/>
  <c r="DH229" i="8"/>
  <c r="CY229" i="8"/>
  <c r="CX229" i="8"/>
  <c r="CW229" i="8"/>
  <c r="CV229" i="8"/>
  <c r="CM229" i="8"/>
  <c r="CL229" i="8"/>
  <c r="CK229" i="8"/>
  <c r="CJ229" i="8"/>
  <c r="CA229" i="8"/>
  <c r="BZ229" i="8"/>
  <c r="BY229" i="8"/>
  <c r="BX229" i="8"/>
  <c r="BO229" i="8"/>
  <c r="BN229" i="8"/>
  <c r="BM229" i="8"/>
  <c r="BL229" i="8"/>
  <c r="BC229" i="8"/>
  <c r="BB229" i="8"/>
  <c r="BA229" i="8"/>
  <c r="AZ229" i="8"/>
  <c r="AQ229" i="8"/>
  <c r="AP229" i="8"/>
  <c r="AO229" i="8"/>
  <c r="AN229" i="8"/>
  <c r="AE229" i="8"/>
  <c r="AD229" i="8"/>
  <c r="AC229" i="8"/>
  <c r="AB229" i="8"/>
  <c r="S229" i="8"/>
  <c r="R229" i="8"/>
  <c r="Q229" i="8"/>
  <c r="P229" i="8"/>
  <c r="HC228" i="8"/>
  <c r="HB228" i="8"/>
  <c r="GY228" i="8"/>
  <c r="GX228" i="8"/>
  <c r="GW228" i="8"/>
  <c r="HA228" i="8" s="1"/>
  <c r="GV228" i="8"/>
  <c r="GZ228" i="8" s="1"/>
  <c r="GQ228" i="8"/>
  <c r="GP228" i="8"/>
  <c r="GO228" i="8"/>
  <c r="GN228" i="8"/>
  <c r="GE228" i="8"/>
  <c r="GD228" i="8"/>
  <c r="GC228" i="8"/>
  <c r="GB228" i="8"/>
  <c r="FS228" i="8"/>
  <c r="FR228" i="8"/>
  <c r="FQ228" i="8"/>
  <c r="FP228" i="8"/>
  <c r="FG228" i="8"/>
  <c r="FF228" i="8"/>
  <c r="FE228" i="8"/>
  <c r="FD228" i="8"/>
  <c r="EU228" i="8"/>
  <c r="ET228" i="8"/>
  <c r="ES228" i="8"/>
  <c r="ER228" i="8"/>
  <c r="EI228" i="8"/>
  <c r="EH228" i="8"/>
  <c r="EG228" i="8"/>
  <c r="EF228" i="8"/>
  <c r="DW228" i="8"/>
  <c r="DV228" i="8"/>
  <c r="DU228" i="8"/>
  <c r="DT228" i="8"/>
  <c r="DK228" i="8"/>
  <c r="DJ228" i="8"/>
  <c r="DI228" i="8"/>
  <c r="DH228" i="8"/>
  <c r="CY228" i="8"/>
  <c r="CX228" i="8"/>
  <c r="CW228" i="8"/>
  <c r="CV228" i="8"/>
  <c r="CM228" i="8"/>
  <c r="CL228" i="8"/>
  <c r="CK228" i="8"/>
  <c r="CJ228" i="8"/>
  <c r="CA228" i="8"/>
  <c r="BZ228" i="8"/>
  <c r="BY228" i="8"/>
  <c r="BX228" i="8"/>
  <c r="BO228" i="8"/>
  <c r="BN228" i="8"/>
  <c r="BM228" i="8"/>
  <c r="BL228" i="8"/>
  <c r="BC228" i="8"/>
  <c r="BB228" i="8"/>
  <c r="BA228" i="8"/>
  <c r="AZ228" i="8"/>
  <c r="AQ228" i="8"/>
  <c r="AP228" i="8"/>
  <c r="AO228" i="8"/>
  <c r="AN228" i="8"/>
  <c r="AE228" i="8"/>
  <c r="AD228" i="8"/>
  <c r="AC228" i="8"/>
  <c r="AB228" i="8"/>
  <c r="S228" i="8"/>
  <c r="R228" i="8"/>
  <c r="Q228" i="8"/>
  <c r="P228" i="8"/>
  <c r="HC227" i="8"/>
  <c r="HB227" i="8"/>
  <c r="GY227" i="8"/>
  <c r="GX227" i="8"/>
  <c r="GW227" i="8"/>
  <c r="HA227" i="8" s="1"/>
  <c r="GV227" i="8"/>
  <c r="GZ227" i="8" s="1"/>
  <c r="GQ227" i="8"/>
  <c r="GP227" i="8"/>
  <c r="GO227" i="8"/>
  <c r="GN227" i="8"/>
  <c r="GE227" i="8"/>
  <c r="GD227" i="8"/>
  <c r="GC227" i="8"/>
  <c r="GB227" i="8"/>
  <c r="FS227" i="8"/>
  <c r="FR227" i="8"/>
  <c r="FQ227" i="8"/>
  <c r="FP227" i="8"/>
  <c r="FG227" i="8"/>
  <c r="FF227" i="8"/>
  <c r="FE227" i="8"/>
  <c r="FD227" i="8"/>
  <c r="EU227" i="8"/>
  <c r="ET227" i="8"/>
  <c r="ES227" i="8"/>
  <c r="ER227" i="8"/>
  <c r="EI227" i="8"/>
  <c r="EH227" i="8"/>
  <c r="EG227" i="8"/>
  <c r="EF227" i="8"/>
  <c r="DW227" i="8"/>
  <c r="DV227" i="8"/>
  <c r="DU227" i="8"/>
  <c r="DT227" i="8"/>
  <c r="DK227" i="8"/>
  <c r="DJ227" i="8"/>
  <c r="DI227" i="8"/>
  <c r="DH227" i="8"/>
  <c r="CY227" i="8"/>
  <c r="CX227" i="8"/>
  <c r="CW227" i="8"/>
  <c r="CV227" i="8"/>
  <c r="CM227" i="8"/>
  <c r="CL227" i="8"/>
  <c r="CK227" i="8"/>
  <c r="CJ227" i="8"/>
  <c r="CA227" i="8"/>
  <c r="BZ227" i="8"/>
  <c r="BY227" i="8"/>
  <c r="BX227" i="8"/>
  <c r="BO227" i="8"/>
  <c r="BN227" i="8"/>
  <c r="BM227" i="8"/>
  <c r="BL227" i="8"/>
  <c r="BC227" i="8"/>
  <c r="BB227" i="8"/>
  <c r="BA227" i="8"/>
  <c r="AZ227" i="8"/>
  <c r="AQ227" i="8"/>
  <c r="AP227" i="8"/>
  <c r="AO227" i="8"/>
  <c r="AN227" i="8"/>
  <c r="AE227" i="8"/>
  <c r="AD227" i="8"/>
  <c r="AC227" i="8"/>
  <c r="AB227" i="8"/>
  <c r="S227" i="8"/>
  <c r="R227" i="8"/>
  <c r="Q227" i="8"/>
  <c r="P227" i="8"/>
  <c r="GQ226" i="8"/>
  <c r="GP226" i="8"/>
  <c r="GO226" i="8"/>
  <c r="GN226" i="8"/>
  <c r="FY226" i="8"/>
  <c r="GE226" i="8" s="1"/>
  <c r="FX226" i="8"/>
  <c r="GD226" i="8" s="1"/>
  <c r="FO226" i="8"/>
  <c r="FO225" i="8" s="1"/>
  <c r="FN226" i="8"/>
  <c r="FN225" i="8" s="1"/>
  <c r="FM226" i="8"/>
  <c r="FM225" i="8" s="1"/>
  <c r="FL226" i="8"/>
  <c r="FL225" i="8" s="1"/>
  <c r="FG226" i="8"/>
  <c r="FF226" i="8"/>
  <c r="FE226" i="8"/>
  <c r="FD226" i="8"/>
  <c r="EQ226" i="8"/>
  <c r="EQ225" i="8" s="1"/>
  <c r="EP226" i="8"/>
  <c r="EP225" i="8" s="1"/>
  <c r="EO226" i="8"/>
  <c r="EO225" i="8" s="1"/>
  <c r="EN226" i="8"/>
  <c r="EG226" i="8"/>
  <c r="EF226" i="8"/>
  <c r="EE226" i="8"/>
  <c r="EE225" i="8" s="1"/>
  <c r="ED226" i="8"/>
  <c r="ED225" i="8" s="1"/>
  <c r="EC226" i="8"/>
  <c r="EI226" i="8" s="1"/>
  <c r="EB226" i="8"/>
  <c r="EH226" i="8" s="1"/>
  <c r="DQ226" i="8"/>
  <c r="DW226" i="8" s="1"/>
  <c r="DP226" i="8"/>
  <c r="DT226" i="8" s="1"/>
  <c r="DE226" i="8"/>
  <c r="DK226" i="8" s="1"/>
  <c r="DD226" i="8"/>
  <c r="DJ226" i="8" s="1"/>
  <c r="CU226" i="8"/>
  <c r="CU225" i="8" s="1"/>
  <c r="CT226" i="8"/>
  <c r="CT225" i="8" s="1"/>
  <c r="CS226" i="8"/>
  <c r="CS225" i="8" s="1"/>
  <c r="CR226" i="8"/>
  <c r="CR225" i="8" s="1"/>
  <c r="CI226" i="8"/>
  <c r="CI225" i="8" s="1"/>
  <c r="CH226" i="8"/>
  <c r="CH225" i="8" s="1"/>
  <c r="CG226" i="8"/>
  <c r="CG225" i="8" s="1"/>
  <c r="CF226" i="8"/>
  <c r="CF225" i="8" s="1"/>
  <c r="BW226" i="8"/>
  <c r="BW225" i="8" s="1"/>
  <c r="BV226" i="8"/>
  <c r="BV225" i="8" s="1"/>
  <c r="BU226" i="8"/>
  <c r="BU225" i="8" s="1"/>
  <c r="BT226" i="8"/>
  <c r="BT225" i="8" s="1"/>
  <c r="BK226" i="8"/>
  <c r="BK225" i="8" s="1"/>
  <c r="BJ226" i="8"/>
  <c r="BJ225" i="8" s="1"/>
  <c r="BI226" i="8"/>
  <c r="BI225" i="8" s="1"/>
  <c r="BH226" i="8"/>
  <c r="BH225" i="8" s="1"/>
  <c r="AW226" i="8"/>
  <c r="AW225" i="8" s="1"/>
  <c r="BA225" i="8" s="1"/>
  <c r="AV226" i="8"/>
  <c r="AZ226" i="8" s="1"/>
  <c r="AK226" i="8"/>
  <c r="AQ226" i="8" s="1"/>
  <c r="AJ226" i="8"/>
  <c r="AP226" i="8" s="1"/>
  <c r="AA226" i="8"/>
  <c r="AA225" i="8" s="1"/>
  <c r="Z226" i="8"/>
  <c r="Z225" i="8" s="1"/>
  <c r="Y226" i="8"/>
  <c r="Y225" i="8" s="1"/>
  <c r="X226" i="8"/>
  <c r="X225" i="8" s="1"/>
  <c r="O226" i="8"/>
  <c r="O225" i="8" s="1"/>
  <c r="N226" i="8"/>
  <c r="M226" i="8"/>
  <c r="L226" i="8"/>
  <c r="L225" i="8" s="1"/>
  <c r="GM225" i="8"/>
  <c r="GL225" i="8"/>
  <c r="GK225" i="8"/>
  <c r="GO225" i="8" s="1"/>
  <c r="GJ225" i="8"/>
  <c r="GN225" i="8" s="1"/>
  <c r="GF225" i="8"/>
  <c r="GH225" i="8" s="1"/>
  <c r="GA225" i="8"/>
  <c r="FZ225" i="8"/>
  <c r="FU225" i="8"/>
  <c r="FW225" i="8" s="1"/>
  <c r="FT225" i="8"/>
  <c r="FV225" i="8" s="1"/>
  <c r="FI225" i="8"/>
  <c r="FK225" i="8" s="1"/>
  <c r="FH225" i="8"/>
  <c r="FJ225" i="8" s="1"/>
  <c r="FC225" i="8"/>
  <c r="FB225" i="8"/>
  <c r="FA225" i="8"/>
  <c r="FE225" i="8" s="1"/>
  <c r="EZ225" i="8"/>
  <c r="FD225" i="8" s="1"/>
  <c r="EW225" i="8"/>
  <c r="EY225" i="8" s="1"/>
  <c r="FG225" i="8" s="1"/>
  <c r="EV225" i="8"/>
  <c r="EX225" i="8" s="1"/>
  <c r="EN225" i="8"/>
  <c r="EJ225" i="8"/>
  <c r="EL225" i="8" s="1"/>
  <c r="DX225" i="8"/>
  <c r="DZ225" i="8" s="1"/>
  <c r="DS225" i="8"/>
  <c r="DR225" i="8"/>
  <c r="DL225" i="8"/>
  <c r="DN225" i="8" s="1"/>
  <c r="DG225" i="8"/>
  <c r="DF225" i="8"/>
  <c r="CZ225" i="8"/>
  <c r="DB225" i="8" s="1"/>
  <c r="CN225" i="8"/>
  <c r="CP225" i="8" s="1"/>
  <c r="CB225" i="8"/>
  <c r="CD225" i="8" s="1"/>
  <c r="BP225" i="8"/>
  <c r="BR225" i="8" s="1"/>
  <c r="BD225" i="8"/>
  <c r="BF225" i="8" s="1"/>
  <c r="AY225" i="8"/>
  <c r="AX225" i="8"/>
  <c r="AR225" i="8"/>
  <c r="AT225" i="8" s="1"/>
  <c r="AM225" i="8"/>
  <c r="AL225" i="8"/>
  <c r="AF225" i="8"/>
  <c r="AH225" i="8" s="1"/>
  <c r="T225" i="8"/>
  <c r="V225" i="8" s="1"/>
  <c r="H225" i="8"/>
  <c r="HC224" i="8"/>
  <c r="GY224" i="8"/>
  <c r="GX224" i="8"/>
  <c r="GW224" i="8"/>
  <c r="HA224" i="8" s="1"/>
  <c r="GV224" i="8"/>
  <c r="GZ224" i="8" s="1"/>
  <c r="GQ224" i="8"/>
  <c r="GP224" i="8"/>
  <c r="GO224" i="8"/>
  <c r="GN224" i="8"/>
  <c r="GE224" i="8"/>
  <c r="GD224" i="8"/>
  <c r="GC224" i="8"/>
  <c r="GB224" i="8"/>
  <c r="FS224" i="8"/>
  <c r="FR224" i="8"/>
  <c r="FQ224" i="8"/>
  <c r="FP224" i="8"/>
  <c r="FG224" i="8"/>
  <c r="FF224" i="8"/>
  <c r="FE224" i="8"/>
  <c r="FD224" i="8"/>
  <c r="EU224" i="8"/>
  <c r="ET224" i="8"/>
  <c r="ES224" i="8"/>
  <c r="ER224" i="8"/>
  <c r="EI224" i="8"/>
  <c r="EH224" i="8"/>
  <c r="EG224" i="8"/>
  <c r="EF224" i="8"/>
  <c r="DW224" i="8"/>
  <c r="DV224" i="8"/>
  <c r="DU224" i="8"/>
  <c r="DT224" i="8"/>
  <c r="DK224" i="8"/>
  <c r="DJ224" i="8"/>
  <c r="DI224" i="8"/>
  <c r="DH224" i="8"/>
  <c r="CY224" i="8"/>
  <c r="CX224" i="8"/>
  <c r="CW224" i="8"/>
  <c r="CV224" i="8"/>
  <c r="CM224" i="8"/>
  <c r="CL224" i="8"/>
  <c r="CK224" i="8"/>
  <c r="CJ224" i="8"/>
  <c r="CA224" i="8"/>
  <c r="BZ224" i="8"/>
  <c r="BY224" i="8"/>
  <c r="BX224" i="8"/>
  <c r="BO224" i="8"/>
  <c r="BN224" i="8"/>
  <c r="BM224" i="8"/>
  <c r="BL224" i="8"/>
  <c r="BC224" i="8"/>
  <c r="BB224" i="8"/>
  <c r="BA224" i="8"/>
  <c r="AZ224" i="8"/>
  <c r="AQ224" i="8"/>
  <c r="AP224" i="8"/>
  <c r="AO224" i="8"/>
  <c r="AN224" i="8"/>
  <c r="AE224" i="8"/>
  <c r="AD224" i="8"/>
  <c r="AC224" i="8"/>
  <c r="AB224" i="8"/>
  <c r="S224" i="8"/>
  <c r="R224" i="8"/>
  <c r="Q224" i="8"/>
  <c r="P224" i="8"/>
  <c r="HC223" i="8"/>
  <c r="GY223" i="8"/>
  <c r="GX223" i="8"/>
  <c r="GW223" i="8"/>
  <c r="HA223" i="8" s="1"/>
  <c r="GV223" i="8"/>
  <c r="GZ223" i="8" s="1"/>
  <c r="GQ223" i="8"/>
  <c r="GP223" i="8"/>
  <c r="GO223" i="8"/>
  <c r="GN223" i="8"/>
  <c r="GE223" i="8"/>
  <c r="GD223" i="8"/>
  <c r="GC223" i="8"/>
  <c r="GB223" i="8"/>
  <c r="FS223" i="8"/>
  <c r="FR223" i="8"/>
  <c r="FQ223" i="8"/>
  <c r="FP223" i="8"/>
  <c r="FG223" i="8"/>
  <c r="FF223" i="8"/>
  <c r="FE223" i="8"/>
  <c r="FD223" i="8"/>
  <c r="EU223" i="8"/>
  <c r="ET223" i="8"/>
  <c r="ES223" i="8"/>
  <c r="ER223" i="8"/>
  <c r="EI223" i="8"/>
  <c r="EH223" i="8"/>
  <c r="EG223" i="8"/>
  <c r="EF223" i="8"/>
  <c r="DW223" i="8"/>
  <c r="DV223" i="8"/>
  <c r="DU223" i="8"/>
  <c r="DT223" i="8"/>
  <c r="DK223" i="8"/>
  <c r="DJ223" i="8"/>
  <c r="DI223" i="8"/>
  <c r="DH223" i="8"/>
  <c r="CY223" i="8"/>
  <c r="CX223" i="8"/>
  <c r="CW223" i="8"/>
  <c r="CV223" i="8"/>
  <c r="CM223" i="8"/>
  <c r="CL223" i="8"/>
  <c r="CK223" i="8"/>
  <c r="CJ223" i="8"/>
  <c r="CA223" i="8"/>
  <c r="BZ223" i="8"/>
  <c r="BY223" i="8"/>
  <c r="BX223" i="8"/>
  <c r="BO223" i="8"/>
  <c r="BN223" i="8"/>
  <c r="BM223" i="8"/>
  <c r="BL223" i="8"/>
  <c r="BC223" i="8"/>
  <c r="BB223" i="8"/>
  <c r="BA223" i="8"/>
  <c r="AZ223" i="8"/>
  <c r="AQ223" i="8"/>
  <c r="AP223" i="8"/>
  <c r="AO223" i="8"/>
  <c r="AN223" i="8"/>
  <c r="AE223" i="8"/>
  <c r="AD223" i="8"/>
  <c r="AC223" i="8"/>
  <c r="AB223" i="8"/>
  <c r="S223" i="8"/>
  <c r="R223" i="8"/>
  <c r="Q223" i="8"/>
  <c r="P223" i="8"/>
  <c r="HC222" i="8"/>
  <c r="GY222" i="8"/>
  <c r="GX222" i="8"/>
  <c r="GW222" i="8"/>
  <c r="HA222" i="8" s="1"/>
  <c r="GV222" i="8"/>
  <c r="GZ222" i="8" s="1"/>
  <c r="GQ222" i="8"/>
  <c r="GP222" i="8"/>
  <c r="GO222" i="8"/>
  <c r="GN222" i="8"/>
  <c r="GE222" i="8"/>
  <c r="GD222" i="8"/>
  <c r="GC222" i="8"/>
  <c r="GB222" i="8"/>
  <c r="FS222" i="8"/>
  <c r="FR222" i="8"/>
  <c r="FQ222" i="8"/>
  <c r="FP222" i="8"/>
  <c r="FG222" i="8"/>
  <c r="FF222" i="8"/>
  <c r="FE222" i="8"/>
  <c r="FD222" i="8"/>
  <c r="EU222" i="8"/>
  <c r="ET222" i="8"/>
  <c r="ES222" i="8"/>
  <c r="ER222" i="8"/>
  <c r="EI222" i="8"/>
  <c r="EH222" i="8"/>
  <c r="EG222" i="8"/>
  <c r="EF222" i="8"/>
  <c r="DW222" i="8"/>
  <c r="DV222" i="8"/>
  <c r="DU222" i="8"/>
  <c r="DT222" i="8"/>
  <c r="DK222" i="8"/>
  <c r="DJ222" i="8"/>
  <c r="DI222" i="8"/>
  <c r="DH222" i="8"/>
  <c r="CY222" i="8"/>
  <c r="CX222" i="8"/>
  <c r="CW222" i="8"/>
  <c r="CV222" i="8"/>
  <c r="CM222" i="8"/>
  <c r="CL222" i="8"/>
  <c r="CK222" i="8"/>
  <c r="CJ222" i="8"/>
  <c r="CA222" i="8"/>
  <c r="BZ222" i="8"/>
  <c r="BY222" i="8"/>
  <c r="BX222" i="8"/>
  <c r="BO222" i="8"/>
  <c r="BN222" i="8"/>
  <c r="BM222" i="8"/>
  <c r="BL222" i="8"/>
  <c r="BC222" i="8"/>
  <c r="BB222" i="8"/>
  <c r="BA222" i="8"/>
  <c r="AZ222" i="8"/>
  <c r="AQ222" i="8"/>
  <c r="AP222" i="8"/>
  <c r="AO222" i="8"/>
  <c r="AN222" i="8"/>
  <c r="AE222" i="8"/>
  <c r="AD222" i="8"/>
  <c r="AC222" i="8"/>
  <c r="AB222" i="8"/>
  <c r="S222" i="8"/>
  <c r="R222" i="8"/>
  <c r="Q222" i="8"/>
  <c r="P222" i="8"/>
  <c r="GQ221" i="8"/>
  <c r="GP221" i="8"/>
  <c r="GO221" i="8"/>
  <c r="GN221" i="8"/>
  <c r="FY221" i="8"/>
  <c r="GE221" i="8" s="1"/>
  <c r="FX221" i="8"/>
  <c r="GD221" i="8" s="1"/>
  <c r="FO221" i="8"/>
  <c r="FO220" i="8" s="1"/>
  <c r="FN221" i="8"/>
  <c r="FN220" i="8" s="1"/>
  <c r="FM221" i="8"/>
  <c r="FM220" i="8" s="1"/>
  <c r="FL221" i="8"/>
  <c r="FG221" i="8"/>
  <c r="FF221" i="8"/>
  <c r="FE221" i="8"/>
  <c r="FD221" i="8"/>
  <c r="EQ221" i="8"/>
  <c r="EQ220" i="8" s="1"/>
  <c r="EP221" i="8"/>
  <c r="EP220" i="8" s="1"/>
  <c r="EO221" i="8"/>
  <c r="EU221" i="8" s="1"/>
  <c r="EN221" i="8"/>
  <c r="EN220" i="8" s="1"/>
  <c r="EG221" i="8"/>
  <c r="EF221" i="8"/>
  <c r="EE221" i="8"/>
  <c r="EE220" i="8" s="1"/>
  <c r="ED221" i="8"/>
  <c r="ED220" i="8" s="1"/>
  <c r="EC221" i="8"/>
  <c r="EI221" i="8" s="1"/>
  <c r="EB221" i="8"/>
  <c r="EH221" i="8" s="1"/>
  <c r="DQ221" i="8"/>
  <c r="DU221" i="8" s="1"/>
  <c r="DP221" i="8"/>
  <c r="DV221" i="8" s="1"/>
  <c r="DE221" i="8"/>
  <c r="DK221" i="8" s="1"/>
  <c r="DD221" i="8"/>
  <c r="DJ221" i="8" s="1"/>
  <c r="CU221" i="8"/>
  <c r="CU220" i="8" s="1"/>
  <c r="CT221" i="8"/>
  <c r="CT220" i="8" s="1"/>
  <c r="CS221" i="8"/>
  <c r="CS220" i="8" s="1"/>
  <c r="CR221" i="8"/>
  <c r="CR220" i="8" s="1"/>
  <c r="CI221" i="8"/>
  <c r="CI220" i="8" s="1"/>
  <c r="CH221" i="8"/>
  <c r="CH220" i="8" s="1"/>
  <c r="CG221" i="8"/>
  <c r="CG220" i="8" s="1"/>
  <c r="CF221" i="8"/>
  <c r="CF220" i="8" s="1"/>
  <c r="BW221" i="8"/>
  <c r="BW220" i="8" s="1"/>
  <c r="BV221" i="8"/>
  <c r="BV220" i="8" s="1"/>
  <c r="BU221" i="8"/>
  <c r="CA221" i="8" s="1"/>
  <c r="BT221" i="8"/>
  <c r="BT220" i="8" s="1"/>
  <c r="BK221" i="8"/>
  <c r="BK220" i="8" s="1"/>
  <c r="BJ221" i="8"/>
  <c r="BJ220" i="8" s="1"/>
  <c r="BI221" i="8"/>
  <c r="BH221" i="8"/>
  <c r="BH220" i="8" s="1"/>
  <c r="AW221" i="8"/>
  <c r="BA221" i="8" s="1"/>
  <c r="AV221" i="8"/>
  <c r="BB221" i="8" s="1"/>
  <c r="AK221" i="8"/>
  <c r="AQ221" i="8" s="1"/>
  <c r="AJ221" i="8"/>
  <c r="AP221" i="8" s="1"/>
  <c r="AA221" i="8"/>
  <c r="AA220" i="8" s="1"/>
  <c r="Z221" i="8"/>
  <c r="Z220" i="8" s="1"/>
  <c r="Y221" i="8"/>
  <c r="AE221" i="8" s="1"/>
  <c r="X221" i="8"/>
  <c r="X220" i="8" s="1"/>
  <c r="O221" i="8"/>
  <c r="N221" i="8"/>
  <c r="M221" i="8"/>
  <c r="S221" i="8" s="1"/>
  <c r="L221" i="8"/>
  <c r="L220" i="8" s="1"/>
  <c r="GM220" i="8"/>
  <c r="GL220" i="8"/>
  <c r="GK220" i="8"/>
  <c r="GO220" i="8" s="1"/>
  <c r="GJ220" i="8"/>
  <c r="GF220" i="8"/>
  <c r="GH220" i="8" s="1"/>
  <c r="GA220" i="8"/>
  <c r="FZ220" i="8"/>
  <c r="FU220" i="8"/>
  <c r="FW220" i="8" s="1"/>
  <c r="FT220" i="8"/>
  <c r="FV220" i="8" s="1"/>
  <c r="FL220" i="8"/>
  <c r="FI220" i="8"/>
  <c r="FK220" i="8" s="1"/>
  <c r="FH220" i="8"/>
  <c r="FJ220" i="8" s="1"/>
  <c r="FC220" i="8"/>
  <c r="FB220" i="8"/>
  <c r="FA220" i="8"/>
  <c r="FE220" i="8" s="1"/>
  <c r="EZ220" i="8"/>
  <c r="EW220" i="8"/>
  <c r="EY220" i="8" s="1"/>
  <c r="EV220" i="8"/>
  <c r="EX220" i="8" s="1"/>
  <c r="EJ220" i="8"/>
  <c r="EL220" i="8" s="1"/>
  <c r="EB220" i="8"/>
  <c r="DX220" i="8"/>
  <c r="DZ220" i="8" s="1"/>
  <c r="DS220" i="8"/>
  <c r="DR220" i="8"/>
  <c r="DL220" i="8"/>
  <c r="DN220" i="8" s="1"/>
  <c r="DG220" i="8"/>
  <c r="DF220" i="8"/>
  <c r="CZ220" i="8"/>
  <c r="DB220" i="8" s="1"/>
  <c r="CN220" i="8"/>
  <c r="CP220" i="8" s="1"/>
  <c r="CB220" i="8"/>
  <c r="CD220" i="8" s="1"/>
  <c r="BP220" i="8"/>
  <c r="BR220" i="8" s="1"/>
  <c r="BD220" i="8"/>
  <c r="BF220" i="8" s="1"/>
  <c r="AY220" i="8"/>
  <c r="AX220" i="8"/>
  <c r="AV220" i="8"/>
  <c r="AR220" i="8"/>
  <c r="AT220" i="8" s="1"/>
  <c r="AM220" i="8"/>
  <c r="AL220" i="8"/>
  <c r="AF220" i="8"/>
  <c r="AH220" i="8" s="1"/>
  <c r="T220" i="8"/>
  <c r="V220" i="8" s="1"/>
  <c r="H220" i="8"/>
  <c r="J220" i="8" s="1"/>
  <c r="GY219" i="8"/>
  <c r="GX219" i="8"/>
  <c r="GW219" i="8"/>
  <c r="HA219" i="8" s="1"/>
  <c r="GV219" i="8"/>
  <c r="HB219" i="8" s="1"/>
  <c r="GQ219" i="8"/>
  <c r="GP219" i="8"/>
  <c r="GO219" i="8"/>
  <c r="GN219" i="8"/>
  <c r="GE219" i="8"/>
  <c r="GD219" i="8"/>
  <c r="GC219" i="8"/>
  <c r="GB219" i="8"/>
  <c r="FS219" i="8"/>
  <c r="FR219" i="8"/>
  <c r="FQ219" i="8"/>
  <c r="FP219" i="8"/>
  <c r="FG219" i="8"/>
  <c r="FF219" i="8"/>
  <c r="FE219" i="8"/>
  <c r="FD219" i="8"/>
  <c r="EU219" i="8"/>
  <c r="ET219" i="8"/>
  <c r="ES219" i="8"/>
  <c r="ER219" i="8"/>
  <c r="EI219" i="8"/>
  <c r="EH219" i="8"/>
  <c r="EG219" i="8"/>
  <c r="EF219" i="8"/>
  <c r="DW219" i="8"/>
  <c r="DV219" i="8"/>
  <c r="DU219" i="8"/>
  <c r="DT219" i="8"/>
  <c r="DK219" i="8"/>
  <c r="DJ219" i="8"/>
  <c r="DI219" i="8"/>
  <c r="DH219" i="8"/>
  <c r="CY219" i="8"/>
  <c r="CX219" i="8"/>
  <c r="CW219" i="8"/>
  <c r="CV219" i="8"/>
  <c r="CM219" i="8"/>
  <c r="CL219" i="8"/>
  <c r="CK219" i="8"/>
  <c r="CJ219" i="8"/>
  <c r="CA219" i="8"/>
  <c r="BZ219" i="8"/>
  <c r="BY219" i="8"/>
  <c r="BX219" i="8"/>
  <c r="BO219" i="8"/>
  <c r="BN219" i="8"/>
  <c r="BM219" i="8"/>
  <c r="BL219" i="8"/>
  <c r="BC219" i="8"/>
  <c r="BB219" i="8"/>
  <c r="BA219" i="8"/>
  <c r="AZ219" i="8"/>
  <c r="AQ219" i="8"/>
  <c r="AP219" i="8"/>
  <c r="AO219" i="8"/>
  <c r="AN219" i="8"/>
  <c r="AE219" i="8"/>
  <c r="AD219" i="8"/>
  <c r="AC219" i="8"/>
  <c r="AB219" i="8"/>
  <c r="S219" i="8"/>
  <c r="R219" i="8"/>
  <c r="Q219" i="8"/>
  <c r="P219" i="8"/>
  <c r="GY218" i="8"/>
  <c r="GX218" i="8"/>
  <c r="GW218" i="8"/>
  <c r="HA218" i="8" s="1"/>
  <c r="GV218" i="8"/>
  <c r="HB218" i="8" s="1"/>
  <c r="GQ218" i="8"/>
  <c r="GP218" i="8"/>
  <c r="GO218" i="8"/>
  <c r="GN218" i="8"/>
  <c r="GE218" i="8"/>
  <c r="GD218" i="8"/>
  <c r="GC218" i="8"/>
  <c r="GB218" i="8"/>
  <c r="FS218" i="8"/>
  <c r="FR218" i="8"/>
  <c r="FQ218" i="8"/>
  <c r="FP218" i="8"/>
  <c r="FG218" i="8"/>
  <c r="FF218" i="8"/>
  <c r="FE218" i="8"/>
  <c r="FD218" i="8"/>
  <c r="EU218" i="8"/>
  <c r="ET218" i="8"/>
  <c r="ES218" i="8"/>
  <c r="ER218" i="8"/>
  <c r="EI218" i="8"/>
  <c r="EH218" i="8"/>
  <c r="EG218" i="8"/>
  <c r="EF218" i="8"/>
  <c r="DW218" i="8"/>
  <c r="DV218" i="8"/>
  <c r="DU218" i="8"/>
  <c r="DT218" i="8"/>
  <c r="DK218" i="8"/>
  <c r="DJ218" i="8"/>
  <c r="DI218" i="8"/>
  <c r="DH218" i="8"/>
  <c r="CY218" i="8"/>
  <c r="CX218" i="8"/>
  <c r="CW218" i="8"/>
  <c r="CV218" i="8"/>
  <c r="CM218" i="8"/>
  <c r="CL218" i="8"/>
  <c r="CK218" i="8"/>
  <c r="CJ218" i="8"/>
  <c r="CA218" i="8"/>
  <c r="BZ218" i="8"/>
  <c r="BY218" i="8"/>
  <c r="BX218" i="8"/>
  <c r="BO218" i="8"/>
  <c r="BN218" i="8"/>
  <c r="BM218" i="8"/>
  <c r="BL218" i="8"/>
  <c r="BC218" i="8"/>
  <c r="BB218" i="8"/>
  <c r="BA218" i="8"/>
  <c r="AZ218" i="8"/>
  <c r="AQ218" i="8"/>
  <c r="AP218" i="8"/>
  <c r="AO218" i="8"/>
  <c r="AN218" i="8"/>
  <c r="AE218" i="8"/>
  <c r="AD218" i="8"/>
  <c r="AC218" i="8"/>
  <c r="AB218" i="8"/>
  <c r="S218" i="8"/>
  <c r="R218" i="8"/>
  <c r="Q218" i="8"/>
  <c r="P218" i="8"/>
  <c r="GY217" i="8"/>
  <c r="GX217" i="8"/>
  <c r="GW217" i="8"/>
  <c r="HA217" i="8" s="1"/>
  <c r="GV217" i="8"/>
  <c r="HB217" i="8" s="1"/>
  <c r="GQ217" i="8"/>
  <c r="GP217" i="8"/>
  <c r="GO217" i="8"/>
  <c r="GN217" i="8"/>
  <c r="GE217" i="8"/>
  <c r="GD217" i="8"/>
  <c r="GC217" i="8"/>
  <c r="GB217" i="8"/>
  <c r="FS217" i="8"/>
  <c r="FR217" i="8"/>
  <c r="FQ217" i="8"/>
  <c r="FP217" i="8"/>
  <c r="FG217" i="8"/>
  <c r="FF217" i="8"/>
  <c r="FE217" i="8"/>
  <c r="FD217" i="8"/>
  <c r="EU217" i="8"/>
  <c r="ET217" i="8"/>
  <c r="ES217" i="8"/>
  <c r="ER217" i="8"/>
  <c r="EI217" i="8"/>
  <c r="EH217" i="8"/>
  <c r="EG217" i="8"/>
  <c r="EF217" i="8"/>
  <c r="DW217" i="8"/>
  <c r="DV217" i="8"/>
  <c r="DU217" i="8"/>
  <c r="DT217" i="8"/>
  <c r="DK217" i="8"/>
  <c r="DJ217" i="8"/>
  <c r="DI217" i="8"/>
  <c r="DH217" i="8"/>
  <c r="CY217" i="8"/>
  <c r="CX217" i="8"/>
  <c r="CW217" i="8"/>
  <c r="CV217" i="8"/>
  <c r="CM217" i="8"/>
  <c r="CL217" i="8"/>
  <c r="CK217" i="8"/>
  <c r="CJ217" i="8"/>
  <c r="CA217" i="8"/>
  <c r="BZ217" i="8"/>
  <c r="BY217" i="8"/>
  <c r="BX217" i="8"/>
  <c r="BO217" i="8"/>
  <c r="BN217" i="8"/>
  <c r="BM217" i="8"/>
  <c r="BL217" i="8"/>
  <c r="BC217" i="8"/>
  <c r="BB217" i="8"/>
  <c r="BA217" i="8"/>
  <c r="AZ217" i="8"/>
  <c r="AQ217" i="8"/>
  <c r="AP217" i="8"/>
  <c r="AO217" i="8"/>
  <c r="AN217" i="8"/>
  <c r="AE217" i="8"/>
  <c r="AD217" i="8"/>
  <c r="AC217" i="8"/>
  <c r="AB217" i="8"/>
  <c r="S217" i="8"/>
  <c r="R217" i="8"/>
  <c r="Q217" i="8"/>
  <c r="P217" i="8"/>
  <c r="GQ216" i="8"/>
  <c r="GP216" i="8"/>
  <c r="GO216" i="8"/>
  <c r="GN216" i="8"/>
  <c r="FY216" i="8"/>
  <c r="GE216" i="8" s="1"/>
  <c r="FX216" i="8"/>
  <c r="GB216" i="8" s="1"/>
  <c r="FO216" i="8"/>
  <c r="FO215" i="8" s="1"/>
  <c r="FN216" i="8"/>
  <c r="FN215" i="8" s="1"/>
  <c r="FM216" i="8"/>
  <c r="FL216" i="8"/>
  <c r="FR216" i="8" s="1"/>
  <c r="FG216" i="8"/>
  <c r="FF216" i="8"/>
  <c r="FE216" i="8"/>
  <c r="FD216" i="8"/>
  <c r="EQ216" i="8"/>
  <c r="EQ215" i="8" s="1"/>
  <c r="EP216" i="8"/>
  <c r="EP215" i="8" s="1"/>
  <c r="EO216" i="8"/>
  <c r="EN216" i="8"/>
  <c r="ET216" i="8" s="1"/>
  <c r="EG216" i="8"/>
  <c r="EF216" i="8"/>
  <c r="EE216" i="8"/>
  <c r="EE215" i="8" s="1"/>
  <c r="ED216" i="8"/>
  <c r="ED215" i="8" s="1"/>
  <c r="EC216" i="8"/>
  <c r="EI216" i="8" s="1"/>
  <c r="EB216" i="8"/>
  <c r="EH216" i="8" s="1"/>
  <c r="DQ216" i="8"/>
  <c r="DW216" i="8" s="1"/>
  <c r="DP216" i="8"/>
  <c r="DV216" i="8" s="1"/>
  <c r="DE216" i="8"/>
  <c r="DK216" i="8" s="1"/>
  <c r="DD216" i="8"/>
  <c r="DH216" i="8" s="1"/>
  <c r="CU216" i="8"/>
  <c r="CU215" i="8" s="1"/>
  <c r="CT216" i="8"/>
  <c r="CT215" i="8" s="1"/>
  <c r="CS216" i="8"/>
  <c r="CS215" i="8" s="1"/>
  <c r="CR216" i="8"/>
  <c r="CX216" i="8" s="1"/>
  <c r="CI216" i="8"/>
  <c r="CI215" i="8" s="1"/>
  <c r="CH216" i="8"/>
  <c r="CH215" i="8" s="1"/>
  <c r="CG216" i="8"/>
  <c r="CG215" i="8" s="1"/>
  <c r="CF216" i="8"/>
  <c r="CL216" i="8" s="1"/>
  <c r="BW216" i="8"/>
  <c r="BW215" i="8" s="1"/>
  <c r="BV216" i="8"/>
  <c r="BV215" i="8" s="1"/>
  <c r="BU216" i="8"/>
  <c r="BU215" i="8" s="1"/>
  <c r="BT216" i="8"/>
  <c r="BZ216" i="8" s="1"/>
  <c r="BK216" i="8"/>
  <c r="BK215" i="8" s="1"/>
  <c r="BJ216" i="8"/>
  <c r="BJ215" i="8" s="1"/>
  <c r="BI216" i="8"/>
  <c r="BI215" i="8" s="1"/>
  <c r="BH216" i="8"/>
  <c r="BN216" i="8" s="1"/>
  <c r="AW216" i="8"/>
  <c r="BC216" i="8" s="1"/>
  <c r="AV216" i="8"/>
  <c r="BB216" i="8" s="1"/>
  <c r="AK216" i="8"/>
  <c r="AQ216" i="8" s="1"/>
  <c r="AJ216" i="8"/>
  <c r="AN216" i="8" s="1"/>
  <c r="AA216" i="8"/>
  <c r="AA215" i="8" s="1"/>
  <c r="Z216" i="8"/>
  <c r="Z215" i="8" s="1"/>
  <c r="Y216" i="8"/>
  <c r="Y215" i="8" s="1"/>
  <c r="X216" i="8"/>
  <c r="AD216" i="8" s="1"/>
  <c r="O216" i="8"/>
  <c r="N216" i="8"/>
  <c r="M216" i="8"/>
  <c r="M215" i="8" s="1"/>
  <c r="L216" i="8"/>
  <c r="GM215" i="8"/>
  <c r="GL215" i="8"/>
  <c r="GK215" i="8"/>
  <c r="GJ215" i="8"/>
  <c r="GN215" i="8" s="1"/>
  <c r="GF215" i="8"/>
  <c r="GH215" i="8" s="1"/>
  <c r="GP215" i="8" s="1"/>
  <c r="GA215" i="8"/>
  <c r="FZ215" i="8"/>
  <c r="FU215" i="8"/>
  <c r="FW215" i="8" s="1"/>
  <c r="FT215" i="8"/>
  <c r="FV215" i="8" s="1"/>
  <c r="FI215" i="8"/>
  <c r="FK215" i="8" s="1"/>
  <c r="FH215" i="8"/>
  <c r="FJ215" i="8" s="1"/>
  <c r="FC215" i="8"/>
  <c r="FB215" i="8"/>
  <c r="FA215" i="8"/>
  <c r="EZ215" i="8"/>
  <c r="FD215" i="8" s="1"/>
  <c r="EW215" i="8"/>
  <c r="EY215" i="8" s="1"/>
  <c r="EV215" i="8"/>
  <c r="EX215" i="8" s="1"/>
  <c r="FF215" i="8" s="1"/>
  <c r="EJ215" i="8"/>
  <c r="EL215" i="8" s="1"/>
  <c r="DX215" i="8"/>
  <c r="DZ215" i="8" s="1"/>
  <c r="DS215" i="8"/>
  <c r="DR215" i="8"/>
  <c r="DL215" i="8"/>
  <c r="DN215" i="8" s="1"/>
  <c r="DG215" i="8"/>
  <c r="DF215" i="8"/>
  <c r="CZ215" i="8"/>
  <c r="DB215" i="8" s="1"/>
  <c r="CN215" i="8"/>
  <c r="CP215" i="8" s="1"/>
  <c r="CB215" i="8"/>
  <c r="CD215" i="8" s="1"/>
  <c r="BP215" i="8"/>
  <c r="BR215" i="8" s="1"/>
  <c r="BD215" i="8"/>
  <c r="BF215" i="8" s="1"/>
  <c r="AY215" i="8"/>
  <c r="AX215" i="8"/>
  <c r="AR215" i="8"/>
  <c r="AT215" i="8" s="1"/>
  <c r="AM215" i="8"/>
  <c r="AL215" i="8"/>
  <c r="AF215" i="8"/>
  <c r="AH215" i="8" s="1"/>
  <c r="T215" i="8"/>
  <c r="V215" i="8" s="1"/>
  <c r="H215" i="8"/>
  <c r="HB214" i="8"/>
  <c r="GY214" i="8"/>
  <c r="GX214" i="8"/>
  <c r="GW214" i="8"/>
  <c r="HC214" i="8" s="1"/>
  <c r="GV214" i="8"/>
  <c r="GZ214" i="8" s="1"/>
  <c r="GQ214" i="8"/>
  <c r="GP214" i="8"/>
  <c r="GO214" i="8"/>
  <c r="GN214" i="8"/>
  <c r="GE214" i="8"/>
  <c r="GD214" i="8"/>
  <c r="GC214" i="8"/>
  <c r="GB214" i="8"/>
  <c r="FS214" i="8"/>
  <c r="FR214" i="8"/>
  <c r="FQ214" i="8"/>
  <c r="FP214" i="8"/>
  <c r="FG214" i="8"/>
  <c r="FF214" i="8"/>
  <c r="FE214" i="8"/>
  <c r="FD214" i="8"/>
  <c r="EU214" i="8"/>
  <c r="ET214" i="8"/>
  <c r="ES214" i="8"/>
  <c r="ER214" i="8"/>
  <c r="EI214" i="8"/>
  <c r="EH214" i="8"/>
  <c r="EG214" i="8"/>
  <c r="EF214" i="8"/>
  <c r="DW214" i="8"/>
  <c r="DV214" i="8"/>
  <c r="DU214" i="8"/>
  <c r="DT214" i="8"/>
  <c r="DK214" i="8"/>
  <c r="DJ214" i="8"/>
  <c r="DI214" i="8"/>
  <c r="DH214" i="8"/>
  <c r="CY214" i="8"/>
  <c r="CX214" i="8"/>
  <c r="CW214" i="8"/>
  <c r="CV214" i="8"/>
  <c r="CM214" i="8"/>
  <c r="CL214" i="8"/>
  <c r="CK214" i="8"/>
  <c r="CJ214" i="8"/>
  <c r="CA214" i="8"/>
  <c r="BZ214" i="8"/>
  <c r="BY214" i="8"/>
  <c r="BX214" i="8"/>
  <c r="BO214" i="8"/>
  <c r="BN214" i="8"/>
  <c r="BM214" i="8"/>
  <c r="BL214" i="8"/>
  <c r="BC214" i="8"/>
  <c r="BB214" i="8"/>
  <c r="BA214" i="8"/>
  <c r="AZ214" i="8"/>
  <c r="AQ214" i="8"/>
  <c r="AP214" i="8"/>
  <c r="AO214" i="8"/>
  <c r="AN214" i="8"/>
  <c r="AE214" i="8"/>
  <c r="AD214" i="8"/>
  <c r="AC214" i="8"/>
  <c r="AB214" i="8"/>
  <c r="S214" i="8"/>
  <c r="R214" i="8"/>
  <c r="Q214" i="8"/>
  <c r="P214" i="8"/>
  <c r="HB213" i="8"/>
  <c r="HA213" i="8"/>
  <c r="GY213" i="8"/>
  <c r="GX213" i="8"/>
  <c r="GW213" i="8"/>
  <c r="HC213" i="8" s="1"/>
  <c r="GV213" i="8"/>
  <c r="GZ213" i="8" s="1"/>
  <c r="GQ213" i="8"/>
  <c r="GP213" i="8"/>
  <c r="GO213" i="8"/>
  <c r="GN213" i="8"/>
  <c r="GE213" i="8"/>
  <c r="GD213" i="8"/>
  <c r="GC213" i="8"/>
  <c r="GB213" i="8"/>
  <c r="FS213" i="8"/>
  <c r="FR213" i="8"/>
  <c r="FQ213" i="8"/>
  <c r="FP213" i="8"/>
  <c r="FG213" i="8"/>
  <c r="FF213" i="8"/>
  <c r="FE213" i="8"/>
  <c r="FD213" i="8"/>
  <c r="EU213" i="8"/>
  <c r="ET213" i="8"/>
  <c r="ES213" i="8"/>
  <c r="ER213" i="8"/>
  <c r="EI213" i="8"/>
  <c r="EH213" i="8"/>
  <c r="EG213" i="8"/>
  <c r="EF213" i="8"/>
  <c r="DW213" i="8"/>
  <c r="DV213" i="8"/>
  <c r="DU213" i="8"/>
  <c r="DT213" i="8"/>
  <c r="DK213" i="8"/>
  <c r="DJ213" i="8"/>
  <c r="DI213" i="8"/>
  <c r="DH213" i="8"/>
  <c r="CY213" i="8"/>
  <c r="CX213" i="8"/>
  <c r="CW213" i="8"/>
  <c r="CV213" i="8"/>
  <c r="CM213" i="8"/>
  <c r="CL213" i="8"/>
  <c r="CK213" i="8"/>
  <c r="CJ213" i="8"/>
  <c r="CA213" i="8"/>
  <c r="BZ213" i="8"/>
  <c r="BY213" i="8"/>
  <c r="BX213" i="8"/>
  <c r="BO213" i="8"/>
  <c r="BN213" i="8"/>
  <c r="BM213" i="8"/>
  <c r="BL213" i="8"/>
  <c r="BC213" i="8"/>
  <c r="BB213" i="8"/>
  <c r="BA213" i="8"/>
  <c r="AZ213" i="8"/>
  <c r="AQ213" i="8"/>
  <c r="AP213" i="8"/>
  <c r="AO213" i="8"/>
  <c r="AN213" i="8"/>
  <c r="AE213" i="8"/>
  <c r="AD213" i="8"/>
  <c r="AC213" i="8"/>
  <c r="AB213" i="8"/>
  <c r="S213" i="8"/>
  <c r="R213" i="8"/>
  <c r="Q213" i="8"/>
  <c r="P213" i="8"/>
  <c r="HB212" i="8"/>
  <c r="GY212" i="8"/>
  <c r="GX212" i="8"/>
  <c r="GW212" i="8"/>
  <c r="HC212" i="8" s="1"/>
  <c r="GV212" i="8"/>
  <c r="GZ212" i="8" s="1"/>
  <c r="GQ212" i="8"/>
  <c r="GP212" i="8"/>
  <c r="GO212" i="8"/>
  <c r="GN212" i="8"/>
  <c r="GE212" i="8"/>
  <c r="GD212" i="8"/>
  <c r="GC212" i="8"/>
  <c r="GB212" i="8"/>
  <c r="FS212" i="8"/>
  <c r="FR212" i="8"/>
  <c r="FQ212" i="8"/>
  <c r="FP212" i="8"/>
  <c r="FG212" i="8"/>
  <c r="FF212" i="8"/>
  <c r="FE212" i="8"/>
  <c r="FD212" i="8"/>
  <c r="EU212" i="8"/>
  <c r="ET212" i="8"/>
  <c r="ES212" i="8"/>
  <c r="ER212" i="8"/>
  <c r="EI212" i="8"/>
  <c r="EH212" i="8"/>
  <c r="EG212" i="8"/>
  <c r="EF212" i="8"/>
  <c r="DW212" i="8"/>
  <c r="DV212" i="8"/>
  <c r="DU212" i="8"/>
  <c r="DT212" i="8"/>
  <c r="DK212" i="8"/>
  <c r="DJ212" i="8"/>
  <c r="DI212" i="8"/>
  <c r="DH212" i="8"/>
  <c r="CY212" i="8"/>
  <c r="CX212" i="8"/>
  <c r="CW212" i="8"/>
  <c r="CV212" i="8"/>
  <c r="CM212" i="8"/>
  <c r="CL212" i="8"/>
  <c r="CK212" i="8"/>
  <c r="CJ212" i="8"/>
  <c r="CA212" i="8"/>
  <c r="BZ212" i="8"/>
  <c r="BY212" i="8"/>
  <c r="BX212" i="8"/>
  <c r="BO212" i="8"/>
  <c r="BN212" i="8"/>
  <c r="BM212" i="8"/>
  <c r="BL212" i="8"/>
  <c r="BC212" i="8"/>
  <c r="BB212" i="8"/>
  <c r="BA212" i="8"/>
  <c r="AZ212" i="8"/>
  <c r="AQ212" i="8"/>
  <c r="AP212" i="8"/>
  <c r="AO212" i="8"/>
  <c r="AN212" i="8"/>
  <c r="AE212" i="8"/>
  <c r="AD212" i="8"/>
  <c r="AC212" i="8"/>
  <c r="AB212" i="8"/>
  <c r="S212" i="8"/>
  <c r="R212" i="8"/>
  <c r="Q212" i="8"/>
  <c r="P212" i="8"/>
  <c r="GQ211" i="8"/>
  <c r="GP211" i="8"/>
  <c r="GO211" i="8"/>
  <c r="GN211" i="8"/>
  <c r="FY211" i="8"/>
  <c r="GE211" i="8" s="1"/>
  <c r="FX211" i="8"/>
  <c r="GD211" i="8" s="1"/>
  <c r="FO211" i="8"/>
  <c r="FO210" i="8" s="1"/>
  <c r="FN211" i="8"/>
  <c r="FN210" i="8" s="1"/>
  <c r="FM211" i="8"/>
  <c r="FL211" i="8"/>
  <c r="FL210" i="8" s="1"/>
  <c r="FG211" i="8"/>
  <c r="FF211" i="8"/>
  <c r="FE211" i="8"/>
  <c r="FD211" i="8"/>
  <c r="EQ211" i="8"/>
  <c r="EQ210" i="8" s="1"/>
  <c r="EP211" i="8"/>
  <c r="EP210" i="8" s="1"/>
  <c r="EO211" i="8"/>
  <c r="EN211" i="8"/>
  <c r="EN210" i="8" s="1"/>
  <c r="EG211" i="8"/>
  <c r="EF211" i="8"/>
  <c r="EE211" i="8"/>
  <c r="EE210" i="8" s="1"/>
  <c r="ED211" i="8"/>
  <c r="ED210" i="8" s="1"/>
  <c r="EC211" i="8"/>
  <c r="EB211" i="8"/>
  <c r="EH211" i="8" s="1"/>
  <c r="DQ211" i="8"/>
  <c r="DW211" i="8" s="1"/>
  <c r="DP211" i="8"/>
  <c r="DV211" i="8" s="1"/>
  <c r="DE211" i="8"/>
  <c r="DK211" i="8" s="1"/>
  <c r="DD211" i="8"/>
  <c r="DJ211" i="8" s="1"/>
  <c r="CU211" i="8"/>
  <c r="CU210" i="8" s="1"/>
  <c r="CT211" i="8"/>
  <c r="CT210" i="8" s="1"/>
  <c r="CS211" i="8"/>
  <c r="CR211" i="8"/>
  <c r="CI211" i="8"/>
  <c r="CI210" i="8" s="1"/>
  <c r="CH211" i="8"/>
  <c r="CH210" i="8" s="1"/>
  <c r="CG211" i="8"/>
  <c r="CF211" i="8"/>
  <c r="CF210" i="8" s="1"/>
  <c r="BW211" i="8"/>
  <c r="BW210" i="8" s="1"/>
  <c r="BV211" i="8"/>
  <c r="BV210" i="8" s="1"/>
  <c r="BU211" i="8"/>
  <c r="BT211" i="8"/>
  <c r="BZ211" i="8" s="1"/>
  <c r="BK211" i="8"/>
  <c r="BK210" i="8" s="1"/>
  <c r="BJ211" i="8"/>
  <c r="BJ210" i="8" s="1"/>
  <c r="BI211" i="8"/>
  <c r="BH211" i="8"/>
  <c r="BH210" i="8" s="1"/>
  <c r="AW211" i="8"/>
  <c r="BC211" i="8" s="1"/>
  <c r="AV211" i="8"/>
  <c r="AV210" i="8" s="1"/>
  <c r="AK211" i="8"/>
  <c r="AQ211" i="8" s="1"/>
  <c r="AJ211" i="8"/>
  <c r="AP211" i="8" s="1"/>
  <c r="AA211" i="8"/>
  <c r="AA210" i="8" s="1"/>
  <c r="Z211" i="8"/>
  <c r="Z210" i="8" s="1"/>
  <c r="Y211" i="8"/>
  <c r="X211" i="8"/>
  <c r="X210" i="8" s="1"/>
  <c r="O211" i="8"/>
  <c r="O210" i="8" s="1"/>
  <c r="N211" i="8"/>
  <c r="N210" i="8" s="1"/>
  <c r="M211" i="8"/>
  <c r="L211" i="8"/>
  <c r="GM210" i="8"/>
  <c r="GL210" i="8"/>
  <c r="GL209" i="8" s="1"/>
  <c r="GK210" i="8"/>
  <c r="GO210" i="8" s="1"/>
  <c r="GJ210" i="8"/>
  <c r="GF210" i="8"/>
  <c r="GH210" i="8" s="1"/>
  <c r="GP210" i="8" s="1"/>
  <c r="GA210" i="8"/>
  <c r="FZ210" i="8"/>
  <c r="FZ209" i="8" s="1"/>
  <c r="FU210" i="8"/>
  <c r="FW210" i="8" s="1"/>
  <c r="FT210" i="8"/>
  <c r="FI210" i="8"/>
  <c r="FH210" i="8"/>
  <c r="FC210" i="8"/>
  <c r="FB210" i="8"/>
  <c r="FB209" i="8" s="1"/>
  <c r="FA210" i="8"/>
  <c r="FE210" i="8" s="1"/>
  <c r="EZ210" i="8"/>
  <c r="EW210" i="8"/>
  <c r="EY210" i="8" s="1"/>
  <c r="FG210" i="8" s="1"/>
  <c r="EV210" i="8"/>
  <c r="EJ210" i="8"/>
  <c r="DX210" i="8"/>
  <c r="DZ210" i="8" s="1"/>
  <c r="DS210" i="8"/>
  <c r="DR210" i="8"/>
  <c r="DR209" i="8" s="1"/>
  <c r="DL210" i="8"/>
  <c r="DG210" i="8"/>
  <c r="DF210" i="8"/>
  <c r="DF209" i="8" s="1"/>
  <c r="CZ210" i="8"/>
  <c r="CN210" i="8"/>
  <c r="CB210" i="8"/>
  <c r="BP210" i="8"/>
  <c r="BD210" i="8"/>
  <c r="AY210" i="8"/>
  <c r="AX210" i="8"/>
  <c r="AR210" i="8"/>
  <c r="AM210" i="8"/>
  <c r="AL210" i="8"/>
  <c r="AF210" i="8"/>
  <c r="T210" i="8"/>
  <c r="H210" i="8"/>
  <c r="HH209" i="8"/>
  <c r="GM209" i="8"/>
  <c r="GK209" i="8"/>
  <c r="GA209" i="8"/>
  <c r="FC209" i="8"/>
  <c r="FA209" i="8"/>
  <c r="DS209" i="8"/>
  <c r="DG209" i="8"/>
  <c r="AY209" i="8"/>
  <c r="AX209" i="8"/>
  <c r="AM209" i="8"/>
  <c r="AL209" i="8"/>
  <c r="HB208" i="8"/>
  <c r="GY208" i="8"/>
  <c r="GX208" i="8"/>
  <c r="GW208" i="8"/>
  <c r="HC208" i="8" s="1"/>
  <c r="GV208" i="8"/>
  <c r="GQ208" i="8"/>
  <c r="GP208" i="8"/>
  <c r="GO208" i="8"/>
  <c r="GN208" i="8"/>
  <c r="GE208" i="8"/>
  <c r="GD208" i="8"/>
  <c r="GC208" i="8"/>
  <c r="GB208" i="8"/>
  <c r="FS208" i="8"/>
  <c r="FR208" i="8"/>
  <c r="FQ208" i="8"/>
  <c r="FP208" i="8"/>
  <c r="FG208" i="8"/>
  <c r="FF208" i="8"/>
  <c r="FE208" i="8"/>
  <c r="FD208" i="8"/>
  <c r="EU208" i="8"/>
  <c r="ET208" i="8"/>
  <c r="ES208" i="8"/>
  <c r="ER208" i="8"/>
  <c r="EI208" i="8"/>
  <c r="EH208" i="8"/>
  <c r="EG208" i="8"/>
  <c r="EF208" i="8"/>
  <c r="DW208" i="8"/>
  <c r="DV208" i="8"/>
  <c r="DU208" i="8"/>
  <c r="DT208" i="8"/>
  <c r="DK208" i="8"/>
  <c r="DJ208" i="8"/>
  <c r="DI208" i="8"/>
  <c r="DH208" i="8"/>
  <c r="CY208" i="8"/>
  <c r="CX208" i="8"/>
  <c r="CW208" i="8"/>
  <c r="CV208" i="8"/>
  <c r="CM208" i="8"/>
  <c r="CL208" i="8"/>
  <c r="CK208" i="8"/>
  <c r="CJ208" i="8"/>
  <c r="CA208" i="8"/>
  <c r="BZ208" i="8"/>
  <c r="BY208" i="8"/>
  <c r="BX208" i="8"/>
  <c r="BO208" i="8"/>
  <c r="BN208" i="8"/>
  <c r="BM208" i="8"/>
  <c r="BL208" i="8"/>
  <c r="BC208" i="8"/>
  <c r="BB208" i="8"/>
  <c r="BA208" i="8"/>
  <c r="AZ208" i="8"/>
  <c r="AQ208" i="8"/>
  <c r="AP208" i="8"/>
  <c r="AO208" i="8"/>
  <c r="AN208" i="8"/>
  <c r="AE208" i="8"/>
  <c r="AD208" i="8"/>
  <c r="AC208" i="8"/>
  <c r="AB208" i="8"/>
  <c r="S208" i="8"/>
  <c r="R208" i="8"/>
  <c r="Q208" i="8"/>
  <c r="P208" i="8"/>
  <c r="HB207" i="8"/>
  <c r="HA207" i="8"/>
  <c r="GY207" i="8"/>
  <c r="GX207" i="8"/>
  <c r="GW207" i="8"/>
  <c r="HC207" i="8" s="1"/>
  <c r="GV207" i="8"/>
  <c r="GZ207" i="8" s="1"/>
  <c r="GQ207" i="8"/>
  <c r="GP207" i="8"/>
  <c r="GO207" i="8"/>
  <c r="GN207" i="8"/>
  <c r="GE207" i="8"/>
  <c r="GD207" i="8"/>
  <c r="GC207" i="8"/>
  <c r="GB207" i="8"/>
  <c r="FS207" i="8"/>
  <c r="FR207" i="8"/>
  <c r="FQ207" i="8"/>
  <c r="FP207" i="8"/>
  <c r="FG207" i="8"/>
  <c r="FF207" i="8"/>
  <c r="FE207" i="8"/>
  <c r="FD207" i="8"/>
  <c r="EU207" i="8"/>
  <c r="ET207" i="8"/>
  <c r="ES207" i="8"/>
  <c r="ER207" i="8"/>
  <c r="EI207" i="8"/>
  <c r="EH207" i="8"/>
  <c r="EG207" i="8"/>
  <c r="EF207" i="8"/>
  <c r="DW207" i="8"/>
  <c r="DV207" i="8"/>
  <c r="DU207" i="8"/>
  <c r="DT207" i="8"/>
  <c r="DK207" i="8"/>
  <c r="DJ207" i="8"/>
  <c r="DI207" i="8"/>
  <c r="DH207" i="8"/>
  <c r="CY207" i="8"/>
  <c r="CX207" i="8"/>
  <c r="CW207" i="8"/>
  <c r="CV207" i="8"/>
  <c r="CM207" i="8"/>
  <c r="CL207" i="8"/>
  <c r="CK207" i="8"/>
  <c r="CJ207" i="8"/>
  <c r="CA207" i="8"/>
  <c r="BZ207" i="8"/>
  <c r="BY207" i="8"/>
  <c r="BX207" i="8"/>
  <c r="BO207" i="8"/>
  <c r="BN207" i="8"/>
  <c r="BM207" i="8"/>
  <c r="BL207" i="8"/>
  <c r="BC207" i="8"/>
  <c r="BB207" i="8"/>
  <c r="BA207" i="8"/>
  <c r="AZ207" i="8"/>
  <c r="AQ207" i="8"/>
  <c r="AP207" i="8"/>
  <c r="AO207" i="8"/>
  <c r="AN207" i="8"/>
  <c r="AE207" i="8"/>
  <c r="AD207" i="8"/>
  <c r="AC207" i="8"/>
  <c r="AB207" i="8"/>
  <c r="S207" i="8"/>
  <c r="R207" i="8"/>
  <c r="Q207" i="8"/>
  <c r="P207" i="8"/>
  <c r="HC206" i="8"/>
  <c r="HB206" i="8"/>
  <c r="GY206" i="8"/>
  <c r="HA206" i="8" s="1"/>
  <c r="GX206" i="8"/>
  <c r="GW206" i="8"/>
  <c r="GV206" i="8"/>
  <c r="GZ206" i="8" s="1"/>
  <c r="GQ206" i="8"/>
  <c r="GP206" i="8"/>
  <c r="GO206" i="8"/>
  <c r="GN206" i="8"/>
  <c r="GE206" i="8"/>
  <c r="GD206" i="8"/>
  <c r="GC206" i="8"/>
  <c r="GB206" i="8"/>
  <c r="FS206" i="8"/>
  <c r="FR206" i="8"/>
  <c r="FQ206" i="8"/>
  <c r="FP206" i="8"/>
  <c r="FG206" i="8"/>
  <c r="FF206" i="8"/>
  <c r="FE206" i="8"/>
  <c r="FD206" i="8"/>
  <c r="EU206" i="8"/>
  <c r="ET206" i="8"/>
  <c r="ES206" i="8"/>
  <c r="ER206" i="8"/>
  <c r="EI206" i="8"/>
  <c r="EH206" i="8"/>
  <c r="EG206" i="8"/>
  <c r="EF206" i="8"/>
  <c r="DW206" i="8"/>
  <c r="DV206" i="8"/>
  <c r="DU206" i="8"/>
  <c r="DT206" i="8"/>
  <c r="DK206" i="8"/>
  <c r="DJ206" i="8"/>
  <c r="DI206" i="8"/>
  <c r="DH206" i="8"/>
  <c r="CY206" i="8"/>
  <c r="CX206" i="8"/>
  <c r="CW206" i="8"/>
  <c r="CV206" i="8"/>
  <c r="CM206" i="8"/>
  <c r="CL206" i="8"/>
  <c r="CK206" i="8"/>
  <c r="CJ206" i="8"/>
  <c r="CA206" i="8"/>
  <c r="BZ206" i="8"/>
  <c r="BY206" i="8"/>
  <c r="BX206" i="8"/>
  <c r="BO206" i="8"/>
  <c r="BN206" i="8"/>
  <c r="BM206" i="8"/>
  <c r="BL206" i="8"/>
  <c r="BC206" i="8"/>
  <c r="BB206" i="8"/>
  <c r="BA206" i="8"/>
  <c r="AZ206" i="8"/>
  <c r="AQ206" i="8"/>
  <c r="AP206" i="8"/>
  <c r="AO206" i="8"/>
  <c r="AN206" i="8"/>
  <c r="AE206" i="8"/>
  <c r="AD206" i="8"/>
  <c r="AC206" i="8"/>
  <c r="AB206" i="8"/>
  <c r="S206" i="8"/>
  <c r="R206" i="8"/>
  <c r="Q206" i="8"/>
  <c r="P206" i="8"/>
  <c r="HC205" i="8"/>
  <c r="HB205" i="8"/>
  <c r="GY205" i="8"/>
  <c r="GX205" i="8"/>
  <c r="GW205" i="8"/>
  <c r="HA205" i="8" s="1"/>
  <c r="GV205" i="8"/>
  <c r="GQ205" i="8"/>
  <c r="GP205" i="8"/>
  <c r="GO205" i="8"/>
  <c r="GN205" i="8"/>
  <c r="GE205" i="8"/>
  <c r="GD205" i="8"/>
  <c r="GC205" i="8"/>
  <c r="GB205" i="8"/>
  <c r="FS205" i="8"/>
  <c r="FR205" i="8"/>
  <c r="FQ205" i="8"/>
  <c r="FP205" i="8"/>
  <c r="FG205" i="8"/>
  <c r="FF205" i="8"/>
  <c r="FE205" i="8"/>
  <c r="FD205" i="8"/>
  <c r="EU205" i="8"/>
  <c r="ET205" i="8"/>
  <c r="ES205" i="8"/>
  <c r="ER205" i="8"/>
  <c r="EI205" i="8"/>
  <c r="EH205" i="8"/>
  <c r="EG205" i="8"/>
  <c r="EF205" i="8"/>
  <c r="DW205" i="8"/>
  <c r="DV205" i="8"/>
  <c r="DU205" i="8"/>
  <c r="DT205" i="8"/>
  <c r="DK205" i="8"/>
  <c r="DJ205" i="8"/>
  <c r="DI205" i="8"/>
  <c r="DH205" i="8"/>
  <c r="CY205" i="8"/>
  <c r="CX205" i="8"/>
  <c r="CW205" i="8"/>
  <c r="CV205" i="8"/>
  <c r="CM205" i="8"/>
  <c r="CL205" i="8"/>
  <c r="CK205" i="8"/>
  <c r="CJ205" i="8"/>
  <c r="CA205" i="8"/>
  <c r="BZ205" i="8"/>
  <c r="BY205" i="8"/>
  <c r="BX205" i="8"/>
  <c r="BO205" i="8"/>
  <c r="BN205" i="8"/>
  <c r="BM205" i="8"/>
  <c r="BL205" i="8"/>
  <c r="BC205" i="8"/>
  <c r="BB205" i="8"/>
  <c r="BA205" i="8"/>
  <c r="AZ205" i="8"/>
  <c r="AQ205" i="8"/>
  <c r="AP205" i="8"/>
  <c r="AO205" i="8"/>
  <c r="AN205" i="8"/>
  <c r="AE205" i="8"/>
  <c r="AD205" i="8"/>
  <c r="AC205" i="8"/>
  <c r="AB205" i="8"/>
  <c r="S205" i="8"/>
  <c r="R205" i="8"/>
  <c r="Q205" i="8"/>
  <c r="P205" i="8"/>
  <c r="GQ204" i="8"/>
  <c r="GP204" i="8"/>
  <c r="GO204" i="8"/>
  <c r="GN204" i="8"/>
  <c r="FY204" i="8"/>
  <c r="GE204" i="8" s="1"/>
  <c r="FX204" i="8"/>
  <c r="FO204" i="8"/>
  <c r="FO203" i="8" s="1"/>
  <c r="FO202" i="8" s="1"/>
  <c r="FN204" i="8"/>
  <c r="FN203" i="8" s="1"/>
  <c r="FN202" i="8" s="1"/>
  <c r="FM204" i="8"/>
  <c r="FL204" i="8"/>
  <c r="FL203" i="8" s="1"/>
  <c r="FG204" i="8"/>
  <c r="FF204" i="8"/>
  <c r="FE204" i="8"/>
  <c r="FD204" i="8"/>
  <c r="EQ204" i="8"/>
  <c r="EQ203" i="8" s="1"/>
  <c r="EQ202" i="8" s="1"/>
  <c r="EP204" i="8"/>
  <c r="EP203" i="8" s="1"/>
  <c r="EP202" i="8" s="1"/>
  <c r="EO204" i="8"/>
  <c r="EN204" i="8"/>
  <c r="EN203" i="8" s="1"/>
  <c r="EG204" i="8"/>
  <c r="EF204" i="8"/>
  <c r="EE204" i="8"/>
  <c r="EE203" i="8" s="1"/>
  <c r="EE202" i="8" s="1"/>
  <c r="ED204" i="8"/>
  <c r="ED203" i="8" s="1"/>
  <c r="ED202" i="8" s="1"/>
  <c r="EC204" i="8"/>
  <c r="EC203" i="8" s="1"/>
  <c r="EB204" i="8"/>
  <c r="EH204" i="8" s="1"/>
  <c r="DQ204" i="8"/>
  <c r="DW204" i="8" s="1"/>
  <c r="DP204" i="8"/>
  <c r="DV204" i="8" s="1"/>
  <c r="DE204" i="8"/>
  <c r="DK204" i="8" s="1"/>
  <c r="DD204" i="8"/>
  <c r="DJ204" i="8" s="1"/>
  <c r="CU204" i="8"/>
  <c r="CU203" i="8" s="1"/>
  <c r="CU202" i="8" s="1"/>
  <c r="CT204" i="8"/>
  <c r="CT203" i="8" s="1"/>
  <c r="CT202" i="8" s="1"/>
  <c r="CS204" i="8"/>
  <c r="CR204" i="8"/>
  <c r="CI204" i="8"/>
  <c r="CI203" i="8" s="1"/>
  <c r="CI202" i="8" s="1"/>
  <c r="CH204" i="8"/>
  <c r="CH203" i="8" s="1"/>
  <c r="CH202" i="8" s="1"/>
  <c r="CG204" i="8"/>
  <c r="CF204" i="8"/>
  <c r="CF203" i="8" s="1"/>
  <c r="BW204" i="8"/>
  <c r="BW203" i="8" s="1"/>
  <c r="BW202" i="8" s="1"/>
  <c r="BV204" i="8"/>
  <c r="BV203" i="8" s="1"/>
  <c r="BV202" i="8" s="1"/>
  <c r="BU204" i="8"/>
  <c r="BT204" i="8"/>
  <c r="BT203" i="8" s="1"/>
  <c r="BK204" i="8"/>
  <c r="BK203" i="8" s="1"/>
  <c r="BK202" i="8" s="1"/>
  <c r="BJ204" i="8"/>
  <c r="BJ203" i="8" s="1"/>
  <c r="BJ202" i="8" s="1"/>
  <c r="BI204" i="8"/>
  <c r="BH204" i="8"/>
  <c r="BH203" i="8" s="1"/>
  <c r="AW204" i="8"/>
  <c r="BC204" i="8" s="1"/>
  <c r="AV204" i="8"/>
  <c r="AV203" i="8" s="1"/>
  <c r="AZ203" i="8" s="1"/>
  <c r="AK204" i="8"/>
  <c r="AQ204" i="8" s="1"/>
  <c r="AJ204" i="8"/>
  <c r="AP204" i="8" s="1"/>
  <c r="AA204" i="8"/>
  <c r="AA203" i="8" s="1"/>
  <c r="AA202" i="8" s="1"/>
  <c r="Z204" i="8"/>
  <c r="Z203" i="8" s="1"/>
  <c r="Z202" i="8" s="1"/>
  <c r="Y204" i="8"/>
  <c r="X204" i="8"/>
  <c r="X203" i="8" s="1"/>
  <c r="O204" i="8"/>
  <c r="O203" i="8" s="1"/>
  <c r="O202" i="8" s="1"/>
  <c r="N204" i="8"/>
  <c r="N203" i="8" s="1"/>
  <c r="M204" i="8"/>
  <c r="L204" i="8"/>
  <c r="L203" i="8" s="1"/>
  <c r="GM203" i="8"/>
  <c r="GL203" i="8"/>
  <c r="GK203" i="8"/>
  <c r="GO203" i="8" s="1"/>
  <c r="GJ203" i="8"/>
  <c r="GN203" i="8" s="1"/>
  <c r="GG203" i="8"/>
  <c r="GI203" i="8" s="1"/>
  <c r="GF203" i="8"/>
  <c r="GH203" i="8" s="1"/>
  <c r="GH202" i="8" s="1"/>
  <c r="GA203" i="8"/>
  <c r="FZ203" i="8"/>
  <c r="FU203" i="8"/>
  <c r="FW203" i="8" s="1"/>
  <c r="FW202" i="8" s="1"/>
  <c r="FT203" i="8"/>
  <c r="FV203" i="8" s="1"/>
  <c r="FV202" i="8" s="1"/>
  <c r="FI203" i="8"/>
  <c r="FK203" i="8" s="1"/>
  <c r="FK202" i="8" s="1"/>
  <c r="FH203" i="8"/>
  <c r="FJ203" i="8" s="1"/>
  <c r="FJ202" i="8" s="1"/>
  <c r="FC203" i="8"/>
  <c r="FB203" i="8"/>
  <c r="FA203" i="8"/>
  <c r="FE203" i="8" s="1"/>
  <c r="EZ203" i="8"/>
  <c r="FD203" i="8" s="1"/>
  <c r="EW203" i="8"/>
  <c r="EY203" i="8" s="1"/>
  <c r="EV203" i="8"/>
  <c r="EX203" i="8" s="1"/>
  <c r="EX202" i="8" s="1"/>
  <c r="EJ203" i="8"/>
  <c r="EL203" i="8" s="1"/>
  <c r="EL202" i="8" s="1"/>
  <c r="DX203" i="8"/>
  <c r="DZ203" i="8" s="1"/>
  <c r="DZ202" i="8" s="1"/>
  <c r="DS203" i="8"/>
  <c r="DR203" i="8"/>
  <c r="DL203" i="8"/>
  <c r="DN203" i="8" s="1"/>
  <c r="DN202" i="8" s="1"/>
  <c r="DG203" i="8"/>
  <c r="DF203" i="8"/>
  <c r="CZ203" i="8"/>
  <c r="DB203" i="8" s="1"/>
  <c r="DB202" i="8" s="1"/>
  <c r="CN203" i="8"/>
  <c r="CP203" i="8" s="1"/>
  <c r="CP202" i="8" s="1"/>
  <c r="CB203" i="8"/>
  <c r="CD203" i="8" s="1"/>
  <c r="CD202" i="8" s="1"/>
  <c r="BP203" i="8"/>
  <c r="BR203" i="8" s="1"/>
  <c r="BR202" i="8" s="1"/>
  <c r="BD203" i="8"/>
  <c r="BF203" i="8" s="1"/>
  <c r="BF202" i="8" s="1"/>
  <c r="AY203" i="8"/>
  <c r="AX203" i="8"/>
  <c r="AR203" i="8"/>
  <c r="AT203" i="8" s="1"/>
  <c r="AT202" i="8" s="1"/>
  <c r="AM203" i="8"/>
  <c r="AL203" i="8"/>
  <c r="AF203" i="8"/>
  <c r="AH203" i="8" s="1"/>
  <c r="AH202" i="8" s="1"/>
  <c r="T203" i="8"/>
  <c r="V203" i="8" s="1"/>
  <c r="V202" i="8" s="1"/>
  <c r="H203" i="8"/>
  <c r="HH202" i="8"/>
  <c r="GM202" i="8"/>
  <c r="GL202" i="8"/>
  <c r="GK202" i="8"/>
  <c r="GA202" i="8"/>
  <c r="FZ202" i="8"/>
  <c r="FC202" i="8"/>
  <c r="FB202" i="8"/>
  <c r="FA202" i="8"/>
  <c r="DS202" i="8"/>
  <c r="DR202" i="8"/>
  <c r="DG202" i="8"/>
  <c r="DF202" i="8"/>
  <c r="AY202" i="8"/>
  <c r="AX202" i="8"/>
  <c r="AM202" i="8"/>
  <c r="AL202" i="8"/>
  <c r="HC201" i="8"/>
  <c r="HB201" i="8"/>
  <c r="GY201" i="8"/>
  <c r="GX201" i="8"/>
  <c r="GW201" i="8"/>
  <c r="HA201" i="8" s="1"/>
  <c r="GV201" i="8"/>
  <c r="GZ201" i="8" s="1"/>
  <c r="GQ201" i="8"/>
  <c r="GP201" i="8"/>
  <c r="GO201" i="8"/>
  <c r="GN201" i="8"/>
  <c r="GE201" i="8"/>
  <c r="GD201" i="8"/>
  <c r="GC201" i="8"/>
  <c r="GB201" i="8"/>
  <c r="FS201" i="8"/>
  <c r="FR201" i="8"/>
  <c r="FQ201" i="8"/>
  <c r="FP201" i="8"/>
  <c r="FG201" i="8"/>
  <c r="FF201" i="8"/>
  <c r="FE201" i="8"/>
  <c r="FD201" i="8"/>
  <c r="EU201" i="8"/>
  <c r="ET201" i="8"/>
  <c r="ES201" i="8"/>
  <c r="ER201" i="8"/>
  <c r="EI201" i="8"/>
  <c r="EH201" i="8"/>
  <c r="EG201" i="8"/>
  <c r="EF201" i="8"/>
  <c r="DW201" i="8"/>
  <c r="DV201" i="8"/>
  <c r="DU201" i="8"/>
  <c r="DT201" i="8"/>
  <c r="DK201" i="8"/>
  <c r="DJ201" i="8"/>
  <c r="DI201" i="8"/>
  <c r="DH201" i="8"/>
  <c r="CY201" i="8"/>
  <c r="CX201" i="8"/>
  <c r="CW201" i="8"/>
  <c r="CV201" i="8"/>
  <c r="CM201" i="8"/>
  <c r="CL201" i="8"/>
  <c r="CK201" i="8"/>
  <c r="CJ201" i="8"/>
  <c r="CA201" i="8"/>
  <c r="BZ201" i="8"/>
  <c r="BY201" i="8"/>
  <c r="BX201" i="8"/>
  <c r="BO201" i="8"/>
  <c r="BN201" i="8"/>
  <c r="BM201" i="8"/>
  <c r="BL201" i="8"/>
  <c r="BC201" i="8"/>
  <c r="BB201" i="8"/>
  <c r="BA201" i="8"/>
  <c r="AZ201" i="8"/>
  <c r="AQ201" i="8"/>
  <c r="AP201" i="8"/>
  <c r="AO201" i="8"/>
  <c r="AN201" i="8"/>
  <c r="AE201" i="8"/>
  <c r="AD201" i="8"/>
  <c r="AC201" i="8"/>
  <c r="AB201" i="8"/>
  <c r="S201" i="8"/>
  <c r="R201" i="8"/>
  <c r="Q201" i="8"/>
  <c r="P201" i="8"/>
  <c r="HC200" i="8"/>
  <c r="HB200" i="8"/>
  <c r="GY200" i="8"/>
  <c r="GX200" i="8"/>
  <c r="GW200" i="8"/>
  <c r="HA200" i="8" s="1"/>
  <c r="GV200" i="8"/>
  <c r="GZ200" i="8" s="1"/>
  <c r="GQ200" i="8"/>
  <c r="GP200" i="8"/>
  <c r="GO200" i="8"/>
  <c r="GN200" i="8"/>
  <c r="GE200" i="8"/>
  <c r="GD200" i="8"/>
  <c r="GC200" i="8"/>
  <c r="GB200" i="8"/>
  <c r="FS200" i="8"/>
  <c r="FR200" i="8"/>
  <c r="FQ200" i="8"/>
  <c r="FP200" i="8"/>
  <c r="FG200" i="8"/>
  <c r="FF200" i="8"/>
  <c r="FE200" i="8"/>
  <c r="FD200" i="8"/>
  <c r="EU200" i="8"/>
  <c r="ET200" i="8"/>
  <c r="ES200" i="8"/>
  <c r="ER200" i="8"/>
  <c r="EI200" i="8"/>
  <c r="EH200" i="8"/>
  <c r="EG200" i="8"/>
  <c r="EF200" i="8"/>
  <c r="DW200" i="8"/>
  <c r="DV200" i="8"/>
  <c r="DU200" i="8"/>
  <c r="DT200" i="8"/>
  <c r="DK200" i="8"/>
  <c r="DJ200" i="8"/>
  <c r="DI200" i="8"/>
  <c r="DH200" i="8"/>
  <c r="CY200" i="8"/>
  <c r="CX200" i="8"/>
  <c r="CW200" i="8"/>
  <c r="CV200" i="8"/>
  <c r="CM200" i="8"/>
  <c r="CL200" i="8"/>
  <c r="CK200" i="8"/>
  <c r="CJ200" i="8"/>
  <c r="CA200" i="8"/>
  <c r="BZ200" i="8"/>
  <c r="BY200" i="8"/>
  <c r="BX200" i="8"/>
  <c r="BO200" i="8"/>
  <c r="BN200" i="8"/>
  <c r="BM200" i="8"/>
  <c r="BL200" i="8"/>
  <c r="BC200" i="8"/>
  <c r="BB200" i="8"/>
  <c r="BA200" i="8"/>
  <c r="AZ200" i="8"/>
  <c r="AQ200" i="8"/>
  <c r="AP200" i="8"/>
  <c r="AO200" i="8"/>
  <c r="AN200" i="8"/>
  <c r="AE200" i="8"/>
  <c r="AD200" i="8"/>
  <c r="AC200" i="8"/>
  <c r="AB200" i="8"/>
  <c r="S200" i="8"/>
  <c r="R200" i="8"/>
  <c r="Q200" i="8"/>
  <c r="P200" i="8"/>
  <c r="HC199" i="8"/>
  <c r="HB199" i="8"/>
  <c r="GY199" i="8"/>
  <c r="GX199" i="8"/>
  <c r="GW199" i="8"/>
  <c r="HA199" i="8" s="1"/>
  <c r="GV199" i="8"/>
  <c r="GZ199" i="8" s="1"/>
  <c r="GQ199" i="8"/>
  <c r="GP199" i="8"/>
  <c r="GO199" i="8"/>
  <c r="GN199" i="8"/>
  <c r="GE199" i="8"/>
  <c r="GD199" i="8"/>
  <c r="GC199" i="8"/>
  <c r="GB199" i="8"/>
  <c r="FS199" i="8"/>
  <c r="FR199" i="8"/>
  <c r="FQ199" i="8"/>
  <c r="FP199" i="8"/>
  <c r="FG199" i="8"/>
  <c r="FF199" i="8"/>
  <c r="FE199" i="8"/>
  <c r="FD199" i="8"/>
  <c r="EU199" i="8"/>
  <c r="ET199" i="8"/>
  <c r="ES199" i="8"/>
  <c r="ER199" i="8"/>
  <c r="EI199" i="8"/>
  <c r="EH199" i="8"/>
  <c r="EG199" i="8"/>
  <c r="EF199" i="8"/>
  <c r="DW199" i="8"/>
  <c r="DV199" i="8"/>
  <c r="DU199" i="8"/>
  <c r="DT199" i="8"/>
  <c r="DK199" i="8"/>
  <c r="DJ199" i="8"/>
  <c r="DI199" i="8"/>
  <c r="DH199" i="8"/>
  <c r="CY199" i="8"/>
  <c r="CX199" i="8"/>
  <c r="CW199" i="8"/>
  <c r="CV199" i="8"/>
  <c r="CM199" i="8"/>
  <c r="CL199" i="8"/>
  <c r="CK199" i="8"/>
  <c r="CJ199" i="8"/>
  <c r="CA199" i="8"/>
  <c r="BZ199" i="8"/>
  <c r="BY199" i="8"/>
  <c r="BX199" i="8"/>
  <c r="BO199" i="8"/>
  <c r="BN199" i="8"/>
  <c r="BM199" i="8"/>
  <c r="BL199" i="8"/>
  <c r="BC199" i="8"/>
  <c r="BB199" i="8"/>
  <c r="BA199" i="8"/>
  <c r="AZ199" i="8"/>
  <c r="AQ199" i="8"/>
  <c r="AP199" i="8"/>
  <c r="AO199" i="8"/>
  <c r="AN199" i="8"/>
  <c r="AE199" i="8"/>
  <c r="AD199" i="8"/>
  <c r="AC199" i="8"/>
  <c r="AB199" i="8"/>
  <c r="S199" i="8"/>
  <c r="R199" i="8"/>
  <c r="Q199" i="8"/>
  <c r="P199" i="8"/>
  <c r="HC198" i="8"/>
  <c r="HB198" i="8"/>
  <c r="GY198" i="8"/>
  <c r="GX198" i="8"/>
  <c r="GW198" i="8"/>
  <c r="HA198" i="8" s="1"/>
  <c r="GV198" i="8"/>
  <c r="GZ198" i="8" s="1"/>
  <c r="GQ198" i="8"/>
  <c r="GP198" i="8"/>
  <c r="GO198" i="8"/>
  <c r="GN198" i="8"/>
  <c r="GE198" i="8"/>
  <c r="GD198" i="8"/>
  <c r="GC198" i="8"/>
  <c r="GB198" i="8"/>
  <c r="FS198" i="8"/>
  <c r="FR198" i="8"/>
  <c r="FQ198" i="8"/>
  <c r="FP198" i="8"/>
  <c r="FG198" i="8"/>
  <c r="FF198" i="8"/>
  <c r="FE198" i="8"/>
  <c r="FD198" i="8"/>
  <c r="EU198" i="8"/>
  <c r="ET198" i="8"/>
  <c r="ES198" i="8"/>
  <c r="ER198" i="8"/>
  <c r="EI198" i="8"/>
  <c r="EH198" i="8"/>
  <c r="EG198" i="8"/>
  <c r="EF198" i="8"/>
  <c r="DW198" i="8"/>
  <c r="DV198" i="8"/>
  <c r="DU198" i="8"/>
  <c r="DT198" i="8"/>
  <c r="DK198" i="8"/>
  <c r="DJ198" i="8"/>
  <c r="DI198" i="8"/>
  <c r="DH198" i="8"/>
  <c r="CY198" i="8"/>
  <c r="CX198" i="8"/>
  <c r="CW198" i="8"/>
  <c r="CV198" i="8"/>
  <c r="CM198" i="8"/>
  <c r="CL198" i="8"/>
  <c r="CK198" i="8"/>
  <c r="CJ198" i="8"/>
  <c r="CA198" i="8"/>
  <c r="BZ198" i="8"/>
  <c r="BY198" i="8"/>
  <c r="BX198" i="8"/>
  <c r="BO198" i="8"/>
  <c r="BN198" i="8"/>
  <c r="BM198" i="8"/>
  <c r="BL198" i="8"/>
  <c r="BC198" i="8"/>
  <c r="BB198" i="8"/>
  <c r="BA198" i="8"/>
  <c r="AZ198" i="8"/>
  <c r="AQ198" i="8"/>
  <c r="AP198" i="8"/>
  <c r="AO198" i="8"/>
  <c r="AN198" i="8"/>
  <c r="AE198" i="8"/>
  <c r="AD198" i="8"/>
  <c r="AC198" i="8"/>
  <c r="AB198" i="8"/>
  <c r="S198" i="8"/>
  <c r="R198" i="8"/>
  <c r="Q198" i="8"/>
  <c r="P198" i="8"/>
  <c r="GM197" i="8"/>
  <c r="GL197" i="8"/>
  <c r="GK197" i="8"/>
  <c r="GO197" i="8" s="1"/>
  <c r="GJ197" i="8"/>
  <c r="GN197" i="8" s="1"/>
  <c r="GG197" i="8"/>
  <c r="GI197" i="8" s="1"/>
  <c r="GQ197" i="8" s="1"/>
  <c r="GF197" i="8"/>
  <c r="GH197" i="8" s="1"/>
  <c r="GA197" i="8"/>
  <c r="FZ197" i="8"/>
  <c r="FY197" i="8"/>
  <c r="GC197" i="8" s="1"/>
  <c r="FX197" i="8"/>
  <c r="GB197" i="8" s="1"/>
  <c r="FU197" i="8"/>
  <c r="FW197" i="8" s="1"/>
  <c r="GE197" i="8" s="1"/>
  <c r="FT197" i="8"/>
  <c r="FV197" i="8" s="1"/>
  <c r="FO197" i="8"/>
  <c r="FN197" i="8"/>
  <c r="FM197" i="8"/>
  <c r="FQ197" i="8" s="1"/>
  <c r="FL197" i="8"/>
  <c r="FP197" i="8" s="1"/>
  <c r="FI197" i="8"/>
  <c r="FK197" i="8" s="1"/>
  <c r="FS197" i="8" s="1"/>
  <c r="FH197" i="8"/>
  <c r="FJ197" i="8" s="1"/>
  <c r="FC197" i="8"/>
  <c r="FB197" i="8"/>
  <c r="FA197" i="8"/>
  <c r="FE197" i="8" s="1"/>
  <c r="EZ197" i="8"/>
  <c r="FD197" i="8" s="1"/>
  <c r="EW197" i="8"/>
  <c r="EY197" i="8" s="1"/>
  <c r="FG197" i="8" s="1"/>
  <c r="EV197" i="8"/>
  <c r="EX197" i="8" s="1"/>
  <c r="EQ197" i="8"/>
  <c r="EP197" i="8"/>
  <c r="EO197" i="8"/>
  <c r="ES197" i="8" s="1"/>
  <c r="EN197" i="8"/>
  <c r="ER197" i="8" s="1"/>
  <c r="EJ197" i="8"/>
  <c r="EL197" i="8" s="1"/>
  <c r="EE197" i="8"/>
  <c r="ED197" i="8"/>
  <c r="EC197" i="8"/>
  <c r="EG197" i="8" s="1"/>
  <c r="EB197" i="8"/>
  <c r="EF197" i="8" s="1"/>
  <c r="DX197" i="8"/>
  <c r="DZ197" i="8" s="1"/>
  <c r="DS197" i="8"/>
  <c r="DR197" i="8"/>
  <c r="DQ197" i="8"/>
  <c r="DU197" i="8" s="1"/>
  <c r="DP197" i="8"/>
  <c r="DT197" i="8" s="1"/>
  <c r="DL197" i="8"/>
  <c r="DN197" i="8" s="1"/>
  <c r="DG197" i="8"/>
  <c r="DF197" i="8"/>
  <c r="DE197" i="8"/>
  <c r="DI197" i="8" s="1"/>
  <c r="DD197" i="8"/>
  <c r="DH197" i="8" s="1"/>
  <c r="CZ197" i="8"/>
  <c r="DB197" i="8" s="1"/>
  <c r="CU197" i="8"/>
  <c r="CT197" i="8"/>
  <c r="CS197" i="8"/>
  <c r="CW197" i="8" s="1"/>
  <c r="CR197" i="8"/>
  <c r="CV197" i="8" s="1"/>
  <c r="CN197" i="8"/>
  <c r="CP197" i="8" s="1"/>
  <c r="CI197" i="8"/>
  <c r="CH197" i="8"/>
  <c r="CG197" i="8"/>
  <c r="CK197" i="8" s="1"/>
  <c r="CF197" i="8"/>
  <c r="CJ197" i="8" s="1"/>
  <c r="CB197" i="8"/>
  <c r="CD197" i="8" s="1"/>
  <c r="BW197" i="8"/>
  <c r="BV197" i="8"/>
  <c r="BU197" i="8"/>
  <c r="BY197" i="8" s="1"/>
  <c r="BT197" i="8"/>
  <c r="BX197" i="8" s="1"/>
  <c r="BP197" i="8"/>
  <c r="BR197" i="8" s="1"/>
  <c r="BK197" i="8"/>
  <c r="BJ197" i="8"/>
  <c r="BI197" i="8"/>
  <c r="BM197" i="8" s="1"/>
  <c r="BH197" i="8"/>
  <c r="BL197" i="8" s="1"/>
  <c r="BD197" i="8"/>
  <c r="BF197" i="8" s="1"/>
  <c r="AY197" i="8"/>
  <c r="AX197" i="8"/>
  <c r="AW197" i="8"/>
  <c r="BA197" i="8" s="1"/>
  <c r="AV197" i="8"/>
  <c r="AZ197" i="8" s="1"/>
  <c r="AR197" i="8"/>
  <c r="AT197" i="8" s="1"/>
  <c r="AM197" i="8"/>
  <c r="AL197" i="8"/>
  <c r="AK197" i="8"/>
  <c r="AO197" i="8" s="1"/>
  <c r="AJ197" i="8"/>
  <c r="AN197" i="8" s="1"/>
  <c r="AF197" i="8"/>
  <c r="AH197" i="8" s="1"/>
  <c r="AA197" i="8"/>
  <c r="Z197" i="8"/>
  <c r="Y197" i="8"/>
  <c r="AC197" i="8" s="1"/>
  <c r="X197" i="8"/>
  <c r="AB197" i="8" s="1"/>
  <c r="T197" i="8"/>
  <c r="V197" i="8" s="1"/>
  <c r="O197" i="8"/>
  <c r="GY197" i="8" s="1"/>
  <c r="N197" i="8"/>
  <c r="GX197" i="8" s="1"/>
  <c r="M197" i="8"/>
  <c r="GW197" i="8" s="1"/>
  <c r="L197" i="8"/>
  <c r="GV197" i="8" s="1"/>
  <c r="H197" i="8"/>
  <c r="HC196" i="8"/>
  <c r="GY196" i="8"/>
  <c r="GX196" i="8"/>
  <c r="GW196" i="8"/>
  <c r="HA196" i="8" s="1"/>
  <c r="GV196" i="8"/>
  <c r="GZ196" i="8" s="1"/>
  <c r="GQ196" i="8"/>
  <c r="GP196" i="8"/>
  <c r="GO196" i="8"/>
  <c r="GN196" i="8"/>
  <c r="GE196" i="8"/>
  <c r="GD196" i="8"/>
  <c r="GC196" i="8"/>
  <c r="GB196" i="8"/>
  <c r="FS196" i="8"/>
  <c r="FR196" i="8"/>
  <c r="FQ196" i="8"/>
  <c r="FP196" i="8"/>
  <c r="FG196" i="8"/>
  <c r="FF196" i="8"/>
  <c r="FE196" i="8"/>
  <c r="FD196" i="8"/>
  <c r="EU196" i="8"/>
  <c r="ET196" i="8"/>
  <c r="ES196" i="8"/>
  <c r="ER196" i="8"/>
  <c r="EI196" i="8"/>
  <c r="EH196" i="8"/>
  <c r="EG196" i="8"/>
  <c r="EF196" i="8"/>
  <c r="DW196" i="8"/>
  <c r="DV196" i="8"/>
  <c r="DU196" i="8"/>
  <c r="DT196" i="8"/>
  <c r="DK196" i="8"/>
  <c r="DJ196" i="8"/>
  <c r="DI196" i="8"/>
  <c r="DH196" i="8"/>
  <c r="CY196" i="8"/>
  <c r="CX196" i="8"/>
  <c r="CW196" i="8"/>
  <c r="CV196" i="8"/>
  <c r="CM196" i="8"/>
  <c r="CL196" i="8"/>
  <c r="CK196" i="8"/>
  <c r="CJ196" i="8"/>
  <c r="CA196" i="8"/>
  <c r="BZ196" i="8"/>
  <c r="BY196" i="8"/>
  <c r="BX196" i="8"/>
  <c r="BO196" i="8"/>
  <c r="BN196" i="8"/>
  <c r="BM196" i="8"/>
  <c r="BL196" i="8"/>
  <c r="BC196" i="8"/>
  <c r="BB196" i="8"/>
  <c r="BA196" i="8"/>
  <c r="AZ196" i="8"/>
  <c r="AQ196" i="8"/>
  <c r="AP196" i="8"/>
  <c r="AO196" i="8"/>
  <c r="AN196" i="8"/>
  <c r="AE196" i="8"/>
  <c r="AD196" i="8"/>
  <c r="AC196" i="8"/>
  <c r="AB196" i="8"/>
  <c r="S196" i="8"/>
  <c r="R196" i="8"/>
  <c r="Q196" i="8"/>
  <c r="P196" i="8"/>
  <c r="HC195" i="8"/>
  <c r="GY195" i="8"/>
  <c r="GX195" i="8"/>
  <c r="GW195" i="8"/>
  <c r="HA195" i="8" s="1"/>
  <c r="GV195" i="8"/>
  <c r="GZ195" i="8" s="1"/>
  <c r="GQ195" i="8"/>
  <c r="GP195" i="8"/>
  <c r="GO195" i="8"/>
  <c r="GN195" i="8"/>
  <c r="GE195" i="8"/>
  <c r="GD195" i="8"/>
  <c r="GC195" i="8"/>
  <c r="GB195" i="8"/>
  <c r="FS195" i="8"/>
  <c r="FR195" i="8"/>
  <c r="FQ195" i="8"/>
  <c r="FP195" i="8"/>
  <c r="FG195" i="8"/>
  <c r="FF195" i="8"/>
  <c r="FE195" i="8"/>
  <c r="FD195" i="8"/>
  <c r="EU195" i="8"/>
  <c r="ET195" i="8"/>
  <c r="ES195" i="8"/>
  <c r="ER195" i="8"/>
  <c r="EI195" i="8"/>
  <c r="EH195" i="8"/>
  <c r="EG195" i="8"/>
  <c r="EF195" i="8"/>
  <c r="DW195" i="8"/>
  <c r="DV195" i="8"/>
  <c r="DU195" i="8"/>
  <c r="DT195" i="8"/>
  <c r="DK195" i="8"/>
  <c r="DJ195" i="8"/>
  <c r="DI195" i="8"/>
  <c r="DH195" i="8"/>
  <c r="CY195" i="8"/>
  <c r="CX195" i="8"/>
  <c r="CW195" i="8"/>
  <c r="CV195" i="8"/>
  <c r="CM195" i="8"/>
  <c r="CL195" i="8"/>
  <c r="CK195" i="8"/>
  <c r="CJ195" i="8"/>
  <c r="CA195" i="8"/>
  <c r="BZ195" i="8"/>
  <c r="BY195" i="8"/>
  <c r="BX195" i="8"/>
  <c r="BO195" i="8"/>
  <c r="BN195" i="8"/>
  <c r="BM195" i="8"/>
  <c r="BL195" i="8"/>
  <c r="BC195" i="8"/>
  <c r="BB195" i="8"/>
  <c r="BA195" i="8"/>
  <c r="AZ195" i="8"/>
  <c r="AQ195" i="8"/>
  <c r="AP195" i="8"/>
  <c r="AO195" i="8"/>
  <c r="AN195" i="8"/>
  <c r="AE195" i="8"/>
  <c r="AD195" i="8"/>
  <c r="AC195" i="8"/>
  <c r="AB195" i="8"/>
  <c r="S195" i="8"/>
  <c r="R195" i="8"/>
  <c r="Q195" i="8"/>
  <c r="P195" i="8"/>
  <c r="HC194" i="8"/>
  <c r="GY194" i="8"/>
  <c r="GX194" i="8"/>
  <c r="GW194" i="8"/>
  <c r="HA194" i="8" s="1"/>
  <c r="GV194" i="8"/>
  <c r="GZ194" i="8" s="1"/>
  <c r="GQ194" i="8"/>
  <c r="GP194" i="8"/>
  <c r="GO194" i="8"/>
  <c r="GN194" i="8"/>
  <c r="GE194" i="8"/>
  <c r="GD194" i="8"/>
  <c r="GC194" i="8"/>
  <c r="GB194" i="8"/>
  <c r="FS194" i="8"/>
  <c r="FR194" i="8"/>
  <c r="FQ194" i="8"/>
  <c r="FP194" i="8"/>
  <c r="FG194" i="8"/>
  <c r="FF194" i="8"/>
  <c r="FE194" i="8"/>
  <c r="FD194" i="8"/>
  <c r="EU194" i="8"/>
  <c r="ET194" i="8"/>
  <c r="ES194" i="8"/>
  <c r="ER194" i="8"/>
  <c r="EI194" i="8"/>
  <c r="EH194" i="8"/>
  <c r="EG194" i="8"/>
  <c r="EF194" i="8"/>
  <c r="DW194" i="8"/>
  <c r="DV194" i="8"/>
  <c r="DU194" i="8"/>
  <c r="DT194" i="8"/>
  <c r="DK194" i="8"/>
  <c r="DJ194" i="8"/>
  <c r="DI194" i="8"/>
  <c r="DH194" i="8"/>
  <c r="CY194" i="8"/>
  <c r="CX194" i="8"/>
  <c r="CW194" i="8"/>
  <c r="CV194" i="8"/>
  <c r="CM194" i="8"/>
  <c r="CL194" i="8"/>
  <c r="CK194" i="8"/>
  <c r="CJ194" i="8"/>
  <c r="CA194" i="8"/>
  <c r="BZ194" i="8"/>
  <c r="BY194" i="8"/>
  <c r="BX194" i="8"/>
  <c r="BO194" i="8"/>
  <c r="BN194" i="8"/>
  <c r="BM194" i="8"/>
  <c r="BL194" i="8"/>
  <c r="BC194" i="8"/>
  <c r="BB194" i="8"/>
  <c r="BA194" i="8"/>
  <c r="AZ194" i="8"/>
  <c r="AQ194" i="8"/>
  <c r="AP194" i="8"/>
  <c r="AO194" i="8"/>
  <c r="AN194" i="8"/>
  <c r="AE194" i="8"/>
  <c r="AD194" i="8"/>
  <c r="AC194" i="8"/>
  <c r="AB194" i="8"/>
  <c r="S194" i="8"/>
  <c r="R194" i="8"/>
  <c r="Q194" i="8"/>
  <c r="P194" i="8"/>
  <c r="GQ193" i="8"/>
  <c r="GP193" i="8"/>
  <c r="GO193" i="8"/>
  <c r="GN193" i="8"/>
  <c r="FY193" i="8"/>
  <c r="GE193" i="8" s="1"/>
  <c r="FX193" i="8"/>
  <c r="GD193" i="8" s="1"/>
  <c r="FO193" i="8"/>
  <c r="FO192" i="8" s="1"/>
  <c r="FN193" i="8"/>
  <c r="FN192" i="8" s="1"/>
  <c r="FM193" i="8"/>
  <c r="FL193" i="8"/>
  <c r="FG193" i="8"/>
  <c r="FF193" i="8"/>
  <c r="FE193" i="8"/>
  <c r="FD193" i="8"/>
  <c r="EQ193" i="8"/>
  <c r="EQ192" i="8" s="1"/>
  <c r="EP193" i="8"/>
  <c r="EP192" i="8" s="1"/>
  <c r="EO193" i="8"/>
  <c r="EO192" i="8" s="1"/>
  <c r="EN193" i="8"/>
  <c r="EN192" i="8" s="1"/>
  <c r="EG193" i="8"/>
  <c r="EF193" i="8"/>
  <c r="EE193" i="8"/>
  <c r="EE192" i="8" s="1"/>
  <c r="ED193" i="8"/>
  <c r="ED192" i="8" s="1"/>
  <c r="EC193" i="8"/>
  <c r="EI193" i="8" s="1"/>
  <c r="EB193" i="8"/>
  <c r="EH193" i="8" s="1"/>
  <c r="DQ193" i="8"/>
  <c r="DW193" i="8" s="1"/>
  <c r="DP193" i="8"/>
  <c r="DV193" i="8" s="1"/>
  <c r="DE193" i="8"/>
  <c r="DD193" i="8"/>
  <c r="CU193" i="8"/>
  <c r="CU192" i="8" s="1"/>
  <c r="CT193" i="8"/>
  <c r="CT192" i="8" s="1"/>
  <c r="CS193" i="8"/>
  <c r="CS192" i="8" s="1"/>
  <c r="CR193" i="8"/>
  <c r="CI193" i="8"/>
  <c r="CI192" i="8" s="1"/>
  <c r="CH193" i="8"/>
  <c r="CH192" i="8" s="1"/>
  <c r="CG193" i="8"/>
  <c r="CG192" i="8" s="1"/>
  <c r="CF193" i="8"/>
  <c r="CF192" i="8" s="1"/>
  <c r="BW193" i="8"/>
  <c r="BW192" i="8" s="1"/>
  <c r="BV193" i="8"/>
  <c r="BV192" i="8" s="1"/>
  <c r="BU193" i="8"/>
  <c r="BU192" i="8" s="1"/>
  <c r="BT193" i="8"/>
  <c r="BT192" i="8" s="1"/>
  <c r="BK193" i="8"/>
  <c r="BK192" i="8" s="1"/>
  <c r="BJ193" i="8"/>
  <c r="BJ192" i="8" s="1"/>
  <c r="BI193" i="8"/>
  <c r="BH193" i="8"/>
  <c r="AW193" i="8"/>
  <c r="AW192" i="8" s="1"/>
  <c r="BA192" i="8" s="1"/>
  <c r="AV193" i="8"/>
  <c r="BB193" i="8" s="1"/>
  <c r="AK193" i="8"/>
  <c r="AQ193" i="8" s="1"/>
  <c r="AJ193" i="8"/>
  <c r="AA193" i="8"/>
  <c r="AA192" i="8" s="1"/>
  <c r="Z193" i="8"/>
  <c r="Z192" i="8" s="1"/>
  <c r="Y193" i="8"/>
  <c r="Y192" i="8" s="1"/>
  <c r="X193" i="8"/>
  <c r="X192" i="8" s="1"/>
  <c r="O193" i="8"/>
  <c r="O192" i="8" s="1"/>
  <c r="N193" i="8"/>
  <c r="N192" i="8" s="1"/>
  <c r="M193" i="8"/>
  <c r="L193" i="8"/>
  <c r="L192" i="8" s="1"/>
  <c r="GM192" i="8"/>
  <c r="GL192" i="8"/>
  <c r="GK192" i="8"/>
  <c r="GO192" i="8" s="1"/>
  <c r="GJ192" i="8"/>
  <c r="GN192" i="8" s="1"/>
  <c r="GG192" i="8"/>
  <c r="GI192" i="8" s="1"/>
  <c r="GF192" i="8"/>
  <c r="GH192" i="8" s="1"/>
  <c r="GA192" i="8"/>
  <c r="FZ192" i="8"/>
  <c r="FY192" i="8"/>
  <c r="GC192" i="8" s="1"/>
  <c r="FX192" i="8"/>
  <c r="GB192" i="8" s="1"/>
  <c r="FU192" i="8"/>
  <c r="FW192" i="8" s="1"/>
  <c r="FT192" i="8"/>
  <c r="FV192" i="8" s="1"/>
  <c r="FM192" i="8"/>
  <c r="FL192" i="8"/>
  <c r="FI192" i="8"/>
  <c r="FK192" i="8" s="1"/>
  <c r="FH192" i="8"/>
  <c r="FJ192" i="8" s="1"/>
  <c r="FC192" i="8"/>
  <c r="FB192" i="8"/>
  <c r="FA192" i="8"/>
  <c r="FE192" i="8" s="1"/>
  <c r="EZ192" i="8"/>
  <c r="FD192" i="8" s="1"/>
  <c r="EW192" i="8"/>
  <c r="EY192" i="8" s="1"/>
  <c r="EV192" i="8"/>
  <c r="EX192" i="8" s="1"/>
  <c r="EJ192" i="8"/>
  <c r="EL192" i="8" s="1"/>
  <c r="DX192" i="8"/>
  <c r="DZ192" i="8" s="1"/>
  <c r="DS192" i="8"/>
  <c r="DR192" i="8"/>
  <c r="DL192" i="8"/>
  <c r="DN192" i="8" s="1"/>
  <c r="DG192" i="8"/>
  <c r="DF192" i="8"/>
  <c r="CZ192" i="8"/>
  <c r="DB192" i="8" s="1"/>
  <c r="CN192" i="8"/>
  <c r="CP192" i="8" s="1"/>
  <c r="CB192" i="8"/>
  <c r="CD192" i="8" s="1"/>
  <c r="BP192" i="8"/>
  <c r="BR192" i="8" s="1"/>
  <c r="BD192" i="8"/>
  <c r="BF192" i="8" s="1"/>
  <c r="AY192" i="8"/>
  <c r="AX192" i="8"/>
  <c r="AR192" i="8"/>
  <c r="AT192" i="8" s="1"/>
  <c r="AM192" i="8"/>
  <c r="AL192" i="8"/>
  <c r="AF192" i="8"/>
  <c r="AH192" i="8" s="1"/>
  <c r="T192" i="8"/>
  <c r="V192" i="8" s="1"/>
  <c r="H192" i="8"/>
  <c r="GY191" i="8"/>
  <c r="GX191" i="8"/>
  <c r="GW191" i="8"/>
  <c r="HA191" i="8" s="1"/>
  <c r="GV191" i="8"/>
  <c r="GZ191" i="8" s="1"/>
  <c r="GQ191" i="8"/>
  <c r="GP191" i="8"/>
  <c r="GO191" i="8"/>
  <c r="GN191" i="8"/>
  <c r="GE191" i="8"/>
  <c r="GD191" i="8"/>
  <c r="GC191" i="8"/>
  <c r="GB191" i="8"/>
  <c r="FS191" i="8"/>
  <c r="FR191" i="8"/>
  <c r="FQ191" i="8"/>
  <c r="FP191" i="8"/>
  <c r="FG191" i="8"/>
  <c r="FF191" i="8"/>
  <c r="FE191" i="8"/>
  <c r="FD191" i="8"/>
  <c r="EU191" i="8"/>
  <c r="ET191" i="8"/>
  <c r="ES191" i="8"/>
  <c r="ER191" i="8"/>
  <c r="EI191" i="8"/>
  <c r="EH191" i="8"/>
  <c r="EG191" i="8"/>
  <c r="EF191" i="8"/>
  <c r="DW191" i="8"/>
  <c r="DV191" i="8"/>
  <c r="DU191" i="8"/>
  <c r="DT191" i="8"/>
  <c r="DK191" i="8"/>
  <c r="DJ191" i="8"/>
  <c r="DI191" i="8"/>
  <c r="DH191" i="8"/>
  <c r="CY191" i="8"/>
  <c r="CX191" i="8"/>
  <c r="CW191" i="8"/>
  <c r="CV191" i="8"/>
  <c r="CM191" i="8"/>
  <c r="CL191" i="8"/>
  <c r="CK191" i="8"/>
  <c r="CJ191" i="8"/>
  <c r="CA191" i="8"/>
  <c r="BZ191" i="8"/>
  <c r="BY191" i="8"/>
  <c r="BX191" i="8"/>
  <c r="BO191" i="8"/>
  <c r="BN191" i="8"/>
  <c r="BM191" i="8"/>
  <c r="BL191" i="8"/>
  <c r="BC191" i="8"/>
  <c r="BB191" i="8"/>
  <c r="BA191" i="8"/>
  <c r="AZ191" i="8"/>
  <c r="AQ191" i="8"/>
  <c r="AP191" i="8"/>
  <c r="AO191" i="8"/>
  <c r="AN191" i="8"/>
  <c r="AE191" i="8"/>
  <c r="AD191" i="8"/>
  <c r="AC191" i="8"/>
  <c r="AB191" i="8"/>
  <c r="S191" i="8"/>
  <c r="R191" i="8"/>
  <c r="Q191" i="8"/>
  <c r="P191" i="8"/>
  <c r="GY190" i="8"/>
  <c r="GX190" i="8"/>
  <c r="GW190" i="8"/>
  <c r="HA190" i="8" s="1"/>
  <c r="GV190" i="8"/>
  <c r="GZ190" i="8" s="1"/>
  <c r="GQ190" i="8"/>
  <c r="GP190" i="8"/>
  <c r="GO190" i="8"/>
  <c r="GN190" i="8"/>
  <c r="GE190" i="8"/>
  <c r="GD190" i="8"/>
  <c r="GC190" i="8"/>
  <c r="GB190" i="8"/>
  <c r="FS190" i="8"/>
  <c r="FR190" i="8"/>
  <c r="FQ190" i="8"/>
  <c r="FP190" i="8"/>
  <c r="FG190" i="8"/>
  <c r="FF190" i="8"/>
  <c r="FE190" i="8"/>
  <c r="FD190" i="8"/>
  <c r="EU190" i="8"/>
  <c r="ET190" i="8"/>
  <c r="ES190" i="8"/>
  <c r="ER190" i="8"/>
  <c r="EI190" i="8"/>
  <c r="EH190" i="8"/>
  <c r="EG190" i="8"/>
  <c r="EF190" i="8"/>
  <c r="DW190" i="8"/>
  <c r="DV190" i="8"/>
  <c r="DU190" i="8"/>
  <c r="DT190" i="8"/>
  <c r="DK190" i="8"/>
  <c r="DJ190" i="8"/>
  <c r="DI190" i="8"/>
  <c r="DH190" i="8"/>
  <c r="CY190" i="8"/>
  <c r="CX190" i="8"/>
  <c r="CW190" i="8"/>
  <c r="CV190" i="8"/>
  <c r="CM190" i="8"/>
  <c r="CL190" i="8"/>
  <c r="CK190" i="8"/>
  <c r="CJ190" i="8"/>
  <c r="CA190" i="8"/>
  <c r="BZ190" i="8"/>
  <c r="BY190" i="8"/>
  <c r="BX190" i="8"/>
  <c r="BO190" i="8"/>
  <c r="BN190" i="8"/>
  <c r="BM190" i="8"/>
  <c r="BL190" i="8"/>
  <c r="BC190" i="8"/>
  <c r="BB190" i="8"/>
  <c r="BA190" i="8"/>
  <c r="AZ190" i="8"/>
  <c r="AQ190" i="8"/>
  <c r="AP190" i="8"/>
  <c r="AO190" i="8"/>
  <c r="AN190" i="8"/>
  <c r="AE190" i="8"/>
  <c r="AD190" i="8"/>
  <c r="AC190" i="8"/>
  <c r="AB190" i="8"/>
  <c r="S190" i="8"/>
  <c r="R190" i="8"/>
  <c r="Q190" i="8"/>
  <c r="P190" i="8"/>
  <c r="GY189" i="8"/>
  <c r="GX189" i="8"/>
  <c r="GW189" i="8"/>
  <c r="HA189" i="8" s="1"/>
  <c r="GV189" i="8"/>
  <c r="GZ189" i="8" s="1"/>
  <c r="GQ189" i="8"/>
  <c r="GP189" i="8"/>
  <c r="GO189" i="8"/>
  <c r="GN189" i="8"/>
  <c r="GE189" i="8"/>
  <c r="GD189" i="8"/>
  <c r="GC189" i="8"/>
  <c r="GB189" i="8"/>
  <c r="FS189" i="8"/>
  <c r="FR189" i="8"/>
  <c r="FQ189" i="8"/>
  <c r="FP189" i="8"/>
  <c r="FG189" i="8"/>
  <c r="FF189" i="8"/>
  <c r="FE189" i="8"/>
  <c r="FD189" i="8"/>
  <c r="EU189" i="8"/>
  <c r="ET189" i="8"/>
  <c r="ES189" i="8"/>
  <c r="ER189" i="8"/>
  <c r="EI189" i="8"/>
  <c r="EH189" i="8"/>
  <c r="EG189" i="8"/>
  <c r="EF189" i="8"/>
  <c r="DW189" i="8"/>
  <c r="DV189" i="8"/>
  <c r="DU189" i="8"/>
  <c r="DT189" i="8"/>
  <c r="DK189" i="8"/>
  <c r="DJ189" i="8"/>
  <c r="DI189" i="8"/>
  <c r="DH189" i="8"/>
  <c r="CY189" i="8"/>
  <c r="CX189" i="8"/>
  <c r="CW189" i="8"/>
  <c r="CV189" i="8"/>
  <c r="CM189" i="8"/>
  <c r="CL189" i="8"/>
  <c r="CK189" i="8"/>
  <c r="CJ189" i="8"/>
  <c r="CA189" i="8"/>
  <c r="BZ189" i="8"/>
  <c r="BY189" i="8"/>
  <c r="BX189" i="8"/>
  <c r="BO189" i="8"/>
  <c r="BN189" i="8"/>
  <c r="BM189" i="8"/>
  <c r="BL189" i="8"/>
  <c r="BC189" i="8"/>
  <c r="BB189" i="8"/>
  <c r="BA189" i="8"/>
  <c r="AZ189" i="8"/>
  <c r="AQ189" i="8"/>
  <c r="AP189" i="8"/>
  <c r="AO189" i="8"/>
  <c r="AN189" i="8"/>
  <c r="AE189" i="8"/>
  <c r="AD189" i="8"/>
  <c r="AC189" i="8"/>
  <c r="AB189" i="8"/>
  <c r="S189" i="8"/>
  <c r="R189" i="8"/>
  <c r="Q189" i="8"/>
  <c r="P189" i="8"/>
  <c r="GQ188" i="8"/>
  <c r="GP188" i="8"/>
  <c r="GO188" i="8"/>
  <c r="GN188" i="8"/>
  <c r="FY188" i="8"/>
  <c r="GE188" i="8" s="1"/>
  <c r="FX188" i="8"/>
  <c r="GD188" i="8" s="1"/>
  <c r="FO188" i="8"/>
  <c r="FO187" i="8" s="1"/>
  <c r="FN188" i="8"/>
  <c r="FM188" i="8"/>
  <c r="FL188" i="8"/>
  <c r="FG188" i="8"/>
  <c r="FF188" i="8"/>
  <c r="FE188" i="8"/>
  <c r="FD188" i="8"/>
  <c r="EQ188" i="8"/>
  <c r="EQ187" i="8" s="1"/>
  <c r="EP188" i="8"/>
  <c r="EP187" i="8" s="1"/>
  <c r="EO188" i="8"/>
  <c r="EO187" i="8" s="1"/>
  <c r="EN188" i="8"/>
  <c r="EG188" i="8"/>
  <c r="EF188" i="8"/>
  <c r="EE188" i="8"/>
  <c r="EE187" i="8" s="1"/>
  <c r="ED188" i="8"/>
  <c r="ED187" i="8" s="1"/>
  <c r="EC188" i="8"/>
  <c r="EB188" i="8"/>
  <c r="EB187" i="8" s="1"/>
  <c r="DQ188" i="8"/>
  <c r="DW188" i="8" s="1"/>
  <c r="DP188" i="8"/>
  <c r="DE188" i="8"/>
  <c r="DD188" i="8"/>
  <c r="DJ188" i="8" s="1"/>
  <c r="CU188" i="8"/>
  <c r="CU187" i="8" s="1"/>
  <c r="CT188" i="8"/>
  <c r="CT187" i="8" s="1"/>
  <c r="CS188" i="8"/>
  <c r="CR188" i="8"/>
  <c r="CI188" i="8"/>
  <c r="CI187" i="8" s="1"/>
  <c r="CH188" i="8"/>
  <c r="CH187" i="8" s="1"/>
  <c r="CG188" i="8"/>
  <c r="CM188" i="8" s="1"/>
  <c r="CF188" i="8"/>
  <c r="BW188" i="8"/>
  <c r="BW187" i="8" s="1"/>
  <c r="BV188" i="8"/>
  <c r="BV187" i="8" s="1"/>
  <c r="BU188" i="8"/>
  <c r="CA188" i="8" s="1"/>
  <c r="BT188" i="8"/>
  <c r="BK188" i="8"/>
  <c r="BK187" i="8" s="1"/>
  <c r="BK186" i="8" s="1"/>
  <c r="BJ188" i="8"/>
  <c r="BJ187" i="8" s="1"/>
  <c r="BI188" i="8"/>
  <c r="BH188" i="8"/>
  <c r="AW188" i="8"/>
  <c r="BC188" i="8" s="1"/>
  <c r="AV188" i="8"/>
  <c r="BB188" i="8" s="1"/>
  <c r="AK188" i="8"/>
  <c r="AJ188" i="8"/>
  <c r="AP188" i="8" s="1"/>
  <c r="AA188" i="8"/>
  <c r="AA187" i="8" s="1"/>
  <c r="Z188" i="8"/>
  <c r="Z187" i="8" s="1"/>
  <c r="Y188" i="8"/>
  <c r="AE188" i="8" s="1"/>
  <c r="X188" i="8"/>
  <c r="O188" i="8"/>
  <c r="O187" i="8" s="1"/>
  <c r="N188" i="8"/>
  <c r="M188" i="8"/>
  <c r="L188" i="8"/>
  <c r="GM187" i="8"/>
  <c r="GL187" i="8"/>
  <c r="GL186" i="8" s="1"/>
  <c r="GK187" i="8"/>
  <c r="GO187" i="8" s="1"/>
  <c r="GJ187" i="8"/>
  <c r="GG187" i="8"/>
  <c r="GI187" i="8" s="1"/>
  <c r="GF187" i="8"/>
  <c r="GH187" i="8" s="1"/>
  <c r="GP187" i="8" s="1"/>
  <c r="GA187" i="8"/>
  <c r="FZ187" i="8"/>
  <c r="FZ186" i="8" s="1"/>
  <c r="FY187" i="8"/>
  <c r="GC187" i="8" s="1"/>
  <c r="FU187" i="8"/>
  <c r="FW187" i="8" s="1"/>
  <c r="FT187" i="8"/>
  <c r="FV187" i="8" s="1"/>
  <c r="FN187" i="8"/>
  <c r="FM187" i="8"/>
  <c r="FI187" i="8"/>
  <c r="FK187" i="8" s="1"/>
  <c r="FH187" i="8"/>
  <c r="FJ187" i="8" s="1"/>
  <c r="FC187" i="8"/>
  <c r="FB187" i="8"/>
  <c r="FB186" i="8" s="1"/>
  <c r="FA187" i="8"/>
  <c r="EZ187" i="8"/>
  <c r="FD187" i="8" s="1"/>
  <c r="EW187" i="8"/>
  <c r="EV187" i="8"/>
  <c r="EX187" i="8" s="1"/>
  <c r="FF187" i="8" s="1"/>
  <c r="EJ187" i="8"/>
  <c r="DX187" i="8"/>
  <c r="DZ187" i="8" s="1"/>
  <c r="DS187" i="8"/>
  <c r="DR187" i="8"/>
  <c r="DR186" i="8" s="1"/>
  <c r="DL187" i="8"/>
  <c r="DN187" i="8" s="1"/>
  <c r="DG187" i="8"/>
  <c r="DF187" i="8"/>
  <c r="DF186" i="8" s="1"/>
  <c r="CZ187" i="8"/>
  <c r="DB187" i="8" s="1"/>
  <c r="CN187" i="8"/>
  <c r="CP187" i="8" s="1"/>
  <c r="CB187" i="8"/>
  <c r="BP187" i="8"/>
  <c r="BR187" i="8" s="1"/>
  <c r="BD187" i="8"/>
  <c r="BF187" i="8" s="1"/>
  <c r="AY187" i="8"/>
  <c r="AX187" i="8"/>
  <c r="AX186" i="8" s="1"/>
  <c r="AR187" i="8"/>
  <c r="AT187" i="8" s="1"/>
  <c r="AM187" i="8"/>
  <c r="AL187" i="8"/>
  <c r="AL186" i="8" s="1"/>
  <c r="AF187" i="8"/>
  <c r="AH187" i="8" s="1"/>
  <c r="T187" i="8"/>
  <c r="V187" i="8" s="1"/>
  <c r="H187" i="8"/>
  <c r="J187" i="8" s="1"/>
  <c r="GM186" i="8"/>
  <c r="GJ186" i="8"/>
  <c r="GF186" i="8"/>
  <c r="GH186" i="8" s="1"/>
  <c r="GA186" i="8"/>
  <c r="FC186" i="8"/>
  <c r="EZ186" i="8"/>
  <c r="FD186" i="8" s="1"/>
  <c r="DS186" i="8"/>
  <c r="DG186" i="8"/>
  <c r="AY186" i="8"/>
  <c r="AM186" i="8"/>
  <c r="HC185" i="8"/>
  <c r="GY185" i="8"/>
  <c r="GX185" i="8"/>
  <c r="GW185" i="8"/>
  <c r="GV185" i="8"/>
  <c r="HB185" i="8" s="1"/>
  <c r="GQ185" i="8"/>
  <c r="GP185" i="8"/>
  <c r="GO185" i="8"/>
  <c r="GN185" i="8"/>
  <c r="GE185" i="8"/>
  <c r="GD185" i="8"/>
  <c r="GC185" i="8"/>
  <c r="GB185" i="8"/>
  <c r="FS185" i="8"/>
  <c r="FR185" i="8"/>
  <c r="FQ185" i="8"/>
  <c r="FP185" i="8"/>
  <c r="FG185" i="8"/>
  <c r="FF185" i="8"/>
  <c r="FE185" i="8"/>
  <c r="FD185" i="8"/>
  <c r="EU185" i="8"/>
  <c r="ET185" i="8"/>
  <c r="ES185" i="8"/>
  <c r="ER185" i="8"/>
  <c r="EI185" i="8"/>
  <c r="EH185" i="8"/>
  <c r="EG185" i="8"/>
  <c r="EF185" i="8"/>
  <c r="DW185" i="8"/>
  <c r="DV185" i="8"/>
  <c r="DU185" i="8"/>
  <c r="DT185" i="8"/>
  <c r="DK185" i="8"/>
  <c r="DJ185" i="8"/>
  <c r="DI185" i="8"/>
  <c r="DH185" i="8"/>
  <c r="CY185" i="8"/>
  <c r="CX185" i="8"/>
  <c r="CW185" i="8"/>
  <c r="CV185" i="8"/>
  <c r="CM185" i="8"/>
  <c r="CL185" i="8"/>
  <c r="CK185" i="8"/>
  <c r="CJ185" i="8"/>
  <c r="CA185" i="8"/>
  <c r="BZ185" i="8"/>
  <c r="BY185" i="8"/>
  <c r="BX185" i="8"/>
  <c r="BO185" i="8"/>
  <c r="BN185" i="8"/>
  <c r="BM185" i="8"/>
  <c r="BL185" i="8"/>
  <c r="BC185" i="8"/>
  <c r="BB185" i="8"/>
  <c r="BA185" i="8"/>
  <c r="AZ185" i="8"/>
  <c r="AQ185" i="8"/>
  <c r="AP185" i="8"/>
  <c r="AO185" i="8"/>
  <c r="AN185" i="8"/>
  <c r="AE185" i="8"/>
  <c r="AD185" i="8"/>
  <c r="AC185" i="8"/>
  <c r="AB185" i="8"/>
  <c r="S185" i="8"/>
  <c r="R185" i="8"/>
  <c r="Q185" i="8"/>
  <c r="P185" i="8"/>
  <c r="HC184" i="8"/>
  <c r="GY184" i="8"/>
  <c r="GX184" i="8"/>
  <c r="GW184" i="8"/>
  <c r="HA184" i="8" s="1"/>
  <c r="GV184" i="8"/>
  <c r="HB184" i="8" s="1"/>
  <c r="GQ184" i="8"/>
  <c r="GP184" i="8"/>
  <c r="GO184" i="8"/>
  <c r="GN184" i="8"/>
  <c r="GE184" i="8"/>
  <c r="GD184" i="8"/>
  <c r="GC184" i="8"/>
  <c r="GB184" i="8"/>
  <c r="FS184" i="8"/>
  <c r="FR184" i="8"/>
  <c r="FQ184" i="8"/>
  <c r="FP184" i="8"/>
  <c r="FG184" i="8"/>
  <c r="FF184" i="8"/>
  <c r="FE184" i="8"/>
  <c r="FD184" i="8"/>
  <c r="EU184" i="8"/>
  <c r="ET184" i="8"/>
  <c r="ES184" i="8"/>
  <c r="ER184" i="8"/>
  <c r="EI184" i="8"/>
  <c r="EH184" i="8"/>
  <c r="EG184" i="8"/>
  <c r="EF184" i="8"/>
  <c r="DW184" i="8"/>
  <c r="DV184" i="8"/>
  <c r="DU184" i="8"/>
  <c r="DT184" i="8"/>
  <c r="DK184" i="8"/>
  <c r="DJ184" i="8"/>
  <c r="DI184" i="8"/>
  <c r="DH184" i="8"/>
  <c r="CY184" i="8"/>
  <c r="CX184" i="8"/>
  <c r="CW184" i="8"/>
  <c r="CV184" i="8"/>
  <c r="CM184" i="8"/>
  <c r="CL184" i="8"/>
  <c r="CK184" i="8"/>
  <c r="CJ184" i="8"/>
  <c r="CA184" i="8"/>
  <c r="BZ184" i="8"/>
  <c r="BY184" i="8"/>
  <c r="BX184" i="8"/>
  <c r="BO184" i="8"/>
  <c r="BN184" i="8"/>
  <c r="BM184" i="8"/>
  <c r="BL184" i="8"/>
  <c r="BC184" i="8"/>
  <c r="BB184" i="8"/>
  <c r="BA184" i="8"/>
  <c r="AZ184" i="8"/>
  <c r="AQ184" i="8"/>
  <c r="AP184" i="8"/>
  <c r="AO184" i="8"/>
  <c r="AN184" i="8"/>
  <c r="AE184" i="8"/>
  <c r="AD184" i="8"/>
  <c r="AC184" i="8"/>
  <c r="AB184" i="8"/>
  <c r="S184" i="8"/>
  <c r="R184" i="8"/>
  <c r="Q184" i="8"/>
  <c r="P184" i="8"/>
  <c r="HC183" i="8"/>
  <c r="GY183" i="8"/>
  <c r="GX183" i="8"/>
  <c r="GW183" i="8"/>
  <c r="GV183" i="8"/>
  <c r="GZ183" i="8" s="1"/>
  <c r="GQ183" i="8"/>
  <c r="GP183" i="8"/>
  <c r="GO183" i="8"/>
  <c r="GN183" i="8"/>
  <c r="GE183" i="8"/>
  <c r="GD183" i="8"/>
  <c r="GC183" i="8"/>
  <c r="GB183" i="8"/>
  <c r="FS183" i="8"/>
  <c r="FR183" i="8"/>
  <c r="FQ183" i="8"/>
  <c r="FP183" i="8"/>
  <c r="FG183" i="8"/>
  <c r="FF183" i="8"/>
  <c r="FE183" i="8"/>
  <c r="FD183" i="8"/>
  <c r="EU183" i="8"/>
  <c r="ET183" i="8"/>
  <c r="ES183" i="8"/>
  <c r="ER183" i="8"/>
  <c r="EI183" i="8"/>
  <c r="EH183" i="8"/>
  <c r="EG183" i="8"/>
  <c r="EF183" i="8"/>
  <c r="DW183" i="8"/>
  <c r="DV183" i="8"/>
  <c r="DU183" i="8"/>
  <c r="DT183" i="8"/>
  <c r="DK183" i="8"/>
  <c r="DJ183" i="8"/>
  <c r="DI183" i="8"/>
  <c r="DH183" i="8"/>
  <c r="CY183" i="8"/>
  <c r="CX183" i="8"/>
  <c r="CW183" i="8"/>
  <c r="CV183" i="8"/>
  <c r="CM183" i="8"/>
  <c r="CL183" i="8"/>
  <c r="CK183" i="8"/>
  <c r="CJ183" i="8"/>
  <c r="CA183" i="8"/>
  <c r="BZ183" i="8"/>
  <c r="BY183" i="8"/>
  <c r="BX183" i="8"/>
  <c r="BO183" i="8"/>
  <c r="BN183" i="8"/>
  <c r="BM183" i="8"/>
  <c r="BL183" i="8"/>
  <c r="BC183" i="8"/>
  <c r="BB183" i="8"/>
  <c r="BA183" i="8"/>
  <c r="AZ183" i="8"/>
  <c r="AQ183" i="8"/>
  <c r="AP183" i="8"/>
  <c r="AO183" i="8"/>
  <c r="AN183" i="8"/>
  <c r="AE183" i="8"/>
  <c r="AD183" i="8"/>
  <c r="AC183" i="8"/>
  <c r="AB183" i="8"/>
  <c r="S183" i="8"/>
  <c r="R183" i="8"/>
  <c r="Q183" i="8"/>
  <c r="P183" i="8"/>
  <c r="HC182" i="8"/>
  <c r="HB182" i="8"/>
  <c r="GY182" i="8"/>
  <c r="GX182" i="8"/>
  <c r="GW182" i="8"/>
  <c r="GV182" i="8"/>
  <c r="GZ182" i="8" s="1"/>
  <c r="GQ182" i="8"/>
  <c r="GP182" i="8"/>
  <c r="GO182" i="8"/>
  <c r="GN182" i="8"/>
  <c r="GE182" i="8"/>
  <c r="GD182" i="8"/>
  <c r="GC182" i="8"/>
  <c r="GB182" i="8"/>
  <c r="FS182" i="8"/>
  <c r="FR182" i="8"/>
  <c r="FQ182" i="8"/>
  <c r="FP182" i="8"/>
  <c r="FG182" i="8"/>
  <c r="FF182" i="8"/>
  <c r="FE182" i="8"/>
  <c r="FD182" i="8"/>
  <c r="EU182" i="8"/>
  <c r="ET182" i="8"/>
  <c r="ES182" i="8"/>
  <c r="ER182" i="8"/>
  <c r="EI182" i="8"/>
  <c r="EH182" i="8"/>
  <c r="EG182" i="8"/>
  <c r="EF182" i="8"/>
  <c r="DW182" i="8"/>
  <c r="DV182" i="8"/>
  <c r="DU182" i="8"/>
  <c r="DT182" i="8"/>
  <c r="DK182" i="8"/>
  <c r="DJ182" i="8"/>
  <c r="DI182" i="8"/>
  <c r="DH182" i="8"/>
  <c r="CY182" i="8"/>
  <c r="CX182" i="8"/>
  <c r="CW182" i="8"/>
  <c r="CV182" i="8"/>
  <c r="CM182" i="8"/>
  <c r="CL182" i="8"/>
  <c r="CK182" i="8"/>
  <c r="CJ182" i="8"/>
  <c r="CA182" i="8"/>
  <c r="BZ182" i="8"/>
  <c r="BY182" i="8"/>
  <c r="BX182" i="8"/>
  <c r="BO182" i="8"/>
  <c r="BN182" i="8"/>
  <c r="BM182" i="8"/>
  <c r="BL182" i="8"/>
  <c r="BC182" i="8"/>
  <c r="BB182" i="8"/>
  <c r="BA182" i="8"/>
  <c r="AZ182" i="8"/>
  <c r="AQ182" i="8"/>
  <c r="AP182" i="8"/>
  <c r="AO182" i="8"/>
  <c r="AN182" i="8"/>
  <c r="AE182" i="8"/>
  <c r="AD182" i="8"/>
  <c r="AC182" i="8"/>
  <c r="AB182" i="8"/>
  <c r="S182" i="8"/>
  <c r="R182" i="8"/>
  <c r="Q182" i="8"/>
  <c r="P182" i="8"/>
  <c r="GQ181" i="8"/>
  <c r="GP181" i="8"/>
  <c r="GO181" i="8"/>
  <c r="GN181" i="8"/>
  <c r="FY181" i="8"/>
  <c r="GE181" i="8" s="1"/>
  <c r="FX181" i="8"/>
  <c r="GD181" i="8" s="1"/>
  <c r="FO181" i="8"/>
  <c r="FO180" i="8" s="1"/>
  <c r="FN181" i="8"/>
  <c r="FN180" i="8" s="1"/>
  <c r="FM181" i="8"/>
  <c r="FL181" i="8"/>
  <c r="FL180" i="8" s="1"/>
  <c r="FG181" i="8"/>
  <c r="FF181" i="8"/>
  <c r="FE181" i="8"/>
  <c r="FD181" i="8"/>
  <c r="EQ181" i="8"/>
  <c r="EQ180" i="8" s="1"/>
  <c r="EP181" i="8"/>
  <c r="EP180" i="8" s="1"/>
  <c r="EO181" i="8"/>
  <c r="EN181" i="8"/>
  <c r="EN180" i="8" s="1"/>
  <c r="EG181" i="8"/>
  <c r="EF181" i="8"/>
  <c r="EE181" i="8"/>
  <c r="EE180" i="8" s="1"/>
  <c r="ED181" i="8"/>
  <c r="ED180" i="8" s="1"/>
  <c r="EC181" i="8"/>
  <c r="EC180" i="8" s="1"/>
  <c r="EB181" i="8"/>
  <c r="DQ181" i="8"/>
  <c r="DW181" i="8" s="1"/>
  <c r="DP181" i="8"/>
  <c r="DV181" i="8" s="1"/>
  <c r="DE181" i="8"/>
  <c r="DK181" i="8" s="1"/>
  <c r="DD181" i="8"/>
  <c r="CU181" i="8"/>
  <c r="CU180" i="8" s="1"/>
  <c r="CT181" i="8"/>
  <c r="CT180" i="8" s="1"/>
  <c r="CS181" i="8"/>
  <c r="CR181" i="8"/>
  <c r="CR180" i="8" s="1"/>
  <c r="CI181" i="8"/>
  <c r="CI180" i="8" s="1"/>
  <c r="CH181" i="8"/>
  <c r="CH180" i="8" s="1"/>
  <c r="CG181" i="8"/>
  <c r="CF181" i="8"/>
  <c r="CF180" i="8" s="1"/>
  <c r="BW181" i="8"/>
  <c r="BW180" i="8" s="1"/>
  <c r="BV181" i="8"/>
  <c r="BV180" i="8" s="1"/>
  <c r="BU181" i="8"/>
  <c r="BT181" i="8"/>
  <c r="BT180" i="8" s="1"/>
  <c r="BK181" i="8"/>
  <c r="BK180" i="8" s="1"/>
  <c r="BJ181" i="8"/>
  <c r="BJ180" i="8" s="1"/>
  <c r="BI181" i="8"/>
  <c r="BH181" i="8"/>
  <c r="BH180" i="8" s="1"/>
  <c r="AW181" i="8"/>
  <c r="BC181" i="8" s="1"/>
  <c r="AV181" i="8"/>
  <c r="BB181" i="8" s="1"/>
  <c r="AK181" i="8"/>
  <c r="AQ181" i="8" s="1"/>
  <c r="AJ181" i="8"/>
  <c r="AA181" i="8"/>
  <c r="AA180" i="8" s="1"/>
  <c r="Z181" i="8"/>
  <c r="Z180" i="8" s="1"/>
  <c r="Y181" i="8"/>
  <c r="X181" i="8"/>
  <c r="X180" i="8" s="1"/>
  <c r="O181" i="8"/>
  <c r="O180" i="8" s="1"/>
  <c r="N181" i="8"/>
  <c r="M181" i="8"/>
  <c r="L181" i="8"/>
  <c r="L180" i="8" s="1"/>
  <c r="GM180" i="8"/>
  <c r="GL180" i="8"/>
  <c r="GK180" i="8"/>
  <c r="GO180" i="8" s="1"/>
  <c r="GJ180" i="8"/>
  <c r="GN180" i="8" s="1"/>
  <c r="GG180" i="8"/>
  <c r="GI180" i="8" s="1"/>
  <c r="GQ180" i="8" s="1"/>
  <c r="GF180" i="8"/>
  <c r="GH180" i="8" s="1"/>
  <c r="GA180" i="8"/>
  <c r="FZ180" i="8"/>
  <c r="FY180" i="8"/>
  <c r="GC180" i="8" s="1"/>
  <c r="FX180" i="8"/>
  <c r="GB180" i="8" s="1"/>
  <c r="FU180" i="8"/>
  <c r="FW180" i="8" s="1"/>
  <c r="FT180" i="8"/>
  <c r="FV180" i="8" s="1"/>
  <c r="FI180" i="8"/>
  <c r="FK180" i="8" s="1"/>
  <c r="FH180" i="8"/>
  <c r="FJ180" i="8" s="1"/>
  <c r="FC180" i="8"/>
  <c r="FB180" i="8"/>
  <c r="FA180" i="8"/>
  <c r="FE180" i="8" s="1"/>
  <c r="EZ180" i="8"/>
  <c r="FD180" i="8" s="1"/>
  <c r="EW180" i="8"/>
  <c r="EY180" i="8" s="1"/>
  <c r="FG180" i="8" s="1"/>
  <c r="EV180" i="8"/>
  <c r="EX180" i="8" s="1"/>
  <c r="EJ180" i="8"/>
  <c r="EL180" i="8" s="1"/>
  <c r="DX180" i="8"/>
  <c r="DZ180" i="8" s="1"/>
  <c r="DS180" i="8"/>
  <c r="DR180" i="8"/>
  <c r="DL180" i="8"/>
  <c r="DN180" i="8" s="1"/>
  <c r="DG180" i="8"/>
  <c r="DF180" i="8"/>
  <c r="CZ180" i="8"/>
  <c r="DB180" i="8" s="1"/>
  <c r="CN180" i="8"/>
  <c r="CP180" i="8" s="1"/>
  <c r="CB180" i="8"/>
  <c r="CD180" i="8" s="1"/>
  <c r="BP180" i="8"/>
  <c r="BR180" i="8" s="1"/>
  <c r="BD180" i="8"/>
  <c r="BF180" i="8" s="1"/>
  <c r="AY180" i="8"/>
  <c r="AX180" i="8"/>
  <c r="AR180" i="8"/>
  <c r="AT180" i="8" s="1"/>
  <c r="AM180" i="8"/>
  <c r="AL180" i="8"/>
  <c r="AF180" i="8"/>
  <c r="AH180" i="8" s="1"/>
  <c r="T180" i="8"/>
  <c r="V180" i="8" s="1"/>
  <c r="H180" i="8"/>
  <c r="HC179" i="8"/>
  <c r="GY179" i="8"/>
  <c r="GX179" i="8"/>
  <c r="GW179" i="8"/>
  <c r="HA179" i="8" s="1"/>
  <c r="GV179" i="8"/>
  <c r="GZ179" i="8" s="1"/>
  <c r="GQ179" i="8"/>
  <c r="GP179" i="8"/>
  <c r="GO179" i="8"/>
  <c r="GN179" i="8"/>
  <c r="GE179" i="8"/>
  <c r="GD179" i="8"/>
  <c r="GC179" i="8"/>
  <c r="GB179" i="8"/>
  <c r="FS179" i="8"/>
  <c r="FR179" i="8"/>
  <c r="FQ179" i="8"/>
  <c r="FP179" i="8"/>
  <c r="FG179" i="8"/>
  <c r="FF179" i="8"/>
  <c r="FE179" i="8"/>
  <c r="FD179" i="8"/>
  <c r="EU179" i="8"/>
  <c r="ET179" i="8"/>
  <c r="ES179" i="8"/>
  <c r="ER179" i="8"/>
  <c r="EI179" i="8"/>
  <c r="EH179" i="8"/>
  <c r="EG179" i="8"/>
  <c r="EF179" i="8"/>
  <c r="DW179" i="8"/>
  <c r="DV179" i="8"/>
  <c r="DU179" i="8"/>
  <c r="DT179" i="8"/>
  <c r="DK179" i="8"/>
  <c r="DJ179" i="8"/>
  <c r="DI179" i="8"/>
  <c r="DH179" i="8"/>
  <c r="CY179" i="8"/>
  <c r="CX179" i="8"/>
  <c r="CW179" i="8"/>
  <c r="CV179" i="8"/>
  <c r="CM179" i="8"/>
  <c r="CL179" i="8"/>
  <c r="CK179" i="8"/>
  <c r="CJ179" i="8"/>
  <c r="CA179" i="8"/>
  <c r="BZ179" i="8"/>
  <c r="BY179" i="8"/>
  <c r="BX179" i="8"/>
  <c r="BO179" i="8"/>
  <c r="BN179" i="8"/>
  <c r="BM179" i="8"/>
  <c r="BL179" i="8"/>
  <c r="BC179" i="8"/>
  <c r="BB179" i="8"/>
  <c r="BA179" i="8"/>
  <c r="AZ179" i="8"/>
  <c r="AQ179" i="8"/>
  <c r="AP179" i="8"/>
  <c r="AO179" i="8"/>
  <c r="AN179" i="8"/>
  <c r="AE179" i="8"/>
  <c r="AD179" i="8"/>
  <c r="AC179" i="8"/>
  <c r="AB179" i="8"/>
  <c r="S179" i="8"/>
  <c r="R179" i="8"/>
  <c r="Q179" i="8"/>
  <c r="P179" i="8"/>
  <c r="HC178" i="8"/>
  <c r="GY178" i="8"/>
  <c r="GX178" i="8"/>
  <c r="GW178" i="8"/>
  <c r="HA178" i="8" s="1"/>
  <c r="GV178" i="8"/>
  <c r="GZ178" i="8" s="1"/>
  <c r="GQ178" i="8"/>
  <c r="GP178" i="8"/>
  <c r="GO178" i="8"/>
  <c r="GN178" i="8"/>
  <c r="GE178" i="8"/>
  <c r="GD178" i="8"/>
  <c r="GC178" i="8"/>
  <c r="GB178" i="8"/>
  <c r="FS178" i="8"/>
  <c r="FR178" i="8"/>
  <c r="FQ178" i="8"/>
  <c r="FP178" i="8"/>
  <c r="FG178" i="8"/>
  <c r="FF178" i="8"/>
  <c r="FE178" i="8"/>
  <c r="FD178" i="8"/>
  <c r="EU178" i="8"/>
  <c r="ET178" i="8"/>
  <c r="ES178" i="8"/>
  <c r="ER178" i="8"/>
  <c r="EI178" i="8"/>
  <c r="EH178" i="8"/>
  <c r="EG178" i="8"/>
  <c r="EF178" i="8"/>
  <c r="DW178" i="8"/>
  <c r="DV178" i="8"/>
  <c r="DU178" i="8"/>
  <c r="DT178" i="8"/>
  <c r="DK178" i="8"/>
  <c r="DJ178" i="8"/>
  <c r="DI178" i="8"/>
  <c r="DH178" i="8"/>
  <c r="CY178" i="8"/>
  <c r="CX178" i="8"/>
  <c r="CW178" i="8"/>
  <c r="CV178" i="8"/>
  <c r="CM178" i="8"/>
  <c r="CL178" i="8"/>
  <c r="CK178" i="8"/>
  <c r="CJ178" i="8"/>
  <c r="CA178" i="8"/>
  <c r="BZ178" i="8"/>
  <c r="BY178" i="8"/>
  <c r="BX178" i="8"/>
  <c r="BO178" i="8"/>
  <c r="BN178" i="8"/>
  <c r="BM178" i="8"/>
  <c r="BL178" i="8"/>
  <c r="BC178" i="8"/>
  <c r="BB178" i="8"/>
  <c r="BA178" i="8"/>
  <c r="AZ178" i="8"/>
  <c r="AQ178" i="8"/>
  <c r="AP178" i="8"/>
  <c r="AO178" i="8"/>
  <c r="AN178" i="8"/>
  <c r="AE178" i="8"/>
  <c r="AD178" i="8"/>
  <c r="AC178" i="8"/>
  <c r="AB178" i="8"/>
  <c r="S178" i="8"/>
  <c r="R178" i="8"/>
  <c r="Q178" i="8"/>
  <c r="P178" i="8"/>
  <c r="HC177" i="8"/>
  <c r="GY177" i="8"/>
  <c r="GX177" i="8"/>
  <c r="GW177" i="8"/>
  <c r="HA177" i="8" s="1"/>
  <c r="GV177" i="8"/>
  <c r="GZ177" i="8" s="1"/>
  <c r="GQ177" i="8"/>
  <c r="GP177" i="8"/>
  <c r="GO177" i="8"/>
  <c r="GN177" i="8"/>
  <c r="GE177" i="8"/>
  <c r="GD177" i="8"/>
  <c r="GC177" i="8"/>
  <c r="GB177" i="8"/>
  <c r="FS177" i="8"/>
  <c r="FR177" i="8"/>
  <c r="FQ177" i="8"/>
  <c r="FP177" i="8"/>
  <c r="FG177" i="8"/>
  <c r="FF177" i="8"/>
  <c r="FE177" i="8"/>
  <c r="FD177" i="8"/>
  <c r="EU177" i="8"/>
  <c r="ET177" i="8"/>
  <c r="ES177" i="8"/>
  <c r="ER177" i="8"/>
  <c r="EI177" i="8"/>
  <c r="EH177" i="8"/>
  <c r="EG177" i="8"/>
  <c r="EF177" i="8"/>
  <c r="DW177" i="8"/>
  <c r="DV177" i="8"/>
  <c r="DU177" i="8"/>
  <c r="DT177" i="8"/>
  <c r="DK177" i="8"/>
  <c r="DJ177" i="8"/>
  <c r="DI177" i="8"/>
  <c r="DH177" i="8"/>
  <c r="CY177" i="8"/>
  <c r="CX177" i="8"/>
  <c r="CW177" i="8"/>
  <c r="CV177" i="8"/>
  <c r="CM177" i="8"/>
  <c r="CL177" i="8"/>
  <c r="CK177" i="8"/>
  <c r="CJ177" i="8"/>
  <c r="CA177" i="8"/>
  <c r="BZ177" i="8"/>
  <c r="BY177" i="8"/>
  <c r="BX177" i="8"/>
  <c r="BO177" i="8"/>
  <c r="BN177" i="8"/>
  <c r="BM177" i="8"/>
  <c r="BL177" i="8"/>
  <c r="BC177" i="8"/>
  <c r="BB177" i="8"/>
  <c r="BA177" i="8"/>
  <c r="AZ177" i="8"/>
  <c r="AQ177" i="8"/>
  <c r="AP177" i="8"/>
  <c r="AO177" i="8"/>
  <c r="AN177" i="8"/>
  <c r="AE177" i="8"/>
  <c r="AD177" i="8"/>
  <c r="AC177" i="8"/>
  <c r="AB177" i="8"/>
  <c r="S177" i="8"/>
  <c r="R177" i="8"/>
  <c r="Q177" i="8"/>
  <c r="P177" i="8"/>
  <c r="GQ176" i="8"/>
  <c r="GP176" i="8"/>
  <c r="GO176" i="8"/>
  <c r="GN176" i="8"/>
  <c r="FY176" i="8"/>
  <c r="GC176" i="8" s="1"/>
  <c r="FX176" i="8"/>
  <c r="GB176" i="8" s="1"/>
  <c r="FO176" i="8"/>
  <c r="FN176" i="8"/>
  <c r="FM176" i="8"/>
  <c r="FL176" i="8"/>
  <c r="FE176" i="8"/>
  <c r="FD176" i="8"/>
  <c r="EQ176" i="8"/>
  <c r="EP176" i="8"/>
  <c r="EO176" i="8"/>
  <c r="EN176" i="8"/>
  <c r="EG176" i="8"/>
  <c r="EF176" i="8"/>
  <c r="EE176" i="8"/>
  <c r="ED176" i="8"/>
  <c r="EC176" i="8"/>
  <c r="EI176" i="8" s="1"/>
  <c r="EB176" i="8"/>
  <c r="EH176" i="8" s="1"/>
  <c r="DQ176" i="8"/>
  <c r="DW176" i="8" s="1"/>
  <c r="DP176" i="8"/>
  <c r="DV176" i="8" s="1"/>
  <c r="DE176" i="8"/>
  <c r="DK176" i="8" s="1"/>
  <c r="DD176" i="8"/>
  <c r="DJ176" i="8" s="1"/>
  <c r="CU176" i="8"/>
  <c r="CT176" i="8"/>
  <c r="CS176" i="8"/>
  <c r="CY176" i="8" s="1"/>
  <c r="CR176" i="8"/>
  <c r="CI176" i="8"/>
  <c r="CH176" i="8"/>
  <c r="CG176" i="8"/>
  <c r="CF176" i="8"/>
  <c r="BW176" i="8"/>
  <c r="BV176" i="8"/>
  <c r="BU176" i="8"/>
  <c r="BT176" i="8"/>
  <c r="BK176" i="8"/>
  <c r="BJ176" i="8"/>
  <c r="BI176" i="8"/>
  <c r="BO176" i="8" s="1"/>
  <c r="BH176" i="8"/>
  <c r="AW176" i="8"/>
  <c r="BA176" i="8" s="1"/>
  <c r="AV176" i="8"/>
  <c r="AZ176" i="8" s="1"/>
  <c r="AK176" i="8"/>
  <c r="AO176" i="8" s="1"/>
  <c r="AJ176" i="8"/>
  <c r="AN176" i="8" s="1"/>
  <c r="AA176" i="8"/>
  <c r="Z176" i="8"/>
  <c r="Y176" i="8"/>
  <c r="X176" i="8"/>
  <c r="O176" i="8"/>
  <c r="N176" i="8"/>
  <c r="M176" i="8"/>
  <c r="L176" i="8"/>
  <c r="GQ175" i="8"/>
  <c r="GP175" i="8"/>
  <c r="GO175" i="8"/>
  <c r="GN175" i="8"/>
  <c r="FY175" i="8"/>
  <c r="GC175" i="8" s="1"/>
  <c r="FX175" i="8"/>
  <c r="GB175" i="8" s="1"/>
  <c r="FO175" i="8"/>
  <c r="FN175" i="8"/>
  <c r="FM175" i="8"/>
  <c r="FL175" i="8"/>
  <c r="FE175" i="8"/>
  <c r="FD175" i="8"/>
  <c r="EQ175" i="8"/>
  <c r="EP175" i="8"/>
  <c r="EO175" i="8"/>
  <c r="EU175" i="8" s="1"/>
  <c r="EN175" i="8"/>
  <c r="EG175" i="8"/>
  <c r="EF175" i="8"/>
  <c r="EE175" i="8"/>
  <c r="ED175" i="8"/>
  <c r="EC175" i="8"/>
  <c r="EI175" i="8" s="1"/>
  <c r="EB175" i="8"/>
  <c r="EH175" i="8" s="1"/>
  <c r="DQ175" i="8"/>
  <c r="DW175" i="8" s="1"/>
  <c r="DP175" i="8"/>
  <c r="DV175" i="8" s="1"/>
  <c r="DE175" i="8"/>
  <c r="DK175" i="8" s="1"/>
  <c r="DD175" i="8"/>
  <c r="DJ175" i="8" s="1"/>
  <c r="CU175" i="8"/>
  <c r="CT175" i="8"/>
  <c r="CS175" i="8"/>
  <c r="CR175" i="8"/>
  <c r="CI175" i="8"/>
  <c r="CH175" i="8"/>
  <c r="CG175" i="8"/>
  <c r="CF175" i="8"/>
  <c r="BW175" i="8"/>
  <c r="BV175" i="8"/>
  <c r="BU175" i="8"/>
  <c r="CA175" i="8" s="1"/>
  <c r="BT175" i="8"/>
  <c r="BK175" i="8"/>
  <c r="BJ175" i="8"/>
  <c r="BI175" i="8"/>
  <c r="BO175" i="8" s="1"/>
  <c r="BH175" i="8"/>
  <c r="AW175" i="8"/>
  <c r="BA175" i="8" s="1"/>
  <c r="AV175" i="8"/>
  <c r="AZ175" i="8" s="1"/>
  <c r="AK175" i="8"/>
  <c r="AO175" i="8" s="1"/>
  <c r="AJ175" i="8"/>
  <c r="AN175" i="8" s="1"/>
  <c r="AA175" i="8"/>
  <c r="Z175" i="8"/>
  <c r="Y175" i="8"/>
  <c r="X175" i="8"/>
  <c r="O175" i="8"/>
  <c r="N175" i="8"/>
  <c r="M175" i="8"/>
  <c r="L175" i="8"/>
  <c r="GQ174" i="8"/>
  <c r="GP174" i="8"/>
  <c r="GO174" i="8"/>
  <c r="GN174" i="8"/>
  <c r="FY174" i="8"/>
  <c r="GC174" i="8" s="1"/>
  <c r="FX174" i="8"/>
  <c r="GB174" i="8" s="1"/>
  <c r="FO174" i="8"/>
  <c r="FN174" i="8"/>
  <c r="FM174" i="8"/>
  <c r="FL174" i="8"/>
  <c r="FE174" i="8"/>
  <c r="FD174" i="8"/>
  <c r="EQ174" i="8"/>
  <c r="EP174" i="8"/>
  <c r="EO174" i="8"/>
  <c r="EN174" i="8"/>
  <c r="EG174" i="8"/>
  <c r="EF174" i="8"/>
  <c r="EE174" i="8"/>
  <c r="ED174" i="8"/>
  <c r="EC174" i="8"/>
  <c r="EI174" i="8" s="1"/>
  <c r="EB174" i="8"/>
  <c r="EH174" i="8" s="1"/>
  <c r="DQ174" i="8"/>
  <c r="DW174" i="8" s="1"/>
  <c r="DP174" i="8"/>
  <c r="DV174" i="8" s="1"/>
  <c r="DE174" i="8"/>
  <c r="DK174" i="8" s="1"/>
  <c r="DD174" i="8"/>
  <c r="DJ174" i="8" s="1"/>
  <c r="CU174" i="8"/>
  <c r="CT174" i="8"/>
  <c r="CS174" i="8"/>
  <c r="CY174" i="8" s="1"/>
  <c r="CR174" i="8"/>
  <c r="CI174" i="8"/>
  <c r="CH174" i="8"/>
  <c r="CG174" i="8"/>
  <c r="CF174" i="8"/>
  <c r="BW174" i="8"/>
  <c r="BV174" i="8"/>
  <c r="BU174" i="8"/>
  <c r="BT174" i="8"/>
  <c r="BK174" i="8"/>
  <c r="BJ174" i="8"/>
  <c r="BI174" i="8"/>
  <c r="BH174" i="8"/>
  <c r="AW174" i="8"/>
  <c r="BA174" i="8" s="1"/>
  <c r="AV174" i="8"/>
  <c r="AZ174" i="8" s="1"/>
  <c r="AK174" i="8"/>
  <c r="AO174" i="8" s="1"/>
  <c r="AJ174" i="8"/>
  <c r="AN174" i="8" s="1"/>
  <c r="AA174" i="8"/>
  <c r="Z174" i="8"/>
  <c r="Y174" i="8"/>
  <c r="X174" i="8"/>
  <c r="O174" i="8"/>
  <c r="N174" i="8"/>
  <c r="M174" i="8"/>
  <c r="L174" i="8"/>
  <c r="GQ173" i="8"/>
  <c r="GP173" i="8"/>
  <c r="GO173" i="8"/>
  <c r="GN173" i="8"/>
  <c r="FY173" i="8"/>
  <c r="GC173" i="8" s="1"/>
  <c r="FX173" i="8"/>
  <c r="GB173" i="8" s="1"/>
  <c r="FO173" i="8"/>
  <c r="FN173" i="8"/>
  <c r="FM173" i="8"/>
  <c r="FL173" i="8"/>
  <c r="FE173" i="8"/>
  <c r="FD173" i="8"/>
  <c r="EQ173" i="8"/>
  <c r="EP173" i="8"/>
  <c r="EO173" i="8"/>
  <c r="EU173" i="8" s="1"/>
  <c r="EN173" i="8"/>
  <c r="EG173" i="8"/>
  <c r="EF173" i="8"/>
  <c r="EE173" i="8"/>
  <c r="ED173" i="8"/>
  <c r="EC173" i="8"/>
  <c r="EI173" i="8" s="1"/>
  <c r="EB173" i="8"/>
  <c r="EH173" i="8" s="1"/>
  <c r="DQ173" i="8"/>
  <c r="DW173" i="8" s="1"/>
  <c r="DP173" i="8"/>
  <c r="DV173" i="8" s="1"/>
  <c r="DE173" i="8"/>
  <c r="DK173" i="8" s="1"/>
  <c r="DD173" i="8"/>
  <c r="DJ173" i="8" s="1"/>
  <c r="CU173" i="8"/>
  <c r="CT173" i="8"/>
  <c r="CS173" i="8"/>
  <c r="CR173" i="8"/>
  <c r="CI173" i="8"/>
  <c r="CH173" i="8"/>
  <c r="CG173" i="8"/>
  <c r="CF173" i="8"/>
  <c r="BW173" i="8"/>
  <c r="BV173" i="8"/>
  <c r="BU173" i="8"/>
  <c r="CA173" i="8" s="1"/>
  <c r="BT173" i="8"/>
  <c r="BK173" i="8"/>
  <c r="BJ173" i="8"/>
  <c r="BI173" i="8"/>
  <c r="BO173" i="8" s="1"/>
  <c r="BH173" i="8"/>
  <c r="AW173" i="8"/>
  <c r="BA173" i="8" s="1"/>
  <c r="AV173" i="8"/>
  <c r="AZ173" i="8" s="1"/>
  <c r="AK173" i="8"/>
  <c r="AO173" i="8" s="1"/>
  <c r="AJ173" i="8"/>
  <c r="AN173" i="8" s="1"/>
  <c r="AA173" i="8"/>
  <c r="Z173" i="8"/>
  <c r="Y173" i="8"/>
  <c r="X173" i="8"/>
  <c r="O173" i="8"/>
  <c r="N173" i="8"/>
  <c r="M173" i="8"/>
  <c r="L173" i="8"/>
  <c r="GQ172" i="8"/>
  <c r="GP172" i="8"/>
  <c r="GO172" i="8"/>
  <c r="GN172" i="8"/>
  <c r="FY172" i="8"/>
  <c r="FX172" i="8"/>
  <c r="FO172" i="8"/>
  <c r="FN172" i="8"/>
  <c r="FM172" i="8"/>
  <c r="FL172" i="8"/>
  <c r="EQ172" i="8"/>
  <c r="EP172" i="8"/>
  <c r="EO172" i="8"/>
  <c r="EU172" i="8" s="1"/>
  <c r="EN172" i="8"/>
  <c r="EG172" i="8"/>
  <c r="EF172" i="8"/>
  <c r="EE172" i="8"/>
  <c r="ED172" i="8"/>
  <c r="EC172" i="8"/>
  <c r="EI172" i="8" s="1"/>
  <c r="EB172" i="8"/>
  <c r="EH172" i="8" s="1"/>
  <c r="DQ172" i="8"/>
  <c r="DW172" i="8" s="1"/>
  <c r="DP172" i="8"/>
  <c r="DV172" i="8" s="1"/>
  <c r="DE172" i="8"/>
  <c r="DK172" i="8" s="1"/>
  <c r="DD172" i="8"/>
  <c r="DJ172" i="8" s="1"/>
  <c r="CU172" i="8"/>
  <c r="CT172" i="8"/>
  <c r="CS172" i="8"/>
  <c r="CR172" i="8"/>
  <c r="CI172" i="8"/>
  <c r="CH172" i="8"/>
  <c r="CG172" i="8"/>
  <c r="CF172" i="8"/>
  <c r="BW172" i="8"/>
  <c r="BV172" i="8"/>
  <c r="BU172" i="8"/>
  <c r="CA172" i="8" s="1"/>
  <c r="BT172" i="8"/>
  <c r="BK172" i="8"/>
  <c r="BJ172" i="8"/>
  <c r="BI172" i="8"/>
  <c r="BO172" i="8" s="1"/>
  <c r="BH172" i="8"/>
  <c r="AW172" i="8"/>
  <c r="BA172" i="8" s="1"/>
  <c r="AV172" i="8"/>
  <c r="AZ172" i="8" s="1"/>
  <c r="AK172" i="8"/>
  <c r="AO172" i="8" s="1"/>
  <c r="AJ172" i="8"/>
  <c r="AN172" i="8" s="1"/>
  <c r="AA172" i="8"/>
  <c r="Z172" i="8"/>
  <c r="Y172" i="8"/>
  <c r="X172" i="8"/>
  <c r="O172" i="8"/>
  <c r="N172" i="8"/>
  <c r="M172" i="8"/>
  <c r="L172" i="8"/>
  <c r="GQ171" i="8"/>
  <c r="GP171" i="8"/>
  <c r="GO171" i="8"/>
  <c r="GN171" i="8"/>
  <c r="FY171" i="8"/>
  <c r="GC171" i="8" s="1"/>
  <c r="FX171" i="8"/>
  <c r="GB171" i="8" s="1"/>
  <c r="FO171" i="8"/>
  <c r="FN171" i="8"/>
  <c r="FM171" i="8"/>
  <c r="FL171" i="8"/>
  <c r="FE171" i="8"/>
  <c r="FD171" i="8"/>
  <c r="EQ171" i="8"/>
  <c r="EP171" i="8"/>
  <c r="EO171" i="8"/>
  <c r="EU171" i="8" s="1"/>
  <c r="EN171" i="8"/>
  <c r="EG171" i="8"/>
  <c r="EF171" i="8"/>
  <c r="EE171" i="8"/>
  <c r="ED171" i="8"/>
  <c r="EC171" i="8"/>
  <c r="EI171" i="8" s="1"/>
  <c r="EB171" i="8"/>
  <c r="EH171" i="8" s="1"/>
  <c r="DQ171" i="8"/>
  <c r="DW171" i="8" s="1"/>
  <c r="DP171" i="8"/>
  <c r="DV171" i="8" s="1"/>
  <c r="DE171" i="8"/>
  <c r="DK171" i="8" s="1"/>
  <c r="DD171" i="8"/>
  <c r="DJ171" i="8" s="1"/>
  <c r="CU171" i="8"/>
  <c r="CT171" i="8"/>
  <c r="CS171" i="8"/>
  <c r="CY171" i="8" s="1"/>
  <c r="CR171" i="8"/>
  <c r="CI171" i="8"/>
  <c r="CH171" i="8"/>
  <c r="CG171" i="8"/>
  <c r="CM171" i="8" s="1"/>
  <c r="CF171" i="8"/>
  <c r="BW171" i="8"/>
  <c r="BV171" i="8"/>
  <c r="BU171" i="8"/>
  <c r="CA171" i="8" s="1"/>
  <c r="BT171" i="8"/>
  <c r="BK171" i="8"/>
  <c r="BJ171" i="8"/>
  <c r="BI171" i="8"/>
  <c r="BH171" i="8"/>
  <c r="AW171" i="8"/>
  <c r="BA171" i="8" s="1"/>
  <c r="AV171" i="8"/>
  <c r="AZ171" i="8" s="1"/>
  <c r="AK171" i="8"/>
  <c r="AO171" i="8" s="1"/>
  <c r="AJ171" i="8"/>
  <c r="AN171" i="8" s="1"/>
  <c r="AA171" i="8"/>
  <c r="Z171" i="8"/>
  <c r="Y171" i="8"/>
  <c r="X171" i="8"/>
  <c r="O171" i="8"/>
  <c r="N171" i="8"/>
  <c r="M171" i="8"/>
  <c r="L171" i="8"/>
  <c r="GQ170" i="8"/>
  <c r="GP170" i="8"/>
  <c r="GO170" i="8"/>
  <c r="GN170" i="8"/>
  <c r="FY170" i="8"/>
  <c r="FX170" i="8"/>
  <c r="FO170" i="8"/>
  <c r="FN170" i="8"/>
  <c r="FM170" i="8"/>
  <c r="FS170" i="8" s="1"/>
  <c r="FL170" i="8"/>
  <c r="EQ170" i="8"/>
  <c r="EP170" i="8"/>
  <c r="EO170" i="8"/>
  <c r="EU170" i="8" s="1"/>
  <c r="EN170" i="8"/>
  <c r="EG170" i="8"/>
  <c r="EF170" i="8"/>
  <c r="EE170" i="8"/>
  <c r="ED170" i="8"/>
  <c r="EC170" i="8"/>
  <c r="EI170" i="8" s="1"/>
  <c r="EB170" i="8"/>
  <c r="EH170" i="8" s="1"/>
  <c r="DQ170" i="8"/>
  <c r="DW170" i="8" s="1"/>
  <c r="DP170" i="8"/>
  <c r="DV170" i="8" s="1"/>
  <c r="DE170" i="8"/>
  <c r="DK170" i="8" s="1"/>
  <c r="DD170" i="8"/>
  <c r="DJ170" i="8" s="1"/>
  <c r="CU170" i="8"/>
  <c r="CT170" i="8"/>
  <c r="CS170" i="8"/>
  <c r="CR170" i="8"/>
  <c r="CI170" i="8"/>
  <c r="CH170" i="8"/>
  <c r="CG170" i="8"/>
  <c r="CM170" i="8" s="1"/>
  <c r="CF170" i="8"/>
  <c r="BW170" i="8"/>
  <c r="BV170" i="8"/>
  <c r="BU170" i="8"/>
  <c r="CA170" i="8" s="1"/>
  <c r="BT170" i="8"/>
  <c r="BK170" i="8"/>
  <c r="BJ170" i="8"/>
  <c r="BI170" i="8"/>
  <c r="BH170" i="8"/>
  <c r="AW170" i="8"/>
  <c r="BA170" i="8" s="1"/>
  <c r="AV170" i="8"/>
  <c r="AZ170" i="8" s="1"/>
  <c r="AK170" i="8"/>
  <c r="AO170" i="8" s="1"/>
  <c r="AJ170" i="8"/>
  <c r="AN170" i="8" s="1"/>
  <c r="AA170" i="8"/>
  <c r="Z170" i="8"/>
  <c r="Y170" i="8"/>
  <c r="X170" i="8"/>
  <c r="O170" i="8"/>
  <c r="N170" i="8"/>
  <c r="M170" i="8"/>
  <c r="L170" i="8"/>
  <c r="GQ169" i="8"/>
  <c r="GP169" i="8"/>
  <c r="GO169" i="8"/>
  <c r="GN169" i="8"/>
  <c r="FY169" i="8"/>
  <c r="GC169" i="8" s="1"/>
  <c r="FX169" i="8"/>
  <c r="GB169" i="8" s="1"/>
  <c r="FO169" i="8"/>
  <c r="FN169" i="8"/>
  <c r="FM169" i="8"/>
  <c r="FL169" i="8"/>
  <c r="FE169" i="8"/>
  <c r="FD169" i="8"/>
  <c r="EQ169" i="8"/>
  <c r="EP169" i="8"/>
  <c r="EO169" i="8"/>
  <c r="EN169" i="8"/>
  <c r="EG169" i="8"/>
  <c r="EF169" i="8"/>
  <c r="EE169" i="8"/>
  <c r="ED169" i="8"/>
  <c r="EC169" i="8"/>
  <c r="EI169" i="8" s="1"/>
  <c r="EB169" i="8"/>
  <c r="EH169" i="8" s="1"/>
  <c r="DQ169" i="8"/>
  <c r="DW169" i="8" s="1"/>
  <c r="DP169" i="8"/>
  <c r="DV169" i="8" s="1"/>
  <c r="DE169" i="8"/>
  <c r="DK169" i="8" s="1"/>
  <c r="DD169" i="8"/>
  <c r="DJ169" i="8" s="1"/>
  <c r="CU169" i="8"/>
  <c r="CT169" i="8"/>
  <c r="CS169" i="8"/>
  <c r="CY169" i="8" s="1"/>
  <c r="CR169" i="8"/>
  <c r="CI169" i="8"/>
  <c r="CH169" i="8"/>
  <c r="CG169" i="8"/>
  <c r="CF169" i="8"/>
  <c r="BW169" i="8"/>
  <c r="BV169" i="8"/>
  <c r="BU169" i="8"/>
  <c r="BT169" i="8"/>
  <c r="BK169" i="8"/>
  <c r="BJ169" i="8"/>
  <c r="BI169" i="8"/>
  <c r="BO169" i="8" s="1"/>
  <c r="BH169" i="8"/>
  <c r="AW169" i="8"/>
  <c r="BA169" i="8" s="1"/>
  <c r="AV169" i="8"/>
  <c r="AZ169" i="8" s="1"/>
  <c r="AK169" i="8"/>
  <c r="AO169" i="8" s="1"/>
  <c r="AJ169" i="8"/>
  <c r="AN169" i="8" s="1"/>
  <c r="AA169" i="8"/>
  <c r="Z169" i="8"/>
  <c r="Y169" i="8"/>
  <c r="X169" i="8"/>
  <c r="O169" i="8"/>
  <c r="N169" i="8"/>
  <c r="M169" i="8"/>
  <c r="L169" i="8"/>
  <c r="GQ168" i="8"/>
  <c r="GP168" i="8"/>
  <c r="GO168" i="8"/>
  <c r="GN168" i="8"/>
  <c r="FY168" i="8"/>
  <c r="GC168" i="8" s="1"/>
  <c r="FX168" i="8"/>
  <c r="GB168" i="8" s="1"/>
  <c r="FO168" i="8"/>
  <c r="FN168" i="8"/>
  <c r="FM168" i="8"/>
  <c r="FL168" i="8"/>
  <c r="FE168" i="8"/>
  <c r="FD168" i="8"/>
  <c r="EQ168" i="8"/>
  <c r="EP168" i="8"/>
  <c r="EO168" i="8"/>
  <c r="EU168" i="8" s="1"/>
  <c r="EN168" i="8"/>
  <c r="EG168" i="8"/>
  <c r="EF168" i="8"/>
  <c r="EE168" i="8"/>
  <c r="ED168" i="8"/>
  <c r="EC168" i="8"/>
  <c r="EI168" i="8" s="1"/>
  <c r="EB168" i="8"/>
  <c r="EH168" i="8" s="1"/>
  <c r="DQ168" i="8"/>
  <c r="DW168" i="8" s="1"/>
  <c r="DP168" i="8"/>
  <c r="DV168" i="8" s="1"/>
  <c r="DE168" i="8"/>
  <c r="DK168" i="8" s="1"/>
  <c r="DD168" i="8"/>
  <c r="DJ168" i="8" s="1"/>
  <c r="CU168" i="8"/>
  <c r="CT168" i="8"/>
  <c r="CS168" i="8"/>
  <c r="CR168" i="8"/>
  <c r="CI168" i="8"/>
  <c r="CH168" i="8"/>
  <c r="CG168" i="8"/>
  <c r="CM168" i="8" s="1"/>
  <c r="CF168" i="8"/>
  <c r="BW168" i="8"/>
  <c r="BV168" i="8"/>
  <c r="BU168" i="8"/>
  <c r="CA168" i="8" s="1"/>
  <c r="BT168" i="8"/>
  <c r="BK168" i="8"/>
  <c r="BJ168" i="8"/>
  <c r="BI168" i="8"/>
  <c r="BH168" i="8"/>
  <c r="AW168" i="8"/>
  <c r="BA168" i="8" s="1"/>
  <c r="AV168" i="8"/>
  <c r="AZ168" i="8" s="1"/>
  <c r="AK168" i="8"/>
  <c r="AO168" i="8" s="1"/>
  <c r="AJ168" i="8"/>
  <c r="AN168" i="8" s="1"/>
  <c r="AA168" i="8"/>
  <c r="Z168" i="8"/>
  <c r="Y168" i="8"/>
  <c r="X168" i="8"/>
  <c r="O168" i="8"/>
  <c r="N168" i="8"/>
  <c r="M168" i="8"/>
  <c r="L168" i="8"/>
  <c r="GQ167" i="8"/>
  <c r="GP167" i="8"/>
  <c r="GO167" i="8"/>
  <c r="GN167" i="8"/>
  <c r="FY167" i="8"/>
  <c r="GC167" i="8" s="1"/>
  <c r="FX167" i="8"/>
  <c r="GB167" i="8" s="1"/>
  <c r="FO167" i="8"/>
  <c r="FN167" i="8"/>
  <c r="FM167" i="8"/>
  <c r="FL167" i="8"/>
  <c r="FE167" i="8"/>
  <c r="FD167" i="8"/>
  <c r="EQ167" i="8"/>
  <c r="EP167" i="8"/>
  <c r="EO167" i="8"/>
  <c r="EN167" i="8"/>
  <c r="EG167" i="8"/>
  <c r="EF167" i="8"/>
  <c r="EE167" i="8"/>
  <c r="ED167" i="8"/>
  <c r="EC167" i="8"/>
  <c r="EI167" i="8" s="1"/>
  <c r="EB167" i="8"/>
  <c r="EH167" i="8" s="1"/>
  <c r="DQ167" i="8"/>
  <c r="DW167" i="8" s="1"/>
  <c r="DP167" i="8"/>
  <c r="DV167" i="8" s="1"/>
  <c r="DE167" i="8"/>
  <c r="DD167" i="8"/>
  <c r="DJ167" i="8" s="1"/>
  <c r="CU167" i="8"/>
  <c r="CT167" i="8"/>
  <c r="CS167" i="8"/>
  <c r="CR167" i="8"/>
  <c r="CI167" i="8"/>
  <c r="CH167" i="8"/>
  <c r="CG167" i="8"/>
  <c r="CF167" i="8"/>
  <c r="BW167" i="8"/>
  <c r="BV167" i="8"/>
  <c r="BU167" i="8"/>
  <c r="BT167" i="8"/>
  <c r="BK167" i="8"/>
  <c r="BJ167" i="8"/>
  <c r="BI167" i="8"/>
  <c r="BH167" i="8"/>
  <c r="AW167" i="8"/>
  <c r="BA167" i="8" s="1"/>
  <c r="AV167" i="8"/>
  <c r="AZ167" i="8" s="1"/>
  <c r="AK167" i="8"/>
  <c r="AJ167" i="8"/>
  <c r="AN167" i="8" s="1"/>
  <c r="AA167" i="8"/>
  <c r="Z167" i="8"/>
  <c r="Y167" i="8"/>
  <c r="X167" i="8"/>
  <c r="O167" i="8"/>
  <c r="N167" i="8"/>
  <c r="M167" i="8"/>
  <c r="L167" i="8"/>
  <c r="FY166" i="8"/>
  <c r="FX166" i="8"/>
  <c r="EQ166" i="8"/>
  <c r="EP166" i="8"/>
  <c r="EO166" i="8"/>
  <c r="EN166" i="8"/>
  <c r="EG166" i="8"/>
  <c r="EF166" i="8"/>
  <c r="EE166" i="8"/>
  <c r="ED166" i="8"/>
  <c r="EC166" i="8"/>
  <c r="EB166" i="8"/>
  <c r="DQ166" i="8"/>
  <c r="DU166" i="8" s="1"/>
  <c r="DP166" i="8"/>
  <c r="CU166" i="8"/>
  <c r="CT166" i="8"/>
  <c r="CS166" i="8"/>
  <c r="CR166" i="8"/>
  <c r="BW166" i="8"/>
  <c r="BV166" i="8"/>
  <c r="BU166" i="8"/>
  <c r="BT166" i="8"/>
  <c r="BK166" i="8"/>
  <c r="BJ166" i="8"/>
  <c r="BI166" i="8"/>
  <c r="BH166" i="8"/>
  <c r="AW166" i="8"/>
  <c r="BA166" i="8" s="1"/>
  <c r="AV166" i="8"/>
  <c r="AZ166" i="8" s="1"/>
  <c r="AK166" i="8"/>
  <c r="AO166" i="8" s="1"/>
  <c r="AJ166" i="8"/>
  <c r="AN166" i="8" s="1"/>
  <c r="AA166" i="8"/>
  <c r="Z166" i="8"/>
  <c r="Y166" i="8"/>
  <c r="X166" i="8"/>
  <c r="O166" i="8"/>
  <c r="N166" i="8"/>
  <c r="M166" i="8"/>
  <c r="L166" i="8"/>
  <c r="GQ165" i="8"/>
  <c r="GP165" i="8"/>
  <c r="GO165" i="8"/>
  <c r="GN165" i="8"/>
  <c r="FY165" i="8"/>
  <c r="GE165" i="8" s="1"/>
  <c r="FX165" i="8"/>
  <c r="GD165" i="8" s="1"/>
  <c r="FO165" i="8"/>
  <c r="FN165" i="8"/>
  <c r="FM165" i="8"/>
  <c r="FL165" i="8"/>
  <c r="FG165" i="8"/>
  <c r="FF165" i="8"/>
  <c r="FE165" i="8"/>
  <c r="FD165" i="8"/>
  <c r="EQ165" i="8"/>
  <c r="EP165" i="8"/>
  <c r="EO165" i="8"/>
  <c r="EN165" i="8"/>
  <c r="EG165" i="8"/>
  <c r="EF165" i="8"/>
  <c r="EE165" i="8"/>
  <c r="ED165" i="8"/>
  <c r="EC165" i="8"/>
  <c r="EI165" i="8" s="1"/>
  <c r="EB165" i="8"/>
  <c r="DQ165" i="8"/>
  <c r="DP165" i="8"/>
  <c r="DV165" i="8" s="1"/>
  <c r="DE165" i="8"/>
  <c r="DK165" i="8" s="1"/>
  <c r="DD165" i="8"/>
  <c r="DJ165" i="8" s="1"/>
  <c r="CU165" i="8"/>
  <c r="CT165" i="8"/>
  <c r="CS165" i="8"/>
  <c r="CR165" i="8"/>
  <c r="CI165" i="8"/>
  <c r="CH165" i="8"/>
  <c r="CG165" i="8"/>
  <c r="CF165" i="8"/>
  <c r="BW165" i="8"/>
  <c r="BV165" i="8"/>
  <c r="BU165" i="8"/>
  <c r="CA165" i="8" s="1"/>
  <c r="BT165" i="8"/>
  <c r="BK165" i="8"/>
  <c r="BJ165" i="8"/>
  <c r="BI165" i="8"/>
  <c r="BO165" i="8" s="1"/>
  <c r="BH165" i="8"/>
  <c r="AW165" i="8"/>
  <c r="AV165" i="8"/>
  <c r="BB165" i="8" s="1"/>
  <c r="AK165" i="8"/>
  <c r="AQ165" i="8" s="1"/>
  <c r="AJ165" i="8"/>
  <c r="AP165" i="8" s="1"/>
  <c r="AA165" i="8"/>
  <c r="Z165" i="8"/>
  <c r="Y165" i="8"/>
  <c r="X165" i="8"/>
  <c r="O165" i="8"/>
  <c r="N165" i="8"/>
  <c r="M165" i="8"/>
  <c r="S165" i="8" s="1"/>
  <c r="L165" i="8"/>
  <c r="GM164" i="8"/>
  <c r="GL164" i="8"/>
  <c r="GK164" i="8"/>
  <c r="GO164" i="8" s="1"/>
  <c r="GJ164" i="8"/>
  <c r="GN164" i="8" s="1"/>
  <c r="GG164" i="8"/>
  <c r="GI164" i="8" s="1"/>
  <c r="GF164" i="8"/>
  <c r="GH164" i="8" s="1"/>
  <c r="GA164" i="8"/>
  <c r="FZ164" i="8"/>
  <c r="FU164" i="8"/>
  <c r="FW164" i="8" s="1"/>
  <c r="FT164" i="8"/>
  <c r="FV164" i="8" s="1"/>
  <c r="FI164" i="8"/>
  <c r="FK164" i="8" s="1"/>
  <c r="FH164" i="8"/>
  <c r="FJ164" i="8" s="1"/>
  <c r="FC164" i="8"/>
  <c r="FB164" i="8"/>
  <c r="FA164" i="8"/>
  <c r="FE164" i="8" s="1"/>
  <c r="EZ164" i="8"/>
  <c r="FD164" i="8" s="1"/>
  <c r="EW164" i="8"/>
  <c r="EY164" i="8" s="1"/>
  <c r="EV164" i="8"/>
  <c r="EX164" i="8" s="1"/>
  <c r="EJ164" i="8"/>
  <c r="EL164" i="8" s="1"/>
  <c r="DX164" i="8"/>
  <c r="DZ164" i="8" s="1"/>
  <c r="DS164" i="8"/>
  <c r="DR164" i="8"/>
  <c r="DL164" i="8"/>
  <c r="DN164" i="8" s="1"/>
  <c r="DG164" i="8"/>
  <c r="DF164" i="8"/>
  <c r="CZ164" i="8"/>
  <c r="DB164" i="8" s="1"/>
  <c r="CN164" i="8"/>
  <c r="CP164" i="8" s="1"/>
  <c r="CB164" i="8"/>
  <c r="CD164" i="8" s="1"/>
  <c r="BP164" i="8"/>
  <c r="BR164" i="8" s="1"/>
  <c r="BD164" i="8"/>
  <c r="BF164" i="8" s="1"/>
  <c r="AY164" i="8"/>
  <c r="AX164" i="8"/>
  <c r="AR164" i="8"/>
  <c r="AT164" i="8" s="1"/>
  <c r="AM164" i="8"/>
  <c r="AL164" i="8"/>
  <c r="AF164" i="8"/>
  <c r="AH164" i="8" s="1"/>
  <c r="T164" i="8"/>
  <c r="V164" i="8" s="1"/>
  <c r="H164" i="8"/>
  <c r="HH163" i="8"/>
  <c r="GM163" i="8"/>
  <c r="GL163" i="8"/>
  <c r="GJ163" i="8"/>
  <c r="GA163" i="8"/>
  <c r="FZ163" i="8"/>
  <c r="FT163" i="8"/>
  <c r="FV163" i="8" s="1"/>
  <c r="FC163" i="8"/>
  <c r="FB163" i="8"/>
  <c r="EZ163" i="8"/>
  <c r="EV163" i="8"/>
  <c r="EX163" i="8" s="1"/>
  <c r="DX163" i="8"/>
  <c r="DZ163" i="8" s="1"/>
  <c r="DS163" i="8"/>
  <c r="DR163" i="8"/>
  <c r="DG163" i="8"/>
  <c r="DF163" i="8"/>
  <c r="CZ163" i="8"/>
  <c r="DB163" i="8" s="1"/>
  <c r="CB163" i="8"/>
  <c r="CD163" i="8" s="1"/>
  <c r="BP163" i="8"/>
  <c r="BR163" i="8" s="1"/>
  <c r="AY163" i="8"/>
  <c r="AX163" i="8"/>
  <c r="AM163" i="8"/>
  <c r="AL163" i="8"/>
  <c r="HC162" i="8"/>
  <c r="GY162" i="8"/>
  <c r="GX162" i="8"/>
  <c r="GW162" i="8"/>
  <c r="HA162" i="8" s="1"/>
  <c r="GV162" i="8"/>
  <c r="GZ162" i="8" s="1"/>
  <c r="GQ162" i="8"/>
  <c r="GP162" i="8"/>
  <c r="GO162" i="8"/>
  <c r="GN162" i="8"/>
  <c r="GE162" i="8"/>
  <c r="GD162" i="8"/>
  <c r="GC162" i="8"/>
  <c r="GB162" i="8"/>
  <c r="FS162" i="8"/>
  <c r="FR162" i="8"/>
  <c r="FQ162" i="8"/>
  <c r="FP162" i="8"/>
  <c r="FG162" i="8"/>
  <c r="FF162" i="8"/>
  <c r="FE162" i="8"/>
  <c r="FD162" i="8"/>
  <c r="EU162" i="8"/>
  <c r="ET162" i="8"/>
  <c r="ES162" i="8"/>
  <c r="ER162" i="8"/>
  <c r="EI162" i="8"/>
  <c r="EH162" i="8"/>
  <c r="EG162" i="8"/>
  <c r="EF162" i="8"/>
  <c r="DW162" i="8"/>
  <c r="DV162" i="8"/>
  <c r="DU162" i="8"/>
  <c r="DT162" i="8"/>
  <c r="DK162" i="8"/>
  <c r="DJ162" i="8"/>
  <c r="DI162" i="8"/>
  <c r="DH162" i="8"/>
  <c r="CY162" i="8"/>
  <c r="CX162" i="8"/>
  <c r="CW162" i="8"/>
  <c r="CV162" i="8"/>
  <c r="CM162" i="8"/>
  <c r="CL162" i="8"/>
  <c r="CK162" i="8"/>
  <c r="CJ162" i="8"/>
  <c r="CA162" i="8"/>
  <c r="BZ162" i="8"/>
  <c r="BY162" i="8"/>
  <c r="BX162" i="8"/>
  <c r="BO162" i="8"/>
  <c r="BN162" i="8"/>
  <c r="BM162" i="8"/>
  <c r="BL162" i="8"/>
  <c r="BC162" i="8"/>
  <c r="BB162" i="8"/>
  <c r="BA162" i="8"/>
  <c r="AZ162" i="8"/>
  <c r="AQ162" i="8"/>
  <c r="AP162" i="8"/>
  <c r="AO162" i="8"/>
  <c r="AN162" i="8"/>
  <c r="AE162" i="8"/>
  <c r="AD162" i="8"/>
  <c r="AC162" i="8"/>
  <c r="AB162" i="8"/>
  <c r="S162" i="8"/>
  <c r="R162" i="8"/>
  <c r="Q162" i="8"/>
  <c r="P162" i="8"/>
  <c r="HC161" i="8"/>
  <c r="GY161" i="8"/>
  <c r="GX161" i="8"/>
  <c r="GW161" i="8"/>
  <c r="HA161" i="8" s="1"/>
  <c r="GV161" i="8"/>
  <c r="GZ161" i="8" s="1"/>
  <c r="GQ161" i="8"/>
  <c r="GP161" i="8"/>
  <c r="GO161" i="8"/>
  <c r="GN161" i="8"/>
  <c r="GE161" i="8"/>
  <c r="GD161" i="8"/>
  <c r="GC161" i="8"/>
  <c r="GB161" i="8"/>
  <c r="FS161" i="8"/>
  <c r="FR161" i="8"/>
  <c r="FQ161" i="8"/>
  <c r="FP161" i="8"/>
  <c r="FG161" i="8"/>
  <c r="FF161" i="8"/>
  <c r="FE161" i="8"/>
  <c r="FD161" i="8"/>
  <c r="EU161" i="8"/>
  <c r="ET161" i="8"/>
  <c r="ES161" i="8"/>
  <c r="ER161" i="8"/>
  <c r="EI161" i="8"/>
  <c r="EH161" i="8"/>
  <c r="EG161" i="8"/>
  <c r="EF161" i="8"/>
  <c r="DW161" i="8"/>
  <c r="DV161" i="8"/>
  <c r="DU161" i="8"/>
  <c r="DT161" i="8"/>
  <c r="DK161" i="8"/>
  <c r="DJ161" i="8"/>
  <c r="DI161" i="8"/>
  <c r="DH161" i="8"/>
  <c r="CY161" i="8"/>
  <c r="CX161" i="8"/>
  <c r="CW161" i="8"/>
  <c r="CV161" i="8"/>
  <c r="CM161" i="8"/>
  <c r="CL161" i="8"/>
  <c r="CK161" i="8"/>
  <c r="CJ161" i="8"/>
  <c r="CA161" i="8"/>
  <c r="BZ161" i="8"/>
  <c r="BY161" i="8"/>
  <c r="BX161" i="8"/>
  <c r="BO161" i="8"/>
  <c r="BN161" i="8"/>
  <c r="BM161" i="8"/>
  <c r="BL161" i="8"/>
  <c r="BC161" i="8"/>
  <c r="BB161" i="8"/>
  <c r="BA161" i="8"/>
  <c r="AZ161" i="8"/>
  <c r="AQ161" i="8"/>
  <c r="AP161" i="8"/>
  <c r="AO161" i="8"/>
  <c r="AN161" i="8"/>
  <c r="AE161" i="8"/>
  <c r="AD161" i="8"/>
  <c r="AC161" i="8"/>
  <c r="AB161" i="8"/>
  <c r="S161" i="8"/>
  <c r="R161" i="8"/>
  <c r="Q161" i="8"/>
  <c r="P161" i="8"/>
  <c r="GQ160" i="8"/>
  <c r="GP160" i="8"/>
  <c r="GO160" i="8"/>
  <c r="GN160" i="8"/>
  <c r="FY160" i="8"/>
  <c r="GE160" i="8" s="1"/>
  <c r="FX160" i="8"/>
  <c r="GD160" i="8" s="1"/>
  <c r="FS160" i="8"/>
  <c r="FR160" i="8"/>
  <c r="FQ160" i="8"/>
  <c r="FP160" i="8"/>
  <c r="FG160" i="8"/>
  <c r="FF160" i="8"/>
  <c r="FE160" i="8"/>
  <c r="FD160" i="8"/>
  <c r="EQ160" i="8"/>
  <c r="EP160" i="8"/>
  <c r="EO160" i="8"/>
  <c r="EN160" i="8"/>
  <c r="EG160" i="8"/>
  <c r="EF160" i="8"/>
  <c r="EE160" i="8"/>
  <c r="ED160" i="8"/>
  <c r="EC160" i="8"/>
  <c r="EI160" i="8" s="1"/>
  <c r="EB160" i="8"/>
  <c r="EH160" i="8" s="1"/>
  <c r="DQ160" i="8"/>
  <c r="DP160" i="8"/>
  <c r="DV160" i="8" s="1"/>
  <c r="DK160" i="8"/>
  <c r="DJ160" i="8"/>
  <c r="DI160" i="8"/>
  <c r="DH160" i="8"/>
  <c r="CY160" i="8"/>
  <c r="CX160" i="8"/>
  <c r="CW160" i="8"/>
  <c r="CV160" i="8"/>
  <c r="CM160" i="8"/>
  <c r="CL160" i="8"/>
  <c r="CK160" i="8"/>
  <c r="CJ160" i="8"/>
  <c r="BW160" i="8"/>
  <c r="BV160" i="8"/>
  <c r="BU160" i="8"/>
  <c r="BT160" i="8"/>
  <c r="BK160" i="8"/>
  <c r="BJ160" i="8"/>
  <c r="BI160" i="8"/>
  <c r="BH160" i="8"/>
  <c r="AW160" i="8"/>
  <c r="BC160" i="8" s="1"/>
  <c r="AV160" i="8"/>
  <c r="BB160" i="8" s="1"/>
  <c r="AK160" i="8"/>
  <c r="AQ160" i="8" s="1"/>
  <c r="AJ160" i="8"/>
  <c r="AP160" i="8" s="1"/>
  <c r="AA160" i="8"/>
  <c r="Z160" i="8"/>
  <c r="Y160" i="8"/>
  <c r="X160" i="8"/>
  <c r="O160" i="8"/>
  <c r="N160" i="8"/>
  <c r="M160" i="8"/>
  <c r="L160" i="8"/>
  <c r="GQ159" i="8"/>
  <c r="GP159" i="8"/>
  <c r="GO159" i="8"/>
  <c r="GN159" i="8"/>
  <c r="FY159" i="8"/>
  <c r="GE159" i="8" s="1"/>
  <c r="FX159" i="8"/>
  <c r="GD159" i="8" s="1"/>
  <c r="FO159" i="8"/>
  <c r="FN159" i="8"/>
  <c r="FM159" i="8"/>
  <c r="FL159" i="8"/>
  <c r="FG159" i="8"/>
  <c r="FF159" i="8"/>
  <c r="FE159" i="8"/>
  <c r="FD159" i="8"/>
  <c r="EQ159" i="8"/>
  <c r="EP159" i="8"/>
  <c r="EO159" i="8"/>
  <c r="EN159" i="8"/>
  <c r="EG159" i="8"/>
  <c r="EF159" i="8"/>
  <c r="EE159" i="8"/>
  <c r="ED159" i="8"/>
  <c r="EC159" i="8"/>
  <c r="EI159" i="8" s="1"/>
  <c r="EB159" i="8"/>
  <c r="EH159" i="8" s="1"/>
  <c r="DQ159" i="8"/>
  <c r="DW159" i="8" s="1"/>
  <c r="DP159" i="8"/>
  <c r="DV159" i="8" s="1"/>
  <c r="DE159" i="8"/>
  <c r="DK159" i="8" s="1"/>
  <c r="DD159" i="8"/>
  <c r="DJ159" i="8" s="1"/>
  <c r="CU159" i="8"/>
  <c r="CT159" i="8"/>
  <c r="CS159" i="8"/>
  <c r="CR159" i="8"/>
  <c r="CI159" i="8"/>
  <c r="CH159" i="8"/>
  <c r="CG159" i="8"/>
  <c r="CF159" i="8"/>
  <c r="BW159" i="8"/>
  <c r="BV159" i="8"/>
  <c r="BU159" i="8"/>
  <c r="BT159" i="8"/>
  <c r="BK159" i="8"/>
  <c r="BJ159" i="8"/>
  <c r="BI159" i="8"/>
  <c r="BH159" i="8"/>
  <c r="AW159" i="8"/>
  <c r="BC159" i="8" s="1"/>
  <c r="AV159" i="8"/>
  <c r="AK159" i="8"/>
  <c r="AQ159" i="8" s="1"/>
  <c r="AJ159" i="8"/>
  <c r="AP159" i="8" s="1"/>
  <c r="AA159" i="8"/>
  <c r="Z159" i="8"/>
  <c r="Y159" i="8"/>
  <c r="X159" i="8"/>
  <c r="O159" i="8"/>
  <c r="N159" i="8"/>
  <c r="M159" i="8"/>
  <c r="L159" i="8"/>
  <c r="GQ158" i="8"/>
  <c r="GP158" i="8"/>
  <c r="GO158" i="8"/>
  <c r="GN158" i="8"/>
  <c r="FY158" i="8"/>
  <c r="GE158" i="8" s="1"/>
  <c r="FX158" i="8"/>
  <c r="GD158" i="8" s="1"/>
  <c r="FO158" i="8"/>
  <c r="FN158" i="8"/>
  <c r="FM158" i="8"/>
  <c r="FL158" i="8"/>
  <c r="FG158" i="8"/>
  <c r="FF158" i="8"/>
  <c r="FE158" i="8"/>
  <c r="FD158" i="8"/>
  <c r="EQ158" i="8"/>
  <c r="EP158" i="8"/>
  <c r="EO158" i="8"/>
  <c r="EN158" i="8"/>
  <c r="EG158" i="8"/>
  <c r="EF158" i="8"/>
  <c r="EE158" i="8"/>
  <c r="ED158" i="8"/>
  <c r="EC158" i="8"/>
  <c r="EI158" i="8" s="1"/>
  <c r="EB158" i="8"/>
  <c r="EH158" i="8" s="1"/>
  <c r="DQ158" i="8"/>
  <c r="DW158" i="8" s="1"/>
  <c r="DP158" i="8"/>
  <c r="DV158" i="8" s="1"/>
  <c r="DE158" i="8"/>
  <c r="DK158" i="8" s="1"/>
  <c r="DD158" i="8"/>
  <c r="DJ158" i="8" s="1"/>
  <c r="CU158" i="8"/>
  <c r="CT158" i="8"/>
  <c r="CS158" i="8"/>
  <c r="CR158" i="8"/>
  <c r="CI158" i="8"/>
  <c r="CH158" i="8"/>
  <c r="CG158" i="8"/>
  <c r="CF158" i="8"/>
  <c r="BW158" i="8"/>
  <c r="BV158" i="8"/>
  <c r="BU158" i="8"/>
  <c r="BT158" i="8"/>
  <c r="BK158" i="8"/>
  <c r="BJ158" i="8"/>
  <c r="BI158" i="8"/>
  <c r="BH158" i="8"/>
  <c r="AW158" i="8"/>
  <c r="BC158" i="8" s="1"/>
  <c r="AV158" i="8"/>
  <c r="AK158" i="8"/>
  <c r="AQ158" i="8" s="1"/>
  <c r="AJ158" i="8"/>
  <c r="AP158" i="8" s="1"/>
  <c r="AA158" i="8"/>
  <c r="Z158" i="8"/>
  <c r="Y158" i="8"/>
  <c r="X158" i="8"/>
  <c r="O158" i="8"/>
  <c r="N158" i="8"/>
  <c r="M158" i="8"/>
  <c r="L158" i="8"/>
  <c r="GQ157" i="8"/>
  <c r="GP157" i="8"/>
  <c r="GO157" i="8"/>
  <c r="GN157" i="8"/>
  <c r="FY157" i="8"/>
  <c r="GE157" i="8" s="1"/>
  <c r="FX157" i="8"/>
  <c r="GD157" i="8" s="1"/>
  <c r="FO157" i="8"/>
  <c r="FO156" i="8" s="1"/>
  <c r="FN157" i="8"/>
  <c r="FN156" i="8" s="1"/>
  <c r="FM157" i="8"/>
  <c r="FL157" i="8"/>
  <c r="FL156" i="8" s="1"/>
  <c r="FG157" i="8"/>
  <c r="FF157" i="8"/>
  <c r="FE157" i="8"/>
  <c r="FD157" i="8"/>
  <c r="EQ157" i="8"/>
  <c r="EP157" i="8"/>
  <c r="EO157" i="8"/>
  <c r="EN157" i="8"/>
  <c r="EG157" i="8"/>
  <c r="EF157" i="8"/>
  <c r="EE157" i="8"/>
  <c r="ED157" i="8"/>
  <c r="EC157" i="8"/>
  <c r="EB157" i="8"/>
  <c r="EH157" i="8" s="1"/>
  <c r="DQ157" i="8"/>
  <c r="DW157" i="8" s="1"/>
  <c r="DP157" i="8"/>
  <c r="DV157" i="8" s="1"/>
  <c r="DE157" i="8"/>
  <c r="DK157" i="8" s="1"/>
  <c r="DD157" i="8"/>
  <c r="DJ157" i="8" s="1"/>
  <c r="CU157" i="8"/>
  <c r="CU156" i="8" s="1"/>
  <c r="CT157" i="8"/>
  <c r="CT156" i="8" s="1"/>
  <c r="CS157" i="8"/>
  <c r="CR157" i="8"/>
  <c r="CR156" i="8" s="1"/>
  <c r="CI157" i="8"/>
  <c r="CI156" i="8" s="1"/>
  <c r="CH157" i="8"/>
  <c r="CH156" i="8" s="1"/>
  <c r="CG157" i="8"/>
  <c r="CF157" i="8"/>
  <c r="CF156" i="8" s="1"/>
  <c r="BW157" i="8"/>
  <c r="BW156" i="8" s="1"/>
  <c r="BV157" i="8"/>
  <c r="BV156" i="8" s="1"/>
  <c r="BU157" i="8"/>
  <c r="BT157" i="8"/>
  <c r="BT156" i="8" s="1"/>
  <c r="BK157" i="8"/>
  <c r="BK156" i="8" s="1"/>
  <c r="BJ157" i="8"/>
  <c r="BJ156" i="8" s="1"/>
  <c r="BI157" i="8"/>
  <c r="BH157" i="8"/>
  <c r="BH156" i="8" s="1"/>
  <c r="AW157" i="8"/>
  <c r="BC157" i="8" s="1"/>
  <c r="AV157" i="8"/>
  <c r="AK157" i="8"/>
  <c r="AQ157" i="8" s="1"/>
  <c r="AJ157" i="8"/>
  <c r="AP157" i="8" s="1"/>
  <c r="AA157" i="8"/>
  <c r="AA156" i="8" s="1"/>
  <c r="Z157" i="8"/>
  <c r="Z156" i="8" s="1"/>
  <c r="Y157" i="8"/>
  <c r="X157" i="8"/>
  <c r="X156" i="8" s="1"/>
  <c r="O157" i="8"/>
  <c r="O156" i="8" s="1"/>
  <c r="N157" i="8"/>
  <c r="N156" i="8" s="1"/>
  <c r="M157" i="8"/>
  <c r="L157" i="8"/>
  <c r="L156" i="8" s="1"/>
  <c r="GM156" i="8"/>
  <c r="GL156" i="8"/>
  <c r="GK156" i="8"/>
  <c r="GO156" i="8" s="1"/>
  <c r="GJ156" i="8"/>
  <c r="GN156" i="8" s="1"/>
  <c r="GG156" i="8"/>
  <c r="GI156" i="8" s="1"/>
  <c r="GQ156" i="8" s="1"/>
  <c r="GF156" i="8"/>
  <c r="GH156" i="8" s="1"/>
  <c r="GP156" i="8" s="1"/>
  <c r="GA156" i="8"/>
  <c r="FZ156" i="8"/>
  <c r="FV156" i="8"/>
  <c r="FU156" i="8"/>
  <c r="FW156" i="8" s="1"/>
  <c r="FT156" i="8"/>
  <c r="FI156" i="8"/>
  <c r="FK156" i="8" s="1"/>
  <c r="FH156" i="8"/>
  <c r="FJ156" i="8" s="1"/>
  <c r="FC156" i="8"/>
  <c r="FB156" i="8"/>
  <c r="FA156" i="8"/>
  <c r="EZ359" i="8" s="1"/>
  <c r="EZ156" i="8"/>
  <c r="FD156" i="8" s="1"/>
  <c r="EW156" i="8"/>
  <c r="EV156" i="8"/>
  <c r="EX156" i="8" s="1"/>
  <c r="FF156" i="8" s="1"/>
  <c r="EJ156" i="8"/>
  <c r="EL156" i="8" s="1"/>
  <c r="DX156" i="8"/>
  <c r="DZ156" i="8" s="1"/>
  <c r="DS156" i="8"/>
  <c r="DR156" i="8"/>
  <c r="DL156" i="8"/>
  <c r="DN156" i="8" s="1"/>
  <c r="DG156" i="8"/>
  <c r="DF156" i="8"/>
  <c r="CZ156" i="8"/>
  <c r="DB156" i="8" s="1"/>
  <c r="CN156" i="8"/>
  <c r="CP156" i="8" s="1"/>
  <c r="CB156" i="8"/>
  <c r="CD156" i="8" s="1"/>
  <c r="BP156" i="8"/>
  <c r="BR156" i="8" s="1"/>
  <c r="BD156" i="8"/>
  <c r="BF156" i="8" s="1"/>
  <c r="AY156" i="8"/>
  <c r="AX156" i="8"/>
  <c r="AR156" i="8"/>
  <c r="AT156" i="8" s="1"/>
  <c r="AM156" i="8"/>
  <c r="AL156" i="8"/>
  <c r="AF156" i="8"/>
  <c r="AH156" i="8" s="1"/>
  <c r="T156" i="8"/>
  <c r="V156" i="8" s="1"/>
  <c r="H156" i="8"/>
  <c r="J156" i="8" s="1"/>
  <c r="HC155" i="8"/>
  <c r="HB155" i="8"/>
  <c r="GY155" i="8"/>
  <c r="GX155" i="8"/>
  <c r="GW155" i="8"/>
  <c r="HA155" i="8" s="1"/>
  <c r="GV155" i="8"/>
  <c r="GZ155" i="8" s="1"/>
  <c r="GQ155" i="8"/>
  <c r="GP155" i="8"/>
  <c r="GO155" i="8"/>
  <c r="GN155" i="8"/>
  <c r="GE155" i="8"/>
  <c r="GD155" i="8"/>
  <c r="GC155" i="8"/>
  <c r="GB155" i="8"/>
  <c r="FS155" i="8"/>
  <c r="FR155" i="8"/>
  <c r="FQ155" i="8"/>
  <c r="FP155" i="8"/>
  <c r="FG155" i="8"/>
  <c r="FF155" i="8"/>
  <c r="FE155" i="8"/>
  <c r="FD155" i="8"/>
  <c r="EU155" i="8"/>
  <c r="ET155" i="8"/>
  <c r="ES155" i="8"/>
  <c r="ER155" i="8"/>
  <c r="EI155" i="8"/>
  <c r="EH155" i="8"/>
  <c r="EG155" i="8"/>
  <c r="EF155" i="8"/>
  <c r="DW155" i="8"/>
  <c r="DV155" i="8"/>
  <c r="DU155" i="8"/>
  <c r="DT155" i="8"/>
  <c r="DK155" i="8"/>
  <c r="DJ155" i="8"/>
  <c r="DI155" i="8"/>
  <c r="DH155" i="8"/>
  <c r="CY155" i="8"/>
  <c r="CX155" i="8"/>
  <c r="CW155" i="8"/>
  <c r="CV155" i="8"/>
  <c r="CM155" i="8"/>
  <c r="CL155" i="8"/>
  <c r="CK155" i="8"/>
  <c r="CJ155" i="8"/>
  <c r="CA155" i="8"/>
  <c r="BZ155" i="8"/>
  <c r="BY155" i="8"/>
  <c r="BX155" i="8"/>
  <c r="BO155" i="8"/>
  <c r="BN155" i="8"/>
  <c r="BM155" i="8"/>
  <c r="BL155" i="8"/>
  <c r="BC155" i="8"/>
  <c r="BB155" i="8"/>
  <c r="BA155" i="8"/>
  <c r="AZ155" i="8"/>
  <c r="AQ155" i="8"/>
  <c r="AP155" i="8"/>
  <c r="AO155" i="8"/>
  <c r="AN155" i="8"/>
  <c r="AE155" i="8"/>
  <c r="AD155" i="8"/>
  <c r="AC155" i="8"/>
  <c r="AB155" i="8"/>
  <c r="S155" i="8"/>
  <c r="R155" i="8"/>
  <c r="Q155" i="8"/>
  <c r="P155" i="8"/>
  <c r="HC154" i="8"/>
  <c r="HB154" i="8"/>
  <c r="GY154" i="8"/>
  <c r="GX154" i="8"/>
  <c r="GW154" i="8"/>
  <c r="HA154" i="8" s="1"/>
  <c r="GV154" i="8"/>
  <c r="GZ154" i="8" s="1"/>
  <c r="GQ154" i="8"/>
  <c r="GP154" i="8"/>
  <c r="GO154" i="8"/>
  <c r="GN154" i="8"/>
  <c r="GE154" i="8"/>
  <c r="GD154" i="8"/>
  <c r="GC154" i="8"/>
  <c r="GB154" i="8"/>
  <c r="FS154" i="8"/>
  <c r="FR154" i="8"/>
  <c r="FQ154" i="8"/>
  <c r="FP154" i="8"/>
  <c r="FG154" i="8"/>
  <c r="FF154" i="8"/>
  <c r="FE154" i="8"/>
  <c r="FD154" i="8"/>
  <c r="EU154" i="8"/>
  <c r="ET154" i="8"/>
  <c r="ES154" i="8"/>
  <c r="ER154" i="8"/>
  <c r="EI154" i="8"/>
  <c r="EH154" i="8"/>
  <c r="EG154" i="8"/>
  <c r="EF154" i="8"/>
  <c r="DW154" i="8"/>
  <c r="DV154" i="8"/>
  <c r="DU154" i="8"/>
  <c r="DT154" i="8"/>
  <c r="DK154" i="8"/>
  <c r="DJ154" i="8"/>
  <c r="DI154" i="8"/>
  <c r="DH154" i="8"/>
  <c r="CY154" i="8"/>
  <c r="CX154" i="8"/>
  <c r="CW154" i="8"/>
  <c r="CV154" i="8"/>
  <c r="CM154" i="8"/>
  <c r="CL154" i="8"/>
  <c r="CK154" i="8"/>
  <c r="CJ154" i="8"/>
  <c r="CA154" i="8"/>
  <c r="BZ154" i="8"/>
  <c r="BY154" i="8"/>
  <c r="BX154" i="8"/>
  <c r="BO154" i="8"/>
  <c r="BN154" i="8"/>
  <c r="BM154" i="8"/>
  <c r="BL154" i="8"/>
  <c r="BC154" i="8"/>
  <c r="BB154" i="8"/>
  <c r="BA154" i="8"/>
  <c r="AZ154" i="8"/>
  <c r="AQ154" i="8"/>
  <c r="AP154" i="8"/>
  <c r="AO154" i="8"/>
  <c r="AN154" i="8"/>
  <c r="AE154" i="8"/>
  <c r="AD154" i="8"/>
  <c r="AC154" i="8"/>
  <c r="AB154" i="8"/>
  <c r="S154" i="8"/>
  <c r="R154" i="8"/>
  <c r="Q154" i="8"/>
  <c r="P154" i="8"/>
  <c r="GQ153" i="8"/>
  <c r="GP153" i="8"/>
  <c r="GO153" i="8"/>
  <c r="GN153" i="8"/>
  <c r="FY153" i="8"/>
  <c r="GE153" i="8" s="1"/>
  <c r="FX153" i="8"/>
  <c r="GD153" i="8" s="1"/>
  <c r="FS153" i="8"/>
  <c r="FR153" i="8"/>
  <c r="FQ153" i="8"/>
  <c r="FP153" i="8"/>
  <c r="FG153" i="8"/>
  <c r="FF153" i="8"/>
  <c r="FE153" i="8"/>
  <c r="FD153" i="8"/>
  <c r="EQ153" i="8"/>
  <c r="EP153" i="8"/>
  <c r="EO153" i="8"/>
  <c r="EN153" i="8"/>
  <c r="EG153" i="8"/>
  <c r="EF153" i="8"/>
  <c r="EE153" i="8"/>
  <c r="ED153" i="8"/>
  <c r="EC153" i="8"/>
  <c r="EB153" i="8"/>
  <c r="EH153" i="8" s="1"/>
  <c r="DQ153" i="8"/>
  <c r="DW153" i="8" s="1"/>
  <c r="DP153" i="8"/>
  <c r="DV153" i="8" s="1"/>
  <c r="DK153" i="8"/>
  <c r="DJ153" i="8"/>
  <c r="DI153" i="8"/>
  <c r="DH153" i="8"/>
  <c r="CY153" i="8"/>
  <c r="CX153" i="8"/>
  <c r="CW153" i="8"/>
  <c r="CV153" i="8"/>
  <c r="CM153" i="8"/>
  <c r="CL153" i="8"/>
  <c r="CK153" i="8"/>
  <c r="CJ153" i="8"/>
  <c r="BW153" i="8"/>
  <c r="BV153" i="8"/>
  <c r="BU153" i="8"/>
  <c r="BT153" i="8"/>
  <c r="BK153" i="8"/>
  <c r="BJ153" i="8"/>
  <c r="BI153" i="8"/>
  <c r="BH153" i="8"/>
  <c r="AW153" i="8"/>
  <c r="BC153" i="8" s="1"/>
  <c r="AV153" i="8"/>
  <c r="BB153" i="8" s="1"/>
  <c r="AK153" i="8"/>
  <c r="AQ153" i="8" s="1"/>
  <c r="AJ153" i="8"/>
  <c r="AP153" i="8" s="1"/>
  <c r="AA153" i="8"/>
  <c r="Z153" i="8"/>
  <c r="Y153" i="8"/>
  <c r="X153" i="8"/>
  <c r="O153" i="8"/>
  <c r="N153" i="8"/>
  <c r="M153" i="8"/>
  <c r="L153" i="8"/>
  <c r="GQ152" i="8"/>
  <c r="GP152" i="8"/>
  <c r="GO152" i="8"/>
  <c r="GN152" i="8"/>
  <c r="FY152" i="8"/>
  <c r="FX152" i="8"/>
  <c r="GD152" i="8" s="1"/>
  <c r="FO152" i="8"/>
  <c r="FO151" i="8" s="1"/>
  <c r="FN152" i="8"/>
  <c r="FN151" i="8" s="1"/>
  <c r="FM152" i="8"/>
  <c r="FM151" i="8" s="1"/>
  <c r="FL152" i="8"/>
  <c r="FG152" i="8"/>
  <c r="FF152" i="8"/>
  <c r="FE152" i="8"/>
  <c r="FD152" i="8"/>
  <c r="EQ152" i="8"/>
  <c r="EP152" i="8"/>
  <c r="EO152" i="8"/>
  <c r="EN152" i="8"/>
  <c r="EG152" i="8"/>
  <c r="EF152" i="8"/>
  <c r="EE152" i="8"/>
  <c r="ED152" i="8"/>
  <c r="EC152" i="8"/>
  <c r="EI152" i="8" s="1"/>
  <c r="EB152" i="8"/>
  <c r="DQ152" i="8"/>
  <c r="DP152" i="8"/>
  <c r="DE152" i="8"/>
  <c r="DK152" i="8" s="1"/>
  <c r="DD152" i="8"/>
  <c r="DJ152" i="8" s="1"/>
  <c r="CU152" i="8"/>
  <c r="CU151" i="8" s="1"/>
  <c r="CT152" i="8"/>
  <c r="CT151" i="8" s="1"/>
  <c r="CS152" i="8"/>
  <c r="CS151" i="8" s="1"/>
  <c r="CR152" i="8"/>
  <c r="CI152" i="8"/>
  <c r="CI151" i="8" s="1"/>
  <c r="CH152" i="8"/>
  <c r="CH151" i="8" s="1"/>
  <c r="CG152" i="8"/>
  <c r="CG151" i="8" s="1"/>
  <c r="CF152" i="8"/>
  <c r="BW152" i="8"/>
  <c r="BW151" i="8" s="1"/>
  <c r="BV152" i="8"/>
  <c r="BV151" i="8" s="1"/>
  <c r="BU152" i="8"/>
  <c r="BU151" i="8" s="1"/>
  <c r="BT152" i="8"/>
  <c r="BK152" i="8"/>
  <c r="BK151" i="8" s="1"/>
  <c r="BJ152" i="8"/>
  <c r="BJ151" i="8" s="1"/>
  <c r="BI152" i="8"/>
  <c r="BI151" i="8" s="1"/>
  <c r="BH152" i="8"/>
  <c r="AW152" i="8"/>
  <c r="BA152" i="8" s="1"/>
  <c r="AV152" i="8"/>
  <c r="BB152" i="8" s="1"/>
  <c r="AK152" i="8"/>
  <c r="AQ152" i="8" s="1"/>
  <c r="AJ152" i="8"/>
  <c r="AP152" i="8" s="1"/>
  <c r="AA152" i="8"/>
  <c r="Z152" i="8"/>
  <c r="Y152" i="8"/>
  <c r="X152" i="8"/>
  <c r="O152" i="8"/>
  <c r="N152" i="8"/>
  <c r="N151" i="8" s="1"/>
  <c r="M152" i="8"/>
  <c r="L152" i="8"/>
  <c r="GM151" i="8"/>
  <c r="GL151" i="8"/>
  <c r="GL150" i="8" s="1"/>
  <c r="GK151" i="8"/>
  <c r="GO151" i="8" s="1"/>
  <c r="GJ151" i="8"/>
  <c r="GN151" i="8" s="1"/>
  <c r="GG151" i="8"/>
  <c r="GI151" i="8" s="1"/>
  <c r="GF151" i="8"/>
  <c r="GH151" i="8" s="1"/>
  <c r="GP151" i="8" s="1"/>
  <c r="GA151" i="8"/>
  <c r="FZ151" i="8"/>
  <c r="FZ150" i="8" s="1"/>
  <c r="FU151" i="8"/>
  <c r="FW151" i="8" s="1"/>
  <c r="FT151" i="8"/>
  <c r="FV151" i="8" s="1"/>
  <c r="FI151" i="8"/>
  <c r="FK151" i="8" s="1"/>
  <c r="FH151" i="8"/>
  <c r="FJ151" i="8" s="1"/>
  <c r="FC151" i="8"/>
  <c r="FB151" i="8"/>
  <c r="FB150" i="8" s="1"/>
  <c r="FA151" i="8"/>
  <c r="FE151" i="8" s="1"/>
  <c r="EZ151" i="8"/>
  <c r="FD151" i="8" s="1"/>
  <c r="EW151" i="8"/>
  <c r="EY151" i="8" s="1"/>
  <c r="EV151" i="8"/>
  <c r="EX151" i="8" s="1"/>
  <c r="FF151" i="8" s="1"/>
  <c r="EJ151" i="8"/>
  <c r="EL151" i="8" s="1"/>
  <c r="DX151" i="8"/>
  <c r="DZ151" i="8" s="1"/>
  <c r="DS151" i="8"/>
  <c r="DR151" i="8"/>
  <c r="DR150" i="8" s="1"/>
  <c r="DL151" i="8"/>
  <c r="DN151" i="8" s="1"/>
  <c r="DG151" i="8"/>
  <c r="DF151" i="8"/>
  <c r="DF150" i="8" s="1"/>
  <c r="CZ151" i="8"/>
  <c r="DB151" i="8" s="1"/>
  <c r="CN151" i="8"/>
  <c r="CN150" i="8" s="1"/>
  <c r="CP150" i="8" s="1"/>
  <c r="CB151" i="8"/>
  <c r="CD151" i="8" s="1"/>
  <c r="BP151" i="8"/>
  <c r="BD151" i="8"/>
  <c r="BD150" i="8" s="1"/>
  <c r="BF150" i="8" s="1"/>
  <c r="AY151" i="8"/>
  <c r="AX151" i="8"/>
  <c r="AX150" i="8" s="1"/>
  <c r="AR151" i="8"/>
  <c r="AT151" i="8" s="1"/>
  <c r="AM151" i="8"/>
  <c r="AL151" i="8"/>
  <c r="AL150" i="8" s="1"/>
  <c r="AF151" i="8"/>
  <c r="AH151" i="8" s="1"/>
  <c r="T151" i="8"/>
  <c r="V151" i="8" s="1"/>
  <c r="H151" i="8"/>
  <c r="HH150" i="8"/>
  <c r="GM150" i="8"/>
  <c r="GK150" i="8"/>
  <c r="GJ150" i="8"/>
  <c r="GG150" i="8"/>
  <c r="GI150" i="8" s="1"/>
  <c r="GA150" i="8"/>
  <c r="FU150" i="8"/>
  <c r="FW150" i="8" s="1"/>
  <c r="FT150" i="8"/>
  <c r="FV150" i="8" s="1"/>
  <c r="FH150" i="8"/>
  <c r="FJ150" i="8" s="1"/>
  <c r="FC150" i="8"/>
  <c r="FA150" i="8"/>
  <c r="EZ150" i="8"/>
  <c r="FD150" i="8" s="1"/>
  <c r="EV150" i="8"/>
  <c r="EX150" i="8" s="1"/>
  <c r="DS150" i="8"/>
  <c r="DL150" i="8"/>
  <c r="DN150" i="8" s="1"/>
  <c r="DG150" i="8"/>
  <c r="CB150" i="8"/>
  <c r="CD150" i="8" s="1"/>
  <c r="AY150" i="8"/>
  <c r="AM150" i="8"/>
  <c r="GY149" i="8"/>
  <c r="GX149" i="8"/>
  <c r="GW149" i="8"/>
  <c r="GV149" i="8"/>
  <c r="GQ149" i="8"/>
  <c r="GP149" i="8"/>
  <c r="GO149" i="8"/>
  <c r="GN149" i="8"/>
  <c r="GE149" i="8"/>
  <c r="GD149" i="8"/>
  <c r="GC149" i="8"/>
  <c r="GB149" i="8"/>
  <c r="FS149" i="8"/>
  <c r="FR149" i="8"/>
  <c r="FQ149" i="8"/>
  <c r="FP149" i="8"/>
  <c r="FG149" i="8"/>
  <c r="FF149" i="8"/>
  <c r="FE149" i="8"/>
  <c r="FD149" i="8"/>
  <c r="EU149" i="8"/>
  <c r="ET149" i="8"/>
  <c r="ES149" i="8"/>
  <c r="ER149" i="8"/>
  <c r="EI149" i="8"/>
  <c r="EH149" i="8"/>
  <c r="EG149" i="8"/>
  <c r="EF149" i="8"/>
  <c r="DW149" i="8"/>
  <c r="DV149" i="8"/>
  <c r="DU149" i="8"/>
  <c r="DT149" i="8"/>
  <c r="DK149" i="8"/>
  <c r="DJ149" i="8"/>
  <c r="DI149" i="8"/>
  <c r="DH149" i="8"/>
  <c r="CY149" i="8"/>
  <c r="CX149" i="8"/>
  <c r="CW149" i="8"/>
  <c r="CV149" i="8"/>
  <c r="CM149" i="8"/>
  <c r="CL149" i="8"/>
  <c r="CK149" i="8"/>
  <c r="CJ149" i="8"/>
  <c r="CA149" i="8"/>
  <c r="BZ149" i="8"/>
  <c r="BY149" i="8"/>
  <c r="BX149" i="8"/>
  <c r="BO149" i="8"/>
  <c r="BN149" i="8"/>
  <c r="BM149" i="8"/>
  <c r="BL149" i="8"/>
  <c r="BC149" i="8"/>
  <c r="BB149" i="8"/>
  <c r="BA149" i="8"/>
  <c r="AZ149" i="8"/>
  <c r="AQ149" i="8"/>
  <c r="AP149" i="8"/>
  <c r="AO149" i="8"/>
  <c r="AN149" i="8"/>
  <c r="AE149" i="8"/>
  <c r="AD149" i="8"/>
  <c r="AC149" i="8"/>
  <c r="AB149" i="8"/>
  <c r="S149" i="8"/>
  <c r="R149" i="8"/>
  <c r="Q149" i="8"/>
  <c r="P149" i="8"/>
  <c r="GY148" i="8"/>
  <c r="GX148" i="8"/>
  <c r="GW148" i="8"/>
  <c r="GV148" i="8"/>
  <c r="GQ148" i="8"/>
  <c r="GP148" i="8"/>
  <c r="GO148" i="8"/>
  <c r="GN148" i="8"/>
  <c r="GE148" i="8"/>
  <c r="GD148" i="8"/>
  <c r="GC148" i="8"/>
  <c r="GB148" i="8"/>
  <c r="FS148" i="8"/>
  <c r="FR148" i="8"/>
  <c r="FQ148" i="8"/>
  <c r="FP148" i="8"/>
  <c r="FG148" i="8"/>
  <c r="FF148" i="8"/>
  <c r="FE148" i="8"/>
  <c r="FD148" i="8"/>
  <c r="EU148" i="8"/>
  <c r="ET148" i="8"/>
  <c r="ES148" i="8"/>
  <c r="ER148" i="8"/>
  <c r="EI148" i="8"/>
  <c r="EH148" i="8"/>
  <c r="EG148" i="8"/>
  <c r="EF148" i="8"/>
  <c r="DW148" i="8"/>
  <c r="DV148" i="8"/>
  <c r="DU148" i="8"/>
  <c r="DT148" i="8"/>
  <c r="DK148" i="8"/>
  <c r="DJ148" i="8"/>
  <c r="DI148" i="8"/>
  <c r="DH148" i="8"/>
  <c r="CY148" i="8"/>
  <c r="CX148" i="8"/>
  <c r="CW148" i="8"/>
  <c r="CV148" i="8"/>
  <c r="CM148" i="8"/>
  <c r="CL148" i="8"/>
  <c r="CK148" i="8"/>
  <c r="CJ148" i="8"/>
  <c r="CA148" i="8"/>
  <c r="BZ148" i="8"/>
  <c r="BY148" i="8"/>
  <c r="BX148" i="8"/>
  <c r="BO148" i="8"/>
  <c r="BN148" i="8"/>
  <c r="BM148" i="8"/>
  <c r="BL148" i="8"/>
  <c r="BC148" i="8"/>
  <c r="BB148" i="8"/>
  <c r="BA148" i="8"/>
  <c r="AZ148" i="8"/>
  <c r="AQ148" i="8"/>
  <c r="AP148" i="8"/>
  <c r="AO148" i="8"/>
  <c r="AN148" i="8"/>
  <c r="AE148" i="8"/>
  <c r="AD148" i="8"/>
  <c r="AC148" i="8"/>
  <c r="AB148" i="8"/>
  <c r="S148" i="8"/>
  <c r="R148" i="8"/>
  <c r="Q148" i="8"/>
  <c r="P148" i="8"/>
  <c r="GY147" i="8"/>
  <c r="GX147" i="8"/>
  <c r="GW147" i="8"/>
  <c r="GV147" i="8"/>
  <c r="GQ147" i="8"/>
  <c r="GP147" i="8"/>
  <c r="GO147" i="8"/>
  <c r="GN147" i="8"/>
  <c r="GE147" i="8"/>
  <c r="GD147" i="8"/>
  <c r="GC147" i="8"/>
  <c r="GB147" i="8"/>
  <c r="FS147" i="8"/>
  <c r="FR147" i="8"/>
  <c r="FQ147" i="8"/>
  <c r="FP147" i="8"/>
  <c r="FG147" i="8"/>
  <c r="FF147" i="8"/>
  <c r="FE147" i="8"/>
  <c r="FD147" i="8"/>
  <c r="EU147" i="8"/>
  <c r="ET147" i="8"/>
  <c r="ES147" i="8"/>
  <c r="ER147" i="8"/>
  <c r="EI147" i="8"/>
  <c r="EH147" i="8"/>
  <c r="EG147" i="8"/>
  <c r="EF147" i="8"/>
  <c r="DW147" i="8"/>
  <c r="DV147" i="8"/>
  <c r="DU147" i="8"/>
  <c r="DT147" i="8"/>
  <c r="DK147" i="8"/>
  <c r="DJ147" i="8"/>
  <c r="DI147" i="8"/>
  <c r="DH147" i="8"/>
  <c r="CY147" i="8"/>
  <c r="CX147" i="8"/>
  <c r="CW147" i="8"/>
  <c r="CV147" i="8"/>
  <c r="CM147" i="8"/>
  <c r="CL147" i="8"/>
  <c r="CK147" i="8"/>
  <c r="CJ147" i="8"/>
  <c r="CA147" i="8"/>
  <c r="BZ147" i="8"/>
  <c r="BY147" i="8"/>
  <c r="BX147" i="8"/>
  <c r="BO147" i="8"/>
  <c r="BN147" i="8"/>
  <c r="BM147" i="8"/>
  <c r="BL147" i="8"/>
  <c r="BC147" i="8"/>
  <c r="BB147" i="8"/>
  <c r="BA147" i="8"/>
  <c r="AZ147" i="8"/>
  <c r="AQ147" i="8"/>
  <c r="AP147" i="8"/>
  <c r="AO147" i="8"/>
  <c r="AN147" i="8"/>
  <c r="AE147" i="8"/>
  <c r="AD147" i="8"/>
  <c r="AC147" i="8"/>
  <c r="AB147" i="8"/>
  <c r="S147" i="8"/>
  <c r="R147" i="8"/>
  <c r="Q147" i="8"/>
  <c r="P147" i="8"/>
  <c r="GQ146" i="8"/>
  <c r="GP146" i="8"/>
  <c r="GO146" i="8"/>
  <c r="GN146" i="8"/>
  <c r="FY146" i="8"/>
  <c r="GE146" i="8" s="1"/>
  <c r="FX146" i="8"/>
  <c r="GD146" i="8" s="1"/>
  <c r="FO146" i="8"/>
  <c r="FO145" i="8" s="1"/>
  <c r="FN146" i="8"/>
  <c r="FN145" i="8" s="1"/>
  <c r="FM146" i="8"/>
  <c r="FM145" i="8" s="1"/>
  <c r="FL146" i="8"/>
  <c r="FG146" i="8"/>
  <c r="FF146" i="8"/>
  <c r="FE146" i="8"/>
  <c r="FD146" i="8"/>
  <c r="EQ146" i="8"/>
  <c r="EQ145" i="8" s="1"/>
  <c r="EP146" i="8"/>
  <c r="EP145" i="8" s="1"/>
  <c r="EO146" i="8"/>
  <c r="EO145" i="8" s="1"/>
  <c r="EN146" i="8"/>
  <c r="EG146" i="8"/>
  <c r="EF146" i="8"/>
  <c r="EE146" i="8"/>
  <c r="EE145" i="8" s="1"/>
  <c r="ED146" i="8"/>
  <c r="ED145" i="8" s="1"/>
  <c r="EC146" i="8"/>
  <c r="EI146" i="8" s="1"/>
  <c r="EB146" i="8"/>
  <c r="EB145" i="8" s="1"/>
  <c r="DQ146" i="8"/>
  <c r="DW146" i="8" s="1"/>
  <c r="DP146" i="8"/>
  <c r="DE146" i="8"/>
  <c r="DD146" i="8"/>
  <c r="DJ146" i="8" s="1"/>
  <c r="CU146" i="8"/>
  <c r="CU145" i="8" s="1"/>
  <c r="CT146" i="8"/>
  <c r="CT145" i="8" s="1"/>
  <c r="CS146" i="8"/>
  <c r="CS145" i="8" s="1"/>
  <c r="CR146" i="8"/>
  <c r="CI146" i="8"/>
  <c r="CI145" i="8" s="1"/>
  <c r="CH146" i="8"/>
  <c r="CH145" i="8" s="1"/>
  <c r="CG146" i="8"/>
  <c r="CG145" i="8" s="1"/>
  <c r="CF146" i="8"/>
  <c r="BW146" i="8"/>
  <c r="BW145" i="8" s="1"/>
  <c r="BV146" i="8"/>
  <c r="BV145" i="8" s="1"/>
  <c r="BU146" i="8"/>
  <c r="BU145" i="8" s="1"/>
  <c r="BT146" i="8"/>
  <c r="BK146" i="8"/>
  <c r="BK145" i="8" s="1"/>
  <c r="BJ146" i="8"/>
  <c r="BJ145" i="8" s="1"/>
  <c r="BI146" i="8"/>
  <c r="BH146" i="8"/>
  <c r="AW146" i="8"/>
  <c r="BC146" i="8" s="1"/>
  <c r="AV146" i="8"/>
  <c r="AK146" i="8"/>
  <c r="AJ146" i="8"/>
  <c r="AP146" i="8" s="1"/>
  <c r="AA146" i="8"/>
  <c r="AA145" i="8" s="1"/>
  <c r="Z146" i="8"/>
  <c r="Z145" i="8" s="1"/>
  <c r="Y146" i="8"/>
  <c r="Y145" i="8" s="1"/>
  <c r="X146" i="8"/>
  <c r="O146" i="8"/>
  <c r="O145" i="8" s="1"/>
  <c r="N146" i="8"/>
  <c r="M146" i="8"/>
  <c r="M145" i="8" s="1"/>
  <c r="L146" i="8"/>
  <c r="GO145" i="8"/>
  <c r="GM145" i="8"/>
  <c r="GL145" i="8"/>
  <c r="GK145" i="8"/>
  <c r="GJ145" i="8"/>
  <c r="GG145" i="8"/>
  <c r="GI145" i="8" s="1"/>
  <c r="GF145" i="8"/>
  <c r="GH145" i="8" s="1"/>
  <c r="GP145" i="8" s="1"/>
  <c r="GA145" i="8"/>
  <c r="FZ145" i="8"/>
  <c r="FU145" i="8"/>
  <c r="FW145" i="8" s="1"/>
  <c r="FT145" i="8"/>
  <c r="FV145" i="8" s="1"/>
  <c r="FH145" i="8"/>
  <c r="FJ145" i="8" s="1"/>
  <c r="FE145" i="8"/>
  <c r="FC145" i="8"/>
  <c r="FB145" i="8"/>
  <c r="FA145" i="8"/>
  <c r="EZ145" i="8"/>
  <c r="EW145" i="8"/>
  <c r="EY145" i="8" s="1"/>
  <c r="EV145" i="8"/>
  <c r="EX145" i="8" s="1"/>
  <c r="FF145" i="8" s="1"/>
  <c r="EJ145" i="8"/>
  <c r="EL145" i="8" s="1"/>
  <c r="DX145" i="8"/>
  <c r="DZ145" i="8" s="1"/>
  <c r="DS145" i="8"/>
  <c r="DR145" i="8"/>
  <c r="DL145" i="8"/>
  <c r="DN145" i="8" s="1"/>
  <c r="DG145" i="8"/>
  <c r="DF145" i="8"/>
  <c r="CZ145" i="8"/>
  <c r="DB145" i="8" s="1"/>
  <c r="CN145" i="8"/>
  <c r="CP145" i="8" s="1"/>
  <c r="CB145" i="8"/>
  <c r="CD145" i="8" s="1"/>
  <c r="BP145" i="8"/>
  <c r="BR145" i="8" s="1"/>
  <c r="BD145" i="8"/>
  <c r="BF145" i="8" s="1"/>
  <c r="AY145" i="8"/>
  <c r="AX145" i="8"/>
  <c r="AR145" i="8"/>
  <c r="AT145" i="8" s="1"/>
  <c r="AM145" i="8"/>
  <c r="AL145" i="8"/>
  <c r="AF145" i="8"/>
  <c r="AH145" i="8" s="1"/>
  <c r="T145" i="8"/>
  <c r="V145" i="8" s="1"/>
  <c r="H145" i="8"/>
  <c r="J145" i="8" s="1"/>
  <c r="GY144" i="8"/>
  <c r="GX144" i="8"/>
  <c r="GW144" i="8"/>
  <c r="HC144" i="8" s="1"/>
  <c r="GV144" i="8"/>
  <c r="HB144" i="8" s="1"/>
  <c r="GQ144" i="8"/>
  <c r="GP144" i="8"/>
  <c r="GO144" i="8"/>
  <c r="GN144" i="8"/>
  <c r="GE144" i="8"/>
  <c r="GD144" i="8"/>
  <c r="GC144" i="8"/>
  <c r="GB144" i="8"/>
  <c r="FS144" i="8"/>
  <c r="FR144" i="8"/>
  <c r="FQ144" i="8"/>
  <c r="FP144" i="8"/>
  <c r="FG144" i="8"/>
  <c r="FF144" i="8"/>
  <c r="FE144" i="8"/>
  <c r="FD144" i="8"/>
  <c r="EU144" i="8"/>
  <c r="ET144" i="8"/>
  <c r="ES144" i="8"/>
  <c r="ER144" i="8"/>
  <c r="EI144" i="8"/>
  <c r="EH144" i="8"/>
  <c r="EG144" i="8"/>
  <c r="EF144" i="8"/>
  <c r="DW144" i="8"/>
  <c r="DV144" i="8"/>
  <c r="DU144" i="8"/>
  <c r="DT144" i="8"/>
  <c r="DK144" i="8"/>
  <c r="DJ144" i="8"/>
  <c r="DI144" i="8"/>
  <c r="DH144" i="8"/>
  <c r="CY144" i="8"/>
  <c r="CX144" i="8"/>
  <c r="CW144" i="8"/>
  <c r="CV144" i="8"/>
  <c r="CM144" i="8"/>
  <c r="CL144" i="8"/>
  <c r="CK144" i="8"/>
  <c r="CJ144" i="8"/>
  <c r="CA144" i="8"/>
  <c r="BZ144" i="8"/>
  <c r="BY144" i="8"/>
  <c r="BX144" i="8"/>
  <c r="BO144" i="8"/>
  <c r="BN144" i="8"/>
  <c r="BM144" i="8"/>
  <c r="BL144" i="8"/>
  <c r="BC144" i="8"/>
  <c r="BB144" i="8"/>
  <c r="BA144" i="8"/>
  <c r="AZ144" i="8"/>
  <c r="AQ144" i="8"/>
  <c r="AP144" i="8"/>
  <c r="AO144" i="8"/>
  <c r="AN144" i="8"/>
  <c r="AE144" i="8"/>
  <c r="AD144" i="8"/>
  <c r="AC144" i="8"/>
  <c r="AB144" i="8"/>
  <c r="S144" i="8"/>
  <c r="R144" i="8"/>
  <c r="Q144" i="8"/>
  <c r="P144" i="8"/>
  <c r="HA143" i="8"/>
  <c r="GY143" i="8"/>
  <c r="GX143" i="8"/>
  <c r="GW143" i="8"/>
  <c r="HC143" i="8" s="1"/>
  <c r="GV143" i="8"/>
  <c r="GZ143" i="8" s="1"/>
  <c r="GQ143" i="8"/>
  <c r="GP143" i="8"/>
  <c r="GO143" i="8"/>
  <c r="GN143" i="8"/>
  <c r="GE143" i="8"/>
  <c r="GD143" i="8"/>
  <c r="GC143" i="8"/>
  <c r="GB143" i="8"/>
  <c r="FS143" i="8"/>
  <c r="FR143" i="8"/>
  <c r="FQ143" i="8"/>
  <c r="FP143" i="8"/>
  <c r="FG143" i="8"/>
  <c r="FF143" i="8"/>
  <c r="FE143" i="8"/>
  <c r="FD143" i="8"/>
  <c r="EU143" i="8"/>
  <c r="ET143" i="8"/>
  <c r="ES143" i="8"/>
  <c r="ER143" i="8"/>
  <c r="EI143" i="8"/>
  <c r="EH143" i="8"/>
  <c r="EG143" i="8"/>
  <c r="EF143" i="8"/>
  <c r="DW143" i="8"/>
  <c r="DV143" i="8"/>
  <c r="DU143" i="8"/>
  <c r="DT143" i="8"/>
  <c r="DK143" i="8"/>
  <c r="DJ143" i="8"/>
  <c r="DI143" i="8"/>
  <c r="DH143" i="8"/>
  <c r="CY143" i="8"/>
  <c r="CX143" i="8"/>
  <c r="CW143" i="8"/>
  <c r="CV143" i="8"/>
  <c r="CM143" i="8"/>
  <c r="CL143" i="8"/>
  <c r="CK143" i="8"/>
  <c r="CJ143" i="8"/>
  <c r="CA143" i="8"/>
  <c r="BZ143" i="8"/>
  <c r="BY143" i="8"/>
  <c r="BX143" i="8"/>
  <c r="BO143" i="8"/>
  <c r="BN143" i="8"/>
  <c r="BM143" i="8"/>
  <c r="BL143" i="8"/>
  <c r="BC143" i="8"/>
  <c r="BB143" i="8"/>
  <c r="BA143" i="8"/>
  <c r="AZ143" i="8"/>
  <c r="AQ143" i="8"/>
  <c r="AP143" i="8"/>
  <c r="AO143" i="8"/>
  <c r="AN143" i="8"/>
  <c r="AE143" i="8"/>
  <c r="AD143" i="8"/>
  <c r="AC143" i="8"/>
  <c r="AB143" i="8"/>
  <c r="S143" i="8"/>
  <c r="R143" i="8"/>
  <c r="Q143" i="8"/>
  <c r="P143" i="8"/>
  <c r="GY142" i="8"/>
  <c r="GX142" i="8"/>
  <c r="GW142" i="8"/>
  <c r="HC142" i="8" s="1"/>
  <c r="GV142" i="8"/>
  <c r="HB142" i="8" s="1"/>
  <c r="GQ142" i="8"/>
  <c r="GP142" i="8"/>
  <c r="GO142" i="8"/>
  <c r="GN142" i="8"/>
  <c r="GE142" i="8"/>
  <c r="GD142" i="8"/>
  <c r="GC142" i="8"/>
  <c r="GB142" i="8"/>
  <c r="FS142" i="8"/>
  <c r="FR142" i="8"/>
  <c r="FQ142" i="8"/>
  <c r="FP142" i="8"/>
  <c r="FG142" i="8"/>
  <c r="FF142" i="8"/>
  <c r="FE142" i="8"/>
  <c r="FD142" i="8"/>
  <c r="EU142" i="8"/>
  <c r="ET142" i="8"/>
  <c r="ES142" i="8"/>
  <c r="ER142" i="8"/>
  <c r="EI142" i="8"/>
  <c r="EH142" i="8"/>
  <c r="EG142" i="8"/>
  <c r="EF142" i="8"/>
  <c r="DW142" i="8"/>
  <c r="DV142" i="8"/>
  <c r="DU142" i="8"/>
  <c r="DT142" i="8"/>
  <c r="DK142" i="8"/>
  <c r="DJ142" i="8"/>
  <c r="DI142" i="8"/>
  <c r="DH142" i="8"/>
  <c r="CY142" i="8"/>
  <c r="CX142" i="8"/>
  <c r="CW142" i="8"/>
  <c r="CV142" i="8"/>
  <c r="CM142" i="8"/>
  <c r="CL142" i="8"/>
  <c r="CK142" i="8"/>
  <c r="CJ142" i="8"/>
  <c r="CA142" i="8"/>
  <c r="BZ142" i="8"/>
  <c r="BY142" i="8"/>
  <c r="BX142" i="8"/>
  <c r="BO142" i="8"/>
  <c r="BN142" i="8"/>
  <c r="BM142" i="8"/>
  <c r="BL142" i="8"/>
  <c r="BC142" i="8"/>
  <c r="BB142" i="8"/>
  <c r="BA142" i="8"/>
  <c r="AZ142" i="8"/>
  <c r="AQ142" i="8"/>
  <c r="AP142" i="8"/>
  <c r="AO142" i="8"/>
  <c r="AN142" i="8"/>
  <c r="AE142" i="8"/>
  <c r="AD142" i="8"/>
  <c r="AC142" i="8"/>
  <c r="AB142" i="8"/>
  <c r="S142" i="8"/>
  <c r="R142" i="8"/>
  <c r="Q142" i="8"/>
  <c r="P142" i="8"/>
  <c r="GY141" i="8"/>
  <c r="GX141" i="8"/>
  <c r="GW141" i="8"/>
  <c r="HC141" i="8" s="1"/>
  <c r="GV141" i="8"/>
  <c r="GQ141" i="8"/>
  <c r="GP141" i="8"/>
  <c r="GO141" i="8"/>
  <c r="GN141" i="8"/>
  <c r="GE141" i="8"/>
  <c r="GD141" i="8"/>
  <c r="GC141" i="8"/>
  <c r="GB141" i="8"/>
  <c r="FS141" i="8"/>
  <c r="FR141" i="8"/>
  <c r="FQ141" i="8"/>
  <c r="FP141" i="8"/>
  <c r="FG141" i="8"/>
  <c r="FF141" i="8"/>
  <c r="FE141" i="8"/>
  <c r="FD141" i="8"/>
  <c r="EU141" i="8"/>
  <c r="ET141" i="8"/>
  <c r="ES141" i="8"/>
  <c r="ER141" i="8"/>
  <c r="EI141" i="8"/>
  <c r="EH141" i="8"/>
  <c r="EG141" i="8"/>
  <c r="EF141" i="8"/>
  <c r="DW141" i="8"/>
  <c r="DV141" i="8"/>
  <c r="DU141" i="8"/>
  <c r="DT141" i="8"/>
  <c r="DK141" i="8"/>
  <c r="DJ141" i="8"/>
  <c r="DI141" i="8"/>
  <c r="DH141" i="8"/>
  <c r="CY141" i="8"/>
  <c r="CX141" i="8"/>
  <c r="CW141" i="8"/>
  <c r="CV141" i="8"/>
  <c r="CM141" i="8"/>
  <c r="CL141" i="8"/>
  <c r="CK141" i="8"/>
  <c r="CJ141" i="8"/>
  <c r="CA141" i="8"/>
  <c r="BZ141" i="8"/>
  <c r="BY141" i="8"/>
  <c r="BX141" i="8"/>
  <c r="BO141" i="8"/>
  <c r="BN141" i="8"/>
  <c r="BM141" i="8"/>
  <c r="BL141" i="8"/>
  <c r="BC141" i="8"/>
  <c r="BB141" i="8"/>
  <c r="BA141" i="8"/>
  <c r="AZ141" i="8"/>
  <c r="AQ141" i="8"/>
  <c r="AP141" i="8"/>
  <c r="AO141" i="8"/>
  <c r="AN141" i="8"/>
  <c r="AE141" i="8"/>
  <c r="AD141" i="8"/>
  <c r="AC141" i="8"/>
  <c r="AB141" i="8"/>
  <c r="S141" i="8"/>
  <c r="R141" i="8"/>
  <c r="Q141" i="8"/>
  <c r="P141" i="8"/>
  <c r="GY140" i="8"/>
  <c r="GX140" i="8"/>
  <c r="GW140" i="8"/>
  <c r="HC140" i="8" s="1"/>
  <c r="GV140" i="8"/>
  <c r="GQ140" i="8"/>
  <c r="GP140" i="8"/>
  <c r="GO140" i="8"/>
  <c r="GN140" i="8"/>
  <c r="GE140" i="8"/>
  <c r="GD140" i="8"/>
  <c r="GC140" i="8"/>
  <c r="GB140" i="8"/>
  <c r="FS140" i="8"/>
  <c r="FR140" i="8"/>
  <c r="FQ140" i="8"/>
  <c r="FP140" i="8"/>
  <c r="FG140" i="8"/>
  <c r="FF140" i="8"/>
  <c r="FE140" i="8"/>
  <c r="FD140" i="8"/>
  <c r="EU140" i="8"/>
  <c r="ET140" i="8"/>
  <c r="ES140" i="8"/>
  <c r="ER140" i="8"/>
  <c r="EI140" i="8"/>
  <c r="EH140" i="8"/>
  <c r="EG140" i="8"/>
  <c r="EF140" i="8"/>
  <c r="DW140" i="8"/>
  <c r="DV140" i="8"/>
  <c r="DU140" i="8"/>
  <c r="DT140" i="8"/>
  <c r="DK140" i="8"/>
  <c r="DJ140" i="8"/>
  <c r="DI140" i="8"/>
  <c r="DH140" i="8"/>
  <c r="CY140" i="8"/>
  <c r="CX140" i="8"/>
  <c r="CW140" i="8"/>
  <c r="CV140" i="8"/>
  <c r="CM140" i="8"/>
  <c r="CL140" i="8"/>
  <c r="CK140" i="8"/>
  <c r="CJ140" i="8"/>
  <c r="CA140" i="8"/>
  <c r="BZ140" i="8"/>
  <c r="BY140" i="8"/>
  <c r="BX140" i="8"/>
  <c r="BO140" i="8"/>
  <c r="BN140" i="8"/>
  <c r="BM140" i="8"/>
  <c r="BL140" i="8"/>
  <c r="BC140" i="8"/>
  <c r="BB140" i="8"/>
  <c r="BA140" i="8"/>
  <c r="AZ140" i="8"/>
  <c r="AQ140" i="8"/>
  <c r="AP140" i="8"/>
  <c r="AO140" i="8"/>
  <c r="AN140" i="8"/>
  <c r="AE140" i="8"/>
  <c r="AD140" i="8"/>
  <c r="AC140" i="8"/>
  <c r="AB140" i="8"/>
  <c r="S140" i="8"/>
  <c r="R140" i="8"/>
  <c r="Q140" i="8"/>
  <c r="P140" i="8"/>
  <c r="GQ139" i="8"/>
  <c r="GP139" i="8"/>
  <c r="GO139" i="8"/>
  <c r="GN139" i="8"/>
  <c r="FY139" i="8"/>
  <c r="GE139" i="8" s="1"/>
  <c r="FX139" i="8"/>
  <c r="GD139" i="8" s="1"/>
  <c r="FS139" i="8"/>
  <c r="FR139" i="8"/>
  <c r="FQ139" i="8"/>
  <c r="FP139" i="8"/>
  <c r="FG139" i="8"/>
  <c r="FF139" i="8"/>
  <c r="FE139" i="8"/>
  <c r="FD139" i="8"/>
  <c r="EQ139" i="8"/>
  <c r="EP139" i="8"/>
  <c r="EO139" i="8"/>
  <c r="EN139" i="8"/>
  <c r="EG139" i="8"/>
  <c r="EF139" i="8"/>
  <c r="EE139" i="8"/>
  <c r="ED139" i="8"/>
  <c r="EC139" i="8"/>
  <c r="EI139" i="8" s="1"/>
  <c r="EB139" i="8"/>
  <c r="EH139" i="8" s="1"/>
  <c r="DQ139" i="8"/>
  <c r="DU139" i="8" s="1"/>
  <c r="DP139" i="8"/>
  <c r="DV139" i="8" s="1"/>
  <c r="DK139" i="8"/>
  <c r="DJ139" i="8"/>
  <c r="DI139" i="8"/>
  <c r="DH139" i="8"/>
  <c r="CY139" i="8"/>
  <c r="CX139" i="8"/>
  <c r="CW139" i="8"/>
  <c r="CV139" i="8"/>
  <c r="CM139" i="8"/>
  <c r="CL139" i="8"/>
  <c r="CK139" i="8"/>
  <c r="CJ139" i="8"/>
  <c r="BW139" i="8"/>
  <c r="BV139" i="8"/>
  <c r="BU139" i="8"/>
  <c r="CA139" i="8" s="1"/>
  <c r="BT139" i="8"/>
  <c r="BZ139" i="8" s="1"/>
  <c r="BK139" i="8"/>
  <c r="BJ139" i="8"/>
  <c r="BI139" i="8"/>
  <c r="BO139" i="8" s="1"/>
  <c r="BH139" i="8"/>
  <c r="AW139" i="8"/>
  <c r="BC139" i="8" s="1"/>
  <c r="AV139" i="8"/>
  <c r="AZ139" i="8" s="1"/>
  <c r="AK139" i="8"/>
  <c r="AO139" i="8" s="1"/>
  <c r="AJ139" i="8"/>
  <c r="AN139" i="8" s="1"/>
  <c r="AA139" i="8"/>
  <c r="Z139" i="8"/>
  <c r="Y139" i="8"/>
  <c r="AE139" i="8" s="1"/>
  <c r="X139" i="8"/>
  <c r="AD139" i="8" s="1"/>
  <c r="O139" i="8"/>
  <c r="N139" i="8"/>
  <c r="M139" i="8"/>
  <c r="S139" i="8" s="1"/>
  <c r="L139" i="8"/>
  <c r="FY138" i="8"/>
  <c r="FX138" i="8"/>
  <c r="EQ138" i="8"/>
  <c r="EP138" i="8"/>
  <c r="EO138" i="8"/>
  <c r="EN138" i="8"/>
  <c r="EG138" i="8"/>
  <c r="EF138" i="8"/>
  <c r="EE138" i="8"/>
  <c r="ED138" i="8"/>
  <c r="EC138" i="8"/>
  <c r="EB138" i="8"/>
  <c r="DQ138" i="8"/>
  <c r="DU138" i="8" s="1"/>
  <c r="DP138" i="8"/>
  <c r="DT138" i="8" s="1"/>
  <c r="BW138" i="8"/>
  <c r="BV138" i="8"/>
  <c r="BU138" i="8"/>
  <c r="BT138" i="8"/>
  <c r="BK138" i="8"/>
  <c r="BJ138" i="8"/>
  <c r="BI138" i="8"/>
  <c r="BH138" i="8"/>
  <c r="AW138" i="8"/>
  <c r="BA138" i="8" s="1"/>
  <c r="AV138" i="8"/>
  <c r="AZ138" i="8" s="1"/>
  <c r="AK138" i="8"/>
  <c r="AO138" i="8" s="1"/>
  <c r="AJ138" i="8"/>
  <c r="AN138" i="8" s="1"/>
  <c r="AA138" i="8"/>
  <c r="Z138" i="8"/>
  <c r="Y138" i="8"/>
  <c r="X138" i="8"/>
  <c r="O138" i="8"/>
  <c r="N138" i="8"/>
  <c r="M138" i="8"/>
  <c r="L138" i="8"/>
  <c r="FY137" i="8"/>
  <c r="FX137" i="8"/>
  <c r="EQ137" i="8"/>
  <c r="EP137" i="8"/>
  <c r="EO137" i="8"/>
  <c r="EN137" i="8"/>
  <c r="EG137" i="8"/>
  <c r="EF137" i="8"/>
  <c r="EE137" i="8"/>
  <c r="ED137" i="8"/>
  <c r="EC137" i="8"/>
  <c r="EB137" i="8"/>
  <c r="DQ137" i="8"/>
  <c r="DU137" i="8" s="1"/>
  <c r="DP137" i="8"/>
  <c r="DT137" i="8" s="1"/>
  <c r="BW137" i="8"/>
  <c r="BV137" i="8"/>
  <c r="BU137" i="8"/>
  <c r="BT137" i="8"/>
  <c r="BK137" i="8"/>
  <c r="BJ137" i="8"/>
  <c r="BI137" i="8"/>
  <c r="BH137" i="8"/>
  <c r="AW137" i="8"/>
  <c r="BA137" i="8" s="1"/>
  <c r="AV137" i="8"/>
  <c r="AZ137" i="8" s="1"/>
  <c r="AK137" i="8"/>
  <c r="AO137" i="8" s="1"/>
  <c r="AJ137" i="8"/>
  <c r="AN137" i="8" s="1"/>
  <c r="AA137" i="8"/>
  <c r="Z137" i="8"/>
  <c r="Y137" i="8"/>
  <c r="X137" i="8"/>
  <c r="O137" i="8"/>
  <c r="N137" i="8"/>
  <c r="M137" i="8"/>
  <c r="L137" i="8"/>
  <c r="FY136" i="8"/>
  <c r="FX136" i="8"/>
  <c r="EQ136" i="8"/>
  <c r="EP136" i="8"/>
  <c r="EO136" i="8"/>
  <c r="EN136" i="8"/>
  <c r="EG136" i="8"/>
  <c r="EF136" i="8"/>
  <c r="EE136" i="8"/>
  <c r="ED136" i="8"/>
  <c r="EC136" i="8"/>
  <c r="EB136" i="8"/>
  <c r="DQ136" i="8"/>
  <c r="DU136" i="8" s="1"/>
  <c r="DP136" i="8"/>
  <c r="DT136" i="8" s="1"/>
  <c r="BW136" i="8"/>
  <c r="BV136" i="8"/>
  <c r="BU136" i="8"/>
  <c r="BT136" i="8"/>
  <c r="BK136" i="8"/>
  <c r="BJ136" i="8"/>
  <c r="BI136" i="8"/>
  <c r="BH136" i="8"/>
  <c r="AW136" i="8"/>
  <c r="BA136" i="8" s="1"/>
  <c r="AV136" i="8"/>
  <c r="AZ136" i="8" s="1"/>
  <c r="AK136" i="8"/>
  <c r="AO136" i="8" s="1"/>
  <c r="AJ136" i="8"/>
  <c r="AN136" i="8" s="1"/>
  <c r="AA136" i="8"/>
  <c r="Z136" i="8"/>
  <c r="Y136" i="8"/>
  <c r="X136" i="8"/>
  <c r="O136" i="8"/>
  <c r="N136" i="8"/>
  <c r="M136" i="8"/>
  <c r="L136" i="8"/>
  <c r="FY135" i="8"/>
  <c r="FX135" i="8"/>
  <c r="EQ135" i="8"/>
  <c r="EP135" i="8"/>
  <c r="EO135" i="8"/>
  <c r="EN135" i="8"/>
  <c r="EG135" i="8"/>
  <c r="EF135" i="8"/>
  <c r="EE135" i="8"/>
  <c r="ED135" i="8"/>
  <c r="EC135" i="8"/>
  <c r="EB135" i="8"/>
  <c r="DQ135" i="8"/>
  <c r="DU135" i="8" s="1"/>
  <c r="DP135" i="8"/>
  <c r="DT135" i="8" s="1"/>
  <c r="BW135" i="8"/>
  <c r="BV135" i="8"/>
  <c r="BU135" i="8"/>
  <c r="BT135" i="8"/>
  <c r="BK135" i="8"/>
  <c r="BJ135" i="8"/>
  <c r="BI135" i="8"/>
  <c r="BH135" i="8"/>
  <c r="AW135" i="8"/>
  <c r="BA135" i="8" s="1"/>
  <c r="AV135" i="8"/>
  <c r="AZ135" i="8" s="1"/>
  <c r="AK135" i="8"/>
  <c r="AO135" i="8" s="1"/>
  <c r="AJ135" i="8"/>
  <c r="AN135" i="8" s="1"/>
  <c r="AA135" i="8"/>
  <c r="Z135" i="8"/>
  <c r="Y135" i="8"/>
  <c r="X135" i="8"/>
  <c r="O135" i="8"/>
  <c r="N135" i="8"/>
  <c r="M135" i="8"/>
  <c r="L135" i="8"/>
  <c r="FY134" i="8"/>
  <c r="FX134" i="8"/>
  <c r="EQ134" i="8"/>
  <c r="EP134" i="8"/>
  <c r="EO134" i="8"/>
  <c r="EN134" i="8"/>
  <c r="EG134" i="8"/>
  <c r="EF134" i="8"/>
  <c r="EE134" i="8"/>
  <c r="ED134" i="8"/>
  <c r="EC134" i="8"/>
  <c r="EB134" i="8"/>
  <c r="DQ134" i="8"/>
  <c r="DU134" i="8" s="1"/>
  <c r="DP134" i="8"/>
  <c r="DT134" i="8" s="1"/>
  <c r="BW134" i="8"/>
  <c r="BV134" i="8"/>
  <c r="BU134" i="8"/>
  <c r="BT134" i="8"/>
  <c r="BK134" i="8"/>
  <c r="BJ134" i="8"/>
  <c r="BI134" i="8"/>
  <c r="BH134" i="8"/>
  <c r="AW134" i="8"/>
  <c r="BA134" i="8" s="1"/>
  <c r="AV134" i="8"/>
  <c r="AZ134" i="8" s="1"/>
  <c r="AK134" i="8"/>
  <c r="AO134" i="8" s="1"/>
  <c r="AJ134" i="8"/>
  <c r="AN134" i="8" s="1"/>
  <c r="AA134" i="8"/>
  <c r="Z134" i="8"/>
  <c r="Y134" i="8"/>
  <c r="X134" i="8"/>
  <c r="O134" i="8"/>
  <c r="N134" i="8"/>
  <c r="M134" i="8"/>
  <c r="L134" i="8"/>
  <c r="FY133" i="8"/>
  <c r="FX133" i="8"/>
  <c r="EQ133" i="8"/>
  <c r="EP133" i="8"/>
  <c r="EO133" i="8"/>
  <c r="EN133" i="8"/>
  <c r="EG133" i="8"/>
  <c r="EF133" i="8"/>
  <c r="EE133" i="8"/>
  <c r="ED133" i="8"/>
  <c r="EC133" i="8"/>
  <c r="EB133" i="8"/>
  <c r="DQ133" i="8"/>
  <c r="DU133" i="8" s="1"/>
  <c r="DP133" i="8"/>
  <c r="DT133" i="8" s="1"/>
  <c r="BW133" i="8"/>
  <c r="BV133" i="8"/>
  <c r="BU133" i="8"/>
  <c r="BT133" i="8"/>
  <c r="BK133" i="8"/>
  <c r="BJ133" i="8"/>
  <c r="BI133" i="8"/>
  <c r="BH133" i="8"/>
  <c r="AW133" i="8"/>
  <c r="BA133" i="8" s="1"/>
  <c r="AV133" i="8"/>
  <c r="AZ133" i="8" s="1"/>
  <c r="AK133" i="8"/>
  <c r="AO133" i="8" s="1"/>
  <c r="AJ133" i="8"/>
  <c r="AN133" i="8" s="1"/>
  <c r="AA133" i="8"/>
  <c r="Z133" i="8"/>
  <c r="Y133" i="8"/>
  <c r="X133" i="8"/>
  <c r="O133" i="8"/>
  <c r="N133" i="8"/>
  <c r="M133" i="8"/>
  <c r="L133" i="8"/>
  <c r="GQ132" i="8"/>
  <c r="GP132" i="8"/>
  <c r="GO132" i="8"/>
  <c r="GN132" i="8"/>
  <c r="FY132" i="8"/>
  <c r="GC132" i="8" s="1"/>
  <c r="FX132" i="8"/>
  <c r="GD132" i="8" s="1"/>
  <c r="FO132" i="8"/>
  <c r="FN132" i="8"/>
  <c r="FM132" i="8"/>
  <c r="FS132" i="8" s="1"/>
  <c r="FL132" i="8"/>
  <c r="FG132" i="8"/>
  <c r="FF132" i="8"/>
  <c r="FE132" i="8"/>
  <c r="FD132" i="8"/>
  <c r="EQ132" i="8"/>
  <c r="EP132" i="8"/>
  <c r="EO132" i="8"/>
  <c r="EU132" i="8" s="1"/>
  <c r="EN132" i="8"/>
  <c r="EG132" i="8"/>
  <c r="EF132" i="8"/>
  <c r="EE132" i="8"/>
  <c r="ED132" i="8"/>
  <c r="EC132" i="8"/>
  <c r="EI132" i="8" s="1"/>
  <c r="EB132" i="8"/>
  <c r="EH132" i="8" s="1"/>
  <c r="DQ132" i="8"/>
  <c r="DW132" i="8" s="1"/>
  <c r="DP132" i="8"/>
  <c r="DV132" i="8" s="1"/>
  <c r="DE132" i="8"/>
  <c r="DI132" i="8" s="1"/>
  <c r="DD132" i="8"/>
  <c r="DJ132" i="8" s="1"/>
  <c r="CU132" i="8"/>
  <c r="CT132" i="8"/>
  <c r="CS132" i="8"/>
  <c r="CY132" i="8" s="1"/>
  <c r="CR132" i="8"/>
  <c r="CI132" i="8"/>
  <c r="CH132" i="8"/>
  <c r="CG132" i="8"/>
  <c r="CM132" i="8" s="1"/>
  <c r="CF132" i="8"/>
  <c r="BW132" i="8"/>
  <c r="BV132" i="8"/>
  <c r="BU132" i="8"/>
  <c r="CA132" i="8" s="1"/>
  <c r="BT132" i="8"/>
  <c r="BK132" i="8"/>
  <c r="BJ132" i="8"/>
  <c r="BI132" i="8"/>
  <c r="BO132" i="8" s="1"/>
  <c r="BH132" i="8"/>
  <c r="AW132" i="8"/>
  <c r="BC132" i="8" s="1"/>
  <c r="AV132" i="8"/>
  <c r="AK132" i="8"/>
  <c r="AO132" i="8" s="1"/>
  <c r="AJ132" i="8"/>
  <c r="AP132" i="8" s="1"/>
  <c r="AA132" i="8"/>
  <c r="Z132" i="8"/>
  <c r="Y132" i="8"/>
  <c r="AE132" i="8" s="1"/>
  <c r="X132" i="8"/>
  <c r="O132" i="8"/>
  <c r="N132" i="8"/>
  <c r="M132" i="8"/>
  <c r="L132" i="8"/>
  <c r="GQ131" i="8"/>
  <c r="GP131" i="8"/>
  <c r="GO131" i="8"/>
  <c r="GN131" i="8"/>
  <c r="FY131" i="8"/>
  <c r="FX131" i="8"/>
  <c r="FO131" i="8"/>
  <c r="FN131" i="8"/>
  <c r="FM131" i="8"/>
  <c r="FS131" i="8" s="1"/>
  <c r="FL131" i="8"/>
  <c r="EQ131" i="8"/>
  <c r="EP131" i="8"/>
  <c r="EO131" i="8"/>
  <c r="EU131" i="8" s="1"/>
  <c r="EN131" i="8"/>
  <c r="EG131" i="8"/>
  <c r="EF131" i="8"/>
  <c r="EE131" i="8"/>
  <c r="ED131" i="8"/>
  <c r="EC131" i="8"/>
  <c r="EI131" i="8" s="1"/>
  <c r="EB131" i="8"/>
  <c r="EH131" i="8" s="1"/>
  <c r="DQ131" i="8"/>
  <c r="DW131" i="8" s="1"/>
  <c r="DP131" i="8"/>
  <c r="DV131" i="8" s="1"/>
  <c r="DE131" i="8"/>
  <c r="DI131" i="8" s="1"/>
  <c r="DD131" i="8"/>
  <c r="DJ131" i="8" s="1"/>
  <c r="CU131" i="8"/>
  <c r="CT131" i="8"/>
  <c r="CS131" i="8"/>
  <c r="CY131" i="8" s="1"/>
  <c r="CR131" i="8"/>
  <c r="CI131" i="8"/>
  <c r="CH131" i="8"/>
  <c r="CG131" i="8"/>
  <c r="CM131" i="8" s="1"/>
  <c r="CF131" i="8"/>
  <c r="BW131" i="8"/>
  <c r="BV131" i="8"/>
  <c r="BU131" i="8"/>
  <c r="CA131" i="8" s="1"/>
  <c r="BT131" i="8"/>
  <c r="BK131" i="8"/>
  <c r="BJ131" i="8"/>
  <c r="BI131" i="8"/>
  <c r="BO131" i="8" s="1"/>
  <c r="BH131" i="8"/>
  <c r="AW131" i="8"/>
  <c r="BA131" i="8" s="1"/>
  <c r="AV131" i="8"/>
  <c r="AZ131" i="8" s="1"/>
  <c r="AK131" i="8"/>
  <c r="AO131" i="8" s="1"/>
  <c r="AJ131" i="8"/>
  <c r="AN131" i="8" s="1"/>
  <c r="AA131" i="8"/>
  <c r="Z131" i="8"/>
  <c r="Y131" i="8"/>
  <c r="X131" i="8"/>
  <c r="O131" i="8"/>
  <c r="N131" i="8"/>
  <c r="M131" i="8"/>
  <c r="L131" i="8"/>
  <c r="FY130" i="8"/>
  <c r="FX130" i="8"/>
  <c r="EQ130" i="8"/>
  <c r="EP130" i="8"/>
  <c r="EO130" i="8"/>
  <c r="EN130" i="8"/>
  <c r="EG130" i="8"/>
  <c r="EF130" i="8"/>
  <c r="EE130" i="8"/>
  <c r="ED130" i="8"/>
  <c r="EC130" i="8"/>
  <c r="EB130" i="8"/>
  <c r="DQ130" i="8"/>
  <c r="DU130" i="8" s="1"/>
  <c r="DP130" i="8"/>
  <c r="DT130" i="8" s="1"/>
  <c r="BW130" i="8"/>
  <c r="BV130" i="8"/>
  <c r="BU130" i="8"/>
  <c r="BT130" i="8"/>
  <c r="BK130" i="8"/>
  <c r="BJ130" i="8"/>
  <c r="BI130" i="8"/>
  <c r="BH130" i="8"/>
  <c r="AW130" i="8"/>
  <c r="BA130" i="8" s="1"/>
  <c r="AV130" i="8"/>
  <c r="AZ130" i="8" s="1"/>
  <c r="AK130" i="8"/>
  <c r="AO130" i="8" s="1"/>
  <c r="AJ130" i="8"/>
  <c r="AN130" i="8" s="1"/>
  <c r="AA130" i="8"/>
  <c r="Z130" i="8"/>
  <c r="Y130" i="8"/>
  <c r="X130" i="8"/>
  <c r="O130" i="8"/>
  <c r="N130" i="8"/>
  <c r="M130" i="8"/>
  <c r="L130" i="8"/>
  <c r="GQ129" i="8"/>
  <c r="GP129" i="8"/>
  <c r="GO129" i="8"/>
  <c r="GN129" i="8"/>
  <c r="FY129" i="8"/>
  <c r="FX129" i="8"/>
  <c r="FO129" i="8"/>
  <c r="FN129" i="8"/>
  <c r="FM129" i="8"/>
  <c r="FS129" i="8" s="1"/>
  <c r="FL129" i="8"/>
  <c r="EQ129" i="8"/>
  <c r="EP129" i="8"/>
  <c r="EO129" i="8"/>
  <c r="EU129" i="8" s="1"/>
  <c r="EN129" i="8"/>
  <c r="EG129" i="8"/>
  <c r="EF129" i="8"/>
  <c r="EE129" i="8"/>
  <c r="ED129" i="8"/>
  <c r="EC129" i="8"/>
  <c r="EI129" i="8" s="1"/>
  <c r="EB129" i="8"/>
  <c r="EH129" i="8" s="1"/>
  <c r="DQ129" i="8"/>
  <c r="DW129" i="8" s="1"/>
  <c r="DP129" i="8"/>
  <c r="DV129" i="8" s="1"/>
  <c r="DE129" i="8"/>
  <c r="DI129" i="8" s="1"/>
  <c r="DD129" i="8"/>
  <c r="DJ129" i="8" s="1"/>
  <c r="CU129" i="8"/>
  <c r="CT129" i="8"/>
  <c r="CS129" i="8"/>
  <c r="CY129" i="8" s="1"/>
  <c r="CR129" i="8"/>
  <c r="CI129" i="8"/>
  <c r="CH129" i="8"/>
  <c r="CG129" i="8"/>
  <c r="CM129" i="8" s="1"/>
  <c r="CF129" i="8"/>
  <c r="BW129" i="8"/>
  <c r="BV129" i="8"/>
  <c r="BU129" i="8"/>
  <c r="CA129" i="8" s="1"/>
  <c r="BT129" i="8"/>
  <c r="BK129" i="8"/>
  <c r="BJ129" i="8"/>
  <c r="BI129" i="8"/>
  <c r="BO129" i="8" s="1"/>
  <c r="BH129" i="8"/>
  <c r="AW129" i="8"/>
  <c r="BA129" i="8" s="1"/>
  <c r="AV129" i="8"/>
  <c r="AZ129" i="8" s="1"/>
  <c r="AK129" i="8"/>
  <c r="AO129" i="8" s="1"/>
  <c r="AJ129" i="8"/>
  <c r="AN129" i="8" s="1"/>
  <c r="AA129" i="8"/>
  <c r="Z129" i="8"/>
  <c r="Y129" i="8"/>
  <c r="X129" i="8"/>
  <c r="O129" i="8"/>
  <c r="N129" i="8"/>
  <c r="M129" i="8"/>
  <c r="L129" i="8"/>
  <c r="GQ128" i="8"/>
  <c r="GP128" i="8"/>
  <c r="GO128" i="8"/>
  <c r="GN128" i="8"/>
  <c r="FY128" i="8"/>
  <c r="FX128" i="8"/>
  <c r="FO128" i="8"/>
  <c r="FN128" i="8"/>
  <c r="FM128" i="8"/>
  <c r="FS128" i="8" s="1"/>
  <c r="FL128" i="8"/>
  <c r="EQ128" i="8"/>
  <c r="EP128" i="8"/>
  <c r="EO128" i="8"/>
  <c r="EU128" i="8" s="1"/>
  <c r="EN128" i="8"/>
  <c r="EG128" i="8"/>
  <c r="EF128" i="8"/>
  <c r="EE128" i="8"/>
  <c r="ED128" i="8"/>
  <c r="EC128" i="8"/>
  <c r="EI128" i="8" s="1"/>
  <c r="EB128" i="8"/>
  <c r="EH128" i="8" s="1"/>
  <c r="DQ128" i="8"/>
  <c r="DW128" i="8" s="1"/>
  <c r="DP128" i="8"/>
  <c r="DV128" i="8" s="1"/>
  <c r="DE128" i="8"/>
  <c r="DI128" i="8" s="1"/>
  <c r="DD128" i="8"/>
  <c r="DJ128" i="8" s="1"/>
  <c r="CU128" i="8"/>
  <c r="CT128" i="8"/>
  <c r="CS128" i="8"/>
  <c r="CY128" i="8" s="1"/>
  <c r="CR128" i="8"/>
  <c r="CI128" i="8"/>
  <c r="CH128" i="8"/>
  <c r="CG128" i="8"/>
  <c r="CM128" i="8" s="1"/>
  <c r="CF128" i="8"/>
  <c r="BW128" i="8"/>
  <c r="BV128" i="8"/>
  <c r="BU128" i="8"/>
  <c r="CA128" i="8" s="1"/>
  <c r="BT128" i="8"/>
  <c r="BK128" i="8"/>
  <c r="BJ128" i="8"/>
  <c r="BI128" i="8"/>
  <c r="BO128" i="8" s="1"/>
  <c r="BH128" i="8"/>
  <c r="AW128" i="8"/>
  <c r="BA128" i="8" s="1"/>
  <c r="AV128" i="8"/>
  <c r="AZ128" i="8" s="1"/>
  <c r="AK128" i="8"/>
  <c r="AO128" i="8" s="1"/>
  <c r="AJ128" i="8"/>
  <c r="AN128" i="8" s="1"/>
  <c r="AA128" i="8"/>
  <c r="Z128" i="8"/>
  <c r="Y128" i="8"/>
  <c r="X128" i="8"/>
  <c r="O128" i="8"/>
  <c r="N128" i="8"/>
  <c r="M128" i="8"/>
  <c r="L128" i="8"/>
  <c r="GQ127" i="8"/>
  <c r="GP127" i="8"/>
  <c r="GO127" i="8"/>
  <c r="GN127" i="8"/>
  <c r="FY127" i="8"/>
  <c r="FX127" i="8"/>
  <c r="FO127" i="8"/>
  <c r="FN127" i="8"/>
  <c r="FM127" i="8"/>
  <c r="FS127" i="8" s="1"/>
  <c r="FL127" i="8"/>
  <c r="EQ127" i="8"/>
  <c r="EP127" i="8"/>
  <c r="EO127" i="8"/>
  <c r="EU127" i="8" s="1"/>
  <c r="EN127" i="8"/>
  <c r="EG127" i="8"/>
  <c r="EF127" i="8"/>
  <c r="EE127" i="8"/>
  <c r="ED127" i="8"/>
  <c r="EC127" i="8"/>
  <c r="EI127" i="8" s="1"/>
  <c r="EB127" i="8"/>
  <c r="EH127" i="8" s="1"/>
  <c r="DQ127" i="8"/>
  <c r="DW127" i="8" s="1"/>
  <c r="DP127" i="8"/>
  <c r="DV127" i="8" s="1"/>
  <c r="DE127" i="8"/>
  <c r="DI127" i="8" s="1"/>
  <c r="DD127" i="8"/>
  <c r="DJ127" i="8" s="1"/>
  <c r="CU127" i="8"/>
  <c r="CT127" i="8"/>
  <c r="CS127" i="8"/>
  <c r="CY127" i="8" s="1"/>
  <c r="CR127" i="8"/>
  <c r="CI127" i="8"/>
  <c r="CH127" i="8"/>
  <c r="CG127" i="8"/>
  <c r="CM127" i="8" s="1"/>
  <c r="CF127" i="8"/>
  <c r="BW127" i="8"/>
  <c r="BV127" i="8"/>
  <c r="BU127" i="8"/>
  <c r="CA127" i="8" s="1"/>
  <c r="BT127" i="8"/>
  <c r="BK127" i="8"/>
  <c r="BJ127" i="8"/>
  <c r="BI127" i="8"/>
  <c r="BO127" i="8" s="1"/>
  <c r="BH127" i="8"/>
  <c r="AW127" i="8"/>
  <c r="BA127" i="8" s="1"/>
  <c r="AV127" i="8"/>
  <c r="AZ127" i="8" s="1"/>
  <c r="AK127" i="8"/>
  <c r="AO127" i="8" s="1"/>
  <c r="AJ127" i="8"/>
  <c r="AN127" i="8" s="1"/>
  <c r="AA127" i="8"/>
  <c r="Z127" i="8"/>
  <c r="Y127" i="8"/>
  <c r="X127" i="8"/>
  <c r="O127" i="8"/>
  <c r="N127" i="8"/>
  <c r="M127" i="8"/>
  <c r="L127" i="8"/>
  <c r="GQ126" i="8"/>
  <c r="GP126" i="8"/>
  <c r="GO126" i="8"/>
  <c r="GN126" i="8"/>
  <c r="FY126" i="8"/>
  <c r="FX126" i="8"/>
  <c r="FO126" i="8"/>
  <c r="FN126" i="8"/>
  <c r="FM126" i="8"/>
  <c r="FS126" i="8" s="1"/>
  <c r="FL126" i="8"/>
  <c r="EQ126" i="8"/>
  <c r="EP126" i="8"/>
  <c r="EO126" i="8"/>
  <c r="EU126" i="8" s="1"/>
  <c r="EN126" i="8"/>
  <c r="EG126" i="8"/>
  <c r="EF126" i="8"/>
  <c r="EE126" i="8"/>
  <c r="ED126" i="8"/>
  <c r="EC126" i="8"/>
  <c r="EI126" i="8" s="1"/>
  <c r="EB126" i="8"/>
  <c r="EH126" i="8" s="1"/>
  <c r="DQ126" i="8"/>
  <c r="DW126" i="8" s="1"/>
  <c r="DP126" i="8"/>
  <c r="DV126" i="8" s="1"/>
  <c r="DE126" i="8"/>
  <c r="DI126" i="8" s="1"/>
  <c r="DD126" i="8"/>
  <c r="DJ126" i="8" s="1"/>
  <c r="CU126" i="8"/>
  <c r="CT126" i="8"/>
  <c r="CS126" i="8"/>
  <c r="CY126" i="8" s="1"/>
  <c r="CR126" i="8"/>
  <c r="CI126" i="8"/>
  <c r="CH126" i="8"/>
  <c r="CG126" i="8"/>
  <c r="CM126" i="8" s="1"/>
  <c r="CF126" i="8"/>
  <c r="BW126" i="8"/>
  <c r="BV126" i="8"/>
  <c r="BU126" i="8"/>
  <c r="CA126" i="8" s="1"/>
  <c r="BT126" i="8"/>
  <c r="BK126" i="8"/>
  <c r="BJ126" i="8"/>
  <c r="BI126" i="8"/>
  <c r="BO126" i="8" s="1"/>
  <c r="BH126" i="8"/>
  <c r="AW126" i="8"/>
  <c r="BA126" i="8" s="1"/>
  <c r="AV126" i="8"/>
  <c r="AZ126" i="8" s="1"/>
  <c r="AK126" i="8"/>
  <c r="AO126" i="8" s="1"/>
  <c r="AJ126" i="8"/>
  <c r="AN126" i="8" s="1"/>
  <c r="AA126" i="8"/>
  <c r="Z126" i="8"/>
  <c r="Y126" i="8"/>
  <c r="X126" i="8"/>
  <c r="O126" i="8"/>
  <c r="N126" i="8"/>
  <c r="M126" i="8"/>
  <c r="L126" i="8"/>
  <c r="GQ125" i="8"/>
  <c r="GP125" i="8"/>
  <c r="GO125" i="8"/>
  <c r="GN125" i="8"/>
  <c r="FY125" i="8"/>
  <c r="GC125" i="8" s="1"/>
  <c r="FX125" i="8"/>
  <c r="GD125" i="8" s="1"/>
  <c r="FO125" i="8"/>
  <c r="FN125" i="8"/>
  <c r="FM125" i="8"/>
  <c r="FS125" i="8" s="1"/>
  <c r="FL125" i="8"/>
  <c r="FG125" i="8"/>
  <c r="FF125" i="8"/>
  <c r="FE125" i="8"/>
  <c r="FD125" i="8"/>
  <c r="EQ125" i="8"/>
  <c r="EP125" i="8"/>
  <c r="EO125" i="8"/>
  <c r="EU125" i="8" s="1"/>
  <c r="EN125" i="8"/>
  <c r="EG125" i="8"/>
  <c r="EF125" i="8"/>
  <c r="EE125" i="8"/>
  <c r="ED125" i="8"/>
  <c r="EC125" i="8"/>
  <c r="EI125" i="8" s="1"/>
  <c r="EB125" i="8"/>
  <c r="EH125" i="8" s="1"/>
  <c r="DQ125" i="8"/>
  <c r="DW125" i="8" s="1"/>
  <c r="DP125" i="8"/>
  <c r="DV125" i="8" s="1"/>
  <c r="DE125" i="8"/>
  <c r="DI125" i="8" s="1"/>
  <c r="DD125" i="8"/>
  <c r="DJ125" i="8" s="1"/>
  <c r="CU125" i="8"/>
  <c r="CT125" i="8"/>
  <c r="CS125" i="8"/>
  <c r="CY125" i="8" s="1"/>
  <c r="CR125" i="8"/>
  <c r="CI125" i="8"/>
  <c r="CH125" i="8"/>
  <c r="CG125" i="8"/>
  <c r="CM125" i="8" s="1"/>
  <c r="CF125" i="8"/>
  <c r="BW125" i="8"/>
  <c r="BV125" i="8"/>
  <c r="BU125" i="8"/>
  <c r="CA125" i="8" s="1"/>
  <c r="BT125" i="8"/>
  <c r="BK125" i="8"/>
  <c r="BJ125" i="8"/>
  <c r="BI125" i="8"/>
  <c r="BO125" i="8" s="1"/>
  <c r="BH125" i="8"/>
  <c r="AW125" i="8"/>
  <c r="BC125" i="8" s="1"/>
  <c r="AV125" i="8"/>
  <c r="AK125" i="8"/>
  <c r="AO125" i="8" s="1"/>
  <c r="AJ125" i="8"/>
  <c r="AP125" i="8" s="1"/>
  <c r="AA125" i="8"/>
  <c r="Z125" i="8"/>
  <c r="Y125" i="8"/>
  <c r="AE125" i="8" s="1"/>
  <c r="X125" i="8"/>
  <c r="O125" i="8"/>
  <c r="N125" i="8"/>
  <c r="M125" i="8"/>
  <c r="L125" i="8"/>
  <c r="FY124" i="8"/>
  <c r="FX124" i="8"/>
  <c r="EQ124" i="8"/>
  <c r="EP124" i="8"/>
  <c r="EO124" i="8"/>
  <c r="EN124" i="8"/>
  <c r="EG124" i="8"/>
  <c r="EF124" i="8"/>
  <c r="EE124" i="8"/>
  <c r="ED124" i="8"/>
  <c r="EC124" i="8"/>
  <c r="EB124" i="8"/>
  <c r="DQ124" i="8"/>
  <c r="DU124" i="8" s="1"/>
  <c r="DP124" i="8"/>
  <c r="DT124" i="8" s="1"/>
  <c r="BW124" i="8"/>
  <c r="BV124" i="8"/>
  <c r="BU124" i="8"/>
  <c r="BT124" i="8"/>
  <c r="BK124" i="8"/>
  <c r="BJ124" i="8"/>
  <c r="BI124" i="8"/>
  <c r="BH124" i="8"/>
  <c r="AW124" i="8"/>
  <c r="BA124" i="8" s="1"/>
  <c r="AV124" i="8"/>
  <c r="AZ124" i="8" s="1"/>
  <c r="AK124" i="8"/>
  <c r="AO124" i="8" s="1"/>
  <c r="AJ124" i="8"/>
  <c r="AN124" i="8" s="1"/>
  <c r="AA124" i="8"/>
  <c r="Z124" i="8"/>
  <c r="Y124" i="8"/>
  <c r="X124" i="8"/>
  <c r="O124" i="8"/>
  <c r="N124" i="8"/>
  <c r="M124" i="8"/>
  <c r="L124" i="8"/>
  <c r="GQ123" i="8"/>
  <c r="GP123" i="8"/>
  <c r="GO123" i="8"/>
  <c r="GN123" i="8"/>
  <c r="FY123" i="8"/>
  <c r="FX123" i="8"/>
  <c r="FO123" i="8"/>
  <c r="FN123" i="8"/>
  <c r="FM123" i="8"/>
  <c r="FS123" i="8" s="1"/>
  <c r="FL123" i="8"/>
  <c r="EQ123" i="8"/>
  <c r="EP123" i="8"/>
  <c r="EO123" i="8"/>
  <c r="EU123" i="8" s="1"/>
  <c r="EN123" i="8"/>
  <c r="EG123" i="8"/>
  <c r="EF123" i="8"/>
  <c r="EE123" i="8"/>
  <c r="ED123" i="8"/>
  <c r="EC123" i="8"/>
  <c r="EI123" i="8" s="1"/>
  <c r="EB123" i="8"/>
  <c r="EH123" i="8" s="1"/>
  <c r="DQ123" i="8"/>
  <c r="DW123" i="8" s="1"/>
  <c r="DP123" i="8"/>
  <c r="DV123" i="8" s="1"/>
  <c r="DE123" i="8"/>
  <c r="DI123" i="8" s="1"/>
  <c r="DD123" i="8"/>
  <c r="DJ123" i="8" s="1"/>
  <c r="CU123" i="8"/>
  <c r="CT123" i="8"/>
  <c r="CS123" i="8"/>
  <c r="CY123" i="8" s="1"/>
  <c r="CR123" i="8"/>
  <c r="CI123" i="8"/>
  <c r="CH123" i="8"/>
  <c r="CG123" i="8"/>
  <c r="CM123" i="8" s="1"/>
  <c r="CF123" i="8"/>
  <c r="BW123" i="8"/>
  <c r="BV123" i="8"/>
  <c r="BU123" i="8"/>
  <c r="CA123" i="8" s="1"/>
  <c r="BT123" i="8"/>
  <c r="BK123" i="8"/>
  <c r="BJ123" i="8"/>
  <c r="BI123" i="8"/>
  <c r="BO123" i="8" s="1"/>
  <c r="BH123" i="8"/>
  <c r="AW123" i="8"/>
  <c r="BA123" i="8" s="1"/>
  <c r="AV123" i="8"/>
  <c r="AZ123" i="8" s="1"/>
  <c r="AK123" i="8"/>
  <c r="AO123" i="8" s="1"/>
  <c r="AJ123" i="8"/>
  <c r="AN123" i="8" s="1"/>
  <c r="AA123" i="8"/>
  <c r="Z123" i="8"/>
  <c r="Y123" i="8"/>
  <c r="X123" i="8"/>
  <c r="O123" i="8"/>
  <c r="N123" i="8"/>
  <c r="M123" i="8"/>
  <c r="L123" i="8"/>
  <c r="GQ122" i="8"/>
  <c r="GP122" i="8"/>
  <c r="GO122" i="8"/>
  <c r="GN122" i="8"/>
  <c r="FY122" i="8"/>
  <c r="FX122" i="8"/>
  <c r="FO122" i="8"/>
  <c r="FN122" i="8"/>
  <c r="FM122" i="8"/>
  <c r="FS122" i="8" s="1"/>
  <c r="FL122" i="8"/>
  <c r="EQ122" i="8"/>
  <c r="EP122" i="8"/>
  <c r="EO122" i="8"/>
  <c r="EU122" i="8" s="1"/>
  <c r="EN122" i="8"/>
  <c r="EG122" i="8"/>
  <c r="EF122" i="8"/>
  <c r="EE122" i="8"/>
  <c r="ED122" i="8"/>
  <c r="EC122" i="8"/>
  <c r="EI122" i="8" s="1"/>
  <c r="EB122" i="8"/>
  <c r="EH122" i="8" s="1"/>
  <c r="DQ122" i="8"/>
  <c r="DW122" i="8" s="1"/>
  <c r="DP122" i="8"/>
  <c r="DV122" i="8" s="1"/>
  <c r="DE122" i="8"/>
  <c r="DI122" i="8" s="1"/>
  <c r="DD122" i="8"/>
  <c r="DJ122" i="8" s="1"/>
  <c r="CU122" i="8"/>
  <c r="CT122" i="8"/>
  <c r="CS122" i="8"/>
  <c r="CY122" i="8" s="1"/>
  <c r="CR122" i="8"/>
  <c r="CI122" i="8"/>
  <c r="CH122" i="8"/>
  <c r="CG122" i="8"/>
  <c r="CM122" i="8" s="1"/>
  <c r="CF122" i="8"/>
  <c r="BW122" i="8"/>
  <c r="BV122" i="8"/>
  <c r="BU122" i="8"/>
  <c r="CA122" i="8" s="1"/>
  <c r="BT122" i="8"/>
  <c r="BK122" i="8"/>
  <c r="BJ122" i="8"/>
  <c r="BI122" i="8"/>
  <c r="BO122" i="8" s="1"/>
  <c r="BH122" i="8"/>
  <c r="AW122" i="8"/>
  <c r="BA122" i="8" s="1"/>
  <c r="AV122" i="8"/>
  <c r="AZ122" i="8" s="1"/>
  <c r="AK122" i="8"/>
  <c r="AO122" i="8" s="1"/>
  <c r="AJ122" i="8"/>
  <c r="AN122" i="8" s="1"/>
  <c r="AA122" i="8"/>
  <c r="Z122" i="8"/>
  <c r="Y122" i="8"/>
  <c r="X122" i="8"/>
  <c r="O122" i="8"/>
  <c r="N122" i="8"/>
  <c r="M122" i="8"/>
  <c r="L122" i="8"/>
  <c r="FY121" i="8"/>
  <c r="FX121" i="8"/>
  <c r="EQ121" i="8"/>
  <c r="EP121" i="8"/>
  <c r="EO121" i="8"/>
  <c r="EN121" i="8"/>
  <c r="EG121" i="8"/>
  <c r="EF121" i="8"/>
  <c r="EE121" i="8"/>
  <c r="ED121" i="8"/>
  <c r="EC121" i="8"/>
  <c r="EB121" i="8"/>
  <c r="DQ121" i="8"/>
  <c r="DU121" i="8" s="1"/>
  <c r="DP121" i="8"/>
  <c r="DT121" i="8" s="1"/>
  <c r="BW121" i="8"/>
  <c r="BV121" i="8"/>
  <c r="BU121" i="8"/>
  <c r="BT121" i="8"/>
  <c r="BK121" i="8"/>
  <c r="BJ121" i="8"/>
  <c r="BI121" i="8"/>
  <c r="BH121" i="8"/>
  <c r="AW121" i="8"/>
  <c r="BA121" i="8" s="1"/>
  <c r="AV121" i="8"/>
  <c r="AZ121" i="8" s="1"/>
  <c r="AK121" i="8"/>
  <c r="AO121" i="8" s="1"/>
  <c r="AJ121" i="8"/>
  <c r="AN121" i="8" s="1"/>
  <c r="AA121" i="8"/>
  <c r="Z121" i="8"/>
  <c r="Y121" i="8"/>
  <c r="X121" i="8"/>
  <c r="O121" i="8"/>
  <c r="N121" i="8"/>
  <c r="M121" i="8"/>
  <c r="L121" i="8"/>
  <c r="GQ120" i="8"/>
  <c r="GP120" i="8"/>
  <c r="GO120" i="8"/>
  <c r="GN120" i="8"/>
  <c r="FY120" i="8"/>
  <c r="FX120" i="8"/>
  <c r="FO120" i="8"/>
  <c r="FN120" i="8"/>
  <c r="FM120" i="8"/>
  <c r="FS120" i="8" s="1"/>
  <c r="FL120" i="8"/>
  <c r="EQ120" i="8"/>
  <c r="EP120" i="8"/>
  <c r="EO120" i="8"/>
  <c r="EU120" i="8" s="1"/>
  <c r="EN120" i="8"/>
  <c r="EG120" i="8"/>
  <c r="EF120" i="8"/>
  <c r="EE120" i="8"/>
  <c r="ED120" i="8"/>
  <c r="EC120" i="8"/>
  <c r="EI120" i="8" s="1"/>
  <c r="EB120" i="8"/>
  <c r="EH120" i="8" s="1"/>
  <c r="DQ120" i="8"/>
  <c r="DW120" i="8" s="1"/>
  <c r="DP120" i="8"/>
  <c r="DV120" i="8" s="1"/>
  <c r="DE120" i="8"/>
  <c r="DI120" i="8" s="1"/>
  <c r="DD120" i="8"/>
  <c r="DJ120" i="8" s="1"/>
  <c r="CU120" i="8"/>
  <c r="CT120" i="8"/>
  <c r="CS120" i="8"/>
  <c r="CY120" i="8" s="1"/>
  <c r="CR120" i="8"/>
  <c r="CI120" i="8"/>
  <c r="CH120" i="8"/>
  <c r="CG120" i="8"/>
  <c r="CM120" i="8" s="1"/>
  <c r="CF120" i="8"/>
  <c r="BW120" i="8"/>
  <c r="BV120" i="8"/>
  <c r="BU120" i="8"/>
  <c r="CA120" i="8" s="1"/>
  <c r="BT120" i="8"/>
  <c r="BK120" i="8"/>
  <c r="BJ120" i="8"/>
  <c r="BI120" i="8"/>
  <c r="BO120" i="8" s="1"/>
  <c r="BH120" i="8"/>
  <c r="AW120" i="8"/>
  <c r="BA120" i="8" s="1"/>
  <c r="AV120" i="8"/>
  <c r="AZ120" i="8" s="1"/>
  <c r="AK120" i="8"/>
  <c r="AO120" i="8" s="1"/>
  <c r="AJ120" i="8"/>
  <c r="AN120" i="8" s="1"/>
  <c r="AA120" i="8"/>
  <c r="Z120" i="8"/>
  <c r="Y120" i="8"/>
  <c r="X120" i="8"/>
  <c r="O120" i="8"/>
  <c r="N120" i="8"/>
  <c r="M120" i="8"/>
  <c r="L120" i="8"/>
  <c r="GQ119" i="8"/>
  <c r="GP119" i="8"/>
  <c r="GO119" i="8"/>
  <c r="GN119" i="8"/>
  <c r="FY119" i="8"/>
  <c r="FX119" i="8"/>
  <c r="FO119" i="8"/>
  <c r="FN119" i="8"/>
  <c r="FM119" i="8"/>
  <c r="FS119" i="8" s="1"/>
  <c r="FL119" i="8"/>
  <c r="EQ119" i="8"/>
  <c r="EP119" i="8"/>
  <c r="EO119" i="8"/>
  <c r="EU119" i="8" s="1"/>
  <c r="EN119" i="8"/>
  <c r="EG119" i="8"/>
  <c r="EF119" i="8"/>
  <c r="EE119" i="8"/>
  <c r="ED119" i="8"/>
  <c r="EC119" i="8"/>
  <c r="EI119" i="8" s="1"/>
  <c r="EB119" i="8"/>
  <c r="EH119" i="8" s="1"/>
  <c r="DQ119" i="8"/>
  <c r="DW119" i="8" s="1"/>
  <c r="DP119" i="8"/>
  <c r="DV119" i="8" s="1"/>
  <c r="DE119" i="8"/>
  <c r="DI119" i="8" s="1"/>
  <c r="DD119" i="8"/>
  <c r="DJ119" i="8" s="1"/>
  <c r="CU119" i="8"/>
  <c r="CT119" i="8"/>
  <c r="CS119" i="8"/>
  <c r="CY119" i="8" s="1"/>
  <c r="CR119" i="8"/>
  <c r="CI119" i="8"/>
  <c r="CH119" i="8"/>
  <c r="CG119" i="8"/>
  <c r="CM119" i="8" s="1"/>
  <c r="CF119" i="8"/>
  <c r="BW119" i="8"/>
  <c r="BV119" i="8"/>
  <c r="BU119" i="8"/>
  <c r="CA119" i="8" s="1"/>
  <c r="BT119" i="8"/>
  <c r="BK119" i="8"/>
  <c r="BJ119" i="8"/>
  <c r="BI119" i="8"/>
  <c r="BO119" i="8" s="1"/>
  <c r="BH119" i="8"/>
  <c r="AW119" i="8"/>
  <c r="BA119" i="8" s="1"/>
  <c r="AV119" i="8"/>
  <c r="AZ119" i="8" s="1"/>
  <c r="AK119" i="8"/>
  <c r="AO119" i="8" s="1"/>
  <c r="AJ119" i="8"/>
  <c r="AN119" i="8" s="1"/>
  <c r="AA119" i="8"/>
  <c r="Z119" i="8"/>
  <c r="Y119" i="8"/>
  <c r="X119" i="8"/>
  <c r="O119" i="8"/>
  <c r="N119" i="8"/>
  <c r="M119" i="8"/>
  <c r="L119" i="8"/>
  <c r="GQ118" i="8"/>
  <c r="GP118" i="8"/>
  <c r="GO118" i="8"/>
  <c r="GN118" i="8"/>
  <c r="FY118" i="8"/>
  <c r="GC118" i="8" s="1"/>
  <c r="FX118" i="8"/>
  <c r="GD118" i="8" s="1"/>
  <c r="FO118" i="8"/>
  <c r="FN118" i="8"/>
  <c r="FM118" i="8"/>
  <c r="FS118" i="8" s="1"/>
  <c r="FL118" i="8"/>
  <c r="FG118" i="8"/>
  <c r="FF118" i="8"/>
  <c r="FE118" i="8"/>
  <c r="FD118" i="8"/>
  <c r="EQ118" i="8"/>
  <c r="EP118" i="8"/>
  <c r="EO118" i="8"/>
  <c r="EU118" i="8" s="1"/>
  <c r="EN118" i="8"/>
  <c r="EG118" i="8"/>
  <c r="EF118" i="8"/>
  <c r="EE118" i="8"/>
  <c r="ED118" i="8"/>
  <c r="EC118" i="8"/>
  <c r="EI118" i="8" s="1"/>
  <c r="EB118" i="8"/>
  <c r="EH118" i="8" s="1"/>
  <c r="DQ118" i="8"/>
  <c r="DW118" i="8" s="1"/>
  <c r="DP118" i="8"/>
  <c r="DV118" i="8" s="1"/>
  <c r="DE118" i="8"/>
  <c r="DI118" i="8" s="1"/>
  <c r="DD118" i="8"/>
  <c r="DJ118" i="8" s="1"/>
  <c r="CU118" i="8"/>
  <c r="CT118" i="8"/>
  <c r="CS118" i="8"/>
  <c r="CY118" i="8" s="1"/>
  <c r="CR118" i="8"/>
  <c r="CI118" i="8"/>
  <c r="CH118" i="8"/>
  <c r="CG118" i="8"/>
  <c r="CM118" i="8" s="1"/>
  <c r="CF118" i="8"/>
  <c r="BW118" i="8"/>
  <c r="BV118" i="8"/>
  <c r="BU118" i="8"/>
  <c r="CA118" i="8" s="1"/>
  <c r="BT118" i="8"/>
  <c r="BK118" i="8"/>
  <c r="BJ118" i="8"/>
  <c r="BI118" i="8"/>
  <c r="BO118" i="8" s="1"/>
  <c r="BH118" i="8"/>
  <c r="AW118" i="8"/>
  <c r="BC118" i="8" s="1"/>
  <c r="AV118" i="8"/>
  <c r="AK118" i="8"/>
  <c r="AO118" i="8" s="1"/>
  <c r="AJ118" i="8"/>
  <c r="AP118" i="8" s="1"/>
  <c r="AA118" i="8"/>
  <c r="Z118" i="8"/>
  <c r="Y118" i="8"/>
  <c r="AE118" i="8" s="1"/>
  <c r="X118" i="8"/>
  <c r="O118" i="8"/>
  <c r="N118" i="8"/>
  <c r="M118" i="8"/>
  <c r="L118" i="8"/>
  <c r="GQ117" i="8"/>
  <c r="GP117" i="8"/>
  <c r="GO117" i="8"/>
  <c r="GN117" i="8"/>
  <c r="FY117" i="8"/>
  <c r="GC117" i="8" s="1"/>
  <c r="FX117" i="8"/>
  <c r="GD117" i="8" s="1"/>
  <c r="FO117" i="8"/>
  <c r="FN117" i="8"/>
  <c r="FM117" i="8"/>
  <c r="FS117" i="8" s="1"/>
  <c r="FL117" i="8"/>
  <c r="FG117" i="8"/>
  <c r="FF117" i="8"/>
  <c r="FE117" i="8"/>
  <c r="FD117" i="8"/>
  <c r="EQ117" i="8"/>
  <c r="EP117" i="8"/>
  <c r="EO117" i="8"/>
  <c r="EU117" i="8" s="1"/>
  <c r="EN117" i="8"/>
  <c r="EG117" i="8"/>
  <c r="EF117" i="8"/>
  <c r="EE117" i="8"/>
  <c r="ED117" i="8"/>
  <c r="EC117" i="8"/>
  <c r="EI117" i="8" s="1"/>
  <c r="EB117" i="8"/>
  <c r="DQ117" i="8"/>
  <c r="DW117" i="8" s="1"/>
  <c r="DP117" i="8"/>
  <c r="DE117" i="8"/>
  <c r="DI117" i="8" s="1"/>
  <c r="DD117" i="8"/>
  <c r="DJ117" i="8" s="1"/>
  <c r="CU117" i="8"/>
  <c r="CT117" i="8"/>
  <c r="CS117" i="8"/>
  <c r="CY117" i="8" s="1"/>
  <c r="CR117" i="8"/>
  <c r="CI117" i="8"/>
  <c r="CH117" i="8"/>
  <c r="CG117" i="8"/>
  <c r="CM117" i="8" s="1"/>
  <c r="CF117" i="8"/>
  <c r="BW117" i="8"/>
  <c r="BV117" i="8"/>
  <c r="BU117" i="8"/>
  <c r="CA117" i="8" s="1"/>
  <c r="BT117" i="8"/>
  <c r="BK117" i="8"/>
  <c r="BJ117" i="8"/>
  <c r="BI117" i="8"/>
  <c r="BO117" i="8" s="1"/>
  <c r="BH117" i="8"/>
  <c r="AW117" i="8"/>
  <c r="BC117" i="8" s="1"/>
  <c r="AV117" i="8"/>
  <c r="AK117" i="8"/>
  <c r="AO117" i="8" s="1"/>
  <c r="AJ117" i="8"/>
  <c r="AP117" i="8" s="1"/>
  <c r="AA117" i="8"/>
  <c r="Z117" i="8"/>
  <c r="Y117" i="8"/>
  <c r="AE117" i="8" s="1"/>
  <c r="X117" i="8"/>
  <c r="O117" i="8"/>
  <c r="N117" i="8"/>
  <c r="M117" i="8"/>
  <c r="L117" i="8"/>
  <c r="GM116" i="8"/>
  <c r="GM115" i="8" s="1"/>
  <c r="GL116" i="8"/>
  <c r="GL115" i="8" s="1"/>
  <c r="GK116" i="8"/>
  <c r="GO116" i="8" s="1"/>
  <c r="GJ116" i="8"/>
  <c r="GN116" i="8" s="1"/>
  <c r="GG116" i="8"/>
  <c r="GI116" i="8" s="1"/>
  <c r="GQ116" i="8" s="1"/>
  <c r="GF116" i="8"/>
  <c r="GF115" i="8" s="1"/>
  <c r="GH115" i="8" s="1"/>
  <c r="GP115" i="8" s="1"/>
  <c r="GA116" i="8"/>
  <c r="GA115" i="8" s="1"/>
  <c r="FZ116" i="8"/>
  <c r="FZ115" i="8" s="1"/>
  <c r="FU116" i="8"/>
  <c r="FW116" i="8" s="1"/>
  <c r="FT116" i="8"/>
  <c r="FV116" i="8" s="1"/>
  <c r="FH116" i="8"/>
  <c r="FJ116" i="8" s="1"/>
  <c r="FC116" i="8"/>
  <c r="FC115" i="8" s="1"/>
  <c r="FB116" i="8"/>
  <c r="FB115" i="8" s="1"/>
  <c r="FA116" i="8"/>
  <c r="FE116" i="8" s="1"/>
  <c r="EZ116" i="8"/>
  <c r="FD116" i="8" s="1"/>
  <c r="EW116" i="8"/>
  <c r="EY116" i="8" s="1"/>
  <c r="FG116" i="8" s="1"/>
  <c r="EV116" i="8"/>
  <c r="EX116" i="8" s="1"/>
  <c r="FF116" i="8" s="1"/>
  <c r="EJ116" i="8"/>
  <c r="EL116" i="8" s="1"/>
  <c r="DX116" i="8"/>
  <c r="DZ116" i="8" s="1"/>
  <c r="DS116" i="8"/>
  <c r="DS115" i="8" s="1"/>
  <c r="DR116" i="8"/>
  <c r="DR115" i="8" s="1"/>
  <c r="DL116" i="8"/>
  <c r="DN116" i="8" s="1"/>
  <c r="DG116" i="8"/>
  <c r="DG115" i="8" s="1"/>
  <c r="DF116" i="8"/>
  <c r="DF115" i="8" s="1"/>
  <c r="CZ116" i="8"/>
  <c r="DB116" i="8" s="1"/>
  <c r="CN116" i="8"/>
  <c r="CP116" i="8" s="1"/>
  <c r="CB116" i="8"/>
  <c r="CD116" i="8" s="1"/>
  <c r="BP116" i="8"/>
  <c r="BR116" i="8" s="1"/>
  <c r="BD116" i="8"/>
  <c r="BF116" i="8" s="1"/>
  <c r="AY116" i="8"/>
  <c r="AY115" i="8" s="1"/>
  <c r="AX116" i="8"/>
  <c r="AX115" i="8" s="1"/>
  <c r="AR116" i="8"/>
  <c r="AT116" i="8" s="1"/>
  <c r="AM116" i="8"/>
  <c r="AM115" i="8" s="1"/>
  <c r="AL116" i="8"/>
  <c r="AL115" i="8" s="1"/>
  <c r="AF116" i="8"/>
  <c r="AH116" i="8" s="1"/>
  <c r="T116" i="8"/>
  <c r="V116" i="8" s="1"/>
  <c r="H116" i="8"/>
  <c r="GK115" i="8"/>
  <c r="GJ115" i="8"/>
  <c r="FU115" i="8"/>
  <c r="FW115" i="8" s="1"/>
  <c r="FT115" i="8"/>
  <c r="FV115" i="8" s="1"/>
  <c r="FA115" i="8"/>
  <c r="EZ115" i="8"/>
  <c r="FD115" i="8" s="1"/>
  <c r="EW115" i="8"/>
  <c r="EY115" i="8" s="1"/>
  <c r="EJ115" i="8"/>
  <c r="EL115" i="8" s="1"/>
  <c r="DX115" i="8"/>
  <c r="DZ115" i="8" s="1"/>
  <c r="DL115" i="8"/>
  <c r="DN115" i="8" s="1"/>
  <c r="CZ115" i="8"/>
  <c r="DB115" i="8" s="1"/>
  <c r="CN115" i="8"/>
  <c r="CP115" i="8" s="1"/>
  <c r="BP115" i="8"/>
  <c r="BR115" i="8" s="1"/>
  <c r="GY114" i="8"/>
  <c r="GX114" i="8"/>
  <c r="GW114" i="8"/>
  <c r="HC114" i="8" s="1"/>
  <c r="GV114" i="8"/>
  <c r="GZ114" i="8" s="1"/>
  <c r="GQ114" i="8"/>
  <c r="GP114" i="8"/>
  <c r="GO114" i="8"/>
  <c r="GN114" i="8"/>
  <c r="GE114" i="8"/>
  <c r="GD114" i="8"/>
  <c r="GC114" i="8"/>
  <c r="GB114" i="8"/>
  <c r="FS114" i="8"/>
  <c r="FR114" i="8"/>
  <c r="FQ114" i="8"/>
  <c r="FP114" i="8"/>
  <c r="FG114" i="8"/>
  <c r="FF114" i="8"/>
  <c r="FE114" i="8"/>
  <c r="FD114" i="8"/>
  <c r="EU114" i="8"/>
  <c r="ET114" i="8"/>
  <c r="ES114" i="8"/>
  <c r="ER114" i="8"/>
  <c r="EI114" i="8"/>
  <c r="EH114" i="8"/>
  <c r="EG114" i="8"/>
  <c r="EF114" i="8"/>
  <c r="DW114" i="8"/>
  <c r="DV114" i="8"/>
  <c r="DU114" i="8"/>
  <c r="DT114" i="8"/>
  <c r="DK114" i="8"/>
  <c r="DJ114" i="8"/>
  <c r="DI114" i="8"/>
  <c r="DH114" i="8"/>
  <c r="CY114" i="8"/>
  <c r="CX114" i="8"/>
  <c r="CW114" i="8"/>
  <c r="CV114" i="8"/>
  <c r="CM114" i="8"/>
  <c r="CL114" i="8"/>
  <c r="CK114" i="8"/>
  <c r="CJ114" i="8"/>
  <c r="CA114" i="8"/>
  <c r="BZ114" i="8"/>
  <c r="BY114" i="8"/>
  <c r="BX114" i="8"/>
  <c r="BO114" i="8"/>
  <c r="BN114" i="8"/>
  <c r="BM114" i="8"/>
  <c r="BL114" i="8"/>
  <c r="BC114" i="8"/>
  <c r="BB114" i="8"/>
  <c r="BA114" i="8"/>
  <c r="AZ114" i="8"/>
  <c r="AQ114" i="8"/>
  <c r="AP114" i="8"/>
  <c r="AO114" i="8"/>
  <c r="AN114" i="8"/>
  <c r="AE114" i="8"/>
  <c r="AD114" i="8"/>
  <c r="AC114" i="8"/>
  <c r="AB114" i="8"/>
  <c r="S114" i="8"/>
  <c r="R114" i="8"/>
  <c r="Q114" i="8"/>
  <c r="P114" i="8"/>
  <c r="GY113" i="8"/>
  <c r="GX113" i="8"/>
  <c r="GW113" i="8"/>
  <c r="HC113" i="8" s="1"/>
  <c r="GV113" i="8"/>
  <c r="GQ113" i="8"/>
  <c r="GP113" i="8"/>
  <c r="GO113" i="8"/>
  <c r="GN113" i="8"/>
  <c r="GE113" i="8"/>
  <c r="GD113" i="8"/>
  <c r="GC113" i="8"/>
  <c r="GB113" i="8"/>
  <c r="FS113" i="8"/>
  <c r="FR113" i="8"/>
  <c r="FQ113" i="8"/>
  <c r="FP113" i="8"/>
  <c r="FG113" i="8"/>
  <c r="FF113" i="8"/>
  <c r="FE113" i="8"/>
  <c r="FD113" i="8"/>
  <c r="EU113" i="8"/>
  <c r="ET113" i="8"/>
  <c r="ES113" i="8"/>
  <c r="ER113" i="8"/>
  <c r="EI113" i="8"/>
  <c r="EH113" i="8"/>
  <c r="EG113" i="8"/>
  <c r="EF113" i="8"/>
  <c r="DW113" i="8"/>
  <c r="DV113" i="8"/>
  <c r="DU113" i="8"/>
  <c r="DT113" i="8"/>
  <c r="DK113" i="8"/>
  <c r="DJ113" i="8"/>
  <c r="DI113" i="8"/>
  <c r="DH113" i="8"/>
  <c r="CY113" i="8"/>
  <c r="CX113" i="8"/>
  <c r="CW113" i="8"/>
  <c r="CV113" i="8"/>
  <c r="CM113" i="8"/>
  <c r="CL113" i="8"/>
  <c r="CK113" i="8"/>
  <c r="CJ113" i="8"/>
  <c r="CA113" i="8"/>
  <c r="BZ113" i="8"/>
  <c r="BY113" i="8"/>
  <c r="BX113" i="8"/>
  <c r="BO113" i="8"/>
  <c r="BN113" i="8"/>
  <c r="BM113" i="8"/>
  <c r="BL113" i="8"/>
  <c r="BC113" i="8"/>
  <c r="BB113" i="8"/>
  <c r="BA113" i="8"/>
  <c r="AZ113" i="8"/>
  <c r="AQ113" i="8"/>
  <c r="AP113" i="8"/>
  <c r="AO113" i="8"/>
  <c r="AN113" i="8"/>
  <c r="AE113" i="8"/>
  <c r="AD113" i="8"/>
  <c r="AC113" i="8"/>
  <c r="AB113" i="8"/>
  <c r="S113" i="8"/>
  <c r="R113" i="8"/>
  <c r="Q113" i="8"/>
  <c r="P113" i="8"/>
  <c r="GY112" i="8"/>
  <c r="GX112" i="8"/>
  <c r="GW112" i="8"/>
  <c r="HC112" i="8" s="1"/>
  <c r="GV112" i="8"/>
  <c r="GZ112" i="8" s="1"/>
  <c r="GQ112" i="8"/>
  <c r="GP112" i="8"/>
  <c r="GO112" i="8"/>
  <c r="GN112" i="8"/>
  <c r="GE112" i="8"/>
  <c r="GD112" i="8"/>
  <c r="GC112" i="8"/>
  <c r="GB112" i="8"/>
  <c r="FS112" i="8"/>
  <c r="FR112" i="8"/>
  <c r="FQ112" i="8"/>
  <c r="FP112" i="8"/>
  <c r="FG112" i="8"/>
  <c r="FF112" i="8"/>
  <c r="FE112" i="8"/>
  <c r="FD112" i="8"/>
  <c r="EU112" i="8"/>
  <c r="ET112" i="8"/>
  <c r="ES112" i="8"/>
  <c r="ER112" i="8"/>
  <c r="EI112" i="8"/>
  <c r="EH112" i="8"/>
  <c r="EG112" i="8"/>
  <c r="EF112" i="8"/>
  <c r="DW112" i="8"/>
  <c r="DV112" i="8"/>
  <c r="DU112" i="8"/>
  <c r="DT112" i="8"/>
  <c r="DK112" i="8"/>
  <c r="DJ112" i="8"/>
  <c r="DI112" i="8"/>
  <c r="DH112" i="8"/>
  <c r="CY112" i="8"/>
  <c r="CX112" i="8"/>
  <c r="CW112" i="8"/>
  <c r="CV112" i="8"/>
  <c r="CM112" i="8"/>
  <c r="CL112" i="8"/>
  <c r="CK112" i="8"/>
  <c r="CJ112" i="8"/>
  <c r="CA112" i="8"/>
  <c r="BZ112" i="8"/>
  <c r="BY112" i="8"/>
  <c r="BX112" i="8"/>
  <c r="BO112" i="8"/>
  <c r="BN112" i="8"/>
  <c r="BM112" i="8"/>
  <c r="BL112" i="8"/>
  <c r="BC112" i="8"/>
  <c r="BB112" i="8"/>
  <c r="BA112" i="8"/>
  <c r="AZ112" i="8"/>
  <c r="AQ112" i="8"/>
  <c r="AP112" i="8"/>
  <c r="AO112" i="8"/>
  <c r="AN112" i="8"/>
  <c r="AE112" i="8"/>
  <c r="AD112" i="8"/>
  <c r="AC112" i="8"/>
  <c r="AB112" i="8"/>
  <c r="S112" i="8"/>
  <c r="R112" i="8"/>
  <c r="Q112" i="8"/>
  <c r="P112" i="8"/>
  <c r="GY111" i="8"/>
  <c r="GX111" i="8"/>
  <c r="GW111" i="8"/>
  <c r="HC111" i="8" s="1"/>
  <c r="GV111" i="8"/>
  <c r="GZ111" i="8" s="1"/>
  <c r="GQ111" i="8"/>
  <c r="GP111" i="8"/>
  <c r="GO111" i="8"/>
  <c r="GN111" i="8"/>
  <c r="GE111" i="8"/>
  <c r="GD111" i="8"/>
  <c r="GC111" i="8"/>
  <c r="GB111" i="8"/>
  <c r="FS111" i="8"/>
  <c r="FR111" i="8"/>
  <c r="FQ111" i="8"/>
  <c r="FP111" i="8"/>
  <c r="FG111" i="8"/>
  <c r="FF111" i="8"/>
  <c r="FE111" i="8"/>
  <c r="FD111" i="8"/>
  <c r="EU111" i="8"/>
  <c r="ET111" i="8"/>
  <c r="ES111" i="8"/>
  <c r="ER111" i="8"/>
  <c r="EI111" i="8"/>
  <c r="EH111" i="8"/>
  <c r="EG111" i="8"/>
  <c r="EF111" i="8"/>
  <c r="DW111" i="8"/>
  <c r="DV111" i="8"/>
  <c r="DU111" i="8"/>
  <c r="DT111" i="8"/>
  <c r="DK111" i="8"/>
  <c r="DJ111" i="8"/>
  <c r="DI111" i="8"/>
  <c r="DH111" i="8"/>
  <c r="CY111" i="8"/>
  <c r="CX111" i="8"/>
  <c r="CW111" i="8"/>
  <c r="CV111" i="8"/>
  <c r="CM111" i="8"/>
  <c r="CL111" i="8"/>
  <c r="CK111" i="8"/>
  <c r="CJ111" i="8"/>
  <c r="CA111" i="8"/>
  <c r="BZ111" i="8"/>
  <c r="BY111" i="8"/>
  <c r="BX111" i="8"/>
  <c r="BO111" i="8"/>
  <c r="BN111" i="8"/>
  <c r="BM111" i="8"/>
  <c r="BL111" i="8"/>
  <c r="BC111" i="8"/>
  <c r="BB111" i="8"/>
  <c r="BA111" i="8"/>
  <c r="AZ111" i="8"/>
  <c r="AQ111" i="8"/>
  <c r="AP111" i="8"/>
  <c r="AO111" i="8"/>
  <c r="AN111" i="8"/>
  <c r="AE111" i="8"/>
  <c r="AD111" i="8"/>
  <c r="AC111" i="8"/>
  <c r="AB111" i="8"/>
  <c r="S111" i="8"/>
  <c r="R111" i="8"/>
  <c r="Q111" i="8"/>
  <c r="P111" i="8"/>
  <c r="HH110" i="8"/>
  <c r="GM110" i="8"/>
  <c r="GL110" i="8"/>
  <c r="GK110" i="8"/>
  <c r="GO110" i="8" s="1"/>
  <c r="GJ110" i="8"/>
  <c r="GG110" i="8"/>
  <c r="GI110" i="8" s="1"/>
  <c r="GF110" i="8"/>
  <c r="GH110" i="8" s="1"/>
  <c r="GA110" i="8"/>
  <c r="FZ110" i="8"/>
  <c r="FY110" i="8"/>
  <c r="GC110" i="8" s="1"/>
  <c r="FX110" i="8"/>
  <c r="FU110" i="8"/>
  <c r="FW110" i="8" s="1"/>
  <c r="FT110" i="8"/>
  <c r="FV110" i="8" s="1"/>
  <c r="FO110" i="8"/>
  <c r="FN110" i="8"/>
  <c r="FM110" i="8"/>
  <c r="FQ110" i="8" s="1"/>
  <c r="FL110" i="8"/>
  <c r="FI110" i="8"/>
  <c r="FK110" i="8" s="1"/>
  <c r="FH110" i="8"/>
  <c r="FJ110" i="8" s="1"/>
  <c r="FC110" i="8"/>
  <c r="FB110" i="8"/>
  <c r="FA110" i="8"/>
  <c r="FE110" i="8" s="1"/>
  <c r="EZ110" i="8"/>
  <c r="EW110" i="8"/>
  <c r="EY110" i="8" s="1"/>
  <c r="EV110" i="8"/>
  <c r="EX110" i="8" s="1"/>
  <c r="EQ110" i="8"/>
  <c r="EP110" i="8"/>
  <c r="EO110" i="8"/>
  <c r="ES110" i="8" s="1"/>
  <c r="EN110" i="8"/>
  <c r="EJ110" i="8"/>
  <c r="EL110" i="8" s="1"/>
  <c r="EE110" i="8"/>
  <c r="ED110" i="8"/>
  <c r="EC110" i="8"/>
  <c r="EG110" i="8" s="1"/>
  <c r="EB110" i="8"/>
  <c r="DX110" i="8"/>
  <c r="DZ110" i="8" s="1"/>
  <c r="DS110" i="8"/>
  <c r="DR110" i="8"/>
  <c r="DQ110" i="8"/>
  <c r="DU110" i="8" s="1"/>
  <c r="DP110" i="8"/>
  <c r="DL110" i="8"/>
  <c r="DN110" i="8" s="1"/>
  <c r="DG110" i="8"/>
  <c r="DF110" i="8"/>
  <c r="DE110" i="8"/>
  <c r="DI110" i="8" s="1"/>
  <c r="DD110" i="8"/>
  <c r="CZ110" i="8"/>
  <c r="DB110" i="8" s="1"/>
  <c r="CU110" i="8"/>
  <c r="CT110" i="8"/>
  <c r="CS110" i="8"/>
  <c r="CW110" i="8" s="1"/>
  <c r="CR110" i="8"/>
  <c r="CN110" i="8"/>
  <c r="CP110" i="8" s="1"/>
  <c r="CI110" i="8"/>
  <c r="CH110" i="8"/>
  <c r="CG110" i="8"/>
  <c r="CK110" i="8" s="1"/>
  <c r="CF110" i="8"/>
  <c r="CB110" i="8"/>
  <c r="CD110" i="8" s="1"/>
  <c r="BW110" i="8"/>
  <c r="BV110" i="8"/>
  <c r="BU110" i="8"/>
  <c r="BY110" i="8" s="1"/>
  <c r="BT110" i="8"/>
  <c r="BP110" i="8"/>
  <c r="BR110" i="8" s="1"/>
  <c r="BK110" i="8"/>
  <c r="BJ110" i="8"/>
  <c r="BI110" i="8"/>
  <c r="BM110" i="8" s="1"/>
  <c r="BH110" i="8"/>
  <c r="BD110" i="8"/>
  <c r="BF110" i="8" s="1"/>
  <c r="AY110" i="8"/>
  <c r="AX110" i="8"/>
  <c r="AW110" i="8"/>
  <c r="BA110" i="8" s="1"/>
  <c r="AV110" i="8"/>
  <c r="AR110" i="8"/>
  <c r="AT110" i="8" s="1"/>
  <c r="AM110" i="8"/>
  <c r="AL110" i="8"/>
  <c r="AK110" i="8"/>
  <c r="AO110" i="8" s="1"/>
  <c r="AJ110" i="8"/>
  <c r="AF110" i="8"/>
  <c r="AH110" i="8" s="1"/>
  <c r="AA110" i="8"/>
  <c r="Z110" i="8"/>
  <c r="Y110" i="8"/>
  <c r="AC110" i="8" s="1"/>
  <c r="X110" i="8"/>
  <c r="T110" i="8"/>
  <c r="V110" i="8" s="1"/>
  <c r="O110" i="8"/>
  <c r="GY110" i="8" s="1"/>
  <c r="N110" i="8"/>
  <c r="GX110" i="8" s="1"/>
  <c r="M110" i="8"/>
  <c r="GW110" i="8" s="1"/>
  <c r="L110" i="8"/>
  <c r="H110" i="8"/>
  <c r="J110" i="8" s="1"/>
  <c r="GY109" i="8"/>
  <c r="GX109" i="8"/>
  <c r="GW109" i="8"/>
  <c r="HA109" i="8" s="1"/>
  <c r="GV109" i="8"/>
  <c r="HB109" i="8" s="1"/>
  <c r="GQ109" i="8"/>
  <c r="GP109" i="8"/>
  <c r="GO109" i="8"/>
  <c r="GN109" i="8"/>
  <c r="GE109" i="8"/>
  <c r="GD109" i="8"/>
  <c r="GC109" i="8"/>
  <c r="GB109" i="8"/>
  <c r="FS109" i="8"/>
  <c r="FR109" i="8"/>
  <c r="FQ109" i="8"/>
  <c r="FP109" i="8"/>
  <c r="FG109" i="8"/>
  <c r="FF109" i="8"/>
  <c r="FE109" i="8"/>
  <c r="FD109" i="8"/>
  <c r="EU109" i="8"/>
  <c r="ET109" i="8"/>
  <c r="ES109" i="8"/>
  <c r="ER109" i="8"/>
  <c r="EI109" i="8"/>
  <c r="EH109" i="8"/>
  <c r="EG109" i="8"/>
  <c r="EF109" i="8"/>
  <c r="DW109" i="8"/>
  <c r="DV109" i="8"/>
  <c r="DU109" i="8"/>
  <c r="DT109" i="8"/>
  <c r="DK109" i="8"/>
  <c r="DJ109" i="8"/>
  <c r="DI109" i="8"/>
  <c r="DH109" i="8"/>
  <c r="CY109" i="8"/>
  <c r="CX109" i="8"/>
  <c r="CW109" i="8"/>
  <c r="CV109" i="8"/>
  <c r="CM109" i="8"/>
  <c r="CL109" i="8"/>
  <c r="CK109" i="8"/>
  <c r="CJ109" i="8"/>
  <c r="CA109" i="8"/>
  <c r="BZ109" i="8"/>
  <c r="BY109" i="8"/>
  <c r="BX109" i="8"/>
  <c r="BO109" i="8"/>
  <c r="BN109" i="8"/>
  <c r="BM109" i="8"/>
  <c r="BL109" i="8"/>
  <c r="BC109" i="8"/>
  <c r="BB109" i="8"/>
  <c r="BA109" i="8"/>
  <c r="AZ109" i="8"/>
  <c r="AQ109" i="8"/>
  <c r="AP109" i="8"/>
  <c r="AO109" i="8"/>
  <c r="AN109" i="8"/>
  <c r="AE109" i="8"/>
  <c r="AD109" i="8"/>
  <c r="AC109" i="8"/>
  <c r="AB109" i="8"/>
  <c r="S109" i="8"/>
  <c r="R109" i="8"/>
  <c r="Q109" i="8"/>
  <c r="P109" i="8"/>
  <c r="GY108" i="8"/>
  <c r="GX108" i="8"/>
  <c r="GW108" i="8"/>
  <c r="HA108" i="8" s="1"/>
  <c r="GV108" i="8"/>
  <c r="HB108" i="8" s="1"/>
  <c r="GQ108" i="8"/>
  <c r="GP108" i="8"/>
  <c r="GO108" i="8"/>
  <c r="GN108" i="8"/>
  <c r="GE108" i="8"/>
  <c r="GD108" i="8"/>
  <c r="GC108" i="8"/>
  <c r="GB108" i="8"/>
  <c r="FS108" i="8"/>
  <c r="FR108" i="8"/>
  <c r="FQ108" i="8"/>
  <c r="FP108" i="8"/>
  <c r="FG108" i="8"/>
  <c r="FF108" i="8"/>
  <c r="FE108" i="8"/>
  <c r="FD108" i="8"/>
  <c r="EU108" i="8"/>
  <c r="ET108" i="8"/>
  <c r="ES108" i="8"/>
  <c r="ER108" i="8"/>
  <c r="EI108" i="8"/>
  <c r="EH108" i="8"/>
  <c r="EG108" i="8"/>
  <c r="EF108" i="8"/>
  <c r="DW108" i="8"/>
  <c r="DV108" i="8"/>
  <c r="DU108" i="8"/>
  <c r="DT108" i="8"/>
  <c r="DK108" i="8"/>
  <c r="DJ108" i="8"/>
  <c r="DI108" i="8"/>
  <c r="DH108" i="8"/>
  <c r="CY108" i="8"/>
  <c r="CX108" i="8"/>
  <c r="CW108" i="8"/>
  <c r="CV108" i="8"/>
  <c r="CM108" i="8"/>
  <c r="CL108" i="8"/>
  <c r="CK108" i="8"/>
  <c r="CJ108" i="8"/>
  <c r="CA108" i="8"/>
  <c r="BZ108" i="8"/>
  <c r="BY108" i="8"/>
  <c r="BX108" i="8"/>
  <c r="BO108" i="8"/>
  <c r="BN108" i="8"/>
  <c r="BM108" i="8"/>
  <c r="BL108" i="8"/>
  <c r="BC108" i="8"/>
  <c r="BB108" i="8"/>
  <c r="BA108" i="8"/>
  <c r="AZ108" i="8"/>
  <c r="AQ108" i="8"/>
  <c r="AP108" i="8"/>
  <c r="AO108" i="8"/>
  <c r="AN108" i="8"/>
  <c r="AE108" i="8"/>
  <c r="AD108" i="8"/>
  <c r="AC108" i="8"/>
  <c r="AB108" i="8"/>
  <c r="S108" i="8"/>
  <c r="R108" i="8"/>
  <c r="Q108" i="8"/>
  <c r="P108" i="8"/>
  <c r="GY107" i="8"/>
  <c r="GX107" i="8"/>
  <c r="GW107" i="8"/>
  <c r="HA107" i="8" s="1"/>
  <c r="GV107" i="8"/>
  <c r="HB107" i="8" s="1"/>
  <c r="GQ107" i="8"/>
  <c r="GP107" i="8"/>
  <c r="GO107" i="8"/>
  <c r="GN107" i="8"/>
  <c r="GE107" i="8"/>
  <c r="GD107" i="8"/>
  <c r="GC107" i="8"/>
  <c r="GB107" i="8"/>
  <c r="FS107" i="8"/>
  <c r="FR107" i="8"/>
  <c r="FQ107" i="8"/>
  <c r="FP107" i="8"/>
  <c r="FG107" i="8"/>
  <c r="FF107" i="8"/>
  <c r="FE107" i="8"/>
  <c r="FD107" i="8"/>
  <c r="EU107" i="8"/>
  <c r="ET107" i="8"/>
  <c r="ES107" i="8"/>
  <c r="ER107" i="8"/>
  <c r="EI107" i="8"/>
  <c r="EH107" i="8"/>
  <c r="EG107" i="8"/>
  <c r="EF107" i="8"/>
  <c r="DW107" i="8"/>
  <c r="DV107" i="8"/>
  <c r="DU107" i="8"/>
  <c r="DT107" i="8"/>
  <c r="DK107" i="8"/>
  <c r="DJ107" i="8"/>
  <c r="DI107" i="8"/>
  <c r="DH107" i="8"/>
  <c r="CY107" i="8"/>
  <c r="CX107" i="8"/>
  <c r="CW107" i="8"/>
  <c r="CV107" i="8"/>
  <c r="CM107" i="8"/>
  <c r="CL107" i="8"/>
  <c r="CK107" i="8"/>
  <c r="CJ107" i="8"/>
  <c r="CA107" i="8"/>
  <c r="BZ107" i="8"/>
  <c r="BY107" i="8"/>
  <c r="BX107" i="8"/>
  <c r="BO107" i="8"/>
  <c r="BN107" i="8"/>
  <c r="BM107" i="8"/>
  <c r="BL107" i="8"/>
  <c r="BC107" i="8"/>
  <c r="BB107" i="8"/>
  <c r="BA107" i="8"/>
  <c r="AZ107" i="8"/>
  <c r="AQ107" i="8"/>
  <c r="AP107" i="8"/>
  <c r="AO107" i="8"/>
  <c r="AN107" i="8"/>
  <c r="AE107" i="8"/>
  <c r="AD107" i="8"/>
  <c r="AC107" i="8"/>
  <c r="AB107" i="8"/>
  <c r="S107" i="8"/>
  <c r="R107" i="8"/>
  <c r="Q107" i="8"/>
  <c r="P107" i="8"/>
  <c r="GQ106" i="8"/>
  <c r="GP106" i="8"/>
  <c r="GO106" i="8"/>
  <c r="GN106" i="8"/>
  <c r="FY106" i="8"/>
  <c r="GE106" i="8" s="1"/>
  <c r="FX106" i="8"/>
  <c r="GB106" i="8" s="1"/>
  <c r="FO106" i="8"/>
  <c r="FO105" i="8" s="1"/>
  <c r="FO104" i="8" s="1"/>
  <c r="FN106" i="8"/>
  <c r="FN105" i="8" s="1"/>
  <c r="FN104" i="8" s="1"/>
  <c r="FM106" i="8"/>
  <c r="FM105" i="8" s="1"/>
  <c r="FL106" i="8"/>
  <c r="FR106" i="8" s="1"/>
  <c r="FG106" i="8"/>
  <c r="FF106" i="8"/>
  <c r="FE106" i="8"/>
  <c r="FD106" i="8"/>
  <c r="EQ106" i="8"/>
  <c r="EQ105" i="8" s="1"/>
  <c r="EQ104" i="8" s="1"/>
  <c r="EP106" i="8"/>
  <c r="EP105" i="8" s="1"/>
  <c r="EP104" i="8" s="1"/>
  <c r="EO106" i="8"/>
  <c r="EO105" i="8" s="1"/>
  <c r="EN106" i="8"/>
  <c r="ET106" i="8" s="1"/>
  <c r="EG106" i="8"/>
  <c r="EF106" i="8"/>
  <c r="EE106" i="8"/>
  <c r="EE105" i="8" s="1"/>
  <c r="EE104" i="8" s="1"/>
  <c r="ED106" i="8"/>
  <c r="ED105" i="8" s="1"/>
  <c r="ED104" i="8" s="1"/>
  <c r="EC106" i="8"/>
  <c r="EB106" i="8"/>
  <c r="EH106" i="8" s="1"/>
  <c r="DQ106" i="8"/>
  <c r="DW106" i="8" s="1"/>
  <c r="DP106" i="8"/>
  <c r="DV106" i="8" s="1"/>
  <c r="DE106" i="8"/>
  <c r="DD106" i="8"/>
  <c r="DH106" i="8" s="1"/>
  <c r="CU106" i="8"/>
  <c r="CU105" i="8" s="1"/>
  <c r="CU104" i="8" s="1"/>
  <c r="CT106" i="8"/>
  <c r="CS106" i="8"/>
  <c r="CS105" i="8" s="1"/>
  <c r="CR106" i="8"/>
  <c r="CX106" i="8" s="1"/>
  <c r="CI106" i="8"/>
  <c r="CI105" i="8" s="1"/>
  <c r="CI104" i="8" s="1"/>
  <c r="CH106" i="8"/>
  <c r="CH105" i="8" s="1"/>
  <c r="CH104" i="8" s="1"/>
  <c r="CG106" i="8"/>
  <c r="CG105" i="8" s="1"/>
  <c r="CF106" i="8"/>
  <c r="CL106" i="8" s="1"/>
  <c r="BW106" i="8"/>
  <c r="BW105" i="8" s="1"/>
  <c r="BW104" i="8" s="1"/>
  <c r="BV106" i="8"/>
  <c r="BV105" i="8" s="1"/>
  <c r="BV104" i="8" s="1"/>
  <c r="BU106" i="8"/>
  <c r="BU105" i="8" s="1"/>
  <c r="BT106" i="8"/>
  <c r="BZ106" i="8" s="1"/>
  <c r="BK106" i="8"/>
  <c r="BK105" i="8" s="1"/>
  <c r="BK104" i="8" s="1"/>
  <c r="BJ106" i="8"/>
  <c r="BJ105" i="8" s="1"/>
  <c r="BJ104" i="8" s="1"/>
  <c r="BI106" i="8"/>
  <c r="BI105" i="8" s="1"/>
  <c r="BH106" i="8"/>
  <c r="BN106" i="8" s="1"/>
  <c r="AW106" i="8"/>
  <c r="BC106" i="8" s="1"/>
  <c r="AV106" i="8"/>
  <c r="BB106" i="8" s="1"/>
  <c r="AK106" i="8"/>
  <c r="AQ106" i="8" s="1"/>
  <c r="AJ106" i="8"/>
  <c r="AN106" i="8" s="1"/>
  <c r="AA106" i="8"/>
  <c r="AA105" i="8" s="1"/>
  <c r="AA104" i="8" s="1"/>
  <c r="Z106" i="8"/>
  <c r="Z105" i="8" s="1"/>
  <c r="Z104" i="8" s="1"/>
  <c r="Y106" i="8"/>
  <c r="Y105" i="8" s="1"/>
  <c r="X106" i="8"/>
  <c r="AD106" i="8" s="1"/>
  <c r="O106" i="8"/>
  <c r="O105" i="8" s="1"/>
  <c r="O104" i="8" s="1"/>
  <c r="N106" i="8"/>
  <c r="N105" i="8" s="1"/>
  <c r="N104" i="8" s="1"/>
  <c r="M106" i="8"/>
  <c r="M105" i="8" s="1"/>
  <c r="L106" i="8"/>
  <c r="GM105" i="8"/>
  <c r="GL105" i="8"/>
  <c r="GK105" i="8"/>
  <c r="GJ105" i="8"/>
  <c r="GN105" i="8" s="1"/>
  <c r="GG105" i="8"/>
  <c r="GI105" i="8" s="1"/>
  <c r="GF105" i="8"/>
  <c r="GH105" i="8" s="1"/>
  <c r="GP105" i="8" s="1"/>
  <c r="GA105" i="8"/>
  <c r="FZ105" i="8"/>
  <c r="FY105" i="8"/>
  <c r="FU105" i="8"/>
  <c r="FW105" i="8" s="1"/>
  <c r="FT105" i="8"/>
  <c r="FV105" i="8" s="1"/>
  <c r="FI105" i="8"/>
  <c r="FK105" i="8" s="1"/>
  <c r="FH105" i="8"/>
  <c r="FJ105" i="8" s="1"/>
  <c r="FC105" i="8"/>
  <c r="FB105" i="8"/>
  <c r="FA105" i="8"/>
  <c r="EZ105" i="8"/>
  <c r="FD105" i="8" s="1"/>
  <c r="EW105" i="8"/>
  <c r="EY105" i="8" s="1"/>
  <c r="EV105" i="8"/>
  <c r="EX105" i="8" s="1"/>
  <c r="FF105" i="8" s="1"/>
  <c r="EJ105" i="8"/>
  <c r="EL105" i="8" s="1"/>
  <c r="DX105" i="8"/>
  <c r="DZ105" i="8" s="1"/>
  <c r="DS105" i="8"/>
  <c r="DR105" i="8"/>
  <c r="DL105" i="8"/>
  <c r="DN105" i="8" s="1"/>
  <c r="DG105" i="8"/>
  <c r="DF105" i="8"/>
  <c r="CZ105" i="8"/>
  <c r="DB105" i="8" s="1"/>
  <c r="CT105" i="8"/>
  <c r="CT104" i="8" s="1"/>
  <c r="CN105" i="8"/>
  <c r="CP105" i="8" s="1"/>
  <c r="CB105" i="8"/>
  <c r="CD105" i="8" s="1"/>
  <c r="BP105" i="8"/>
  <c r="BR105" i="8" s="1"/>
  <c r="BF105" i="8"/>
  <c r="BD105" i="8"/>
  <c r="AY105" i="8"/>
  <c r="AX105" i="8"/>
  <c r="AR105" i="8"/>
  <c r="AT105" i="8" s="1"/>
  <c r="AM105" i="8"/>
  <c r="AL105" i="8"/>
  <c r="AF105" i="8"/>
  <c r="AH105" i="8" s="1"/>
  <c r="T105" i="8"/>
  <c r="V105" i="8" s="1"/>
  <c r="H105" i="8"/>
  <c r="J105" i="8" s="1"/>
  <c r="GM104" i="8"/>
  <c r="GL104" i="8"/>
  <c r="GA104" i="8"/>
  <c r="FZ104" i="8"/>
  <c r="FC104" i="8"/>
  <c r="FB104" i="8"/>
  <c r="DS104" i="8"/>
  <c r="DR104" i="8"/>
  <c r="DG104" i="8"/>
  <c r="DF104" i="8"/>
  <c r="AY104" i="8"/>
  <c r="AX104" i="8"/>
  <c r="AM104" i="8"/>
  <c r="AL104" i="8"/>
  <c r="GY103" i="8"/>
  <c r="GX103" i="8"/>
  <c r="GW103" i="8"/>
  <c r="GV103" i="8"/>
  <c r="GZ103" i="8" s="1"/>
  <c r="GQ103" i="8"/>
  <c r="GP103" i="8"/>
  <c r="GO103" i="8"/>
  <c r="GN103" i="8"/>
  <c r="GE103" i="8"/>
  <c r="GD103" i="8"/>
  <c r="GC103" i="8"/>
  <c r="GB103" i="8"/>
  <c r="FS103" i="8"/>
  <c r="FR103" i="8"/>
  <c r="FQ103" i="8"/>
  <c r="FP103" i="8"/>
  <c r="FG103" i="8"/>
  <c r="FF103" i="8"/>
  <c r="FE103" i="8"/>
  <c r="FD103" i="8"/>
  <c r="EU103" i="8"/>
  <c r="ET103" i="8"/>
  <c r="ES103" i="8"/>
  <c r="ER103" i="8"/>
  <c r="EI103" i="8"/>
  <c r="EH103" i="8"/>
  <c r="EG103" i="8"/>
  <c r="EF103" i="8"/>
  <c r="DW103" i="8"/>
  <c r="DV103" i="8"/>
  <c r="DU103" i="8"/>
  <c r="DT103" i="8"/>
  <c r="DK103" i="8"/>
  <c r="DJ103" i="8"/>
  <c r="DI103" i="8"/>
  <c r="DH103" i="8"/>
  <c r="CY103" i="8"/>
  <c r="CX103" i="8"/>
  <c r="CW103" i="8"/>
  <c r="CV103" i="8"/>
  <c r="CM103" i="8"/>
  <c r="CL103" i="8"/>
  <c r="CK103" i="8"/>
  <c r="CJ103" i="8"/>
  <c r="CA103" i="8"/>
  <c r="BZ103" i="8"/>
  <c r="BY103" i="8"/>
  <c r="BX103" i="8"/>
  <c r="BO103" i="8"/>
  <c r="BN103" i="8"/>
  <c r="BM103" i="8"/>
  <c r="BL103" i="8"/>
  <c r="BC103" i="8"/>
  <c r="BB103" i="8"/>
  <c r="BA103" i="8"/>
  <c r="AZ103" i="8"/>
  <c r="AQ103" i="8"/>
  <c r="AP103" i="8"/>
  <c r="AO103" i="8"/>
  <c r="AN103" i="8"/>
  <c r="AE103" i="8"/>
  <c r="AD103" i="8"/>
  <c r="AC103" i="8"/>
  <c r="AB103" i="8"/>
  <c r="S103" i="8"/>
  <c r="R103" i="8"/>
  <c r="Q103" i="8"/>
  <c r="P103" i="8"/>
  <c r="GY102" i="8"/>
  <c r="GX102" i="8"/>
  <c r="GW102" i="8"/>
  <c r="HA102" i="8" s="1"/>
  <c r="GV102" i="8"/>
  <c r="GZ102" i="8" s="1"/>
  <c r="GQ102" i="8"/>
  <c r="GP102" i="8"/>
  <c r="GO102" i="8"/>
  <c r="GN102" i="8"/>
  <c r="GE102" i="8"/>
  <c r="GD102" i="8"/>
  <c r="GC102" i="8"/>
  <c r="GB102" i="8"/>
  <c r="FS102" i="8"/>
  <c r="FR102" i="8"/>
  <c r="FQ102" i="8"/>
  <c r="FP102" i="8"/>
  <c r="FG102" i="8"/>
  <c r="FF102" i="8"/>
  <c r="FE102" i="8"/>
  <c r="FD102" i="8"/>
  <c r="EU102" i="8"/>
  <c r="ET102" i="8"/>
  <c r="ES102" i="8"/>
  <c r="ER102" i="8"/>
  <c r="EI102" i="8"/>
  <c r="EH102" i="8"/>
  <c r="EG102" i="8"/>
  <c r="EF102" i="8"/>
  <c r="DW102" i="8"/>
  <c r="DV102" i="8"/>
  <c r="DU102" i="8"/>
  <c r="DT102" i="8"/>
  <c r="DK102" i="8"/>
  <c r="DJ102" i="8"/>
  <c r="DI102" i="8"/>
  <c r="DH102" i="8"/>
  <c r="CY102" i="8"/>
  <c r="CX102" i="8"/>
  <c r="CW102" i="8"/>
  <c r="CV102" i="8"/>
  <c r="CM102" i="8"/>
  <c r="CL102" i="8"/>
  <c r="CK102" i="8"/>
  <c r="CJ102" i="8"/>
  <c r="CA102" i="8"/>
  <c r="BZ102" i="8"/>
  <c r="BY102" i="8"/>
  <c r="BX102" i="8"/>
  <c r="BO102" i="8"/>
  <c r="BN102" i="8"/>
  <c r="BM102" i="8"/>
  <c r="BL102" i="8"/>
  <c r="BC102" i="8"/>
  <c r="BB102" i="8"/>
  <c r="BA102" i="8"/>
  <c r="AZ102" i="8"/>
  <c r="AQ102" i="8"/>
  <c r="AP102" i="8"/>
  <c r="AO102" i="8"/>
  <c r="AN102" i="8"/>
  <c r="AE102" i="8"/>
  <c r="AD102" i="8"/>
  <c r="AC102" i="8"/>
  <c r="AB102" i="8"/>
  <c r="S102" i="8"/>
  <c r="R102" i="8"/>
  <c r="Q102" i="8"/>
  <c r="P102" i="8"/>
  <c r="GY101" i="8"/>
  <c r="GX101" i="8"/>
  <c r="GW101" i="8"/>
  <c r="GV101" i="8"/>
  <c r="GZ101" i="8" s="1"/>
  <c r="GQ101" i="8"/>
  <c r="GP101" i="8"/>
  <c r="GO101" i="8"/>
  <c r="GN101" i="8"/>
  <c r="GE101" i="8"/>
  <c r="GD101" i="8"/>
  <c r="GC101" i="8"/>
  <c r="GB101" i="8"/>
  <c r="FS101" i="8"/>
  <c r="FR101" i="8"/>
  <c r="FQ101" i="8"/>
  <c r="FP101" i="8"/>
  <c r="FG101" i="8"/>
  <c r="FF101" i="8"/>
  <c r="FE101" i="8"/>
  <c r="FD101" i="8"/>
  <c r="EU101" i="8"/>
  <c r="ET101" i="8"/>
  <c r="ES101" i="8"/>
  <c r="ER101" i="8"/>
  <c r="EI101" i="8"/>
  <c r="EH101" i="8"/>
  <c r="EG101" i="8"/>
  <c r="EF101" i="8"/>
  <c r="DW101" i="8"/>
  <c r="DV101" i="8"/>
  <c r="DU101" i="8"/>
  <c r="DT101" i="8"/>
  <c r="DK101" i="8"/>
  <c r="DJ101" i="8"/>
  <c r="DI101" i="8"/>
  <c r="DH101" i="8"/>
  <c r="CY101" i="8"/>
  <c r="CX101" i="8"/>
  <c r="CW101" i="8"/>
  <c r="CV101" i="8"/>
  <c r="CM101" i="8"/>
  <c r="CL101" i="8"/>
  <c r="CK101" i="8"/>
  <c r="CJ101" i="8"/>
  <c r="CA101" i="8"/>
  <c r="BZ101" i="8"/>
  <c r="BY101" i="8"/>
  <c r="BX101" i="8"/>
  <c r="BO101" i="8"/>
  <c r="BN101" i="8"/>
  <c r="BM101" i="8"/>
  <c r="BL101" i="8"/>
  <c r="BC101" i="8"/>
  <c r="BB101" i="8"/>
  <c r="BA101" i="8"/>
  <c r="AZ101" i="8"/>
  <c r="AQ101" i="8"/>
  <c r="AP101" i="8"/>
  <c r="AO101" i="8"/>
  <c r="AN101" i="8"/>
  <c r="AE101" i="8"/>
  <c r="AD101" i="8"/>
  <c r="AC101" i="8"/>
  <c r="AB101" i="8"/>
  <c r="S101" i="8"/>
  <c r="R101" i="8"/>
  <c r="Q101" i="8"/>
  <c r="P101" i="8"/>
  <c r="GQ100" i="8"/>
  <c r="GP100" i="8"/>
  <c r="GO100" i="8"/>
  <c r="GN100" i="8"/>
  <c r="FY100" i="8"/>
  <c r="GE100" i="8" s="1"/>
  <c r="FX100" i="8"/>
  <c r="GD100" i="8" s="1"/>
  <c r="FO100" i="8"/>
  <c r="FO99" i="8" s="1"/>
  <c r="FN100" i="8"/>
  <c r="FN99" i="8" s="1"/>
  <c r="FM100" i="8"/>
  <c r="FM99" i="8" s="1"/>
  <c r="FL100" i="8"/>
  <c r="FL99" i="8" s="1"/>
  <c r="FG100" i="8"/>
  <c r="FF100" i="8"/>
  <c r="FE100" i="8"/>
  <c r="FD100" i="8"/>
  <c r="EQ100" i="8"/>
  <c r="EQ99" i="8" s="1"/>
  <c r="EP100" i="8"/>
  <c r="EP99" i="8" s="1"/>
  <c r="EO100" i="8"/>
  <c r="EN100" i="8"/>
  <c r="EN99" i="8" s="1"/>
  <c r="EG100" i="8"/>
  <c r="EF100" i="8"/>
  <c r="EE100" i="8"/>
  <c r="EE99" i="8" s="1"/>
  <c r="ED100" i="8"/>
  <c r="ED99" i="8" s="1"/>
  <c r="EC100" i="8"/>
  <c r="EI100" i="8" s="1"/>
  <c r="EB100" i="8"/>
  <c r="DQ100" i="8"/>
  <c r="DQ99" i="8" s="1"/>
  <c r="DP100" i="8"/>
  <c r="DT100" i="8" s="1"/>
  <c r="DE100" i="8"/>
  <c r="DK100" i="8" s="1"/>
  <c r="DD100" i="8"/>
  <c r="CU100" i="8"/>
  <c r="CU99" i="8" s="1"/>
  <c r="CT100" i="8"/>
  <c r="CT99" i="8" s="1"/>
  <c r="CS100" i="8"/>
  <c r="CS99" i="8" s="1"/>
  <c r="CR100" i="8"/>
  <c r="CR99" i="8" s="1"/>
  <c r="CI100" i="8"/>
  <c r="CI99" i="8" s="1"/>
  <c r="CH100" i="8"/>
  <c r="CH99" i="8" s="1"/>
  <c r="CG100" i="8"/>
  <c r="CG99" i="8" s="1"/>
  <c r="CF100" i="8"/>
  <c r="CF99" i="8" s="1"/>
  <c r="BW100" i="8"/>
  <c r="BW99" i="8" s="1"/>
  <c r="BV100" i="8"/>
  <c r="BV99" i="8" s="1"/>
  <c r="BU100" i="8"/>
  <c r="BU99" i="8" s="1"/>
  <c r="BT100" i="8"/>
  <c r="BT99" i="8" s="1"/>
  <c r="BK100" i="8"/>
  <c r="BK99" i="8" s="1"/>
  <c r="BJ100" i="8"/>
  <c r="BJ99" i="8" s="1"/>
  <c r="BI100" i="8"/>
  <c r="BI99" i="8" s="1"/>
  <c r="BH100" i="8"/>
  <c r="BH99" i="8" s="1"/>
  <c r="AW100" i="8"/>
  <c r="AW99" i="8" s="1"/>
  <c r="AV100" i="8"/>
  <c r="AZ100" i="8" s="1"/>
  <c r="AK100" i="8"/>
  <c r="AQ100" i="8" s="1"/>
  <c r="AJ100" i="8"/>
  <c r="AA100" i="8"/>
  <c r="AA99" i="8" s="1"/>
  <c r="Z100" i="8"/>
  <c r="Z99" i="8" s="1"/>
  <c r="Y100" i="8"/>
  <c r="Y99" i="8" s="1"/>
  <c r="X100" i="8"/>
  <c r="X99" i="8" s="1"/>
  <c r="O100" i="8"/>
  <c r="N100" i="8"/>
  <c r="M100" i="8"/>
  <c r="M99" i="8" s="1"/>
  <c r="L100" i="8"/>
  <c r="L99" i="8" s="1"/>
  <c r="GM99" i="8"/>
  <c r="GL99" i="8"/>
  <c r="GK99" i="8"/>
  <c r="GO99" i="8" s="1"/>
  <c r="GJ99" i="8"/>
  <c r="GN99" i="8" s="1"/>
  <c r="GG99" i="8"/>
  <c r="GI99" i="8" s="1"/>
  <c r="GQ99" i="8" s="1"/>
  <c r="GF99" i="8"/>
  <c r="GH99" i="8" s="1"/>
  <c r="GA99" i="8"/>
  <c r="FZ99" i="8"/>
  <c r="FY99" i="8"/>
  <c r="GC99" i="8" s="1"/>
  <c r="FX99" i="8"/>
  <c r="GB99" i="8" s="1"/>
  <c r="FU99" i="8"/>
  <c r="FW99" i="8" s="1"/>
  <c r="FT99" i="8"/>
  <c r="FV99" i="8" s="1"/>
  <c r="FI99" i="8"/>
  <c r="FK99" i="8" s="1"/>
  <c r="FH99" i="8"/>
  <c r="FJ99" i="8" s="1"/>
  <c r="FC99" i="8"/>
  <c r="FB99" i="8"/>
  <c r="FA99" i="8"/>
  <c r="FE99" i="8" s="1"/>
  <c r="EZ99" i="8"/>
  <c r="FD99" i="8" s="1"/>
  <c r="EW99" i="8"/>
  <c r="EY99" i="8" s="1"/>
  <c r="FG99" i="8" s="1"/>
  <c r="EV99" i="8"/>
  <c r="EX99" i="8" s="1"/>
  <c r="EJ99" i="8"/>
  <c r="EL99" i="8" s="1"/>
  <c r="DX99" i="8"/>
  <c r="DZ99" i="8" s="1"/>
  <c r="DS99" i="8"/>
  <c r="DR99" i="8"/>
  <c r="DL99" i="8"/>
  <c r="DN99" i="8" s="1"/>
  <c r="DG99" i="8"/>
  <c r="DF99" i="8"/>
  <c r="CZ99" i="8"/>
  <c r="DB99" i="8" s="1"/>
  <c r="CN99" i="8"/>
  <c r="CP99" i="8" s="1"/>
  <c r="CB99" i="8"/>
  <c r="CD99" i="8" s="1"/>
  <c r="BP99" i="8"/>
  <c r="BR99" i="8" s="1"/>
  <c r="BD99" i="8"/>
  <c r="BF99" i="8" s="1"/>
  <c r="AY99" i="8"/>
  <c r="AX99" i="8"/>
  <c r="AR99" i="8"/>
  <c r="AT99" i="8" s="1"/>
  <c r="AM99" i="8"/>
  <c r="AL99" i="8"/>
  <c r="AF99" i="8"/>
  <c r="AH99" i="8" s="1"/>
  <c r="T99" i="8"/>
  <c r="V99" i="8" s="1"/>
  <c r="H99" i="8"/>
  <c r="GY98" i="8"/>
  <c r="GX98" i="8"/>
  <c r="GW98" i="8"/>
  <c r="HA98" i="8" s="1"/>
  <c r="GV98" i="8"/>
  <c r="GZ98" i="8" s="1"/>
  <c r="GQ98" i="8"/>
  <c r="GP98" i="8"/>
  <c r="GO98" i="8"/>
  <c r="GN98" i="8"/>
  <c r="GE98" i="8"/>
  <c r="GD98" i="8"/>
  <c r="GC98" i="8"/>
  <c r="GB98" i="8"/>
  <c r="FS98" i="8"/>
  <c r="FR98" i="8"/>
  <c r="FQ98" i="8"/>
  <c r="FP98" i="8"/>
  <c r="FG98" i="8"/>
  <c r="FF98" i="8"/>
  <c r="FE98" i="8"/>
  <c r="FD98" i="8"/>
  <c r="EU98" i="8"/>
  <c r="ET98" i="8"/>
  <c r="ES98" i="8"/>
  <c r="ER98" i="8"/>
  <c r="EI98" i="8"/>
  <c r="EH98" i="8"/>
  <c r="EG98" i="8"/>
  <c r="EF98" i="8"/>
  <c r="DW98" i="8"/>
  <c r="DV98" i="8"/>
  <c r="DU98" i="8"/>
  <c r="DT98" i="8"/>
  <c r="DK98" i="8"/>
  <c r="DJ98" i="8"/>
  <c r="DI98" i="8"/>
  <c r="DH98" i="8"/>
  <c r="CY98" i="8"/>
  <c r="CX98" i="8"/>
  <c r="CW98" i="8"/>
  <c r="CV98" i="8"/>
  <c r="CM98" i="8"/>
  <c r="CL98" i="8"/>
  <c r="CK98" i="8"/>
  <c r="CJ98" i="8"/>
  <c r="CA98" i="8"/>
  <c r="BZ98" i="8"/>
  <c r="BY98" i="8"/>
  <c r="BX98" i="8"/>
  <c r="BO98" i="8"/>
  <c r="BN98" i="8"/>
  <c r="BM98" i="8"/>
  <c r="BL98" i="8"/>
  <c r="BC98" i="8"/>
  <c r="BB98" i="8"/>
  <c r="BA98" i="8"/>
  <c r="AZ98" i="8"/>
  <c r="AQ98" i="8"/>
  <c r="AP98" i="8"/>
  <c r="AO98" i="8"/>
  <c r="AN98" i="8"/>
  <c r="AE98" i="8"/>
  <c r="AD98" i="8"/>
  <c r="AC98" i="8"/>
  <c r="AB98" i="8"/>
  <c r="S98" i="8"/>
  <c r="R98" i="8"/>
  <c r="Q98" i="8"/>
  <c r="P98" i="8"/>
  <c r="GY97" i="8"/>
  <c r="GX97" i="8"/>
  <c r="GW97" i="8"/>
  <c r="HA97" i="8" s="1"/>
  <c r="GV97" i="8"/>
  <c r="GQ97" i="8"/>
  <c r="GP97" i="8"/>
  <c r="GO97" i="8"/>
  <c r="GN97" i="8"/>
  <c r="GE97" i="8"/>
  <c r="GD97" i="8"/>
  <c r="GC97" i="8"/>
  <c r="GB97" i="8"/>
  <c r="FS97" i="8"/>
  <c r="FR97" i="8"/>
  <c r="FQ97" i="8"/>
  <c r="FP97" i="8"/>
  <c r="FG97" i="8"/>
  <c r="FF97" i="8"/>
  <c r="FE97" i="8"/>
  <c r="FD97" i="8"/>
  <c r="EU97" i="8"/>
  <c r="ET97" i="8"/>
  <c r="ES97" i="8"/>
  <c r="ER97" i="8"/>
  <c r="EI97" i="8"/>
  <c r="EH97" i="8"/>
  <c r="EG97" i="8"/>
  <c r="EF97" i="8"/>
  <c r="DW97" i="8"/>
  <c r="DV97" i="8"/>
  <c r="DU97" i="8"/>
  <c r="DT97" i="8"/>
  <c r="DK97" i="8"/>
  <c r="DJ97" i="8"/>
  <c r="DI97" i="8"/>
  <c r="DH97" i="8"/>
  <c r="CY97" i="8"/>
  <c r="CX97" i="8"/>
  <c r="CW97" i="8"/>
  <c r="CV97" i="8"/>
  <c r="CM97" i="8"/>
  <c r="CL97" i="8"/>
  <c r="CK97" i="8"/>
  <c r="CJ97" i="8"/>
  <c r="CA97" i="8"/>
  <c r="BZ97" i="8"/>
  <c r="BY97" i="8"/>
  <c r="BX97" i="8"/>
  <c r="BO97" i="8"/>
  <c r="BN97" i="8"/>
  <c r="BM97" i="8"/>
  <c r="BL97" i="8"/>
  <c r="BC97" i="8"/>
  <c r="BB97" i="8"/>
  <c r="BA97" i="8"/>
  <c r="AZ97" i="8"/>
  <c r="AQ97" i="8"/>
  <c r="AP97" i="8"/>
  <c r="AO97" i="8"/>
  <c r="AN97" i="8"/>
  <c r="AE97" i="8"/>
  <c r="AD97" i="8"/>
  <c r="AC97" i="8"/>
  <c r="AB97" i="8"/>
  <c r="S97" i="8"/>
  <c r="R97" i="8"/>
  <c r="Q97" i="8"/>
  <c r="P97" i="8"/>
  <c r="GY96" i="8"/>
  <c r="GX96" i="8"/>
  <c r="GW96" i="8"/>
  <c r="HC96" i="8" s="1"/>
  <c r="GV96" i="8"/>
  <c r="GZ96" i="8" s="1"/>
  <c r="GQ96" i="8"/>
  <c r="GP96" i="8"/>
  <c r="GO96" i="8"/>
  <c r="GN96" i="8"/>
  <c r="GE96" i="8"/>
  <c r="GD96" i="8"/>
  <c r="GC96" i="8"/>
  <c r="GB96" i="8"/>
  <c r="FS96" i="8"/>
  <c r="FR96" i="8"/>
  <c r="FQ96" i="8"/>
  <c r="FP96" i="8"/>
  <c r="FG96" i="8"/>
  <c r="FF96" i="8"/>
  <c r="FE96" i="8"/>
  <c r="FD96" i="8"/>
  <c r="EU96" i="8"/>
  <c r="ET96" i="8"/>
  <c r="ES96" i="8"/>
  <c r="ER96" i="8"/>
  <c r="EI96" i="8"/>
  <c r="EH96" i="8"/>
  <c r="EG96" i="8"/>
  <c r="EF96" i="8"/>
  <c r="DW96" i="8"/>
  <c r="DV96" i="8"/>
  <c r="DU96" i="8"/>
  <c r="DT96" i="8"/>
  <c r="DK96" i="8"/>
  <c r="DJ96" i="8"/>
  <c r="DI96" i="8"/>
  <c r="DH96" i="8"/>
  <c r="CY96" i="8"/>
  <c r="CX96" i="8"/>
  <c r="CW96" i="8"/>
  <c r="CV96" i="8"/>
  <c r="CM96" i="8"/>
  <c r="CL96" i="8"/>
  <c r="CK96" i="8"/>
  <c r="CJ96" i="8"/>
  <c r="CA96" i="8"/>
  <c r="BZ96" i="8"/>
  <c r="BY96" i="8"/>
  <c r="BX96" i="8"/>
  <c r="BO96" i="8"/>
  <c r="BN96" i="8"/>
  <c r="BM96" i="8"/>
  <c r="BL96" i="8"/>
  <c r="BC96" i="8"/>
  <c r="BB96" i="8"/>
  <c r="BA96" i="8"/>
  <c r="AZ96" i="8"/>
  <c r="AQ96" i="8"/>
  <c r="AP96" i="8"/>
  <c r="AO96" i="8"/>
  <c r="AN96" i="8"/>
  <c r="AE96" i="8"/>
  <c r="AD96" i="8"/>
  <c r="AC96" i="8"/>
  <c r="AB96" i="8"/>
  <c r="S96" i="8"/>
  <c r="R96" i="8"/>
  <c r="Q96" i="8"/>
  <c r="P96" i="8"/>
  <c r="GQ95" i="8"/>
  <c r="GP95" i="8"/>
  <c r="GO95" i="8"/>
  <c r="GN95" i="8"/>
  <c r="FY95" i="8"/>
  <c r="GE95" i="8" s="1"/>
  <c r="FX95" i="8"/>
  <c r="GD95" i="8" s="1"/>
  <c r="FO95" i="8"/>
  <c r="FO94" i="8" s="1"/>
  <c r="FN95" i="8"/>
  <c r="FN94" i="8" s="1"/>
  <c r="FM95" i="8"/>
  <c r="FL95" i="8"/>
  <c r="FL94" i="8" s="1"/>
  <c r="FG95" i="8"/>
  <c r="FF95" i="8"/>
  <c r="FE95" i="8"/>
  <c r="FD95" i="8"/>
  <c r="EQ95" i="8"/>
  <c r="EQ94" i="8" s="1"/>
  <c r="EP95" i="8"/>
  <c r="EP94" i="8" s="1"/>
  <c r="EO95" i="8"/>
  <c r="EU95" i="8" s="1"/>
  <c r="EN95" i="8"/>
  <c r="EN94" i="8" s="1"/>
  <c r="EG95" i="8"/>
  <c r="EF95" i="8"/>
  <c r="EE95" i="8"/>
  <c r="EE94" i="8" s="1"/>
  <c r="ED95" i="8"/>
  <c r="ED94" i="8" s="1"/>
  <c r="EC95" i="8"/>
  <c r="EB95" i="8"/>
  <c r="EH95" i="8" s="1"/>
  <c r="DQ95" i="8"/>
  <c r="DU95" i="8" s="1"/>
  <c r="DP95" i="8"/>
  <c r="DV95" i="8" s="1"/>
  <c r="DE95" i="8"/>
  <c r="DK95" i="8" s="1"/>
  <c r="DD95" i="8"/>
  <c r="DJ95" i="8" s="1"/>
  <c r="CU95" i="8"/>
  <c r="CU94" i="8" s="1"/>
  <c r="CT95" i="8"/>
  <c r="CT94" i="8" s="1"/>
  <c r="CS95" i="8"/>
  <c r="CR95" i="8"/>
  <c r="CR94" i="8" s="1"/>
  <c r="CI95" i="8"/>
  <c r="CI94" i="8" s="1"/>
  <c r="CH95" i="8"/>
  <c r="CH94" i="8" s="1"/>
  <c r="CG95" i="8"/>
  <c r="CG94" i="8" s="1"/>
  <c r="CF95" i="8"/>
  <c r="CF94" i="8" s="1"/>
  <c r="BW95" i="8"/>
  <c r="BW94" i="8" s="1"/>
  <c r="BV95" i="8"/>
  <c r="BV94" i="8" s="1"/>
  <c r="BU95" i="8"/>
  <c r="CA95" i="8" s="1"/>
  <c r="BT95" i="8"/>
  <c r="BT94" i="8" s="1"/>
  <c r="BK95" i="8"/>
  <c r="BK94" i="8" s="1"/>
  <c r="BJ95" i="8"/>
  <c r="BJ94" i="8" s="1"/>
  <c r="BI95" i="8"/>
  <c r="BO95" i="8" s="1"/>
  <c r="BH95" i="8"/>
  <c r="BH94" i="8" s="1"/>
  <c r="AW95" i="8"/>
  <c r="BA95" i="8" s="1"/>
  <c r="AV95" i="8"/>
  <c r="BB95" i="8" s="1"/>
  <c r="AK95" i="8"/>
  <c r="AQ95" i="8" s="1"/>
  <c r="AJ95" i="8"/>
  <c r="AP95" i="8" s="1"/>
  <c r="AA95" i="8"/>
  <c r="AA94" i="8" s="1"/>
  <c r="Z95" i="8"/>
  <c r="Z94" i="8" s="1"/>
  <c r="Y95" i="8"/>
  <c r="AE95" i="8" s="1"/>
  <c r="X95" i="8"/>
  <c r="X94" i="8" s="1"/>
  <c r="O95" i="8"/>
  <c r="N95" i="8"/>
  <c r="M95" i="8"/>
  <c r="S95" i="8" s="1"/>
  <c r="L95" i="8"/>
  <c r="L94" i="8" s="1"/>
  <c r="GM94" i="8"/>
  <c r="GL94" i="8"/>
  <c r="GK94" i="8"/>
  <c r="GO94" i="8" s="1"/>
  <c r="GJ94" i="8"/>
  <c r="GG94" i="8"/>
  <c r="GI94" i="8" s="1"/>
  <c r="GF94" i="8"/>
  <c r="GH94" i="8" s="1"/>
  <c r="GA94" i="8"/>
  <c r="FZ94" i="8"/>
  <c r="FY94" i="8"/>
  <c r="GC94" i="8" s="1"/>
  <c r="FX94" i="8"/>
  <c r="FU94" i="8"/>
  <c r="FW94" i="8" s="1"/>
  <c r="FT94" i="8"/>
  <c r="FV94" i="8" s="1"/>
  <c r="FM94" i="8"/>
  <c r="FI94" i="8"/>
  <c r="FK94" i="8" s="1"/>
  <c r="FH94" i="8"/>
  <c r="FJ94" i="8" s="1"/>
  <c r="FC94" i="8"/>
  <c r="FB94" i="8"/>
  <c r="FA94" i="8"/>
  <c r="FE94" i="8" s="1"/>
  <c r="EZ94" i="8"/>
  <c r="EW94" i="8"/>
  <c r="EY94" i="8" s="1"/>
  <c r="EV94" i="8"/>
  <c r="EX94" i="8" s="1"/>
  <c r="EJ94" i="8"/>
  <c r="EL94" i="8" s="1"/>
  <c r="DX94" i="8"/>
  <c r="DZ94" i="8" s="1"/>
  <c r="DS94" i="8"/>
  <c r="DR94" i="8"/>
  <c r="DL94" i="8"/>
  <c r="DN94" i="8" s="1"/>
  <c r="DG94" i="8"/>
  <c r="DF94" i="8"/>
  <c r="CZ94" i="8"/>
  <c r="DB94" i="8" s="1"/>
  <c r="CS94" i="8"/>
  <c r="CN94" i="8"/>
  <c r="CP94" i="8" s="1"/>
  <c r="CB94" i="8"/>
  <c r="CD94" i="8" s="1"/>
  <c r="BP94" i="8"/>
  <c r="BR94" i="8" s="1"/>
  <c r="BD94" i="8"/>
  <c r="BF94" i="8" s="1"/>
  <c r="AY94" i="8"/>
  <c r="AX94" i="8"/>
  <c r="AR94" i="8"/>
  <c r="AT94" i="8" s="1"/>
  <c r="AM94" i="8"/>
  <c r="AL94" i="8"/>
  <c r="AF94" i="8"/>
  <c r="AH94" i="8" s="1"/>
  <c r="Y94" i="8"/>
  <c r="T94" i="8"/>
  <c r="V94" i="8" s="1"/>
  <c r="H94" i="8"/>
  <c r="J94" i="8" s="1"/>
  <c r="GY93" i="8"/>
  <c r="GX93" i="8"/>
  <c r="GW93" i="8"/>
  <c r="HA93" i="8" s="1"/>
  <c r="GV93" i="8"/>
  <c r="HB93" i="8" s="1"/>
  <c r="GQ93" i="8"/>
  <c r="GP93" i="8"/>
  <c r="GO93" i="8"/>
  <c r="GN93" i="8"/>
  <c r="GE93" i="8"/>
  <c r="GD93" i="8"/>
  <c r="GC93" i="8"/>
  <c r="GB93" i="8"/>
  <c r="FS93" i="8"/>
  <c r="FR93" i="8"/>
  <c r="FQ93" i="8"/>
  <c r="FP93" i="8"/>
  <c r="FG93" i="8"/>
  <c r="FF93" i="8"/>
  <c r="FE93" i="8"/>
  <c r="FD93" i="8"/>
  <c r="EU93" i="8"/>
  <c r="ET93" i="8"/>
  <c r="ES93" i="8"/>
  <c r="ER93" i="8"/>
  <c r="EI93" i="8"/>
  <c r="EH93" i="8"/>
  <c r="EG93" i="8"/>
  <c r="EF93" i="8"/>
  <c r="DW93" i="8"/>
  <c r="DV93" i="8"/>
  <c r="DU93" i="8"/>
  <c r="DT93" i="8"/>
  <c r="DK93" i="8"/>
  <c r="DJ93" i="8"/>
  <c r="DI93" i="8"/>
  <c r="DH93" i="8"/>
  <c r="CY93" i="8"/>
  <c r="CX93" i="8"/>
  <c r="CW93" i="8"/>
  <c r="CV93" i="8"/>
  <c r="CM93" i="8"/>
  <c r="CL93" i="8"/>
  <c r="CK93" i="8"/>
  <c r="CJ93" i="8"/>
  <c r="CA93" i="8"/>
  <c r="BZ93" i="8"/>
  <c r="BY93" i="8"/>
  <c r="BX93" i="8"/>
  <c r="BO93" i="8"/>
  <c r="BN93" i="8"/>
  <c r="BM93" i="8"/>
  <c r="BL93" i="8"/>
  <c r="BC93" i="8"/>
  <c r="BB93" i="8"/>
  <c r="BA93" i="8"/>
  <c r="AZ93" i="8"/>
  <c r="AQ93" i="8"/>
  <c r="AP93" i="8"/>
  <c r="AO93" i="8"/>
  <c r="AN93" i="8"/>
  <c r="AE93" i="8"/>
  <c r="AD93" i="8"/>
  <c r="AC93" i="8"/>
  <c r="AB93" i="8"/>
  <c r="S93" i="8"/>
  <c r="R93" i="8"/>
  <c r="Q93" i="8"/>
  <c r="P93" i="8"/>
  <c r="GY92" i="8"/>
  <c r="GX92" i="8"/>
  <c r="GW92" i="8"/>
  <c r="HA92" i="8" s="1"/>
  <c r="GV92" i="8"/>
  <c r="HB92" i="8" s="1"/>
  <c r="GQ92" i="8"/>
  <c r="GP92" i="8"/>
  <c r="GO92" i="8"/>
  <c r="GN92" i="8"/>
  <c r="GE92" i="8"/>
  <c r="GD92" i="8"/>
  <c r="GC92" i="8"/>
  <c r="GB92" i="8"/>
  <c r="FS92" i="8"/>
  <c r="FR92" i="8"/>
  <c r="FQ92" i="8"/>
  <c r="FP92" i="8"/>
  <c r="FG92" i="8"/>
  <c r="FF92" i="8"/>
  <c r="FE92" i="8"/>
  <c r="FD92" i="8"/>
  <c r="EU92" i="8"/>
  <c r="ET92" i="8"/>
  <c r="ES92" i="8"/>
  <c r="ER92" i="8"/>
  <c r="EI92" i="8"/>
  <c r="EH92" i="8"/>
  <c r="EG92" i="8"/>
  <c r="EF92" i="8"/>
  <c r="DW92" i="8"/>
  <c r="DV92" i="8"/>
  <c r="DU92" i="8"/>
  <c r="DT92" i="8"/>
  <c r="DK92" i="8"/>
  <c r="DJ92" i="8"/>
  <c r="DI92" i="8"/>
  <c r="DH92" i="8"/>
  <c r="CY92" i="8"/>
  <c r="CX92" i="8"/>
  <c r="CW92" i="8"/>
  <c r="CV92" i="8"/>
  <c r="CM92" i="8"/>
  <c r="CL92" i="8"/>
  <c r="CK92" i="8"/>
  <c r="CJ92" i="8"/>
  <c r="CA92" i="8"/>
  <c r="BZ92" i="8"/>
  <c r="BY92" i="8"/>
  <c r="BX92" i="8"/>
  <c r="BO92" i="8"/>
  <c r="BN92" i="8"/>
  <c r="BM92" i="8"/>
  <c r="BL92" i="8"/>
  <c r="BC92" i="8"/>
  <c r="BB92" i="8"/>
  <c r="BA92" i="8"/>
  <c r="AZ92" i="8"/>
  <c r="AQ92" i="8"/>
  <c r="AP92" i="8"/>
  <c r="AO92" i="8"/>
  <c r="AN92" i="8"/>
  <c r="AE92" i="8"/>
  <c r="AD92" i="8"/>
  <c r="AC92" i="8"/>
  <c r="AB92" i="8"/>
  <c r="S92" i="8"/>
  <c r="R92" i="8"/>
  <c r="Q92" i="8"/>
  <c r="P92" i="8"/>
  <c r="GY91" i="8"/>
  <c r="GX91" i="8"/>
  <c r="GW91" i="8"/>
  <c r="HA91" i="8" s="1"/>
  <c r="GV91" i="8"/>
  <c r="HB91" i="8" s="1"/>
  <c r="GQ91" i="8"/>
  <c r="GP91" i="8"/>
  <c r="GO91" i="8"/>
  <c r="GN91" i="8"/>
  <c r="GE91" i="8"/>
  <c r="GD91" i="8"/>
  <c r="GC91" i="8"/>
  <c r="GB91" i="8"/>
  <c r="FS91" i="8"/>
  <c r="FR91" i="8"/>
  <c r="FQ91" i="8"/>
  <c r="FP91" i="8"/>
  <c r="FG91" i="8"/>
  <c r="FF91" i="8"/>
  <c r="FE91" i="8"/>
  <c r="FD91" i="8"/>
  <c r="EU91" i="8"/>
  <c r="ET91" i="8"/>
  <c r="ES91" i="8"/>
  <c r="ER91" i="8"/>
  <c r="EI91" i="8"/>
  <c r="EH91" i="8"/>
  <c r="EG91" i="8"/>
  <c r="EF91" i="8"/>
  <c r="DW91" i="8"/>
  <c r="DV91" i="8"/>
  <c r="DU91" i="8"/>
  <c r="DT91" i="8"/>
  <c r="DK91" i="8"/>
  <c r="DJ91" i="8"/>
  <c r="DI91" i="8"/>
  <c r="DH91" i="8"/>
  <c r="CY91" i="8"/>
  <c r="CX91" i="8"/>
  <c r="CW91" i="8"/>
  <c r="CV91" i="8"/>
  <c r="CM91" i="8"/>
  <c r="CL91" i="8"/>
  <c r="CK91" i="8"/>
  <c r="CJ91" i="8"/>
  <c r="CA91" i="8"/>
  <c r="BZ91" i="8"/>
  <c r="BY91" i="8"/>
  <c r="BX91" i="8"/>
  <c r="BO91" i="8"/>
  <c r="BN91" i="8"/>
  <c r="BM91" i="8"/>
  <c r="BL91" i="8"/>
  <c r="BC91" i="8"/>
  <c r="BB91" i="8"/>
  <c r="BA91" i="8"/>
  <c r="AZ91" i="8"/>
  <c r="AQ91" i="8"/>
  <c r="AP91" i="8"/>
  <c r="AO91" i="8"/>
  <c r="AN91" i="8"/>
  <c r="AE91" i="8"/>
  <c r="AD91" i="8"/>
  <c r="AC91" i="8"/>
  <c r="AB91" i="8"/>
  <c r="S91" i="8"/>
  <c r="R91" i="8"/>
  <c r="Q91" i="8"/>
  <c r="P91" i="8"/>
  <c r="GQ90" i="8"/>
  <c r="GP90" i="8"/>
  <c r="GO90" i="8"/>
  <c r="GN90" i="8"/>
  <c r="FY90" i="8"/>
  <c r="FY89" i="8" s="1"/>
  <c r="FX90" i="8"/>
  <c r="FS90" i="8"/>
  <c r="FR90" i="8"/>
  <c r="FQ90" i="8"/>
  <c r="FP90" i="8"/>
  <c r="FG90" i="8"/>
  <c r="FF90" i="8"/>
  <c r="FE90" i="8"/>
  <c r="FD90" i="8"/>
  <c r="EQ90" i="8"/>
  <c r="EQ89" i="8" s="1"/>
  <c r="EP90" i="8"/>
  <c r="EP89" i="8" s="1"/>
  <c r="EO90" i="8"/>
  <c r="EO89" i="8" s="1"/>
  <c r="EN90" i="8"/>
  <c r="ET90" i="8" s="1"/>
  <c r="EG90" i="8"/>
  <c r="EF90" i="8"/>
  <c r="EE90" i="8"/>
  <c r="EE89" i="8" s="1"/>
  <c r="ED90" i="8"/>
  <c r="ED89" i="8" s="1"/>
  <c r="EC90" i="8"/>
  <c r="EC89" i="8" s="1"/>
  <c r="EB90" i="8"/>
  <c r="EH90" i="8" s="1"/>
  <c r="DQ90" i="8"/>
  <c r="DP90" i="8"/>
  <c r="DK90" i="8"/>
  <c r="DJ90" i="8"/>
  <c r="DI90" i="8"/>
  <c r="DH90" i="8"/>
  <c r="CY90" i="8"/>
  <c r="CX90" i="8"/>
  <c r="CW90" i="8"/>
  <c r="CV90" i="8"/>
  <c r="CM90" i="8"/>
  <c r="CL90" i="8"/>
  <c r="CK90" i="8"/>
  <c r="CJ90" i="8"/>
  <c r="BW90" i="8"/>
  <c r="BW89" i="8" s="1"/>
  <c r="BV90" i="8"/>
  <c r="BV89" i="8" s="1"/>
  <c r="BU90" i="8"/>
  <c r="BT90" i="8"/>
  <c r="BT89" i="8" s="1"/>
  <c r="BK90" i="8"/>
  <c r="BK89" i="8" s="1"/>
  <c r="BJ90" i="8"/>
  <c r="BJ89" i="8" s="1"/>
  <c r="BI90" i="8"/>
  <c r="BI89" i="8" s="1"/>
  <c r="BH90" i="8"/>
  <c r="AW90" i="8"/>
  <c r="AW89" i="8" s="1"/>
  <c r="AV90" i="8"/>
  <c r="AZ90" i="8" s="1"/>
  <c r="AK90" i="8"/>
  <c r="AQ90" i="8" s="1"/>
  <c r="AJ90" i="8"/>
  <c r="AA90" i="8"/>
  <c r="AA89" i="8" s="1"/>
  <c r="Z90" i="8"/>
  <c r="Z89" i="8" s="1"/>
  <c r="Y90" i="8"/>
  <c r="Y89" i="8" s="1"/>
  <c r="X90" i="8"/>
  <c r="O90" i="8"/>
  <c r="O89" i="8" s="1"/>
  <c r="N90" i="8"/>
  <c r="N89" i="8" s="1"/>
  <c r="M90" i="8"/>
  <c r="M89" i="8" s="1"/>
  <c r="L90" i="8"/>
  <c r="GM89" i="8"/>
  <c r="GL89" i="8"/>
  <c r="GK89" i="8"/>
  <c r="GJ89" i="8"/>
  <c r="GG89" i="8"/>
  <c r="GI89" i="8" s="1"/>
  <c r="GQ89" i="8" s="1"/>
  <c r="GF89" i="8"/>
  <c r="GH89" i="8" s="1"/>
  <c r="GA89" i="8"/>
  <c r="FZ89" i="8"/>
  <c r="FU89" i="8"/>
  <c r="FW89" i="8" s="1"/>
  <c r="FT89" i="8"/>
  <c r="FV89" i="8" s="1"/>
  <c r="FO89" i="8"/>
  <c r="FN89" i="8"/>
  <c r="FM89" i="8"/>
  <c r="FQ89" i="8" s="1"/>
  <c r="FL89" i="8"/>
  <c r="FI89" i="8"/>
  <c r="FK89" i="8" s="1"/>
  <c r="FS89" i="8" s="1"/>
  <c r="FH89" i="8"/>
  <c r="FJ89" i="8" s="1"/>
  <c r="FC89" i="8"/>
  <c r="FB89" i="8"/>
  <c r="FA89" i="8"/>
  <c r="FE89" i="8" s="1"/>
  <c r="EZ89" i="8"/>
  <c r="EW89" i="8"/>
  <c r="EY89" i="8" s="1"/>
  <c r="FG89" i="8" s="1"/>
  <c r="EV89" i="8"/>
  <c r="EX89" i="8" s="1"/>
  <c r="EJ89" i="8"/>
  <c r="EL89" i="8" s="1"/>
  <c r="DX89" i="8"/>
  <c r="DZ89" i="8" s="1"/>
  <c r="DS89" i="8"/>
  <c r="DR89" i="8"/>
  <c r="DL89" i="8"/>
  <c r="DN89" i="8" s="1"/>
  <c r="DG89" i="8"/>
  <c r="DF89" i="8"/>
  <c r="DE89" i="8"/>
  <c r="DD89" i="8"/>
  <c r="CZ89" i="8"/>
  <c r="DB89" i="8" s="1"/>
  <c r="CU89" i="8"/>
  <c r="CT89" i="8"/>
  <c r="CS89" i="8"/>
  <c r="CW89" i="8" s="1"/>
  <c r="CR89" i="8"/>
  <c r="CN89" i="8"/>
  <c r="CP89" i="8" s="1"/>
  <c r="CI89" i="8"/>
  <c r="CH89" i="8"/>
  <c r="CG89" i="8"/>
  <c r="CK89" i="8" s="1"/>
  <c r="CF89" i="8"/>
  <c r="CB89" i="8"/>
  <c r="CD89" i="8" s="1"/>
  <c r="BU89" i="8"/>
  <c r="BP89" i="8"/>
  <c r="BR89" i="8" s="1"/>
  <c r="BD89" i="8"/>
  <c r="BF89" i="8" s="1"/>
  <c r="AY89" i="8"/>
  <c r="AX89" i="8"/>
  <c r="AR89" i="8"/>
  <c r="AT89" i="8" s="1"/>
  <c r="AM89" i="8"/>
  <c r="AL89" i="8"/>
  <c r="AF89" i="8"/>
  <c r="AH89" i="8" s="1"/>
  <c r="T89" i="8"/>
  <c r="V89" i="8" s="1"/>
  <c r="H89" i="8"/>
  <c r="J89" i="8" s="1"/>
  <c r="HC88" i="8"/>
  <c r="GY88" i="8"/>
  <c r="GX88" i="8"/>
  <c r="GW88" i="8"/>
  <c r="GV88" i="8"/>
  <c r="HB88" i="8" s="1"/>
  <c r="GQ88" i="8"/>
  <c r="GP88" i="8"/>
  <c r="GO88" i="8"/>
  <c r="GN88" i="8"/>
  <c r="GE88" i="8"/>
  <c r="GD88" i="8"/>
  <c r="GC88" i="8"/>
  <c r="GB88" i="8"/>
  <c r="FS88" i="8"/>
  <c r="FR88" i="8"/>
  <c r="FQ88" i="8"/>
  <c r="FP88" i="8"/>
  <c r="FG88" i="8"/>
  <c r="FF88" i="8"/>
  <c r="FE88" i="8"/>
  <c r="FD88" i="8"/>
  <c r="EU88" i="8"/>
  <c r="ET88" i="8"/>
  <c r="ES88" i="8"/>
  <c r="ER88" i="8"/>
  <c r="EI88" i="8"/>
  <c r="EH88" i="8"/>
  <c r="EG88" i="8"/>
  <c r="EF88" i="8"/>
  <c r="DW88" i="8"/>
  <c r="DV88" i="8"/>
  <c r="DU88" i="8"/>
  <c r="DT88" i="8"/>
  <c r="DK88" i="8"/>
  <c r="DJ88" i="8"/>
  <c r="DI88" i="8"/>
  <c r="DH88" i="8"/>
  <c r="CY88" i="8"/>
  <c r="CX88" i="8"/>
  <c r="CW88" i="8"/>
  <c r="CV88" i="8"/>
  <c r="CM88" i="8"/>
  <c r="CL88" i="8"/>
  <c r="CK88" i="8"/>
  <c r="CJ88" i="8"/>
  <c r="CA88" i="8"/>
  <c r="BZ88" i="8"/>
  <c r="BY88" i="8"/>
  <c r="BX88" i="8"/>
  <c r="BO88" i="8"/>
  <c r="BN88" i="8"/>
  <c r="BM88" i="8"/>
  <c r="BL88" i="8"/>
  <c r="BC88" i="8"/>
  <c r="BB88" i="8"/>
  <c r="BA88" i="8"/>
  <c r="AZ88" i="8"/>
  <c r="AQ88" i="8"/>
  <c r="AP88" i="8"/>
  <c r="AO88" i="8"/>
  <c r="AN88" i="8"/>
  <c r="AE88" i="8"/>
  <c r="AD88" i="8"/>
  <c r="AC88" i="8"/>
  <c r="AB88" i="8"/>
  <c r="S88" i="8"/>
  <c r="R88" i="8"/>
  <c r="Q88" i="8"/>
  <c r="P88" i="8"/>
  <c r="HC87" i="8"/>
  <c r="GY87" i="8"/>
  <c r="GX87" i="8"/>
  <c r="GW87" i="8"/>
  <c r="HA87" i="8" s="1"/>
  <c r="GV87" i="8"/>
  <c r="HB87" i="8" s="1"/>
  <c r="GQ87" i="8"/>
  <c r="GP87" i="8"/>
  <c r="GO87" i="8"/>
  <c r="GN87" i="8"/>
  <c r="GE87" i="8"/>
  <c r="GD87" i="8"/>
  <c r="GC87" i="8"/>
  <c r="GB87" i="8"/>
  <c r="FS87" i="8"/>
  <c r="FR87" i="8"/>
  <c r="FQ87" i="8"/>
  <c r="FP87" i="8"/>
  <c r="FG87" i="8"/>
  <c r="FF87" i="8"/>
  <c r="FE87" i="8"/>
  <c r="FD87" i="8"/>
  <c r="EU87" i="8"/>
  <c r="ET87" i="8"/>
  <c r="ES87" i="8"/>
  <c r="ER87" i="8"/>
  <c r="EI87" i="8"/>
  <c r="EH87" i="8"/>
  <c r="EG87" i="8"/>
  <c r="EF87" i="8"/>
  <c r="DW87" i="8"/>
  <c r="DV87" i="8"/>
  <c r="DU87" i="8"/>
  <c r="DT87" i="8"/>
  <c r="DK87" i="8"/>
  <c r="DJ87" i="8"/>
  <c r="DI87" i="8"/>
  <c r="DH87" i="8"/>
  <c r="CY87" i="8"/>
  <c r="CX87" i="8"/>
  <c r="CW87" i="8"/>
  <c r="CV87" i="8"/>
  <c r="CM87" i="8"/>
  <c r="CL87" i="8"/>
  <c r="CK87" i="8"/>
  <c r="CJ87" i="8"/>
  <c r="CA87" i="8"/>
  <c r="BZ87" i="8"/>
  <c r="BY87" i="8"/>
  <c r="BX87" i="8"/>
  <c r="BO87" i="8"/>
  <c r="BN87" i="8"/>
  <c r="BM87" i="8"/>
  <c r="BL87" i="8"/>
  <c r="BC87" i="8"/>
  <c r="BB87" i="8"/>
  <c r="BA87" i="8"/>
  <c r="AZ87" i="8"/>
  <c r="AQ87" i="8"/>
  <c r="AP87" i="8"/>
  <c r="AO87" i="8"/>
  <c r="AN87" i="8"/>
  <c r="AE87" i="8"/>
  <c r="AD87" i="8"/>
  <c r="AC87" i="8"/>
  <c r="AB87" i="8"/>
  <c r="S87" i="8"/>
  <c r="R87" i="8"/>
  <c r="Q87" i="8"/>
  <c r="P87" i="8"/>
  <c r="HC86" i="8"/>
  <c r="GY86" i="8"/>
  <c r="GX86" i="8"/>
  <c r="GW86" i="8"/>
  <c r="GV86" i="8"/>
  <c r="HB86" i="8" s="1"/>
  <c r="GQ86" i="8"/>
  <c r="GP86" i="8"/>
  <c r="GO86" i="8"/>
  <c r="GN86" i="8"/>
  <c r="GE86" i="8"/>
  <c r="GD86" i="8"/>
  <c r="GC86" i="8"/>
  <c r="GB86" i="8"/>
  <c r="FS86" i="8"/>
  <c r="FR86" i="8"/>
  <c r="FQ86" i="8"/>
  <c r="FP86" i="8"/>
  <c r="FG86" i="8"/>
  <c r="FF86" i="8"/>
  <c r="FE86" i="8"/>
  <c r="FD86" i="8"/>
  <c r="EU86" i="8"/>
  <c r="ET86" i="8"/>
  <c r="ES86" i="8"/>
  <c r="ER86" i="8"/>
  <c r="EI86" i="8"/>
  <c r="EH86" i="8"/>
  <c r="EG86" i="8"/>
  <c r="EF86" i="8"/>
  <c r="DW86" i="8"/>
  <c r="DV86" i="8"/>
  <c r="DU86" i="8"/>
  <c r="DT86" i="8"/>
  <c r="DK86" i="8"/>
  <c r="DJ86" i="8"/>
  <c r="DI86" i="8"/>
  <c r="DH86" i="8"/>
  <c r="CY86" i="8"/>
  <c r="CX86" i="8"/>
  <c r="CW86" i="8"/>
  <c r="CV86" i="8"/>
  <c r="CM86" i="8"/>
  <c r="CL86" i="8"/>
  <c r="CK86" i="8"/>
  <c r="CJ86" i="8"/>
  <c r="CA86" i="8"/>
  <c r="BZ86" i="8"/>
  <c r="BY86" i="8"/>
  <c r="BX86" i="8"/>
  <c r="BO86" i="8"/>
  <c r="BN86" i="8"/>
  <c r="BM86" i="8"/>
  <c r="BL86" i="8"/>
  <c r="BC86" i="8"/>
  <c r="BB86" i="8"/>
  <c r="BA86" i="8"/>
  <c r="AZ86" i="8"/>
  <c r="AQ86" i="8"/>
  <c r="AP86" i="8"/>
  <c r="AO86" i="8"/>
  <c r="AN86" i="8"/>
  <c r="AE86" i="8"/>
  <c r="AD86" i="8"/>
  <c r="AC86" i="8"/>
  <c r="AB86" i="8"/>
  <c r="S86" i="8"/>
  <c r="R86" i="8"/>
  <c r="Q86" i="8"/>
  <c r="P86" i="8"/>
  <c r="GQ85" i="8"/>
  <c r="GP85" i="8"/>
  <c r="GO85" i="8"/>
  <c r="GN85" i="8"/>
  <c r="FY85" i="8"/>
  <c r="GE85" i="8" s="1"/>
  <c r="FX85" i="8"/>
  <c r="GB85" i="8" s="1"/>
  <c r="FO85" i="8"/>
  <c r="FO84" i="8" s="1"/>
  <c r="FN85" i="8"/>
  <c r="FN84" i="8" s="1"/>
  <c r="FM85" i="8"/>
  <c r="FS85" i="8" s="1"/>
  <c r="FL85" i="8"/>
  <c r="FR85" i="8" s="1"/>
  <c r="FG85" i="8"/>
  <c r="FF85" i="8"/>
  <c r="FE85" i="8"/>
  <c r="FD85" i="8"/>
  <c r="EQ85" i="8"/>
  <c r="EQ84" i="8" s="1"/>
  <c r="EP85" i="8"/>
  <c r="EP84" i="8" s="1"/>
  <c r="EO85" i="8"/>
  <c r="EU85" i="8" s="1"/>
  <c r="EN85" i="8"/>
  <c r="ET85" i="8" s="1"/>
  <c r="EG85" i="8"/>
  <c r="EF85" i="8"/>
  <c r="EE85" i="8"/>
  <c r="EE84" i="8" s="1"/>
  <c r="ED85" i="8"/>
  <c r="ED84" i="8" s="1"/>
  <c r="EC85" i="8"/>
  <c r="EB85" i="8"/>
  <c r="EH85" i="8" s="1"/>
  <c r="DQ85" i="8"/>
  <c r="DU85" i="8" s="1"/>
  <c r="DP85" i="8"/>
  <c r="DV85" i="8" s="1"/>
  <c r="DE85" i="8"/>
  <c r="DK85" i="8" s="1"/>
  <c r="DD85" i="8"/>
  <c r="DH85" i="8" s="1"/>
  <c r="CU85" i="8"/>
  <c r="CU84" i="8" s="1"/>
  <c r="CT85" i="8"/>
  <c r="CT84" i="8" s="1"/>
  <c r="CS85" i="8"/>
  <c r="CS84" i="8" s="1"/>
  <c r="CR85" i="8"/>
  <c r="CX85" i="8" s="1"/>
  <c r="CI85" i="8"/>
  <c r="CI84" i="8" s="1"/>
  <c r="CH85" i="8"/>
  <c r="CH84" i="8" s="1"/>
  <c r="CG85" i="8"/>
  <c r="CG84" i="8" s="1"/>
  <c r="CF85" i="8"/>
  <c r="CL85" i="8" s="1"/>
  <c r="BW85" i="8"/>
  <c r="BW84" i="8" s="1"/>
  <c r="BV85" i="8"/>
  <c r="BV84" i="8" s="1"/>
  <c r="BU85" i="8"/>
  <c r="BT85" i="8"/>
  <c r="BZ85" i="8" s="1"/>
  <c r="BK85" i="8"/>
  <c r="BK84" i="8" s="1"/>
  <c r="BJ85" i="8"/>
  <c r="BJ84" i="8" s="1"/>
  <c r="BI85" i="8"/>
  <c r="BO85" i="8" s="1"/>
  <c r="BH85" i="8"/>
  <c r="BN85" i="8" s="1"/>
  <c r="AW85" i="8"/>
  <c r="BA85" i="8" s="1"/>
  <c r="AV85" i="8"/>
  <c r="BB85" i="8" s="1"/>
  <c r="AK85" i="8"/>
  <c r="AO85" i="8" s="1"/>
  <c r="AJ85" i="8"/>
  <c r="AN85" i="8" s="1"/>
  <c r="AA85" i="8"/>
  <c r="AA84" i="8" s="1"/>
  <c r="Z85" i="8"/>
  <c r="Z84" i="8" s="1"/>
  <c r="Y85" i="8"/>
  <c r="Y84" i="8" s="1"/>
  <c r="X85" i="8"/>
  <c r="AD85" i="8" s="1"/>
  <c r="O85" i="8"/>
  <c r="O84" i="8" s="1"/>
  <c r="N85" i="8"/>
  <c r="M85" i="8"/>
  <c r="S85" i="8" s="1"/>
  <c r="L85" i="8"/>
  <c r="L84" i="8" s="1"/>
  <c r="GM84" i="8"/>
  <c r="GL84" i="8"/>
  <c r="GK84" i="8"/>
  <c r="GJ84" i="8"/>
  <c r="GN84" i="8" s="1"/>
  <c r="GG84" i="8"/>
  <c r="GI84" i="8" s="1"/>
  <c r="GF84" i="8"/>
  <c r="GH84" i="8" s="1"/>
  <c r="GP84" i="8" s="1"/>
  <c r="GA84" i="8"/>
  <c r="FZ84" i="8"/>
  <c r="FY84" i="8"/>
  <c r="FX84" i="8"/>
  <c r="GB84" i="8" s="1"/>
  <c r="FU84" i="8"/>
  <c r="FW84" i="8" s="1"/>
  <c r="FT84" i="8"/>
  <c r="FV84" i="8" s="1"/>
  <c r="FM84" i="8"/>
  <c r="FL84" i="8"/>
  <c r="FI84" i="8"/>
  <c r="FK84" i="8" s="1"/>
  <c r="FH84" i="8"/>
  <c r="FJ84" i="8" s="1"/>
  <c r="FC84" i="8"/>
  <c r="FB84" i="8"/>
  <c r="FA84" i="8"/>
  <c r="EZ84" i="8"/>
  <c r="FD84" i="8" s="1"/>
  <c r="EW84" i="8"/>
  <c r="EY84" i="8" s="1"/>
  <c r="EV84" i="8"/>
  <c r="EX84" i="8" s="1"/>
  <c r="FF84" i="8" s="1"/>
  <c r="EJ84" i="8"/>
  <c r="EL84" i="8" s="1"/>
  <c r="DX84" i="8"/>
  <c r="DZ84" i="8" s="1"/>
  <c r="DS84" i="8"/>
  <c r="DR84" i="8"/>
  <c r="DL84" i="8"/>
  <c r="DN84" i="8" s="1"/>
  <c r="DG84" i="8"/>
  <c r="DF84" i="8"/>
  <c r="CZ84" i="8"/>
  <c r="DB84" i="8" s="1"/>
  <c r="CN84" i="8"/>
  <c r="CP84" i="8" s="1"/>
  <c r="CB84" i="8"/>
  <c r="CD84" i="8" s="1"/>
  <c r="BP84" i="8"/>
  <c r="BR84" i="8" s="1"/>
  <c r="BD84" i="8"/>
  <c r="BF84" i="8" s="1"/>
  <c r="AY84" i="8"/>
  <c r="AX84" i="8"/>
  <c r="AR84" i="8"/>
  <c r="AT84" i="8" s="1"/>
  <c r="AM84" i="8"/>
  <c r="AL84" i="8"/>
  <c r="AF84" i="8"/>
  <c r="AH84" i="8" s="1"/>
  <c r="T84" i="8"/>
  <c r="V84" i="8" s="1"/>
  <c r="H84" i="8"/>
  <c r="HC83" i="8"/>
  <c r="HB83" i="8"/>
  <c r="GY83" i="8"/>
  <c r="GX83" i="8"/>
  <c r="GW83" i="8"/>
  <c r="HA83" i="8" s="1"/>
  <c r="GV83" i="8"/>
  <c r="GZ83" i="8" s="1"/>
  <c r="GQ83" i="8"/>
  <c r="GP83" i="8"/>
  <c r="GO83" i="8"/>
  <c r="GN83" i="8"/>
  <c r="GE83" i="8"/>
  <c r="GD83" i="8"/>
  <c r="GC83" i="8"/>
  <c r="GB83" i="8"/>
  <c r="FS83" i="8"/>
  <c r="FR83" i="8"/>
  <c r="FQ83" i="8"/>
  <c r="FP83" i="8"/>
  <c r="FG83" i="8"/>
  <c r="FF83" i="8"/>
  <c r="FE83" i="8"/>
  <c r="FD83" i="8"/>
  <c r="EU83" i="8"/>
  <c r="ET83" i="8"/>
  <c r="ES83" i="8"/>
  <c r="ER83" i="8"/>
  <c r="EI83" i="8"/>
  <c r="EH83" i="8"/>
  <c r="EG83" i="8"/>
  <c r="EF83" i="8"/>
  <c r="DW83" i="8"/>
  <c r="DV83" i="8"/>
  <c r="DU83" i="8"/>
  <c r="DT83" i="8"/>
  <c r="DK83" i="8"/>
  <c r="DJ83" i="8"/>
  <c r="DI83" i="8"/>
  <c r="DH83" i="8"/>
  <c r="CY83" i="8"/>
  <c r="CX83" i="8"/>
  <c r="CW83" i="8"/>
  <c r="CV83" i="8"/>
  <c r="CM83" i="8"/>
  <c r="CL83" i="8"/>
  <c r="CK83" i="8"/>
  <c r="CJ83" i="8"/>
  <c r="CA83" i="8"/>
  <c r="BZ83" i="8"/>
  <c r="BY83" i="8"/>
  <c r="BX83" i="8"/>
  <c r="BO83" i="8"/>
  <c r="BN83" i="8"/>
  <c r="BM83" i="8"/>
  <c r="BL83" i="8"/>
  <c r="BC83" i="8"/>
  <c r="BB83" i="8"/>
  <c r="BA83" i="8"/>
  <c r="AZ83" i="8"/>
  <c r="AQ83" i="8"/>
  <c r="AP83" i="8"/>
  <c r="AO83" i="8"/>
  <c r="AN83" i="8"/>
  <c r="AE83" i="8"/>
  <c r="AD83" i="8"/>
  <c r="AC83" i="8"/>
  <c r="AB83" i="8"/>
  <c r="S83" i="8"/>
  <c r="R83" i="8"/>
  <c r="Q83" i="8"/>
  <c r="P83" i="8"/>
  <c r="HC82" i="8"/>
  <c r="HB82" i="8"/>
  <c r="GY82" i="8"/>
  <c r="GX82" i="8"/>
  <c r="GW82" i="8"/>
  <c r="HA82" i="8" s="1"/>
  <c r="GV82" i="8"/>
  <c r="GZ82" i="8" s="1"/>
  <c r="GQ82" i="8"/>
  <c r="GP82" i="8"/>
  <c r="GO82" i="8"/>
  <c r="GN82" i="8"/>
  <c r="GE82" i="8"/>
  <c r="GD82" i="8"/>
  <c r="GC82" i="8"/>
  <c r="GB82" i="8"/>
  <c r="FS82" i="8"/>
  <c r="FR82" i="8"/>
  <c r="FQ82" i="8"/>
  <c r="FP82" i="8"/>
  <c r="FG82" i="8"/>
  <c r="FF82" i="8"/>
  <c r="FE82" i="8"/>
  <c r="FD82" i="8"/>
  <c r="EU82" i="8"/>
  <c r="ET82" i="8"/>
  <c r="ES82" i="8"/>
  <c r="ER82" i="8"/>
  <c r="EI82" i="8"/>
  <c r="EH82" i="8"/>
  <c r="EG82" i="8"/>
  <c r="EF82" i="8"/>
  <c r="DW82" i="8"/>
  <c r="DV82" i="8"/>
  <c r="DU82" i="8"/>
  <c r="DT82" i="8"/>
  <c r="DK82" i="8"/>
  <c r="DJ82" i="8"/>
  <c r="DI82" i="8"/>
  <c r="DH82" i="8"/>
  <c r="CY82" i="8"/>
  <c r="CX82" i="8"/>
  <c r="CW82" i="8"/>
  <c r="CV82" i="8"/>
  <c r="CM82" i="8"/>
  <c r="CL82" i="8"/>
  <c r="CK82" i="8"/>
  <c r="CJ82" i="8"/>
  <c r="CA82" i="8"/>
  <c r="BZ82" i="8"/>
  <c r="BY82" i="8"/>
  <c r="BX82" i="8"/>
  <c r="BO82" i="8"/>
  <c r="BN82" i="8"/>
  <c r="BM82" i="8"/>
  <c r="BL82" i="8"/>
  <c r="BC82" i="8"/>
  <c r="BB82" i="8"/>
  <c r="BA82" i="8"/>
  <c r="AZ82" i="8"/>
  <c r="AQ82" i="8"/>
  <c r="AP82" i="8"/>
  <c r="AO82" i="8"/>
  <c r="AN82" i="8"/>
  <c r="AE82" i="8"/>
  <c r="AD82" i="8"/>
  <c r="AC82" i="8"/>
  <c r="AB82" i="8"/>
  <c r="S82" i="8"/>
  <c r="R82" i="8"/>
  <c r="Q82" i="8"/>
  <c r="P82" i="8"/>
  <c r="HC81" i="8"/>
  <c r="HB81" i="8"/>
  <c r="GY81" i="8"/>
  <c r="GX81" i="8"/>
  <c r="GW81" i="8"/>
  <c r="HA81" i="8" s="1"/>
  <c r="GV81" i="8"/>
  <c r="GZ81" i="8" s="1"/>
  <c r="GQ81" i="8"/>
  <c r="GP81" i="8"/>
  <c r="GO81" i="8"/>
  <c r="GN81" i="8"/>
  <c r="GE81" i="8"/>
  <c r="GD81" i="8"/>
  <c r="GC81" i="8"/>
  <c r="GB81" i="8"/>
  <c r="FS81" i="8"/>
  <c r="FR81" i="8"/>
  <c r="FQ81" i="8"/>
  <c r="FP81" i="8"/>
  <c r="FG81" i="8"/>
  <c r="FF81" i="8"/>
  <c r="FE81" i="8"/>
  <c r="FD81" i="8"/>
  <c r="EU81" i="8"/>
  <c r="ET81" i="8"/>
  <c r="ES81" i="8"/>
  <c r="ER81" i="8"/>
  <c r="EI81" i="8"/>
  <c r="EH81" i="8"/>
  <c r="EG81" i="8"/>
  <c r="EF81" i="8"/>
  <c r="DW81" i="8"/>
  <c r="DV81" i="8"/>
  <c r="DU81" i="8"/>
  <c r="DT81" i="8"/>
  <c r="DK81" i="8"/>
  <c r="DJ81" i="8"/>
  <c r="DI81" i="8"/>
  <c r="DH81" i="8"/>
  <c r="CY81" i="8"/>
  <c r="CX81" i="8"/>
  <c r="CW81" i="8"/>
  <c r="CV81" i="8"/>
  <c r="CM81" i="8"/>
  <c r="CL81" i="8"/>
  <c r="CK81" i="8"/>
  <c r="CJ81" i="8"/>
  <c r="CA81" i="8"/>
  <c r="BZ81" i="8"/>
  <c r="BY81" i="8"/>
  <c r="BX81" i="8"/>
  <c r="BO81" i="8"/>
  <c r="BN81" i="8"/>
  <c r="BM81" i="8"/>
  <c r="BL81" i="8"/>
  <c r="BC81" i="8"/>
  <c r="BB81" i="8"/>
  <c r="BA81" i="8"/>
  <c r="AZ81" i="8"/>
  <c r="AQ81" i="8"/>
  <c r="AP81" i="8"/>
  <c r="AO81" i="8"/>
  <c r="AN81" i="8"/>
  <c r="AE81" i="8"/>
  <c r="AD81" i="8"/>
  <c r="AC81" i="8"/>
  <c r="AB81" i="8"/>
  <c r="S81" i="8"/>
  <c r="R81" i="8"/>
  <c r="Q81" i="8"/>
  <c r="P81" i="8"/>
  <c r="HC80" i="8"/>
  <c r="HB80" i="8"/>
  <c r="GY80" i="8"/>
  <c r="GX80" i="8"/>
  <c r="GW80" i="8"/>
  <c r="HA80" i="8" s="1"/>
  <c r="GV80" i="8"/>
  <c r="GZ80" i="8" s="1"/>
  <c r="GQ80" i="8"/>
  <c r="GP80" i="8"/>
  <c r="GO80" i="8"/>
  <c r="GN80" i="8"/>
  <c r="GE80" i="8"/>
  <c r="GD80" i="8"/>
  <c r="GC80" i="8"/>
  <c r="GB80" i="8"/>
  <c r="FS80" i="8"/>
  <c r="FR80" i="8"/>
  <c r="FQ80" i="8"/>
  <c r="FP80" i="8"/>
  <c r="FG80" i="8"/>
  <c r="FF80" i="8"/>
  <c r="FE80" i="8"/>
  <c r="FD80" i="8"/>
  <c r="EU80" i="8"/>
  <c r="ET80" i="8"/>
  <c r="ES80" i="8"/>
  <c r="ER80" i="8"/>
  <c r="EI80" i="8"/>
  <c r="EH80" i="8"/>
  <c r="EG80" i="8"/>
  <c r="EF80" i="8"/>
  <c r="DW80" i="8"/>
  <c r="DV80" i="8"/>
  <c r="DU80" i="8"/>
  <c r="DT80" i="8"/>
  <c r="DK80" i="8"/>
  <c r="DJ80" i="8"/>
  <c r="DI80" i="8"/>
  <c r="DH80" i="8"/>
  <c r="CY80" i="8"/>
  <c r="CX80" i="8"/>
  <c r="CW80" i="8"/>
  <c r="CV80" i="8"/>
  <c r="CM80" i="8"/>
  <c r="CL80" i="8"/>
  <c r="CK80" i="8"/>
  <c r="CJ80" i="8"/>
  <c r="CA80" i="8"/>
  <c r="BZ80" i="8"/>
  <c r="BY80" i="8"/>
  <c r="BX80" i="8"/>
  <c r="BO80" i="8"/>
  <c r="BN80" i="8"/>
  <c r="BM80" i="8"/>
  <c r="BL80" i="8"/>
  <c r="BC80" i="8"/>
  <c r="BB80" i="8"/>
  <c r="BA80" i="8"/>
  <c r="AZ80" i="8"/>
  <c r="AQ80" i="8"/>
  <c r="AP80" i="8"/>
  <c r="AO80" i="8"/>
  <c r="AN80" i="8"/>
  <c r="AE80" i="8"/>
  <c r="AD80" i="8"/>
  <c r="AC80" i="8"/>
  <c r="AB80" i="8"/>
  <c r="S80" i="8"/>
  <c r="R80" i="8"/>
  <c r="Q80" i="8"/>
  <c r="P80" i="8"/>
  <c r="HH79" i="8"/>
  <c r="GM79" i="8"/>
  <c r="GL79" i="8"/>
  <c r="GK79" i="8"/>
  <c r="GJ79" i="8"/>
  <c r="GN79" i="8" s="1"/>
  <c r="GG79" i="8"/>
  <c r="GI79" i="8" s="1"/>
  <c r="GF79" i="8"/>
  <c r="GH79" i="8" s="1"/>
  <c r="GP79" i="8" s="1"/>
  <c r="GA79" i="8"/>
  <c r="FZ79" i="8"/>
  <c r="FY79" i="8"/>
  <c r="FX79" i="8"/>
  <c r="GB79" i="8" s="1"/>
  <c r="FU79" i="8"/>
  <c r="FW79" i="8" s="1"/>
  <c r="FT79" i="8"/>
  <c r="FV79" i="8" s="1"/>
  <c r="GD79" i="8" s="1"/>
  <c r="FO79" i="8"/>
  <c r="FN79" i="8"/>
  <c r="FM79" i="8"/>
  <c r="FL79" i="8"/>
  <c r="FP79" i="8" s="1"/>
  <c r="FI79" i="8"/>
  <c r="FK79" i="8" s="1"/>
  <c r="FH79" i="8"/>
  <c r="FJ79" i="8" s="1"/>
  <c r="FR79" i="8" s="1"/>
  <c r="FC79" i="8"/>
  <c r="FB79" i="8"/>
  <c r="FA79" i="8"/>
  <c r="EZ79" i="8"/>
  <c r="FD79" i="8" s="1"/>
  <c r="EW79" i="8"/>
  <c r="EY79" i="8" s="1"/>
  <c r="EV79" i="8"/>
  <c r="EX79" i="8" s="1"/>
  <c r="FF79" i="8" s="1"/>
  <c r="EQ79" i="8"/>
  <c r="EP79" i="8"/>
  <c r="EO79" i="8"/>
  <c r="EN79" i="8"/>
  <c r="ER79" i="8" s="1"/>
  <c r="EJ79" i="8"/>
  <c r="EL79" i="8" s="1"/>
  <c r="ET79" i="8" s="1"/>
  <c r="EE79" i="8"/>
  <c r="ED79" i="8"/>
  <c r="EC79" i="8"/>
  <c r="EB79" i="8"/>
  <c r="EF79" i="8" s="1"/>
  <c r="DX79" i="8"/>
  <c r="DZ79" i="8" s="1"/>
  <c r="EH79" i="8" s="1"/>
  <c r="DS79" i="8"/>
  <c r="DR79" i="8"/>
  <c r="DQ79" i="8"/>
  <c r="DP79" i="8"/>
  <c r="DT79" i="8" s="1"/>
  <c r="DL79" i="8"/>
  <c r="DN79" i="8" s="1"/>
  <c r="DV79" i="8" s="1"/>
  <c r="DG79" i="8"/>
  <c r="DF79" i="8"/>
  <c r="DE79" i="8"/>
  <c r="DD79" i="8"/>
  <c r="DH79" i="8" s="1"/>
  <c r="CZ79" i="8"/>
  <c r="DB79" i="8" s="1"/>
  <c r="DJ79" i="8" s="1"/>
  <c r="CU79" i="8"/>
  <c r="CT79" i="8"/>
  <c r="CS79" i="8"/>
  <c r="CR79" i="8"/>
  <c r="CV79" i="8" s="1"/>
  <c r="CN79" i="8"/>
  <c r="CP79" i="8" s="1"/>
  <c r="CX79" i="8" s="1"/>
  <c r="CI79" i="8"/>
  <c r="CH79" i="8"/>
  <c r="CG79" i="8"/>
  <c r="CF79" i="8"/>
  <c r="CJ79" i="8" s="1"/>
  <c r="CB79" i="8"/>
  <c r="CD79" i="8" s="1"/>
  <c r="CL79" i="8" s="1"/>
  <c r="BW79" i="8"/>
  <c r="BV79" i="8"/>
  <c r="BU79" i="8"/>
  <c r="BT79" i="8"/>
  <c r="BX79" i="8" s="1"/>
  <c r="BP79" i="8"/>
  <c r="BR79" i="8" s="1"/>
  <c r="BZ79" i="8" s="1"/>
  <c r="BK79" i="8"/>
  <c r="BJ79" i="8"/>
  <c r="BI79" i="8"/>
  <c r="BH79" i="8"/>
  <c r="BL79" i="8" s="1"/>
  <c r="BD79" i="8"/>
  <c r="BF79" i="8" s="1"/>
  <c r="BN79" i="8" s="1"/>
  <c r="AY79" i="8"/>
  <c r="AX79" i="8"/>
  <c r="AW79" i="8"/>
  <c r="AV79" i="8"/>
  <c r="AZ79" i="8" s="1"/>
  <c r="AR79" i="8"/>
  <c r="AT79" i="8" s="1"/>
  <c r="BB79" i="8" s="1"/>
  <c r="AM79" i="8"/>
  <c r="AL79" i="8"/>
  <c r="AK79" i="8"/>
  <c r="AJ79" i="8"/>
  <c r="AN79" i="8" s="1"/>
  <c r="AF79" i="8"/>
  <c r="AH79" i="8" s="1"/>
  <c r="AP79" i="8" s="1"/>
  <c r="AA79" i="8"/>
  <c r="Z79" i="8"/>
  <c r="Y79" i="8"/>
  <c r="X79" i="8"/>
  <c r="AB79" i="8" s="1"/>
  <c r="T79" i="8"/>
  <c r="V79" i="8" s="1"/>
  <c r="AD79" i="8" s="1"/>
  <c r="O79" i="8"/>
  <c r="GY79" i="8" s="1"/>
  <c r="N79" i="8"/>
  <c r="GX79" i="8" s="1"/>
  <c r="M79" i="8"/>
  <c r="L79" i="8"/>
  <c r="GV79" i="8" s="1"/>
  <c r="H79" i="8"/>
  <c r="J79" i="8" s="1"/>
  <c r="HB78" i="8"/>
  <c r="GY78" i="8"/>
  <c r="GX78" i="8"/>
  <c r="GW78" i="8"/>
  <c r="HC78" i="8" s="1"/>
  <c r="GV78" i="8"/>
  <c r="GZ78" i="8" s="1"/>
  <c r="GQ78" i="8"/>
  <c r="GP78" i="8"/>
  <c r="GO78" i="8"/>
  <c r="GN78" i="8"/>
  <c r="GE78" i="8"/>
  <c r="GD78" i="8"/>
  <c r="GC78" i="8"/>
  <c r="GB78" i="8"/>
  <c r="FS78" i="8"/>
  <c r="FR78" i="8"/>
  <c r="FQ78" i="8"/>
  <c r="FP78" i="8"/>
  <c r="FG78" i="8"/>
  <c r="FF78" i="8"/>
  <c r="FE78" i="8"/>
  <c r="FD78" i="8"/>
  <c r="EU78" i="8"/>
  <c r="ET78" i="8"/>
  <c r="ES78" i="8"/>
  <c r="ER78" i="8"/>
  <c r="EI78" i="8"/>
  <c r="EH78" i="8"/>
  <c r="EG78" i="8"/>
  <c r="EF78" i="8"/>
  <c r="DW78" i="8"/>
  <c r="DV78" i="8"/>
  <c r="DU78" i="8"/>
  <c r="DT78" i="8"/>
  <c r="DK78" i="8"/>
  <c r="DJ78" i="8"/>
  <c r="DI78" i="8"/>
  <c r="DH78" i="8"/>
  <c r="CY78" i="8"/>
  <c r="CX78" i="8"/>
  <c r="CW78" i="8"/>
  <c r="CV78" i="8"/>
  <c r="CM78" i="8"/>
  <c r="CL78" i="8"/>
  <c r="CK78" i="8"/>
  <c r="CJ78" i="8"/>
  <c r="CA78" i="8"/>
  <c r="BZ78" i="8"/>
  <c r="BY78" i="8"/>
  <c r="BX78" i="8"/>
  <c r="BO78" i="8"/>
  <c r="BN78" i="8"/>
  <c r="BM78" i="8"/>
  <c r="BL78" i="8"/>
  <c r="BC78" i="8"/>
  <c r="BB78" i="8"/>
  <c r="BA78" i="8"/>
  <c r="AZ78" i="8"/>
  <c r="AQ78" i="8"/>
  <c r="AP78" i="8"/>
  <c r="AO78" i="8"/>
  <c r="AN78" i="8"/>
  <c r="AE78" i="8"/>
  <c r="AD78" i="8"/>
  <c r="AC78" i="8"/>
  <c r="AB78" i="8"/>
  <c r="S78" i="8"/>
  <c r="R78" i="8"/>
  <c r="Q78" i="8"/>
  <c r="P78" i="8"/>
  <c r="HB77" i="8"/>
  <c r="GY77" i="8"/>
  <c r="GX77" i="8"/>
  <c r="GW77" i="8"/>
  <c r="HC77" i="8" s="1"/>
  <c r="GV77" i="8"/>
  <c r="GZ77" i="8" s="1"/>
  <c r="GQ77" i="8"/>
  <c r="GP77" i="8"/>
  <c r="GO77" i="8"/>
  <c r="GN77" i="8"/>
  <c r="GE77" i="8"/>
  <c r="GD77" i="8"/>
  <c r="GC77" i="8"/>
  <c r="GB77" i="8"/>
  <c r="FS77" i="8"/>
  <c r="FR77" i="8"/>
  <c r="FQ77" i="8"/>
  <c r="FP77" i="8"/>
  <c r="FG77" i="8"/>
  <c r="FF77" i="8"/>
  <c r="FE77" i="8"/>
  <c r="FD77" i="8"/>
  <c r="EU77" i="8"/>
  <c r="ET77" i="8"/>
  <c r="ES77" i="8"/>
  <c r="ER77" i="8"/>
  <c r="EI77" i="8"/>
  <c r="EH77" i="8"/>
  <c r="EG77" i="8"/>
  <c r="EF77" i="8"/>
  <c r="DW77" i="8"/>
  <c r="DV77" i="8"/>
  <c r="DU77" i="8"/>
  <c r="DT77" i="8"/>
  <c r="DK77" i="8"/>
  <c r="DJ77" i="8"/>
  <c r="DI77" i="8"/>
  <c r="DH77" i="8"/>
  <c r="CY77" i="8"/>
  <c r="CX77" i="8"/>
  <c r="CW77" i="8"/>
  <c r="CV77" i="8"/>
  <c r="CM77" i="8"/>
  <c r="CL77" i="8"/>
  <c r="CK77" i="8"/>
  <c r="CJ77" i="8"/>
  <c r="CA77" i="8"/>
  <c r="BZ77" i="8"/>
  <c r="BY77" i="8"/>
  <c r="BX77" i="8"/>
  <c r="BO77" i="8"/>
  <c r="BN77" i="8"/>
  <c r="BM77" i="8"/>
  <c r="BL77" i="8"/>
  <c r="BC77" i="8"/>
  <c r="BB77" i="8"/>
  <c r="BA77" i="8"/>
  <c r="AZ77" i="8"/>
  <c r="AQ77" i="8"/>
  <c r="AP77" i="8"/>
  <c r="AO77" i="8"/>
  <c r="AN77" i="8"/>
  <c r="AE77" i="8"/>
  <c r="AD77" i="8"/>
  <c r="AC77" i="8"/>
  <c r="AB77" i="8"/>
  <c r="S77" i="8"/>
  <c r="R77" i="8"/>
  <c r="Q77" i="8"/>
  <c r="P77" i="8"/>
  <c r="HB76" i="8"/>
  <c r="GY76" i="8"/>
  <c r="GX76" i="8"/>
  <c r="GW76" i="8"/>
  <c r="HC76" i="8" s="1"/>
  <c r="GV76" i="8"/>
  <c r="GZ76" i="8" s="1"/>
  <c r="GQ76" i="8"/>
  <c r="GP76" i="8"/>
  <c r="GO76" i="8"/>
  <c r="GN76" i="8"/>
  <c r="GE76" i="8"/>
  <c r="GD76" i="8"/>
  <c r="GC76" i="8"/>
  <c r="GB76" i="8"/>
  <c r="FS76" i="8"/>
  <c r="FR76" i="8"/>
  <c r="FQ76" i="8"/>
  <c r="FP76" i="8"/>
  <c r="FG76" i="8"/>
  <c r="FF76" i="8"/>
  <c r="FE76" i="8"/>
  <c r="FD76" i="8"/>
  <c r="EU76" i="8"/>
  <c r="ET76" i="8"/>
  <c r="ES76" i="8"/>
  <c r="ER76" i="8"/>
  <c r="EI76" i="8"/>
  <c r="EH76" i="8"/>
  <c r="EG76" i="8"/>
  <c r="EF76" i="8"/>
  <c r="DW76" i="8"/>
  <c r="DV76" i="8"/>
  <c r="DU76" i="8"/>
  <c r="DT76" i="8"/>
  <c r="DK76" i="8"/>
  <c r="DJ76" i="8"/>
  <c r="DI76" i="8"/>
  <c r="DH76" i="8"/>
  <c r="CY76" i="8"/>
  <c r="CX76" i="8"/>
  <c r="CW76" i="8"/>
  <c r="CV76" i="8"/>
  <c r="CM76" i="8"/>
  <c r="CL76" i="8"/>
  <c r="CK76" i="8"/>
  <c r="CJ76" i="8"/>
  <c r="CA76" i="8"/>
  <c r="BZ76" i="8"/>
  <c r="BY76" i="8"/>
  <c r="BX76" i="8"/>
  <c r="BO76" i="8"/>
  <c r="BN76" i="8"/>
  <c r="BM76" i="8"/>
  <c r="BL76" i="8"/>
  <c r="BC76" i="8"/>
  <c r="BB76" i="8"/>
  <c r="BA76" i="8"/>
  <c r="AZ76" i="8"/>
  <c r="AQ76" i="8"/>
  <c r="AP76" i="8"/>
  <c r="AO76" i="8"/>
  <c r="AN76" i="8"/>
  <c r="AE76" i="8"/>
  <c r="AD76" i="8"/>
  <c r="AC76" i="8"/>
  <c r="AB76" i="8"/>
  <c r="S76" i="8"/>
  <c r="R76" i="8"/>
  <c r="Q76" i="8"/>
  <c r="P76" i="8"/>
  <c r="GO75" i="8"/>
  <c r="GN75" i="8"/>
  <c r="FY75" i="8"/>
  <c r="GC75" i="8" s="1"/>
  <c r="FX75" i="8"/>
  <c r="GB75" i="8" s="1"/>
  <c r="FQ75" i="8"/>
  <c r="FP75" i="8"/>
  <c r="FE75" i="8"/>
  <c r="FD75" i="8"/>
  <c r="EQ75" i="8"/>
  <c r="EP75" i="8"/>
  <c r="EO75" i="8"/>
  <c r="EN75" i="8"/>
  <c r="EG75" i="8"/>
  <c r="EF75" i="8"/>
  <c r="EE75" i="8"/>
  <c r="ED75" i="8"/>
  <c r="EC75" i="8"/>
  <c r="EB75" i="8"/>
  <c r="DQ75" i="8"/>
  <c r="DU75" i="8" s="1"/>
  <c r="DP75" i="8"/>
  <c r="DT75" i="8" s="1"/>
  <c r="DI75" i="8"/>
  <c r="DH75" i="8"/>
  <c r="CW75" i="8"/>
  <c r="CV75" i="8"/>
  <c r="CK75" i="8"/>
  <c r="CJ75" i="8"/>
  <c r="BW75" i="8"/>
  <c r="BV75" i="8"/>
  <c r="BU75" i="8"/>
  <c r="BT75" i="8"/>
  <c r="BK75" i="8"/>
  <c r="BJ75" i="8"/>
  <c r="BI75" i="8"/>
  <c r="BH75" i="8"/>
  <c r="AW75" i="8"/>
  <c r="BA75" i="8" s="1"/>
  <c r="AV75" i="8"/>
  <c r="AZ75" i="8" s="1"/>
  <c r="AK75" i="8"/>
  <c r="AO75" i="8" s="1"/>
  <c r="AJ75" i="8"/>
  <c r="AN75" i="8" s="1"/>
  <c r="AA75" i="8"/>
  <c r="Z75" i="8"/>
  <c r="Y75" i="8"/>
  <c r="X75" i="8"/>
  <c r="O75" i="8"/>
  <c r="N75" i="8"/>
  <c r="M75" i="8"/>
  <c r="L75" i="8"/>
  <c r="GO74" i="8"/>
  <c r="GN74" i="8"/>
  <c r="FY74" i="8"/>
  <c r="GC74" i="8" s="1"/>
  <c r="FX74" i="8"/>
  <c r="GB74" i="8" s="1"/>
  <c r="FQ74" i="8"/>
  <c r="FP74" i="8"/>
  <c r="FE74" i="8"/>
  <c r="FD74" i="8"/>
  <c r="EQ74" i="8"/>
  <c r="EP74" i="8"/>
  <c r="EO74" i="8"/>
  <c r="EN74" i="8"/>
  <c r="EG74" i="8"/>
  <c r="EF74" i="8"/>
  <c r="EE74" i="8"/>
  <c r="ED74" i="8"/>
  <c r="EC74" i="8"/>
  <c r="EB74" i="8"/>
  <c r="DQ74" i="8"/>
  <c r="DU74" i="8" s="1"/>
  <c r="DP74" i="8"/>
  <c r="DT74" i="8" s="1"/>
  <c r="DI74" i="8"/>
  <c r="DH74" i="8"/>
  <c r="CW74" i="8"/>
  <c r="CV74" i="8"/>
  <c r="CK74" i="8"/>
  <c r="CJ74" i="8"/>
  <c r="BW74" i="8"/>
  <c r="BV74" i="8"/>
  <c r="BU74" i="8"/>
  <c r="BT74" i="8"/>
  <c r="BK74" i="8"/>
  <c r="BJ74" i="8"/>
  <c r="BI74" i="8"/>
  <c r="BH74" i="8"/>
  <c r="AW74" i="8"/>
  <c r="BA74" i="8" s="1"/>
  <c r="AV74" i="8"/>
  <c r="AZ74" i="8" s="1"/>
  <c r="AK74" i="8"/>
  <c r="AO74" i="8" s="1"/>
  <c r="AJ74" i="8"/>
  <c r="AN74" i="8" s="1"/>
  <c r="AA74" i="8"/>
  <c r="Z74" i="8"/>
  <c r="Y74" i="8"/>
  <c r="X74" i="8"/>
  <c r="O74" i="8"/>
  <c r="N74" i="8"/>
  <c r="M74" i="8"/>
  <c r="L74" i="8"/>
  <c r="GQ73" i="8"/>
  <c r="GP73" i="8"/>
  <c r="GO73" i="8"/>
  <c r="GN73" i="8"/>
  <c r="FY73" i="8"/>
  <c r="GC73" i="8" s="1"/>
  <c r="FX73" i="8"/>
  <c r="GB73" i="8" s="1"/>
  <c r="FO73" i="8"/>
  <c r="FN73" i="8"/>
  <c r="FM73" i="8"/>
  <c r="FL73" i="8"/>
  <c r="FE73" i="8"/>
  <c r="FD73" i="8"/>
  <c r="EQ73" i="8"/>
  <c r="EP73" i="8"/>
  <c r="EO73" i="8"/>
  <c r="EU73" i="8" s="1"/>
  <c r="EN73" i="8"/>
  <c r="EG73" i="8"/>
  <c r="EF73" i="8"/>
  <c r="EE73" i="8"/>
  <c r="ED73" i="8"/>
  <c r="EC73" i="8"/>
  <c r="EI73" i="8" s="1"/>
  <c r="EB73" i="8"/>
  <c r="EH73" i="8" s="1"/>
  <c r="DQ73" i="8"/>
  <c r="DW73" i="8" s="1"/>
  <c r="DP73" i="8"/>
  <c r="DV73" i="8" s="1"/>
  <c r="DE73" i="8"/>
  <c r="DI73" i="8" s="1"/>
  <c r="DD73" i="8"/>
  <c r="DJ73" i="8" s="1"/>
  <c r="CU73" i="8"/>
  <c r="CT73" i="8"/>
  <c r="CS73" i="8"/>
  <c r="CY73" i="8" s="1"/>
  <c r="CR73" i="8"/>
  <c r="CI73" i="8"/>
  <c r="CH73" i="8"/>
  <c r="CG73" i="8"/>
  <c r="CM73" i="8" s="1"/>
  <c r="CF73" i="8"/>
  <c r="BW73" i="8"/>
  <c r="BV73" i="8"/>
  <c r="BU73" i="8"/>
  <c r="CA73" i="8" s="1"/>
  <c r="BT73" i="8"/>
  <c r="BK73" i="8"/>
  <c r="BJ73" i="8"/>
  <c r="BI73" i="8"/>
  <c r="BO73" i="8" s="1"/>
  <c r="BH73" i="8"/>
  <c r="AW73" i="8"/>
  <c r="BA73" i="8" s="1"/>
  <c r="AV73" i="8"/>
  <c r="AZ73" i="8" s="1"/>
  <c r="AK73" i="8"/>
  <c r="AO73" i="8" s="1"/>
  <c r="AJ73" i="8"/>
  <c r="AN73" i="8" s="1"/>
  <c r="AA73" i="8"/>
  <c r="Z73" i="8"/>
  <c r="Y73" i="8"/>
  <c r="X73" i="8"/>
  <c r="O73" i="8"/>
  <c r="N73" i="8"/>
  <c r="M73" i="8"/>
  <c r="L73" i="8"/>
  <c r="GQ72" i="8"/>
  <c r="GP72" i="8"/>
  <c r="GO72" i="8"/>
  <c r="GN72" i="8"/>
  <c r="FY72" i="8"/>
  <c r="GC72" i="8" s="1"/>
  <c r="FX72" i="8"/>
  <c r="GB72" i="8" s="1"/>
  <c r="FO72" i="8"/>
  <c r="FN72" i="8"/>
  <c r="FM72" i="8"/>
  <c r="FL72" i="8"/>
  <c r="FE72" i="8"/>
  <c r="FD72" i="8"/>
  <c r="EQ72" i="8"/>
  <c r="EP72" i="8"/>
  <c r="EO72" i="8"/>
  <c r="EU72" i="8" s="1"/>
  <c r="EN72" i="8"/>
  <c r="EG72" i="8"/>
  <c r="EF72" i="8"/>
  <c r="EE72" i="8"/>
  <c r="ED72" i="8"/>
  <c r="EC72" i="8"/>
  <c r="EI72" i="8" s="1"/>
  <c r="EB72" i="8"/>
  <c r="EH72" i="8" s="1"/>
  <c r="DQ72" i="8"/>
  <c r="DP72" i="8"/>
  <c r="DV72" i="8" s="1"/>
  <c r="DE72" i="8"/>
  <c r="DI72" i="8" s="1"/>
  <c r="DD72" i="8"/>
  <c r="CU72" i="8"/>
  <c r="CT72" i="8"/>
  <c r="CS72" i="8"/>
  <c r="CY72" i="8" s="1"/>
  <c r="CR72" i="8"/>
  <c r="CI72" i="8"/>
  <c r="CH72" i="8"/>
  <c r="CG72" i="8"/>
  <c r="CM72" i="8" s="1"/>
  <c r="CF72" i="8"/>
  <c r="BW72" i="8"/>
  <c r="BV72" i="8"/>
  <c r="BU72" i="8"/>
  <c r="CA72" i="8" s="1"/>
  <c r="BT72" i="8"/>
  <c r="BK72" i="8"/>
  <c r="BJ72" i="8"/>
  <c r="BI72" i="8"/>
  <c r="BO72" i="8" s="1"/>
  <c r="BH72" i="8"/>
  <c r="AW72" i="8"/>
  <c r="BA72" i="8" s="1"/>
  <c r="AV72" i="8"/>
  <c r="AZ72" i="8" s="1"/>
  <c r="AK72" i="8"/>
  <c r="AO72" i="8" s="1"/>
  <c r="AJ72" i="8"/>
  <c r="AN72" i="8" s="1"/>
  <c r="AA72" i="8"/>
  <c r="Z72" i="8"/>
  <c r="Y72" i="8"/>
  <c r="X72" i="8"/>
  <c r="O72" i="8"/>
  <c r="N72" i="8"/>
  <c r="M72" i="8"/>
  <c r="L72" i="8"/>
  <c r="FY71" i="8"/>
  <c r="FX71" i="8"/>
  <c r="EQ71" i="8"/>
  <c r="EP71" i="8"/>
  <c r="EO71" i="8"/>
  <c r="EN71" i="8"/>
  <c r="EG71" i="8"/>
  <c r="EF71" i="8"/>
  <c r="EE71" i="8"/>
  <c r="ED71" i="8"/>
  <c r="EC71" i="8"/>
  <c r="EB71" i="8"/>
  <c r="DQ71" i="8"/>
  <c r="DU71" i="8" s="1"/>
  <c r="DP71" i="8"/>
  <c r="DT71" i="8" s="1"/>
  <c r="DE71" i="8"/>
  <c r="DI71" i="8" s="1"/>
  <c r="DD71" i="8"/>
  <c r="DJ71" i="8" s="1"/>
  <c r="BW71" i="8"/>
  <c r="BV71" i="8"/>
  <c r="BU71" i="8"/>
  <c r="BT71" i="8"/>
  <c r="BK71" i="8"/>
  <c r="BJ71" i="8"/>
  <c r="BI71" i="8"/>
  <c r="BH71" i="8"/>
  <c r="AW71" i="8"/>
  <c r="BA71" i="8" s="1"/>
  <c r="AV71" i="8"/>
  <c r="AZ71" i="8" s="1"/>
  <c r="AK71" i="8"/>
  <c r="AO71" i="8" s="1"/>
  <c r="AJ71" i="8"/>
  <c r="AN71" i="8" s="1"/>
  <c r="AA71" i="8"/>
  <c r="Z71" i="8"/>
  <c r="Y71" i="8"/>
  <c r="X71" i="8"/>
  <c r="O71" i="8"/>
  <c r="N71" i="8"/>
  <c r="M71" i="8"/>
  <c r="L71" i="8"/>
  <c r="GQ70" i="8"/>
  <c r="GP70" i="8"/>
  <c r="GO70" i="8"/>
  <c r="GN70" i="8"/>
  <c r="FY70" i="8"/>
  <c r="GC70" i="8" s="1"/>
  <c r="FX70" i="8"/>
  <c r="GB70" i="8" s="1"/>
  <c r="FO70" i="8"/>
  <c r="FN70" i="8"/>
  <c r="FM70" i="8"/>
  <c r="FS70" i="8" s="1"/>
  <c r="FL70" i="8"/>
  <c r="FE70" i="8"/>
  <c r="FD70" i="8"/>
  <c r="EQ70" i="8"/>
  <c r="EP70" i="8"/>
  <c r="EO70" i="8"/>
  <c r="EN70" i="8"/>
  <c r="EG70" i="8"/>
  <c r="EF70" i="8"/>
  <c r="EE70" i="8"/>
  <c r="ED70" i="8"/>
  <c r="EC70" i="8"/>
  <c r="EI70" i="8" s="1"/>
  <c r="EB70" i="8"/>
  <c r="EH70" i="8" s="1"/>
  <c r="DQ70" i="8"/>
  <c r="DU70" i="8" s="1"/>
  <c r="DP70" i="8"/>
  <c r="DV70" i="8" s="1"/>
  <c r="DE70" i="8"/>
  <c r="DK70" i="8" s="1"/>
  <c r="DD70" i="8"/>
  <c r="DJ70" i="8" s="1"/>
  <c r="CU70" i="8"/>
  <c r="CT70" i="8"/>
  <c r="CS70" i="8"/>
  <c r="CR70" i="8"/>
  <c r="CI70" i="8"/>
  <c r="CH70" i="8"/>
  <c r="CG70" i="8"/>
  <c r="CF70" i="8"/>
  <c r="BW70" i="8"/>
  <c r="BV70" i="8"/>
  <c r="BU70" i="8"/>
  <c r="BT70" i="8"/>
  <c r="BK70" i="8"/>
  <c r="BJ70" i="8"/>
  <c r="BI70" i="8"/>
  <c r="BO70" i="8" s="1"/>
  <c r="BH70" i="8"/>
  <c r="AW70" i="8"/>
  <c r="BA70" i="8" s="1"/>
  <c r="AV70" i="8"/>
  <c r="AZ70" i="8" s="1"/>
  <c r="AK70" i="8"/>
  <c r="AO70" i="8" s="1"/>
  <c r="AJ70" i="8"/>
  <c r="AN70" i="8" s="1"/>
  <c r="AA70" i="8"/>
  <c r="Z70" i="8"/>
  <c r="Y70" i="8"/>
  <c r="X70" i="8"/>
  <c r="O70" i="8"/>
  <c r="N70" i="8"/>
  <c r="M70" i="8"/>
  <c r="L70" i="8"/>
  <c r="GQ69" i="8"/>
  <c r="GP69" i="8"/>
  <c r="GO69" i="8"/>
  <c r="GN69" i="8"/>
  <c r="FY69" i="8"/>
  <c r="FX69" i="8"/>
  <c r="FO69" i="8"/>
  <c r="FN69" i="8"/>
  <c r="FM69" i="8"/>
  <c r="FL69" i="8"/>
  <c r="EQ69" i="8"/>
  <c r="EP69" i="8"/>
  <c r="EO69" i="8"/>
  <c r="EN69" i="8"/>
  <c r="EG69" i="8"/>
  <c r="EF69" i="8"/>
  <c r="EE69" i="8"/>
  <c r="ED69" i="8"/>
  <c r="EC69" i="8"/>
  <c r="EI69" i="8" s="1"/>
  <c r="EB69" i="8"/>
  <c r="EH69" i="8" s="1"/>
  <c r="DQ69" i="8"/>
  <c r="DU69" i="8" s="1"/>
  <c r="DP69" i="8"/>
  <c r="DV69" i="8" s="1"/>
  <c r="DE69" i="8"/>
  <c r="DD69" i="8"/>
  <c r="DJ69" i="8" s="1"/>
  <c r="CU69" i="8"/>
  <c r="CT69" i="8"/>
  <c r="CS69" i="8"/>
  <c r="CY69" i="8" s="1"/>
  <c r="CR69" i="8"/>
  <c r="CI69" i="8"/>
  <c r="CH69" i="8"/>
  <c r="CG69" i="8"/>
  <c r="CF69" i="8"/>
  <c r="BW69" i="8"/>
  <c r="BV69" i="8"/>
  <c r="BU69" i="8"/>
  <c r="BT69" i="8"/>
  <c r="BK69" i="8"/>
  <c r="BJ69" i="8"/>
  <c r="BI69" i="8"/>
  <c r="BO69" i="8" s="1"/>
  <c r="BH69" i="8"/>
  <c r="AW69" i="8"/>
  <c r="BA69" i="8" s="1"/>
  <c r="AV69" i="8"/>
  <c r="AZ69" i="8" s="1"/>
  <c r="AK69" i="8"/>
  <c r="AO69" i="8" s="1"/>
  <c r="AJ69" i="8"/>
  <c r="AN69" i="8" s="1"/>
  <c r="AA69" i="8"/>
  <c r="Z69" i="8"/>
  <c r="Y69" i="8"/>
  <c r="X69" i="8"/>
  <c r="O69" i="8"/>
  <c r="N69" i="8"/>
  <c r="M69" i="8"/>
  <c r="L69" i="8"/>
  <c r="FY68" i="8"/>
  <c r="FX68" i="8"/>
  <c r="EQ68" i="8"/>
  <c r="EP68" i="8"/>
  <c r="EO68" i="8"/>
  <c r="EN68" i="8"/>
  <c r="EG68" i="8"/>
  <c r="EF68" i="8"/>
  <c r="EE68" i="8"/>
  <c r="ED68" i="8"/>
  <c r="EC68" i="8"/>
  <c r="EB68" i="8"/>
  <c r="DQ68" i="8"/>
  <c r="DU68" i="8" s="1"/>
  <c r="DP68" i="8"/>
  <c r="DT68" i="8" s="1"/>
  <c r="BW68" i="8"/>
  <c r="BV68" i="8"/>
  <c r="BU68" i="8"/>
  <c r="BT68" i="8"/>
  <c r="BK68" i="8"/>
  <c r="BJ68" i="8"/>
  <c r="BI68" i="8"/>
  <c r="BH68" i="8"/>
  <c r="AW68" i="8"/>
  <c r="BA68" i="8" s="1"/>
  <c r="AV68" i="8"/>
  <c r="AZ68" i="8" s="1"/>
  <c r="AK68" i="8"/>
  <c r="AO68" i="8" s="1"/>
  <c r="AJ68" i="8"/>
  <c r="AN68" i="8" s="1"/>
  <c r="AA68" i="8"/>
  <c r="Z68" i="8"/>
  <c r="Y68" i="8"/>
  <c r="X68" i="8"/>
  <c r="O68" i="8"/>
  <c r="N68" i="8"/>
  <c r="M68" i="8"/>
  <c r="L68" i="8"/>
  <c r="GQ67" i="8"/>
  <c r="GP67" i="8"/>
  <c r="GO67" i="8"/>
  <c r="GN67" i="8"/>
  <c r="FY67" i="8"/>
  <c r="GC67" i="8" s="1"/>
  <c r="FX67" i="8"/>
  <c r="GB67" i="8" s="1"/>
  <c r="FO67" i="8"/>
  <c r="FN67" i="8"/>
  <c r="FM67" i="8"/>
  <c r="FL67" i="8"/>
  <c r="FE67" i="8"/>
  <c r="FD67" i="8"/>
  <c r="EQ67" i="8"/>
  <c r="EP67" i="8"/>
  <c r="EO67" i="8"/>
  <c r="EU67" i="8" s="1"/>
  <c r="EN67" i="8"/>
  <c r="EG67" i="8"/>
  <c r="EF67" i="8"/>
  <c r="EE67" i="8"/>
  <c r="ED67" i="8"/>
  <c r="EC67" i="8"/>
  <c r="EI67" i="8" s="1"/>
  <c r="EB67" i="8"/>
  <c r="EH67" i="8" s="1"/>
  <c r="DQ67" i="8"/>
  <c r="DW67" i="8" s="1"/>
  <c r="DP67" i="8"/>
  <c r="DV67" i="8" s="1"/>
  <c r="DE67" i="8"/>
  <c r="DI67" i="8" s="1"/>
  <c r="DD67" i="8"/>
  <c r="DJ67" i="8" s="1"/>
  <c r="CU67" i="8"/>
  <c r="CT67" i="8"/>
  <c r="CS67" i="8"/>
  <c r="CY67" i="8" s="1"/>
  <c r="CR67" i="8"/>
  <c r="CI67" i="8"/>
  <c r="CH67" i="8"/>
  <c r="CG67" i="8"/>
  <c r="CM67" i="8" s="1"/>
  <c r="CF67" i="8"/>
  <c r="BW67" i="8"/>
  <c r="BV67" i="8"/>
  <c r="BU67" i="8"/>
  <c r="CA67" i="8" s="1"/>
  <c r="BT67" i="8"/>
  <c r="BK67" i="8"/>
  <c r="BJ67" i="8"/>
  <c r="BI67" i="8"/>
  <c r="BO67" i="8" s="1"/>
  <c r="BH67" i="8"/>
  <c r="AW67" i="8"/>
  <c r="BA67" i="8" s="1"/>
  <c r="AV67" i="8"/>
  <c r="AZ67" i="8" s="1"/>
  <c r="AK67" i="8"/>
  <c r="AO67" i="8" s="1"/>
  <c r="AJ67" i="8"/>
  <c r="AN67" i="8" s="1"/>
  <c r="AA67" i="8"/>
  <c r="Z67" i="8"/>
  <c r="Y67" i="8"/>
  <c r="X67" i="8"/>
  <c r="O67" i="8"/>
  <c r="N67" i="8"/>
  <c r="M67" i="8"/>
  <c r="L67" i="8"/>
  <c r="GQ66" i="8"/>
  <c r="GP66" i="8"/>
  <c r="GO66" i="8"/>
  <c r="GN66" i="8"/>
  <c r="FY66" i="8"/>
  <c r="GC66" i="8" s="1"/>
  <c r="FX66" i="8"/>
  <c r="FO66" i="8"/>
  <c r="FN66" i="8"/>
  <c r="FM66" i="8"/>
  <c r="FL66" i="8"/>
  <c r="FE66" i="8"/>
  <c r="FD66" i="8"/>
  <c r="EQ66" i="8"/>
  <c r="EP66" i="8"/>
  <c r="EO66" i="8"/>
  <c r="EU66" i="8" s="1"/>
  <c r="EN66" i="8"/>
  <c r="EG66" i="8"/>
  <c r="EF66" i="8"/>
  <c r="EE66" i="8"/>
  <c r="ED66" i="8"/>
  <c r="EC66" i="8"/>
  <c r="EI66" i="8" s="1"/>
  <c r="EB66" i="8"/>
  <c r="EH66" i="8" s="1"/>
  <c r="DQ66" i="8"/>
  <c r="DW66" i="8" s="1"/>
  <c r="DP66" i="8"/>
  <c r="DV66" i="8" s="1"/>
  <c r="DE66" i="8"/>
  <c r="DI66" i="8" s="1"/>
  <c r="DD66" i="8"/>
  <c r="DJ66" i="8" s="1"/>
  <c r="CU66" i="8"/>
  <c r="CT66" i="8"/>
  <c r="CS66" i="8"/>
  <c r="CY66" i="8" s="1"/>
  <c r="CR66" i="8"/>
  <c r="CI66" i="8"/>
  <c r="CH66" i="8"/>
  <c r="CG66" i="8"/>
  <c r="CM66" i="8" s="1"/>
  <c r="CF66" i="8"/>
  <c r="BW66" i="8"/>
  <c r="BV66" i="8"/>
  <c r="BU66" i="8"/>
  <c r="CA66" i="8" s="1"/>
  <c r="BT66" i="8"/>
  <c r="BK66" i="8"/>
  <c r="BJ66" i="8"/>
  <c r="BI66" i="8"/>
  <c r="BO66" i="8" s="1"/>
  <c r="BH66" i="8"/>
  <c r="AW66" i="8"/>
  <c r="BA66" i="8" s="1"/>
  <c r="AV66" i="8"/>
  <c r="AZ66" i="8" s="1"/>
  <c r="AK66" i="8"/>
  <c r="AO66" i="8" s="1"/>
  <c r="AJ66" i="8"/>
  <c r="AN66" i="8" s="1"/>
  <c r="AA66" i="8"/>
  <c r="Z66" i="8"/>
  <c r="Y66" i="8"/>
  <c r="X66" i="8"/>
  <c r="O66" i="8"/>
  <c r="N66" i="8"/>
  <c r="M66" i="8"/>
  <c r="L66" i="8"/>
  <c r="GQ65" i="8"/>
  <c r="GP65" i="8"/>
  <c r="GO65" i="8"/>
  <c r="GN65" i="8"/>
  <c r="FY65" i="8"/>
  <c r="GC65" i="8" s="1"/>
  <c r="FX65" i="8"/>
  <c r="GD65" i="8" s="1"/>
  <c r="FO65" i="8"/>
  <c r="FN65" i="8"/>
  <c r="FM65" i="8"/>
  <c r="FS65" i="8" s="1"/>
  <c r="FL65" i="8"/>
  <c r="FG65" i="8"/>
  <c r="FF65" i="8"/>
  <c r="FE65" i="8"/>
  <c r="FD65" i="8"/>
  <c r="EQ65" i="8"/>
  <c r="EP65" i="8"/>
  <c r="EO65" i="8"/>
  <c r="EU65" i="8" s="1"/>
  <c r="EN65" i="8"/>
  <c r="EG65" i="8"/>
  <c r="EF65" i="8"/>
  <c r="EE65" i="8"/>
  <c r="ED65" i="8"/>
  <c r="EC65" i="8"/>
  <c r="EI65" i="8" s="1"/>
  <c r="EB65" i="8"/>
  <c r="EH65" i="8" s="1"/>
  <c r="DQ65" i="8"/>
  <c r="DW65" i="8" s="1"/>
  <c r="DP65" i="8"/>
  <c r="DE65" i="8"/>
  <c r="DI65" i="8" s="1"/>
  <c r="DD65" i="8"/>
  <c r="DJ65" i="8" s="1"/>
  <c r="CU65" i="8"/>
  <c r="CT65" i="8"/>
  <c r="CS65" i="8"/>
  <c r="CY65" i="8" s="1"/>
  <c r="CR65" i="8"/>
  <c r="CI65" i="8"/>
  <c r="CH65" i="8"/>
  <c r="CG65" i="8"/>
  <c r="CM65" i="8" s="1"/>
  <c r="CF65" i="8"/>
  <c r="BW65" i="8"/>
  <c r="BV65" i="8"/>
  <c r="BU65" i="8"/>
  <c r="CA65" i="8" s="1"/>
  <c r="BT65" i="8"/>
  <c r="BK65" i="8"/>
  <c r="BJ65" i="8"/>
  <c r="BI65" i="8"/>
  <c r="BO65" i="8" s="1"/>
  <c r="BH65" i="8"/>
  <c r="AW65" i="8"/>
  <c r="BC65" i="8" s="1"/>
  <c r="AV65" i="8"/>
  <c r="AK65" i="8"/>
  <c r="AO65" i="8" s="1"/>
  <c r="AJ65" i="8"/>
  <c r="AP65" i="8" s="1"/>
  <c r="AA65" i="8"/>
  <c r="Z65" i="8"/>
  <c r="Y65" i="8"/>
  <c r="AE65" i="8" s="1"/>
  <c r="X65" i="8"/>
  <c r="O65" i="8"/>
  <c r="N65" i="8"/>
  <c r="M65" i="8"/>
  <c r="L65" i="8"/>
  <c r="GM64" i="8"/>
  <c r="GM63" i="8" s="1"/>
  <c r="GL64" i="8"/>
  <c r="GL63" i="8" s="1"/>
  <c r="GK64" i="8"/>
  <c r="GO64" i="8" s="1"/>
  <c r="GJ64" i="8"/>
  <c r="GN64" i="8" s="1"/>
  <c r="GG64" i="8"/>
  <c r="GI64" i="8" s="1"/>
  <c r="GQ64" i="8" s="1"/>
  <c r="GF64" i="8"/>
  <c r="GH64" i="8" s="1"/>
  <c r="GP64" i="8" s="1"/>
  <c r="GA64" i="8"/>
  <c r="GA63" i="8" s="1"/>
  <c r="FZ64" i="8"/>
  <c r="FZ63" i="8" s="1"/>
  <c r="FU64" i="8"/>
  <c r="FW64" i="8" s="1"/>
  <c r="FT64" i="8"/>
  <c r="FV64" i="8" s="1"/>
  <c r="FI64" i="8"/>
  <c r="FK64" i="8" s="1"/>
  <c r="FH64" i="8"/>
  <c r="FJ64" i="8" s="1"/>
  <c r="FC64" i="8"/>
  <c r="FC63" i="8" s="1"/>
  <c r="FB64" i="8"/>
  <c r="FB63" i="8" s="1"/>
  <c r="FA64" i="8"/>
  <c r="FE64" i="8" s="1"/>
  <c r="EZ64" i="8"/>
  <c r="FD64" i="8" s="1"/>
  <c r="EW64" i="8"/>
  <c r="EY64" i="8" s="1"/>
  <c r="FG64" i="8" s="1"/>
  <c r="EV64" i="8"/>
  <c r="EX64" i="8" s="1"/>
  <c r="FF64" i="8" s="1"/>
  <c r="EJ64" i="8"/>
  <c r="EL64" i="8" s="1"/>
  <c r="DX64" i="8"/>
  <c r="DZ64" i="8" s="1"/>
  <c r="DS64" i="8"/>
  <c r="DS63" i="8" s="1"/>
  <c r="DR64" i="8"/>
  <c r="DR63" i="8" s="1"/>
  <c r="DL64" i="8"/>
  <c r="DN64" i="8" s="1"/>
  <c r="DG64" i="8"/>
  <c r="DG63" i="8" s="1"/>
  <c r="DF64" i="8"/>
  <c r="DF63" i="8" s="1"/>
  <c r="CZ64" i="8"/>
  <c r="DB64" i="8" s="1"/>
  <c r="CN64" i="8"/>
  <c r="CP64" i="8" s="1"/>
  <c r="CB64" i="8"/>
  <c r="CD64" i="8" s="1"/>
  <c r="BP64" i="8"/>
  <c r="BR64" i="8" s="1"/>
  <c r="BD64" i="8"/>
  <c r="BF64" i="8" s="1"/>
  <c r="AY64" i="8"/>
  <c r="AY63" i="8" s="1"/>
  <c r="AX64" i="8"/>
  <c r="AX63" i="8" s="1"/>
  <c r="AR64" i="8"/>
  <c r="AT64" i="8" s="1"/>
  <c r="AM64" i="8"/>
  <c r="AM63" i="8" s="1"/>
  <c r="AL64" i="8"/>
  <c r="AL63" i="8" s="1"/>
  <c r="AF64" i="8"/>
  <c r="AH64" i="8" s="1"/>
  <c r="T64" i="8"/>
  <c r="V64" i="8" s="1"/>
  <c r="H64" i="8"/>
  <c r="GK63" i="8"/>
  <c r="GO63" i="8" s="1"/>
  <c r="GJ63" i="8"/>
  <c r="FI63" i="8"/>
  <c r="FK63" i="8" s="1"/>
  <c r="FA63" i="8"/>
  <c r="FE63" i="8" s="1"/>
  <c r="EZ63" i="8"/>
  <c r="EW63" i="8"/>
  <c r="EY63" i="8" s="1"/>
  <c r="CZ63" i="8"/>
  <c r="DB63" i="8" s="1"/>
  <c r="AR63" i="8"/>
  <c r="AT63" i="8" s="1"/>
  <c r="GY62" i="8"/>
  <c r="GX62" i="8"/>
  <c r="GW62" i="8"/>
  <c r="HA62" i="8" s="1"/>
  <c r="GV62" i="8"/>
  <c r="HB62" i="8" s="1"/>
  <c r="GQ62" i="8"/>
  <c r="GP62" i="8"/>
  <c r="GO62" i="8"/>
  <c r="GN62" i="8"/>
  <c r="GE62" i="8"/>
  <c r="GD62" i="8"/>
  <c r="GC62" i="8"/>
  <c r="GB62" i="8"/>
  <c r="FS62" i="8"/>
  <c r="FR62" i="8"/>
  <c r="FQ62" i="8"/>
  <c r="FP62" i="8"/>
  <c r="FG62" i="8"/>
  <c r="FF62" i="8"/>
  <c r="FE62" i="8"/>
  <c r="FD62" i="8"/>
  <c r="EU62" i="8"/>
  <c r="ET62" i="8"/>
  <c r="ES62" i="8"/>
  <c r="ER62" i="8"/>
  <c r="EI62" i="8"/>
  <c r="EH62" i="8"/>
  <c r="EG62" i="8"/>
  <c r="EF62" i="8"/>
  <c r="DW62" i="8"/>
  <c r="DV62" i="8"/>
  <c r="DU62" i="8"/>
  <c r="DT62" i="8"/>
  <c r="DK62" i="8"/>
  <c r="DJ62" i="8"/>
  <c r="DI62" i="8"/>
  <c r="DH62" i="8"/>
  <c r="CY62" i="8"/>
  <c r="CX62" i="8"/>
  <c r="CW62" i="8"/>
  <c r="CV62" i="8"/>
  <c r="CM62" i="8"/>
  <c r="CL62" i="8"/>
  <c r="CK62" i="8"/>
  <c r="CJ62" i="8"/>
  <c r="CA62" i="8"/>
  <c r="BZ62" i="8"/>
  <c r="BY62" i="8"/>
  <c r="BX62" i="8"/>
  <c r="BO62" i="8"/>
  <c r="BN62" i="8"/>
  <c r="BM62" i="8"/>
  <c r="BL62" i="8"/>
  <c r="BC62" i="8"/>
  <c r="BB62" i="8"/>
  <c r="BA62" i="8"/>
  <c r="AZ62" i="8"/>
  <c r="AQ62" i="8"/>
  <c r="AP62" i="8"/>
  <c r="AO62" i="8"/>
  <c r="AN62" i="8"/>
  <c r="AE62" i="8"/>
  <c r="AD62" i="8"/>
  <c r="AC62" i="8"/>
  <c r="AB62" i="8"/>
  <c r="S62" i="8"/>
  <c r="R62" i="8"/>
  <c r="Q62" i="8"/>
  <c r="P62" i="8"/>
  <c r="GQ61" i="8"/>
  <c r="GP61" i="8"/>
  <c r="GO61" i="8"/>
  <c r="GN61" i="8"/>
  <c r="FY61" i="8"/>
  <c r="GE61" i="8" s="1"/>
  <c r="FX61" i="8"/>
  <c r="GB61" i="8" s="1"/>
  <c r="FS61" i="8"/>
  <c r="FR61" i="8"/>
  <c r="FQ61" i="8"/>
  <c r="FP61" i="8"/>
  <c r="FG61" i="8"/>
  <c r="FF61" i="8"/>
  <c r="FE61" i="8"/>
  <c r="FD61" i="8"/>
  <c r="EQ61" i="8"/>
  <c r="EP61" i="8"/>
  <c r="EO61" i="8"/>
  <c r="EN61" i="8"/>
  <c r="ET61" i="8" s="1"/>
  <c r="EG61" i="8"/>
  <c r="EF61" i="8"/>
  <c r="EE61" i="8"/>
  <c r="ED61" i="8"/>
  <c r="EC61" i="8"/>
  <c r="EI61" i="8" s="1"/>
  <c r="EB61" i="8"/>
  <c r="EH61" i="8" s="1"/>
  <c r="DQ61" i="8"/>
  <c r="DW61" i="8" s="1"/>
  <c r="DP61" i="8"/>
  <c r="DV61" i="8" s="1"/>
  <c r="DK61" i="8"/>
  <c r="DJ61" i="8"/>
  <c r="DI61" i="8"/>
  <c r="DH61" i="8"/>
  <c r="CY61" i="8"/>
  <c r="CX61" i="8"/>
  <c r="CW61" i="8"/>
  <c r="CV61" i="8"/>
  <c r="CM61" i="8"/>
  <c r="CL61" i="8"/>
  <c r="CK61" i="8"/>
  <c r="CJ61" i="8"/>
  <c r="BW61" i="8"/>
  <c r="BV61" i="8"/>
  <c r="BU61" i="8"/>
  <c r="BT61" i="8"/>
  <c r="BK61" i="8"/>
  <c r="BJ61" i="8"/>
  <c r="BI61" i="8"/>
  <c r="BH61" i="8"/>
  <c r="AW61" i="8"/>
  <c r="BC61" i="8" s="1"/>
  <c r="AV61" i="8"/>
  <c r="AZ61" i="8" s="1"/>
  <c r="AK61" i="8"/>
  <c r="AQ61" i="8" s="1"/>
  <c r="AJ61" i="8"/>
  <c r="AP61" i="8" s="1"/>
  <c r="AA61" i="8"/>
  <c r="Z61" i="8"/>
  <c r="Y61" i="8"/>
  <c r="X61" i="8"/>
  <c r="O61" i="8"/>
  <c r="N61" i="8"/>
  <c r="M61" i="8"/>
  <c r="L61" i="8"/>
  <c r="GQ60" i="8"/>
  <c r="GP60" i="8"/>
  <c r="GO60" i="8"/>
  <c r="GN60" i="8"/>
  <c r="FY60" i="8"/>
  <c r="GE60" i="8" s="1"/>
  <c r="FX60" i="8"/>
  <c r="GD60" i="8" s="1"/>
  <c r="FS60" i="8"/>
  <c r="FR60" i="8"/>
  <c r="FQ60" i="8"/>
  <c r="FP60" i="8"/>
  <c r="FG60" i="8"/>
  <c r="FF60" i="8"/>
  <c r="FE60" i="8"/>
  <c r="FD60" i="8"/>
  <c r="EQ60" i="8"/>
  <c r="EP60" i="8"/>
  <c r="EO60" i="8"/>
  <c r="EN60" i="8"/>
  <c r="EG60" i="8"/>
  <c r="EF60" i="8"/>
  <c r="EE60" i="8"/>
  <c r="ED60" i="8"/>
  <c r="EC60" i="8"/>
  <c r="EI60" i="8" s="1"/>
  <c r="EB60" i="8"/>
  <c r="EH60" i="8" s="1"/>
  <c r="DQ60" i="8"/>
  <c r="DW60" i="8" s="1"/>
  <c r="DP60" i="8"/>
  <c r="DT60" i="8" s="1"/>
  <c r="DK60" i="8"/>
  <c r="DJ60" i="8"/>
  <c r="DI60" i="8"/>
  <c r="DH60" i="8"/>
  <c r="CY60" i="8"/>
  <c r="CX60" i="8"/>
  <c r="CW60" i="8"/>
  <c r="CV60" i="8"/>
  <c r="CM60" i="8"/>
  <c r="CL60" i="8"/>
  <c r="CK60" i="8"/>
  <c r="CJ60" i="8"/>
  <c r="BW60" i="8"/>
  <c r="BV60" i="8"/>
  <c r="BU60" i="8"/>
  <c r="BT60" i="8"/>
  <c r="BZ60" i="8" s="1"/>
  <c r="BK60" i="8"/>
  <c r="BJ60" i="8"/>
  <c r="BI60" i="8"/>
  <c r="BH60" i="8"/>
  <c r="BN60" i="8" s="1"/>
  <c r="AW60" i="8"/>
  <c r="BC60" i="8" s="1"/>
  <c r="AV60" i="8"/>
  <c r="BB60" i="8" s="1"/>
  <c r="AK60" i="8"/>
  <c r="AQ60" i="8" s="1"/>
  <c r="AJ60" i="8"/>
  <c r="AN60" i="8" s="1"/>
  <c r="AA60" i="8"/>
  <c r="Z60" i="8"/>
  <c r="Y60" i="8"/>
  <c r="X60" i="8"/>
  <c r="AD60" i="8" s="1"/>
  <c r="O60" i="8"/>
  <c r="N60" i="8"/>
  <c r="M60" i="8"/>
  <c r="L60" i="8"/>
  <c r="R60" i="8" s="1"/>
  <c r="GQ59" i="8"/>
  <c r="GP59" i="8"/>
  <c r="GO59" i="8"/>
  <c r="GN59" i="8"/>
  <c r="FY59" i="8"/>
  <c r="GE59" i="8" s="1"/>
  <c r="FX59" i="8"/>
  <c r="GB59" i="8" s="1"/>
  <c r="FS59" i="8"/>
  <c r="FR59" i="8"/>
  <c r="FQ59" i="8"/>
  <c r="FP59" i="8"/>
  <c r="FG59" i="8"/>
  <c r="FF59" i="8"/>
  <c r="FE59" i="8"/>
  <c r="FD59" i="8"/>
  <c r="EQ59" i="8"/>
  <c r="EP59" i="8"/>
  <c r="EO59" i="8"/>
  <c r="EN59" i="8"/>
  <c r="ET59" i="8" s="1"/>
  <c r="EG59" i="8"/>
  <c r="EF59" i="8"/>
  <c r="EE59" i="8"/>
  <c r="ED59" i="8"/>
  <c r="EC59" i="8"/>
  <c r="EI59" i="8" s="1"/>
  <c r="EB59" i="8"/>
  <c r="EH59" i="8" s="1"/>
  <c r="DQ59" i="8"/>
  <c r="DW59" i="8" s="1"/>
  <c r="DP59" i="8"/>
  <c r="DV59" i="8" s="1"/>
  <c r="DK59" i="8"/>
  <c r="DJ59" i="8"/>
  <c r="DI59" i="8"/>
  <c r="DH59" i="8"/>
  <c r="CY59" i="8"/>
  <c r="CX59" i="8"/>
  <c r="CW59" i="8"/>
  <c r="CV59" i="8"/>
  <c r="CM59" i="8"/>
  <c r="CL59" i="8"/>
  <c r="CK59" i="8"/>
  <c r="CJ59" i="8"/>
  <c r="BW59" i="8"/>
  <c r="BV59" i="8"/>
  <c r="BU59" i="8"/>
  <c r="BT59" i="8"/>
  <c r="BK59" i="8"/>
  <c r="BJ59" i="8"/>
  <c r="BI59" i="8"/>
  <c r="BH59" i="8"/>
  <c r="AW59" i="8"/>
  <c r="BC59" i="8" s="1"/>
  <c r="AV59" i="8"/>
  <c r="AZ59" i="8" s="1"/>
  <c r="AK59" i="8"/>
  <c r="AQ59" i="8" s="1"/>
  <c r="AJ59" i="8"/>
  <c r="AA59" i="8"/>
  <c r="Z59" i="8"/>
  <c r="Y59" i="8"/>
  <c r="X59" i="8"/>
  <c r="O59" i="8"/>
  <c r="N59" i="8"/>
  <c r="M59" i="8"/>
  <c r="L59" i="8"/>
  <c r="FY58" i="8"/>
  <c r="FX58" i="8"/>
  <c r="EQ58" i="8"/>
  <c r="EP58" i="8"/>
  <c r="EO58" i="8"/>
  <c r="EN58" i="8"/>
  <c r="EG58" i="8"/>
  <c r="EF58" i="8"/>
  <c r="EE58" i="8"/>
  <c r="ED58" i="8"/>
  <c r="EC58" i="8"/>
  <c r="EB58" i="8"/>
  <c r="DQ58" i="8"/>
  <c r="DU58" i="8" s="1"/>
  <c r="DP58" i="8"/>
  <c r="DT58" i="8" s="1"/>
  <c r="BW58" i="8"/>
  <c r="BV58" i="8"/>
  <c r="BU58" i="8"/>
  <c r="BT58" i="8"/>
  <c r="BK58" i="8"/>
  <c r="BJ58" i="8"/>
  <c r="BI58" i="8"/>
  <c r="BH58" i="8"/>
  <c r="AW58" i="8"/>
  <c r="BA58" i="8" s="1"/>
  <c r="AV58" i="8"/>
  <c r="AZ58" i="8" s="1"/>
  <c r="AK58" i="8"/>
  <c r="AO58" i="8" s="1"/>
  <c r="AJ58" i="8"/>
  <c r="AN58" i="8" s="1"/>
  <c r="AA58" i="8"/>
  <c r="Z58" i="8"/>
  <c r="Y58" i="8"/>
  <c r="X58" i="8"/>
  <c r="O58" i="8"/>
  <c r="N58" i="8"/>
  <c r="M58" i="8"/>
  <c r="L58" i="8"/>
  <c r="GQ57" i="8"/>
  <c r="GP57" i="8"/>
  <c r="GO57" i="8"/>
  <c r="GN57" i="8"/>
  <c r="FY57" i="8"/>
  <c r="GE57" i="8" s="1"/>
  <c r="FX57" i="8"/>
  <c r="GD57" i="8" s="1"/>
  <c r="FO57" i="8"/>
  <c r="FN57" i="8"/>
  <c r="FM57" i="8"/>
  <c r="FL57" i="8"/>
  <c r="FG57" i="8"/>
  <c r="FF57" i="8"/>
  <c r="FE57" i="8"/>
  <c r="FD57" i="8"/>
  <c r="EQ57" i="8"/>
  <c r="EP57" i="8"/>
  <c r="EO57" i="8"/>
  <c r="EN57" i="8"/>
  <c r="EG57" i="8"/>
  <c r="EF57" i="8"/>
  <c r="EE57" i="8"/>
  <c r="ED57" i="8"/>
  <c r="EC57" i="8"/>
  <c r="EI57" i="8" s="1"/>
  <c r="EB57" i="8"/>
  <c r="EH57" i="8" s="1"/>
  <c r="DQ57" i="8"/>
  <c r="DW57" i="8" s="1"/>
  <c r="DP57" i="8"/>
  <c r="DT57" i="8" s="1"/>
  <c r="DE57" i="8"/>
  <c r="DK57" i="8" s="1"/>
  <c r="DD57" i="8"/>
  <c r="DJ57" i="8" s="1"/>
  <c r="CU57" i="8"/>
  <c r="CT57" i="8"/>
  <c r="CS57" i="8"/>
  <c r="CR57" i="8"/>
  <c r="CI57" i="8"/>
  <c r="CH57" i="8"/>
  <c r="CG57" i="8"/>
  <c r="CF57" i="8"/>
  <c r="BW57" i="8"/>
  <c r="BV57" i="8"/>
  <c r="BU57" i="8"/>
  <c r="BT57" i="8"/>
  <c r="BK57" i="8"/>
  <c r="BJ57" i="8"/>
  <c r="BI57" i="8"/>
  <c r="BH57" i="8"/>
  <c r="AW57" i="8"/>
  <c r="AV57" i="8"/>
  <c r="AZ57" i="8" s="1"/>
  <c r="AK57" i="8"/>
  <c r="AQ57" i="8" s="1"/>
  <c r="AJ57" i="8"/>
  <c r="AP57" i="8" s="1"/>
  <c r="AA57" i="8"/>
  <c r="Z57" i="8"/>
  <c r="Y57" i="8"/>
  <c r="X57" i="8"/>
  <c r="O57" i="8"/>
  <c r="N57" i="8"/>
  <c r="M57" i="8"/>
  <c r="L57" i="8"/>
  <c r="GQ56" i="8"/>
  <c r="GP56" i="8"/>
  <c r="GO56" i="8"/>
  <c r="GN56" i="8"/>
  <c r="FY56" i="8"/>
  <c r="GE56" i="8" s="1"/>
  <c r="FX56" i="8"/>
  <c r="GD56" i="8" s="1"/>
  <c r="FO56" i="8"/>
  <c r="FO55" i="8" s="1"/>
  <c r="FO54" i="8" s="1"/>
  <c r="FN56" i="8"/>
  <c r="FN55" i="8" s="1"/>
  <c r="FN54" i="8" s="1"/>
  <c r="FM56" i="8"/>
  <c r="FL56" i="8"/>
  <c r="FL55" i="8" s="1"/>
  <c r="FL54" i="8" s="1"/>
  <c r="FG56" i="8"/>
  <c r="FF56" i="8"/>
  <c r="FE56" i="8"/>
  <c r="FD56" i="8"/>
  <c r="EQ56" i="8"/>
  <c r="EP56" i="8"/>
  <c r="EO56" i="8"/>
  <c r="EN56" i="8"/>
  <c r="EG56" i="8"/>
  <c r="EF56" i="8"/>
  <c r="EE56" i="8"/>
  <c r="ED56" i="8"/>
  <c r="EC56" i="8"/>
  <c r="EI56" i="8" s="1"/>
  <c r="EB56" i="8"/>
  <c r="EH56" i="8" s="1"/>
  <c r="DQ56" i="8"/>
  <c r="DP56" i="8"/>
  <c r="DE56" i="8"/>
  <c r="DK56" i="8" s="1"/>
  <c r="DD56" i="8"/>
  <c r="DJ56" i="8" s="1"/>
  <c r="CU56" i="8"/>
  <c r="CU55" i="8" s="1"/>
  <c r="CU54" i="8" s="1"/>
  <c r="CT56" i="8"/>
  <c r="CT55" i="8" s="1"/>
  <c r="CT54" i="8" s="1"/>
  <c r="CS56" i="8"/>
  <c r="CR56" i="8"/>
  <c r="CR55" i="8" s="1"/>
  <c r="CR54" i="8" s="1"/>
  <c r="CI56" i="8"/>
  <c r="CI55" i="8" s="1"/>
  <c r="CI54" i="8" s="1"/>
  <c r="CH56" i="8"/>
  <c r="CH55" i="8" s="1"/>
  <c r="CH54" i="8" s="1"/>
  <c r="CG56" i="8"/>
  <c r="CF56" i="8"/>
  <c r="CF55" i="8" s="1"/>
  <c r="CF54" i="8" s="1"/>
  <c r="BW56" i="8"/>
  <c r="BV56" i="8"/>
  <c r="BU56" i="8"/>
  <c r="BT56" i="8"/>
  <c r="BK56" i="8"/>
  <c r="BJ56" i="8"/>
  <c r="BI56" i="8"/>
  <c r="BH56" i="8"/>
  <c r="AW56" i="8"/>
  <c r="AV56" i="8"/>
  <c r="AZ56" i="8" s="1"/>
  <c r="AK56" i="8"/>
  <c r="AQ56" i="8" s="1"/>
  <c r="AJ56" i="8"/>
  <c r="AP56" i="8" s="1"/>
  <c r="AA56" i="8"/>
  <c r="Z56" i="8"/>
  <c r="Y56" i="8"/>
  <c r="X56" i="8"/>
  <c r="O56" i="8"/>
  <c r="N56" i="8"/>
  <c r="M56" i="8"/>
  <c r="L56" i="8"/>
  <c r="GM55" i="8"/>
  <c r="GL55" i="8"/>
  <c r="GK55" i="8"/>
  <c r="GO55" i="8" s="1"/>
  <c r="GJ55" i="8"/>
  <c r="GJ54" i="8" s="1"/>
  <c r="GG55" i="8"/>
  <c r="GG54" i="8" s="1"/>
  <c r="GI54" i="8" s="1"/>
  <c r="GF55" i="8"/>
  <c r="GF54" i="8" s="1"/>
  <c r="GH54" i="8" s="1"/>
  <c r="GA55" i="8"/>
  <c r="FZ55" i="8"/>
  <c r="FU55" i="8"/>
  <c r="FU54" i="8" s="1"/>
  <c r="FW54" i="8" s="1"/>
  <c r="FT55" i="8"/>
  <c r="FT54" i="8" s="1"/>
  <c r="FV54" i="8" s="1"/>
  <c r="FI55" i="8"/>
  <c r="FI54" i="8" s="1"/>
  <c r="FK54" i="8" s="1"/>
  <c r="FH55" i="8"/>
  <c r="FH54" i="8" s="1"/>
  <c r="FJ54" i="8" s="1"/>
  <c r="FC55" i="8"/>
  <c r="FB55" i="8"/>
  <c r="FA55" i="8"/>
  <c r="FE55" i="8" s="1"/>
  <c r="EZ55" i="8"/>
  <c r="EZ54" i="8" s="1"/>
  <c r="EW55" i="8"/>
  <c r="EW54" i="8" s="1"/>
  <c r="EY54" i="8" s="1"/>
  <c r="EV55" i="8"/>
  <c r="EV54" i="8" s="1"/>
  <c r="EX54" i="8" s="1"/>
  <c r="EJ55" i="8"/>
  <c r="EJ54" i="8" s="1"/>
  <c r="EL54" i="8" s="1"/>
  <c r="DX55" i="8"/>
  <c r="DX54" i="8" s="1"/>
  <c r="DZ54" i="8" s="1"/>
  <c r="DS55" i="8"/>
  <c r="DR55" i="8"/>
  <c r="DL55" i="8"/>
  <c r="DL54" i="8" s="1"/>
  <c r="DN54" i="8" s="1"/>
  <c r="DG55" i="8"/>
  <c r="DF55" i="8"/>
  <c r="CZ55" i="8"/>
  <c r="CZ54" i="8" s="1"/>
  <c r="DB54" i="8" s="1"/>
  <c r="CS55" i="8"/>
  <c r="CN55" i="8"/>
  <c r="CN54" i="8" s="1"/>
  <c r="CP54" i="8" s="1"/>
  <c r="CB55" i="8"/>
  <c r="CB54" i="8" s="1"/>
  <c r="CD54" i="8" s="1"/>
  <c r="BP55" i="8"/>
  <c r="BP54" i="8" s="1"/>
  <c r="BR54" i="8" s="1"/>
  <c r="BD55" i="8"/>
  <c r="BD54" i="8" s="1"/>
  <c r="BF54" i="8" s="1"/>
  <c r="AY55" i="8"/>
  <c r="AX55" i="8"/>
  <c r="AR55" i="8"/>
  <c r="AR54" i="8" s="1"/>
  <c r="AT54" i="8" s="1"/>
  <c r="AM55" i="8"/>
  <c r="AL55" i="8"/>
  <c r="AF55" i="8"/>
  <c r="AF54" i="8" s="1"/>
  <c r="AH54" i="8" s="1"/>
  <c r="T55" i="8"/>
  <c r="T54" i="8" s="1"/>
  <c r="V54" i="8" s="1"/>
  <c r="H55" i="8"/>
  <c r="H54" i="8" s="1"/>
  <c r="HH54" i="8"/>
  <c r="GM54" i="8"/>
  <c r="GL54" i="8"/>
  <c r="GA54" i="8"/>
  <c r="FZ54" i="8"/>
  <c r="FC54" i="8"/>
  <c r="FB54" i="8"/>
  <c r="DS54" i="8"/>
  <c r="DR54" i="8"/>
  <c r="DG54" i="8"/>
  <c r="DF54" i="8"/>
  <c r="AY54" i="8"/>
  <c r="AX54" i="8"/>
  <c r="AM54" i="8"/>
  <c r="AL54" i="8"/>
  <c r="HC53" i="8"/>
  <c r="HB53" i="8"/>
  <c r="GY53" i="8"/>
  <c r="GX53" i="8"/>
  <c r="GW53" i="8"/>
  <c r="HA53" i="8" s="1"/>
  <c r="GV53" i="8"/>
  <c r="GZ53" i="8" s="1"/>
  <c r="GQ53" i="8"/>
  <c r="GP53" i="8"/>
  <c r="GO53" i="8"/>
  <c r="GN53" i="8"/>
  <c r="GE53" i="8"/>
  <c r="GD53" i="8"/>
  <c r="GC53" i="8"/>
  <c r="GB53" i="8"/>
  <c r="FS53" i="8"/>
  <c r="FR53" i="8"/>
  <c r="FQ53" i="8"/>
  <c r="FP53" i="8"/>
  <c r="FG53" i="8"/>
  <c r="FF53" i="8"/>
  <c r="FE53" i="8"/>
  <c r="FD53" i="8"/>
  <c r="EU53" i="8"/>
  <c r="ET53" i="8"/>
  <c r="ES53" i="8"/>
  <c r="ER53" i="8"/>
  <c r="EI53" i="8"/>
  <c r="EH53" i="8"/>
  <c r="EG53" i="8"/>
  <c r="EF53" i="8"/>
  <c r="DW53" i="8"/>
  <c r="DV53" i="8"/>
  <c r="DU53" i="8"/>
  <c r="DT53" i="8"/>
  <c r="DK53" i="8"/>
  <c r="DJ53" i="8"/>
  <c r="DI53" i="8"/>
  <c r="DH53" i="8"/>
  <c r="CY53" i="8"/>
  <c r="CX53" i="8"/>
  <c r="CW53" i="8"/>
  <c r="CV53" i="8"/>
  <c r="CM53" i="8"/>
  <c r="CL53" i="8"/>
  <c r="CK53" i="8"/>
  <c r="CJ53" i="8"/>
  <c r="CA53" i="8"/>
  <c r="BZ53" i="8"/>
  <c r="BY53" i="8"/>
  <c r="BX53" i="8"/>
  <c r="BO53" i="8"/>
  <c r="BN53" i="8"/>
  <c r="BM53" i="8"/>
  <c r="BL53" i="8"/>
  <c r="BC53" i="8"/>
  <c r="BB53" i="8"/>
  <c r="BA53" i="8"/>
  <c r="AZ53" i="8"/>
  <c r="AQ53" i="8"/>
  <c r="AP53" i="8"/>
  <c r="AO53" i="8"/>
  <c r="AN53" i="8"/>
  <c r="AE53" i="8"/>
  <c r="AD53" i="8"/>
  <c r="AC53" i="8"/>
  <c r="AB53" i="8"/>
  <c r="S53" i="8"/>
  <c r="R53" i="8"/>
  <c r="Q53" i="8"/>
  <c r="P53" i="8"/>
  <c r="HC52" i="8"/>
  <c r="HB52" i="8"/>
  <c r="GY52" i="8"/>
  <c r="GX52" i="8"/>
  <c r="GW52" i="8"/>
  <c r="HA52" i="8" s="1"/>
  <c r="GV52" i="8"/>
  <c r="GZ52" i="8" s="1"/>
  <c r="GQ52" i="8"/>
  <c r="GP52" i="8"/>
  <c r="GO52" i="8"/>
  <c r="GN52" i="8"/>
  <c r="GE52" i="8"/>
  <c r="GD52" i="8"/>
  <c r="GC52" i="8"/>
  <c r="GB52" i="8"/>
  <c r="FS52" i="8"/>
  <c r="FR52" i="8"/>
  <c r="FQ52" i="8"/>
  <c r="FP52" i="8"/>
  <c r="FG52" i="8"/>
  <c r="FF52" i="8"/>
  <c r="FE52" i="8"/>
  <c r="FD52" i="8"/>
  <c r="EU52" i="8"/>
  <c r="ET52" i="8"/>
  <c r="ES52" i="8"/>
  <c r="ER52" i="8"/>
  <c r="EI52" i="8"/>
  <c r="EH52" i="8"/>
  <c r="EG52" i="8"/>
  <c r="EF52" i="8"/>
  <c r="DW52" i="8"/>
  <c r="DV52" i="8"/>
  <c r="DU52" i="8"/>
  <c r="DT52" i="8"/>
  <c r="DK52" i="8"/>
  <c r="DJ52" i="8"/>
  <c r="DI52" i="8"/>
  <c r="DH52" i="8"/>
  <c r="CY52" i="8"/>
  <c r="CX52" i="8"/>
  <c r="CW52" i="8"/>
  <c r="CV52" i="8"/>
  <c r="CM52" i="8"/>
  <c r="CL52" i="8"/>
  <c r="CK52" i="8"/>
  <c r="CJ52" i="8"/>
  <c r="CA52" i="8"/>
  <c r="BZ52" i="8"/>
  <c r="BY52" i="8"/>
  <c r="BX52" i="8"/>
  <c r="BO52" i="8"/>
  <c r="BN52" i="8"/>
  <c r="BM52" i="8"/>
  <c r="BL52" i="8"/>
  <c r="BC52" i="8"/>
  <c r="BB52" i="8"/>
  <c r="BA52" i="8"/>
  <c r="AZ52" i="8"/>
  <c r="AQ52" i="8"/>
  <c r="AP52" i="8"/>
  <c r="AO52" i="8"/>
  <c r="AN52" i="8"/>
  <c r="AE52" i="8"/>
  <c r="AD52" i="8"/>
  <c r="AC52" i="8"/>
  <c r="AB52" i="8"/>
  <c r="S52" i="8"/>
  <c r="R52" i="8"/>
  <c r="Q52" i="8"/>
  <c r="P52" i="8"/>
  <c r="HC51" i="8"/>
  <c r="HB51" i="8"/>
  <c r="GY51" i="8"/>
  <c r="GX51" i="8"/>
  <c r="GW51" i="8"/>
  <c r="HA51" i="8" s="1"/>
  <c r="GV51" i="8"/>
  <c r="GZ51" i="8" s="1"/>
  <c r="GQ51" i="8"/>
  <c r="GP51" i="8"/>
  <c r="GO51" i="8"/>
  <c r="GN51" i="8"/>
  <c r="GE51" i="8"/>
  <c r="GD51" i="8"/>
  <c r="GC51" i="8"/>
  <c r="GB51" i="8"/>
  <c r="FS51" i="8"/>
  <c r="FR51" i="8"/>
  <c r="FQ51" i="8"/>
  <c r="FP51" i="8"/>
  <c r="FG51" i="8"/>
  <c r="FF51" i="8"/>
  <c r="FE51" i="8"/>
  <c r="FD51" i="8"/>
  <c r="EU51" i="8"/>
  <c r="ET51" i="8"/>
  <c r="ES51" i="8"/>
  <c r="ER51" i="8"/>
  <c r="EI51" i="8"/>
  <c r="EH51" i="8"/>
  <c r="EG51" i="8"/>
  <c r="EF51" i="8"/>
  <c r="DW51" i="8"/>
  <c r="DV51" i="8"/>
  <c r="DU51" i="8"/>
  <c r="DT51" i="8"/>
  <c r="DK51" i="8"/>
  <c r="DJ51" i="8"/>
  <c r="DI51" i="8"/>
  <c r="DH51" i="8"/>
  <c r="CY51" i="8"/>
  <c r="CX51" i="8"/>
  <c r="CW51" i="8"/>
  <c r="CV51" i="8"/>
  <c r="CM51" i="8"/>
  <c r="CL51" i="8"/>
  <c r="CK51" i="8"/>
  <c r="CJ51" i="8"/>
  <c r="CA51" i="8"/>
  <c r="BZ51" i="8"/>
  <c r="BY51" i="8"/>
  <c r="BX51" i="8"/>
  <c r="BO51" i="8"/>
  <c r="BN51" i="8"/>
  <c r="BM51" i="8"/>
  <c r="BL51" i="8"/>
  <c r="BC51" i="8"/>
  <c r="BB51" i="8"/>
  <c r="BA51" i="8"/>
  <c r="AZ51" i="8"/>
  <c r="AQ51" i="8"/>
  <c r="AP51" i="8"/>
  <c r="AO51" i="8"/>
  <c r="AN51" i="8"/>
  <c r="AE51" i="8"/>
  <c r="AD51" i="8"/>
  <c r="AC51" i="8"/>
  <c r="AB51" i="8"/>
  <c r="S51" i="8"/>
  <c r="R51" i="8"/>
  <c r="Q51" i="8"/>
  <c r="P51" i="8"/>
  <c r="HC50" i="8"/>
  <c r="HB50" i="8"/>
  <c r="GY50" i="8"/>
  <c r="GX50" i="8"/>
  <c r="GW50" i="8"/>
  <c r="HA50" i="8" s="1"/>
  <c r="GV50" i="8"/>
  <c r="GZ50" i="8" s="1"/>
  <c r="GQ50" i="8"/>
  <c r="GP50" i="8"/>
  <c r="GO50" i="8"/>
  <c r="GN50" i="8"/>
  <c r="GE50" i="8"/>
  <c r="GD50" i="8"/>
  <c r="GC50" i="8"/>
  <c r="GB50" i="8"/>
  <c r="FS50" i="8"/>
  <c r="FR50" i="8"/>
  <c r="FQ50" i="8"/>
  <c r="FP50" i="8"/>
  <c r="FG50" i="8"/>
  <c r="FF50" i="8"/>
  <c r="FE50" i="8"/>
  <c r="FD50" i="8"/>
  <c r="EU50" i="8"/>
  <c r="ET50" i="8"/>
  <c r="ES50" i="8"/>
  <c r="ER50" i="8"/>
  <c r="EI50" i="8"/>
  <c r="EH50" i="8"/>
  <c r="EG50" i="8"/>
  <c r="EF50" i="8"/>
  <c r="DW50" i="8"/>
  <c r="DV50" i="8"/>
  <c r="DU50" i="8"/>
  <c r="DT50" i="8"/>
  <c r="DK50" i="8"/>
  <c r="DJ50" i="8"/>
  <c r="DI50" i="8"/>
  <c r="DH50" i="8"/>
  <c r="CY50" i="8"/>
  <c r="CX50" i="8"/>
  <c r="CW50" i="8"/>
  <c r="CV50" i="8"/>
  <c r="CM50" i="8"/>
  <c r="CL50" i="8"/>
  <c r="CK50" i="8"/>
  <c r="CJ50" i="8"/>
  <c r="CA50" i="8"/>
  <c r="BZ50" i="8"/>
  <c r="BY50" i="8"/>
  <c r="BX50" i="8"/>
  <c r="BO50" i="8"/>
  <c r="BN50" i="8"/>
  <c r="BM50" i="8"/>
  <c r="BL50" i="8"/>
  <c r="BC50" i="8"/>
  <c r="BB50" i="8"/>
  <c r="BA50" i="8"/>
  <c r="AZ50" i="8"/>
  <c r="AQ50" i="8"/>
  <c r="AP50" i="8"/>
  <c r="AO50" i="8"/>
  <c r="AN50" i="8"/>
  <c r="AE50" i="8"/>
  <c r="AD50" i="8"/>
  <c r="AC50" i="8"/>
  <c r="AB50" i="8"/>
  <c r="S50" i="8"/>
  <c r="R50" i="8"/>
  <c r="Q50" i="8"/>
  <c r="P50" i="8"/>
  <c r="GM49" i="8"/>
  <c r="GL49" i="8"/>
  <c r="GK49" i="8"/>
  <c r="GO49" i="8" s="1"/>
  <c r="GJ49" i="8"/>
  <c r="GG49" i="8"/>
  <c r="GI49" i="8" s="1"/>
  <c r="GF49" i="8"/>
  <c r="GH49" i="8" s="1"/>
  <c r="GA49" i="8"/>
  <c r="FZ49" i="8"/>
  <c r="FY49" i="8"/>
  <c r="GC49" i="8" s="1"/>
  <c r="FX49" i="8"/>
  <c r="FU49" i="8"/>
  <c r="FW49" i="8" s="1"/>
  <c r="FT49" i="8"/>
  <c r="FV49" i="8" s="1"/>
  <c r="FO49" i="8"/>
  <c r="FN49" i="8"/>
  <c r="FM49" i="8"/>
  <c r="FQ49" i="8" s="1"/>
  <c r="FL49" i="8"/>
  <c r="FI49" i="8"/>
  <c r="FK49" i="8" s="1"/>
  <c r="FH49" i="8"/>
  <c r="FJ49" i="8" s="1"/>
  <c r="FC49" i="8"/>
  <c r="FB49" i="8"/>
  <c r="FA49" i="8"/>
  <c r="FE49" i="8" s="1"/>
  <c r="EZ49" i="8"/>
  <c r="EW49" i="8"/>
  <c r="EY49" i="8" s="1"/>
  <c r="EV49" i="8"/>
  <c r="EX49" i="8" s="1"/>
  <c r="EQ49" i="8"/>
  <c r="EP49" i="8"/>
  <c r="EO49" i="8"/>
  <c r="ES49" i="8" s="1"/>
  <c r="EN49" i="8"/>
  <c r="EJ49" i="8"/>
  <c r="EL49" i="8" s="1"/>
  <c r="EE49" i="8"/>
  <c r="ED49" i="8"/>
  <c r="EC49" i="8"/>
  <c r="EG49" i="8" s="1"/>
  <c r="EB49" i="8"/>
  <c r="DX49" i="8"/>
  <c r="DZ49" i="8" s="1"/>
  <c r="DS49" i="8"/>
  <c r="DR49" i="8"/>
  <c r="DQ49" i="8"/>
  <c r="DU49" i="8" s="1"/>
  <c r="DP49" i="8"/>
  <c r="DL49" i="8"/>
  <c r="DN49" i="8" s="1"/>
  <c r="DG49" i="8"/>
  <c r="DF49" i="8"/>
  <c r="DE49" i="8"/>
  <c r="DI49" i="8" s="1"/>
  <c r="DD49" i="8"/>
  <c r="CZ49" i="8"/>
  <c r="DB49" i="8" s="1"/>
  <c r="CU49" i="8"/>
  <c r="CT49" i="8"/>
  <c r="CS49" i="8"/>
  <c r="CW49" i="8" s="1"/>
  <c r="CR49" i="8"/>
  <c r="CN49" i="8"/>
  <c r="CP49" i="8" s="1"/>
  <c r="CI49" i="8"/>
  <c r="CH49" i="8"/>
  <c r="CG49" i="8"/>
  <c r="CK49" i="8" s="1"/>
  <c r="CF49" i="8"/>
  <c r="CB49" i="8"/>
  <c r="CD49" i="8" s="1"/>
  <c r="BW49" i="8"/>
  <c r="BV49" i="8"/>
  <c r="BU49" i="8"/>
  <c r="BY49" i="8" s="1"/>
  <c r="BT49" i="8"/>
  <c r="BP49" i="8"/>
  <c r="BR49" i="8" s="1"/>
  <c r="BK49" i="8"/>
  <c r="BJ49" i="8"/>
  <c r="BI49" i="8"/>
  <c r="BM49" i="8" s="1"/>
  <c r="BH49" i="8"/>
  <c r="BD49" i="8"/>
  <c r="BF49" i="8" s="1"/>
  <c r="AY49" i="8"/>
  <c r="AX49" i="8"/>
  <c r="AW49" i="8"/>
  <c r="BA49" i="8" s="1"/>
  <c r="AV49" i="8"/>
  <c r="AR49" i="8"/>
  <c r="AT49" i="8" s="1"/>
  <c r="AM49" i="8"/>
  <c r="AL49" i="8"/>
  <c r="AK49" i="8"/>
  <c r="AO49" i="8" s="1"/>
  <c r="AJ49" i="8"/>
  <c r="AF49" i="8"/>
  <c r="AH49" i="8" s="1"/>
  <c r="AA49" i="8"/>
  <c r="Z49" i="8"/>
  <c r="Y49" i="8"/>
  <c r="AC49" i="8" s="1"/>
  <c r="X49" i="8"/>
  <c r="T49" i="8"/>
  <c r="V49" i="8" s="1"/>
  <c r="O49" i="8"/>
  <c r="GY49" i="8" s="1"/>
  <c r="N49" i="8"/>
  <c r="GX49" i="8" s="1"/>
  <c r="M49" i="8"/>
  <c r="GW49" i="8" s="1"/>
  <c r="L49" i="8"/>
  <c r="H49" i="8"/>
  <c r="J49" i="8" s="1"/>
  <c r="GM48" i="8"/>
  <c r="GL48" i="8"/>
  <c r="GA48" i="8"/>
  <c r="FZ48" i="8"/>
  <c r="FO48" i="8"/>
  <c r="FN48" i="8"/>
  <c r="FC48" i="8"/>
  <c r="FB48" i="8"/>
  <c r="EQ48" i="8"/>
  <c r="EP48" i="8"/>
  <c r="EE48" i="8"/>
  <c r="ED48" i="8"/>
  <c r="DS48" i="8"/>
  <c r="DR48" i="8"/>
  <c r="DG48" i="8"/>
  <c r="DF48" i="8"/>
  <c r="CU48" i="8"/>
  <c r="CT48" i="8"/>
  <c r="CI48" i="8"/>
  <c r="CH48" i="8"/>
  <c r="BW48" i="8"/>
  <c r="BV48" i="8"/>
  <c r="BK48" i="8"/>
  <c r="BJ48" i="8"/>
  <c r="AY48" i="8"/>
  <c r="AX48" i="8"/>
  <c r="AM48" i="8"/>
  <c r="AL48" i="8"/>
  <c r="AA48" i="8"/>
  <c r="Z48" i="8"/>
  <c r="O48" i="8"/>
  <c r="GY48" i="8" s="1"/>
  <c r="N48" i="8"/>
  <c r="GX48" i="8" s="1"/>
  <c r="HC47" i="8"/>
  <c r="HB47" i="8"/>
  <c r="GY47" i="8"/>
  <c r="GX47" i="8"/>
  <c r="GW47" i="8"/>
  <c r="HA47" i="8" s="1"/>
  <c r="GV47" i="8"/>
  <c r="GZ47" i="8" s="1"/>
  <c r="GQ47" i="8"/>
  <c r="GP47" i="8"/>
  <c r="GO47" i="8"/>
  <c r="GN47" i="8"/>
  <c r="GE47" i="8"/>
  <c r="GD47" i="8"/>
  <c r="GC47" i="8"/>
  <c r="GB47" i="8"/>
  <c r="FS47" i="8"/>
  <c r="FR47" i="8"/>
  <c r="FQ47" i="8"/>
  <c r="FP47" i="8"/>
  <c r="FG47" i="8"/>
  <c r="FF47" i="8"/>
  <c r="FE47" i="8"/>
  <c r="FD47" i="8"/>
  <c r="EU47" i="8"/>
  <c r="ET47" i="8"/>
  <c r="ES47" i="8"/>
  <c r="ER47" i="8"/>
  <c r="EI47" i="8"/>
  <c r="EH47" i="8"/>
  <c r="EG47" i="8"/>
  <c r="EF47" i="8"/>
  <c r="DW47" i="8"/>
  <c r="DV47" i="8"/>
  <c r="DU47" i="8"/>
  <c r="DT47" i="8"/>
  <c r="DK47" i="8"/>
  <c r="DJ47" i="8"/>
  <c r="DI47" i="8"/>
  <c r="DH47" i="8"/>
  <c r="CY47" i="8"/>
  <c r="CX47" i="8"/>
  <c r="CW47" i="8"/>
  <c r="CV47" i="8"/>
  <c r="CM47" i="8"/>
  <c r="CL47" i="8"/>
  <c r="CK47" i="8"/>
  <c r="CJ47" i="8"/>
  <c r="CA47" i="8"/>
  <c r="BZ47" i="8"/>
  <c r="BY47" i="8"/>
  <c r="BX47" i="8"/>
  <c r="BO47" i="8"/>
  <c r="BN47" i="8"/>
  <c r="BM47" i="8"/>
  <c r="BL47" i="8"/>
  <c r="BC47" i="8"/>
  <c r="BB47" i="8"/>
  <c r="BA47" i="8"/>
  <c r="AZ47" i="8"/>
  <c r="AQ47" i="8"/>
  <c r="AP47" i="8"/>
  <c r="AO47" i="8"/>
  <c r="AN47" i="8"/>
  <c r="AE47" i="8"/>
  <c r="AD47" i="8"/>
  <c r="AC47" i="8"/>
  <c r="AB47" i="8"/>
  <c r="S47" i="8"/>
  <c r="R47" i="8"/>
  <c r="Q47" i="8"/>
  <c r="P47" i="8"/>
  <c r="HC46" i="8"/>
  <c r="HB46" i="8"/>
  <c r="GY46" i="8"/>
  <c r="GX46" i="8"/>
  <c r="GW46" i="8"/>
  <c r="HA46" i="8" s="1"/>
  <c r="GV46" i="8"/>
  <c r="GZ46" i="8" s="1"/>
  <c r="GQ46" i="8"/>
  <c r="GP46" i="8"/>
  <c r="GO46" i="8"/>
  <c r="GN46" i="8"/>
  <c r="GE46" i="8"/>
  <c r="GD46" i="8"/>
  <c r="GC46" i="8"/>
  <c r="GB46" i="8"/>
  <c r="FS46" i="8"/>
  <c r="FR46" i="8"/>
  <c r="FQ46" i="8"/>
  <c r="FP46" i="8"/>
  <c r="FG46" i="8"/>
  <c r="FF46" i="8"/>
  <c r="FE46" i="8"/>
  <c r="FD46" i="8"/>
  <c r="EU46" i="8"/>
  <c r="ET46" i="8"/>
  <c r="ES46" i="8"/>
  <c r="ER46" i="8"/>
  <c r="EI46" i="8"/>
  <c r="EH46" i="8"/>
  <c r="EG46" i="8"/>
  <c r="EF46" i="8"/>
  <c r="DW46" i="8"/>
  <c r="DV46" i="8"/>
  <c r="DU46" i="8"/>
  <c r="DT46" i="8"/>
  <c r="DK46" i="8"/>
  <c r="DJ46" i="8"/>
  <c r="DI46" i="8"/>
  <c r="DH46" i="8"/>
  <c r="CY46" i="8"/>
  <c r="CX46" i="8"/>
  <c r="CW46" i="8"/>
  <c r="CV46" i="8"/>
  <c r="CM46" i="8"/>
  <c r="CL46" i="8"/>
  <c r="CK46" i="8"/>
  <c r="CJ46" i="8"/>
  <c r="CA46" i="8"/>
  <c r="BZ46" i="8"/>
  <c r="BY46" i="8"/>
  <c r="BX46" i="8"/>
  <c r="BO46" i="8"/>
  <c r="BN46" i="8"/>
  <c r="BM46" i="8"/>
  <c r="BL46" i="8"/>
  <c r="BC46" i="8"/>
  <c r="BB46" i="8"/>
  <c r="BA46" i="8"/>
  <c r="AZ46" i="8"/>
  <c r="AQ46" i="8"/>
  <c r="AP46" i="8"/>
  <c r="AO46" i="8"/>
  <c r="AN46" i="8"/>
  <c r="AE46" i="8"/>
  <c r="AD46" i="8"/>
  <c r="AC46" i="8"/>
  <c r="AB46" i="8"/>
  <c r="S46" i="8"/>
  <c r="R46" i="8"/>
  <c r="Q46" i="8"/>
  <c r="P46" i="8"/>
  <c r="HC45" i="8"/>
  <c r="HB45" i="8"/>
  <c r="GY45" i="8"/>
  <c r="GX45" i="8"/>
  <c r="GW45" i="8"/>
  <c r="HA45" i="8" s="1"/>
  <c r="GV45" i="8"/>
  <c r="GZ45" i="8" s="1"/>
  <c r="GQ45" i="8"/>
  <c r="GP45" i="8"/>
  <c r="GO45" i="8"/>
  <c r="GN45" i="8"/>
  <c r="GE45" i="8"/>
  <c r="GD45" i="8"/>
  <c r="GC45" i="8"/>
  <c r="GB45" i="8"/>
  <c r="FS45" i="8"/>
  <c r="FR45" i="8"/>
  <c r="FQ45" i="8"/>
  <c r="FP45" i="8"/>
  <c r="FG45" i="8"/>
  <c r="FF45" i="8"/>
  <c r="FE45" i="8"/>
  <c r="FD45" i="8"/>
  <c r="EU45" i="8"/>
  <c r="ET45" i="8"/>
  <c r="ES45" i="8"/>
  <c r="ER45" i="8"/>
  <c r="EI45" i="8"/>
  <c r="EH45" i="8"/>
  <c r="EG45" i="8"/>
  <c r="EF45" i="8"/>
  <c r="DW45" i="8"/>
  <c r="DV45" i="8"/>
  <c r="DU45" i="8"/>
  <c r="DT45" i="8"/>
  <c r="DK45" i="8"/>
  <c r="DJ45" i="8"/>
  <c r="DI45" i="8"/>
  <c r="DH45" i="8"/>
  <c r="CY45" i="8"/>
  <c r="CX45" i="8"/>
  <c r="CW45" i="8"/>
  <c r="CV45" i="8"/>
  <c r="CM45" i="8"/>
  <c r="CL45" i="8"/>
  <c r="CK45" i="8"/>
  <c r="CJ45" i="8"/>
  <c r="CA45" i="8"/>
  <c r="BZ45" i="8"/>
  <c r="BY45" i="8"/>
  <c r="BX45" i="8"/>
  <c r="BO45" i="8"/>
  <c r="BN45" i="8"/>
  <c r="BM45" i="8"/>
  <c r="BL45" i="8"/>
  <c r="BC45" i="8"/>
  <c r="BB45" i="8"/>
  <c r="BA45" i="8"/>
  <c r="AZ45" i="8"/>
  <c r="AQ45" i="8"/>
  <c r="AP45" i="8"/>
  <c r="AO45" i="8"/>
  <c r="AN45" i="8"/>
  <c r="AE45" i="8"/>
  <c r="AD45" i="8"/>
  <c r="AC45" i="8"/>
  <c r="AB45" i="8"/>
  <c r="S45" i="8"/>
  <c r="R45" i="8"/>
  <c r="Q45" i="8"/>
  <c r="P45" i="8"/>
  <c r="GQ44" i="8"/>
  <c r="GP44" i="8"/>
  <c r="GO44" i="8"/>
  <c r="GN44" i="8"/>
  <c r="FY44" i="8"/>
  <c r="GE44" i="8" s="1"/>
  <c r="FX44" i="8"/>
  <c r="GD44" i="8" s="1"/>
  <c r="FS44" i="8"/>
  <c r="FR44" i="8"/>
  <c r="FQ44" i="8"/>
  <c r="FP44" i="8"/>
  <c r="FG44" i="8"/>
  <c r="FF44" i="8"/>
  <c r="FE44" i="8"/>
  <c r="FD44" i="8"/>
  <c r="EQ44" i="8"/>
  <c r="EP44" i="8"/>
  <c r="EO44" i="8"/>
  <c r="EN44" i="8"/>
  <c r="EG44" i="8"/>
  <c r="EF44" i="8"/>
  <c r="EE44" i="8"/>
  <c r="ED44" i="8"/>
  <c r="EC44" i="8"/>
  <c r="EI44" i="8" s="1"/>
  <c r="EB44" i="8"/>
  <c r="EH44" i="8" s="1"/>
  <c r="DQ44" i="8"/>
  <c r="DW44" i="8" s="1"/>
  <c r="DP44" i="8"/>
  <c r="DT44" i="8" s="1"/>
  <c r="DK44" i="8"/>
  <c r="DJ44" i="8"/>
  <c r="DI44" i="8"/>
  <c r="DH44" i="8"/>
  <c r="CY44" i="8"/>
  <c r="CX44" i="8"/>
  <c r="CW44" i="8"/>
  <c r="CV44" i="8"/>
  <c r="CM44" i="8"/>
  <c r="CL44" i="8"/>
  <c r="CK44" i="8"/>
  <c r="CJ44" i="8"/>
  <c r="BW44" i="8"/>
  <c r="BV44" i="8"/>
  <c r="BU44" i="8"/>
  <c r="BT44" i="8"/>
  <c r="BZ44" i="8" s="1"/>
  <c r="BK44" i="8"/>
  <c r="BJ44" i="8"/>
  <c r="BI44" i="8"/>
  <c r="BH44" i="8"/>
  <c r="BN44" i="8" s="1"/>
  <c r="AW44" i="8"/>
  <c r="BC44" i="8" s="1"/>
  <c r="AV44" i="8"/>
  <c r="BB44" i="8" s="1"/>
  <c r="AK44" i="8"/>
  <c r="AQ44" i="8" s="1"/>
  <c r="AJ44" i="8"/>
  <c r="AN44" i="8" s="1"/>
  <c r="AA44" i="8"/>
  <c r="Z44" i="8"/>
  <c r="Y44" i="8"/>
  <c r="X44" i="8"/>
  <c r="AD44" i="8" s="1"/>
  <c r="O44" i="8"/>
  <c r="N44" i="8"/>
  <c r="M44" i="8"/>
  <c r="L44" i="8"/>
  <c r="R44" i="8" s="1"/>
  <c r="GQ43" i="8"/>
  <c r="GP43" i="8"/>
  <c r="GO43" i="8"/>
  <c r="GN43" i="8"/>
  <c r="FY43" i="8"/>
  <c r="GE43" i="8" s="1"/>
  <c r="FX43" i="8"/>
  <c r="GB43" i="8" s="1"/>
  <c r="FO43" i="8"/>
  <c r="FN43" i="8"/>
  <c r="FM43" i="8"/>
  <c r="FL43" i="8"/>
  <c r="FR43" i="8" s="1"/>
  <c r="FG43" i="8"/>
  <c r="FF43" i="8"/>
  <c r="FE43" i="8"/>
  <c r="FD43" i="8"/>
  <c r="EQ43" i="8"/>
  <c r="EP43" i="8"/>
  <c r="EO43" i="8"/>
  <c r="EN43" i="8"/>
  <c r="ET43" i="8" s="1"/>
  <c r="EG43" i="8"/>
  <c r="EF43" i="8"/>
  <c r="EE43" i="8"/>
  <c r="ED43" i="8"/>
  <c r="EC43" i="8"/>
  <c r="EI43" i="8" s="1"/>
  <c r="EB43" i="8"/>
  <c r="EH43" i="8" s="1"/>
  <c r="DQ43" i="8"/>
  <c r="DW43" i="8" s="1"/>
  <c r="DP43" i="8"/>
  <c r="DV43" i="8" s="1"/>
  <c r="DE43" i="8"/>
  <c r="DK43" i="8" s="1"/>
  <c r="DD43" i="8"/>
  <c r="DH43" i="8" s="1"/>
  <c r="CU43" i="8"/>
  <c r="CT43" i="8"/>
  <c r="CS43" i="8"/>
  <c r="CR43" i="8"/>
  <c r="CX43" i="8" s="1"/>
  <c r="CI43" i="8"/>
  <c r="CH43" i="8"/>
  <c r="CG43" i="8"/>
  <c r="CF43" i="8"/>
  <c r="CL43" i="8" s="1"/>
  <c r="BW43" i="8"/>
  <c r="BV43" i="8"/>
  <c r="BU43" i="8"/>
  <c r="BT43" i="8"/>
  <c r="BZ43" i="8" s="1"/>
  <c r="BK43" i="8"/>
  <c r="BJ43" i="8"/>
  <c r="BI43" i="8"/>
  <c r="BH43" i="8"/>
  <c r="BN43" i="8" s="1"/>
  <c r="AW43" i="8"/>
  <c r="BC43" i="8" s="1"/>
  <c r="AV43" i="8"/>
  <c r="BB43" i="8" s="1"/>
  <c r="AK43" i="8"/>
  <c r="AJ43" i="8"/>
  <c r="AN43" i="8" s="1"/>
  <c r="AA43" i="8"/>
  <c r="Z43" i="8"/>
  <c r="Y43" i="8"/>
  <c r="AE43" i="8" s="1"/>
  <c r="X43" i="8"/>
  <c r="AD43" i="8" s="1"/>
  <c r="O43" i="8"/>
  <c r="N43" i="8"/>
  <c r="M43" i="8"/>
  <c r="L43" i="8"/>
  <c r="GQ42" i="8"/>
  <c r="GP42" i="8"/>
  <c r="GO42" i="8"/>
  <c r="GN42" i="8"/>
  <c r="FY42" i="8"/>
  <c r="GC42" i="8" s="1"/>
  <c r="FX42" i="8"/>
  <c r="GD42" i="8" s="1"/>
  <c r="FO42" i="8"/>
  <c r="FO41" i="8" s="1"/>
  <c r="FO40" i="8" s="1"/>
  <c r="FN42" i="8"/>
  <c r="FN41" i="8" s="1"/>
  <c r="FN40" i="8" s="1"/>
  <c r="FM42" i="8"/>
  <c r="FS42" i="8" s="1"/>
  <c r="FL42" i="8"/>
  <c r="FG42" i="8"/>
  <c r="FF42" i="8"/>
  <c r="FE42" i="8"/>
  <c r="FD42" i="8"/>
  <c r="EQ42" i="8"/>
  <c r="EP42" i="8"/>
  <c r="EO42" i="8"/>
  <c r="EU42" i="8" s="1"/>
  <c r="EN42" i="8"/>
  <c r="EG42" i="8"/>
  <c r="EF42" i="8"/>
  <c r="EE42" i="8"/>
  <c r="ED42" i="8"/>
  <c r="EC42" i="8"/>
  <c r="EI42" i="8" s="1"/>
  <c r="EB42" i="8"/>
  <c r="DQ42" i="8"/>
  <c r="DW42" i="8" s="1"/>
  <c r="DP42" i="8"/>
  <c r="DV42" i="8" s="1"/>
  <c r="DE42" i="8"/>
  <c r="DI42" i="8" s="1"/>
  <c r="DD42" i="8"/>
  <c r="DJ42" i="8" s="1"/>
  <c r="CU42" i="8"/>
  <c r="CU41" i="8" s="1"/>
  <c r="CU40" i="8" s="1"/>
  <c r="CT42" i="8"/>
  <c r="CT41" i="8" s="1"/>
  <c r="CT40" i="8" s="1"/>
  <c r="CS42" i="8"/>
  <c r="CY42" i="8" s="1"/>
  <c r="CR42" i="8"/>
  <c r="CI42" i="8"/>
  <c r="CI41" i="8" s="1"/>
  <c r="CI40" i="8" s="1"/>
  <c r="CH42" i="8"/>
  <c r="CH41" i="8" s="1"/>
  <c r="CH40" i="8" s="1"/>
  <c r="CG42" i="8"/>
  <c r="CM42" i="8" s="1"/>
  <c r="CF42" i="8"/>
  <c r="BW42" i="8"/>
  <c r="BW41" i="8" s="1"/>
  <c r="BW40" i="8" s="1"/>
  <c r="BV42" i="8"/>
  <c r="BV41" i="8" s="1"/>
  <c r="BV40" i="8" s="1"/>
  <c r="BU42" i="8"/>
  <c r="BT42" i="8"/>
  <c r="BK42" i="8"/>
  <c r="BK41" i="8" s="1"/>
  <c r="BK40" i="8" s="1"/>
  <c r="BJ42" i="8"/>
  <c r="BJ41" i="8" s="1"/>
  <c r="BJ40" i="8" s="1"/>
  <c r="BI42" i="8"/>
  <c r="BO42" i="8" s="1"/>
  <c r="BH42" i="8"/>
  <c r="AW42" i="8"/>
  <c r="BC42" i="8" s="1"/>
  <c r="AV42" i="8"/>
  <c r="BB42" i="8" s="1"/>
  <c r="AK42" i="8"/>
  <c r="AJ42" i="8"/>
  <c r="AP42" i="8" s="1"/>
  <c r="AA42" i="8"/>
  <c r="AA41" i="8" s="1"/>
  <c r="Z42" i="8"/>
  <c r="Z41" i="8" s="1"/>
  <c r="Z40" i="8" s="1"/>
  <c r="Y42" i="8"/>
  <c r="AE42" i="8" s="1"/>
  <c r="X42" i="8"/>
  <c r="O42" i="8"/>
  <c r="N42" i="8"/>
  <c r="M42" i="8"/>
  <c r="M41" i="8" s="1"/>
  <c r="L42" i="8"/>
  <c r="GO41" i="8"/>
  <c r="GM41" i="8"/>
  <c r="GL41" i="8"/>
  <c r="GL40" i="8" s="1"/>
  <c r="GK41" i="8"/>
  <c r="GJ41" i="8"/>
  <c r="GN41" i="8" s="1"/>
  <c r="GG41" i="8"/>
  <c r="GI41" i="8" s="1"/>
  <c r="GF41" i="8"/>
  <c r="GH41" i="8" s="1"/>
  <c r="GP41" i="8" s="1"/>
  <c r="GA41" i="8"/>
  <c r="FZ41" i="8"/>
  <c r="FZ40" i="8" s="1"/>
  <c r="FV41" i="8"/>
  <c r="FU41" i="8"/>
  <c r="FW41" i="8" s="1"/>
  <c r="FT41" i="8"/>
  <c r="FM41" i="8"/>
  <c r="FM40" i="8" s="1"/>
  <c r="FI41" i="8"/>
  <c r="FK41" i="8" s="1"/>
  <c r="FH41" i="8"/>
  <c r="FJ41" i="8" s="1"/>
  <c r="FC41" i="8"/>
  <c r="FB41" i="8"/>
  <c r="FB40" i="8" s="1"/>
  <c r="FA41" i="8"/>
  <c r="EZ41" i="8"/>
  <c r="FD41" i="8" s="1"/>
  <c r="EW41" i="8"/>
  <c r="EY41" i="8" s="1"/>
  <c r="EV41" i="8"/>
  <c r="EX41" i="8" s="1"/>
  <c r="FF41" i="8" s="1"/>
  <c r="EJ41" i="8"/>
  <c r="EL41" i="8" s="1"/>
  <c r="DX41" i="8"/>
  <c r="DZ41" i="8" s="1"/>
  <c r="DS41" i="8"/>
  <c r="DR41" i="8"/>
  <c r="DR40" i="8" s="1"/>
  <c r="DL41" i="8"/>
  <c r="DN41" i="8" s="1"/>
  <c r="DG41" i="8"/>
  <c r="DF41" i="8"/>
  <c r="DF40" i="8" s="1"/>
  <c r="CZ41" i="8"/>
  <c r="DB41" i="8" s="1"/>
  <c r="CN41" i="8"/>
  <c r="CP41" i="8" s="1"/>
  <c r="CB41" i="8"/>
  <c r="CD41" i="8" s="1"/>
  <c r="BP41" i="8"/>
  <c r="BR41" i="8" s="1"/>
  <c r="BD41" i="8"/>
  <c r="BF41" i="8" s="1"/>
  <c r="AY41" i="8"/>
  <c r="AX41" i="8"/>
  <c r="AX40" i="8" s="1"/>
  <c r="AR41" i="8"/>
  <c r="AT41" i="8" s="1"/>
  <c r="AM41" i="8"/>
  <c r="AL41" i="8"/>
  <c r="AL40" i="8" s="1"/>
  <c r="AF41" i="8"/>
  <c r="AH41" i="8" s="1"/>
  <c r="T41" i="8"/>
  <c r="V41" i="8" s="1"/>
  <c r="H41" i="8"/>
  <c r="J41" i="8" s="1"/>
  <c r="HH40" i="8"/>
  <c r="GO40" i="8"/>
  <c r="GM40" i="8"/>
  <c r="GK40" i="8"/>
  <c r="GJ40" i="8"/>
  <c r="GG40" i="8"/>
  <c r="GI40" i="8" s="1"/>
  <c r="GF40" i="8"/>
  <c r="GH40" i="8" s="1"/>
  <c r="GA40" i="8"/>
  <c r="FU40" i="8"/>
  <c r="FW40" i="8" s="1"/>
  <c r="FT40" i="8"/>
  <c r="FV40" i="8" s="1"/>
  <c r="FI40" i="8"/>
  <c r="FK40" i="8" s="1"/>
  <c r="FH40" i="8"/>
  <c r="FJ40" i="8" s="1"/>
  <c r="FC40" i="8"/>
  <c r="FA40" i="8"/>
  <c r="EZ40" i="8"/>
  <c r="FD40" i="8" s="1"/>
  <c r="EW40" i="8"/>
  <c r="EY40" i="8" s="1"/>
  <c r="EJ40" i="8"/>
  <c r="EL40" i="8" s="1"/>
  <c r="DS40" i="8"/>
  <c r="DG40" i="8"/>
  <c r="CZ40" i="8"/>
  <c r="DB40" i="8" s="1"/>
  <c r="CB40" i="8"/>
  <c r="CD40" i="8" s="1"/>
  <c r="BD40" i="8"/>
  <c r="BF40" i="8" s="1"/>
  <c r="AY40" i="8"/>
  <c r="AR40" i="8"/>
  <c r="AT40" i="8" s="1"/>
  <c r="AM40" i="8"/>
  <c r="H40" i="8"/>
  <c r="J40" i="8" s="1"/>
  <c r="HH39" i="8"/>
  <c r="HB39" i="8"/>
  <c r="GY39" i="8"/>
  <c r="GX39" i="8"/>
  <c r="GW39" i="8"/>
  <c r="HC39" i="8" s="1"/>
  <c r="GV39" i="8"/>
  <c r="GZ39" i="8" s="1"/>
  <c r="GQ39" i="8"/>
  <c r="GP39" i="8"/>
  <c r="GO39" i="8"/>
  <c r="GN39" i="8"/>
  <c r="GE39" i="8"/>
  <c r="GD39" i="8"/>
  <c r="GC39" i="8"/>
  <c r="GB39" i="8"/>
  <c r="FS39" i="8"/>
  <c r="FR39" i="8"/>
  <c r="FQ39" i="8"/>
  <c r="FP39" i="8"/>
  <c r="FG39" i="8"/>
  <c r="FF39" i="8"/>
  <c r="FE39" i="8"/>
  <c r="FD39" i="8"/>
  <c r="EU39" i="8"/>
  <c r="ET39" i="8"/>
  <c r="ES39" i="8"/>
  <c r="ER39" i="8"/>
  <c r="EI39" i="8"/>
  <c r="EH39" i="8"/>
  <c r="EG39" i="8"/>
  <c r="EF39" i="8"/>
  <c r="DW39" i="8"/>
  <c r="DV39" i="8"/>
  <c r="DU39" i="8"/>
  <c r="DT39" i="8"/>
  <c r="DK39" i="8"/>
  <c r="DJ39" i="8"/>
  <c r="DI39" i="8"/>
  <c r="DH39" i="8"/>
  <c r="CY39" i="8"/>
  <c r="CX39" i="8"/>
  <c r="CW39" i="8"/>
  <c r="CV39" i="8"/>
  <c r="CM39" i="8"/>
  <c r="CL39" i="8"/>
  <c r="CK39" i="8"/>
  <c r="CJ39" i="8"/>
  <c r="CA39" i="8"/>
  <c r="BZ39" i="8"/>
  <c r="BY39" i="8"/>
  <c r="BX39" i="8"/>
  <c r="BO39" i="8"/>
  <c r="BN39" i="8"/>
  <c r="BM39" i="8"/>
  <c r="BL39" i="8"/>
  <c r="BC39" i="8"/>
  <c r="BB39" i="8"/>
  <c r="BA39" i="8"/>
  <c r="AZ39" i="8"/>
  <c r="AQ39" i="8"/>
  <c r="AP39" i="8"/>
  <c r="AO39" i="8"/>
  <c r="AN39" i="8"/>
  <c r="AE39" i="8"/>
  <c r="AD39" i="8"/>
  <c r="AC39" i="8"/>
  <c r="AB39" i="8"/>
  <c r="S39" i="8"/>
  <c r="R39" i="8"/>
  <c r="Q39" i="8"/>
  <c r="P39" i="8"/>
  <c r="HB38" i="8"/>
  <c r="GY38" i="8"/>
  <c r="GX38" i="8"/>
  <c r="GW38" i="8"/>
  <c r="HC38" i="8" s="1"/>
  <c r="GV38" i="8"/>
  <c r="GQ38" i="8"/>
  <c r="GP38" i="8"/>
  <c r="GO38" i="8"/>
  <c r="GN38" i="8"/>
  <c r="GE38" i="8"/>
  <c r="GD38" i="8"/>
  <c r="GC38" i="8"/>
  <c r="GB38" i="8"/>
  <c r="FS38" i="8"/>
  <c r="FR38" i="8"/>
  <c r="FQ38" i="8"/>
  <c r="FP38" i="8"/>
  <c r="FG38" i="8"/>
  <c r="FF38" i="8"/>
  <c r="FE38" i="8"/>
  <c r="FD38" i="8"/>
  <c r="EU38" i="8"/>
  <c r="ET38" i="8"/>
  <c r="ES38" i="8"/>
  <c r="ER38" i="8"/>
  <c r="EI38" i="8"/>
  <c r="EH38" i="8"/>
  <c r="EG38" i="8"/>
  <c r="EF38" i="8"/>
  <c r="DW38" i="8"/>
  <c r="DV38" i="8"/>
  <c r="DU38" i="8"/>
  <c r="DT38" i="8"/>
  <c r="DK38" i="8"/>
  <c r="DJ38" i="8"/>
  <c r="DI38" i="8"/>
  <c r="DH38" i="8"/>
  <c r="CY38" i="8"/>
  <c r="CX38" i="8"/>
  <c r="CW38" i="8"/>
  <c r="CV38" i="8"/>
  <c r="CM38" i="8"/>
  <c r="CL38" i="8"/>
  <c r="CK38" i="8"/>
  <c r="CJ38" i="8"/>
  <c r="CA38" i="8"/>
  <c r="BZ38" i="8"/>
  <c r="BY38" i="8"/>
  <c r="BX38" i="8"/>
  <c r="BO38" i="8"/>
  <c r="BN38" i="8"/>
  <c r="BM38" i="8"/>
  <c r="BL38" i="8"/>
  <c r="BC38" i="8"/>
  <c r="BB38" i="8"/>
  <c r="BA38" i="8"/>
  <c r="AZ38" i="8"/>
  <c r="AQ38" i="8"/>
  <c r="AP38" i="8"/>
  <c r="AO38" i="8"/>
  <c r="AN38" i="8"/>
  <c r="AE38" i="8"/>
  <c r="AD38" i="8"/>
  <c r="AC38" i="8"/>
  <c r="AB38" i="8"/>
  <c r="S38" i="8"/>
  <c r="R38" i="8"/>
  <c r="Q38" i="8"/>
  <c r="P38" i="8"/>
  <c r="HB37" i="8"/>
  <c r="GY37" i="8"/>
  <c r="GX37" i="8"/>
  <c r="GW37" i="8"/>
  <c r="HC37" i="8" s="1"/>
  <c r="GV37" i="8"/>
  <c r="GZ37" i="8" s="1"/>
  <c r="GQ37" i="8"/>
  <c r="GP37" i="8"/>
  <c r="GO37" i="8"/>
  <c r="GN37" i="8"/>
  <c r="GE37" i="8"/>
  <c r="GD37" i="8"/>
  <c r="GC37" i="8"/>
  <c r="GB37" i="8"/>
  <c r="FS37" i="8"/>
  <c r="FR37" i="8"/>
  <c r="FQ37" i="8"/>
  <c r="FP37" i="8"/>
  <c r="FG37" i="8"/>
  <c r="FF37" i="8"/>
  <c r="FE37" i="8"/>
  <c r="FD37" i="8"/>
  <c r="EU37" i="8"/>
  <c r="ET37" i="8"/>
  <c r="ES37" i="8"/>
  <c r="ER37" i="8"/>
  <c r="EI37" i="8"/>
  <c r="EH37" i="8"/>
  <c r="EG37" i="8"/>
  <c r="EF37" i="8"/>
  <c r="DW37" i="8"/>
  <c r="DV37" i="8"/>
  <c r="DU37" i="8"/>
  <c r="DT37" i="8"/>
  <c r="DK37" i="8"/>
  <c r="DJ37" i="8"/>
  <c r="DI37" i="8"/>
  <c r="DH37" i="8"/>
  <c r="CY37" i="8"/>
  <c r="CX37" i="8"/>
  <c r="CW37" i="8"/>
  <c r="CV37" i="8"/>
  <c r="CM37" i="8"/>
  <c r="CL37" i="8"/>
  <c r="CK37" i="8"/>
  <c r="CJ37" i="8"/>
  <c r="CA37" i="8"/>
  <c r="BZ37" i="8"/>
  <c r="BY37" i="8"/>
  <c r="BX37" i="8"/>
  <c r="BO37" i="8"/>
  <c r="BN37" i="8"/>
  <c r="BM37" i="8"/>
  <c r="BL37" i="8"/>
  <c r="BC37" i="8"/>
  <c r="BB37" i="8"/>
  <c r="BA37" i="8"/>
  <c r="AZ37" i="8"/>
  <c r="AQ37" i="8"/>
  <c r="AP37" i="8"/>
  <c r="AO37" i="8"/>
  <c r="AN37" i="8"/>
  <c r="AE37" i="8"/>
  <c r="AD37" i="8"/>
  <c r="AC37" i="8"/>
  <c r="AB37" i="8"/>
  <c r="S37" i="8"/>
  <c r="R37" i="8"/>
  <c r="Q37" i="8"/>
  <c r="P37" i="8"/>
  <c r="GQ36" i="8"/>
  <c r="GP36" i="8"/>
  <c r="GO36" i="8"/>
  <c r="GN36" i="8"/>
  <c r="FY36" i="8"/>
  <c r="GE36" i="8" s="1"/>
  <c r="FX36" i="8"/>
  <c r="FO36" i="8"/>
  <c r="FO35" i="8" s="1"/>
  <c r="FO34" i="8" s="1"/>
  <c r="FN36" i="8"/>
  <c r="FM36" i="8"/>
  <c r="FL36" i="8"/>
  <c r="FG36" i="8"/>
  <c r="FF36" i="8"/>
  <c r="FE36" i="8"/>
  <c r="FD36" i="8"/>
  <c r="EQ36" i="8"/>
  <c r="EQ35" i="8" s="1"/>
  <c r="EQ34" i="8" s="1"/>
  <c r="EP36" i="8"/>
  <c r="EP35" i="8" s="1"/>
  <c r="EP34" i="8" s="1"/>
  <c r="EO36" i="8"/>
  <c r="EN36" i="8"/>
  <c r="EN35" i="8" s="1"/>
  <c r="EG36" i="8"/>
  <c r="EF36" i="8"/>
  <c r="EE36" i="8"/>
  <c r="EE35" i="8" s="1"/>
  <c r="EE34" i="8" s="1"/>
  <c r="ED36" i="8"/>
  <c r="ED35" i="8" s="1"/>
  <c r="ED34" i="8" s="1"/>
  <c r="EC36" i="8"/>
  <c r="EC35" i="8" s="1"/>
  <c r="EB36" i="8"/>
  <c r="EH36" i="8" s="1"/>
  <c r="DQ36" i="8"/>
  <c r="DW36" i="8" s="1"/>
  <c r="DP36" i="8"/>
  <c r="DV36" i="8" s="1"/>
  <c r="DE36" i="8"/>
  <c r="DK36" i="8" s="1"/>
  <c r="DD36" i="8"/>
  <c r="DJ36" i="8" s="1"/>
  <c r="CU36" i="8"/>
  <c r="CU35" i="8" s="1"/>
  <c r="CU34" i="8" s="1"/>
  <c r="CT36" i="8"/>
  <c r="CT35" i="8" s="1"/>
  <c r="CT34" i="8" s="1"/>
  <c r="CS36" i="8"/>
  <c r="CR36" i="8"/>
  <c r="CI36" i="8"/>
  <c r="CI35" i="8" s="1"/>
  <c r="CI34" i="8" s="1"/>
  <c r="CH36" i="8"/>
  <c r="CH35" i="8" s="1"/>
  <c r="CH34" i="8" s="1"/>
  <c r="CG36" i="8"/>
  <c r="CF36" i="8"/>
  <c r="CF35" i="8" s="1"/>
  <c r="BW36" i="8"/>
  <c r="BW35" i="8" s="1"/>
  <c r="BW34" i="8" s="1"/>
  <c r="BV36" i="8"/>
  <c r="BV35" i="8" s="1"/>
  <c r="BV34" i="8" s="1"/>
  <c r="BU36" i="8"/>
  <c r="BT36" i="8"/>
  <c r="BT35" i="8" s="1"/>
  <c r="BK36" i="8"/>
  <c r="BK35" i="8" s="1"/>
  <c r="BK34" i="8" s="1"/>
  <c r="BJ36" i="8"/>
  <c r="BJ35" i="8" s="1"/>
  <c r="BJ34" i="8" s="1"/>
  <c r="BI36" i="8"/>
  <c r="BH36" i="8"/>
  <c r="AW36" i="8"/>
  <c r="BC36" i="8" s="1"/>
  <c r="AV36" i="8"/>
  <c r="AV35" i="8" s="1"/>
  <c r="AZ35" i="8" s="1"/>
  <c r="AK36" i="8"/>
  <c r="AQ36" i="8" s="1"/>
  <c r="AJ36" i="8"/>
  <c r="AP36" i="8" s="1"/>
  <c r="AA36" i="8"/>
  <c r="AA35" i="8" s="1"/>
  <c r="AA34" i="8" s="1"/>
  <c r="Z36" i="8"/>
  <c r="Z35" i="8" s="1"/>
  <c r="Z34" i="8" s="1"/>
  <c r="Y36" i="8"/>
  <c r="X36" i="8"/>
  <c r="O36" i="8"/>
  <c r="N36" i="8"/>
  <c r="GX36" i="8" s="1"/>
  <c r="M36" i="8"/>
  <c r="L36" i="8"/>
  <c r="GM35" i="8"/>
  <c r="GL35" i="8"/>
  <c r="GK35" i="8"/>
  <c r="GO35" i="8" s="1"/>
  <c r="GJ35" i="8"/>
  <c r="GN35" i="8" s="1"/>
  <c r="GG35" i="8"/>
  <c r="GI35" i="8" s="1"/>
  <c r="GQ35" i="8" s="1"/>
  <c r="GF35" i="8"/>
  <c r="GH35" i="8" s="1"/>
  <c r="GA35" i="8"/>
  <c r="FZ35" i="8"/>
  <c r="FU35" i="8"/>
  <c r="FW35" i="8" s="1"/>
  <c r="FT35" i="8"/>
  <c r="FV35" i="8" s="1"/>
  <c r="FN35" i="8"/>
  <c r="FN34" i="8" s="1"/>
  <c r="FI35" i="8"/>
  <c r="FK35" i="8" s="1"/>
  <c r="FH35" i="8"/>
  <c r="FJ35" i="8" s="1"/>
  <c r="FC35" i="8"/>
  <c r="FB35" i="8"/>
  <c r="FA35" i="8"/>
  <c r="FE35" i="8" s="1"/>
  <c r="EZ35" i="8"/>
  <c r="FD35" i="8" s="1"/>
  <c r="EW35" i="8"/>
  <c r="EY35" i="8" s="1"/>
  <c r="FG35" i="8" s="1"/>
  <c r="EV35" i="8"/>
  <c r="EX35" i="8" s="1"/>
  <c r="EJ35" i="8"/>
  <c r="EL35" i="8" s="1"/>
  <c r="EB35" i="8"/>
  <c r="DX35" i="8"/>
  <c r="DZ35" i="8" s="1"/>
  <c r="DS35" i="8"/>
  <c r="DR35" i="8"/>
  <c r="DL35" i="8"/>
  <c r="DN35" i="8" s="1"/>
  <c r="DG35" i="8"/>
  <c r="DF35" i="8"/>
  <c r="DD35" i="8"/>
  <c r="DH35" i="8" s="1"/>
  <c r="CZ35" i="8"/>
  <c r="DB35" i="8" s="1"/>
  <c r="CR35" i="8"/>
  <c r="CN35" i="8"/>
  <c r="CP35" i="8" s="1"/>
  <c r="CB35" i="8"/>
  <c r="CD35" i="8" s="1"/>
  <c r="BP35" i="8"/>
  <c r="BR35" i="8" s="1"/>
  <c r="BH35" i="8"/>
  <c r="BD35" i="8"/>
  <c r="BF35" i="8" s="1"/>
  <c r="AY35" i="8"/>
  <c r="AX35" i="8"/>
  <c r="AR35" i="8"/>
  <c r="AT35" i="8" s="1"/>
  <c r="AM35" i="8"/>
  <c r="AL35" i="8"/>
  <c r="AF35" i="8"/>
  <c r="AH35" i="8" s="1"/>
  <c r="X35" i="8"/>
  <c r="T35" i="8"/>
  <c r="V35" i="8" s="1"/>
  <c r="L35" i="8"/>
  <c r="H35" i="8"/>
  <c r="HH34" i="8"/>
  <c r="GM34" i="8"/>
  <c r="GL34" i="8"/>
  <c r="GK34" i="8"/>
  <c r="GO34" i="8" s="1"/>
  <c r="GG34" i="8"/>
  <c r="GI34" i="8" s="1"/>
  <c r="GQ34" i="8" s="1"/>
  <c r="GA34" i="8"/>
  <c r="FZ34" i="8"/>
  <c r="FU34" i="8"/>
  <c r="FW34" i="8" s="1"/>
  <c r="FI34" i="8"/>
  <c r="FK34" i="8" s="1"/>
  <c r="FC34" i="8"/>
  <c r="FB34" i="8"/>
  <c r="FA34" i="8"/>
  <c r="FE34" i="8" s="1"/>
  <c r="EW34" i="8"/>
  <c r="EY34" i="8" s="1"/>
  <c r="FG34" i="8" s="1"/>
  <c r="DS34" i="8"/>
  <c r="DR34" i="8"/>
  <c r="DG34" i="8"/>
  <c r="DF34" i="8"/>
  <c r="AY34" i="8"/>
  <c r="AX34" i="8"/>
  <c r="AM34" i="8"/>
  <c r="AL34" i="8"/>
  <c r="HH33" i="8"/>
  <c r="HC33" i="8"/>
  <c r="GY33" i="8"/>
  <c r="GX33" i="8"/>
  <c r="GW33" i="8"/>
  <c r="HA33" i="8" s="1"/>
  <c r="GV33" i="8"/>
  <c r="GZ33" i="8" s="1"/>
  <c r="GQ33" i="8"/>
  <c r="GP33" i="8"/>
  <c r="GO33" i="8"/>
  <c r="GN33" i="8"/>
  <c r="GE33" i="8"/>
  <c r="GD33" i="8"/>
  <c r="GC33" i="8"/>
  <c r="GB33" i="8"/>
  <c r="FS33" i="8"/>
  <c r="FR33" i="8"/>
  <c r="FQ33" i="8"/>
  <c r="FP33" i="8"/>
  <c r="FG33" i="8"/>
  <c r="FF33" i="8"/>
  <c r="FE33" i="8"/>
  <c r="FD33" i="8"/>
  <c r="EU33" i="8"/>
  <c r="ET33" i="8"/>
  <c r="ES33" i="8"/>
  <c r="ER33" i="8"/>
  <c r="EI33" i="8"/>
  <c r="EH33" i="8"/>
  <c r="EG33" i="8"/>
  <c r="EF33" i="8"/>
  <c r="DW33" i="8"/>
  <c r="DV33" i="8"/>
  <c r="DU33" i="8"/>
  <c r="DT33" i="8"/>
  <c r="DK33" i="8"/>
  <c r="DJ33" i="8"/>
  <c r="DI33" i="8"/>
  <c r="DH33" i="8"/>
  <c r="CY33" i="8"/>
  <c r="CX33" i="8"/>
  <c r="CW33" i="8"/>
  <c r="CV33" i="8"/>
  <c r="CM33" i="8"/>
  <c r="CL33" i="8"/>
  <c r="CK33" i="8"/>
  <c r="CJ33" i="8"/>
  <c r="CA33" i="8"/>
  <c r="BZ33" i="8"/>
  <c r="BY33" i="8"/>
  <c r="BX33" i="8"/>
  <c r="BO33" i="8"/>
  <c r="BN33" i="8"/>
  <c r="BM33" i="8"/>
  <c r="BL33" i="8"/>
  <c r="BC33" i="8"/>
  <c r="BB33" i="8"/>
  <c r="BA33" i="8"/>
  <c r="AZ33" i="8"/>
  <c r="AQ33" i="8"/>
  <c r="AP33" i="8"/>
  <c r="AO33" i="8"/>
  <c r="AN33" i="8"/>
  <c r="AE33" i="8"/>
  <c r="AD33" i="8"/>
  <c r="AC33" i="8"/>
  <c r="AB33" i="8"/>
  <c r="S33" i="8"/>
  <c r="R33" i="8"/>
  <c r="Q33" i="8"/>
  <c r="P33" i="8"/>
  <c r="HC32" i="8"/>
  <c r="GY32" i="8"/>
  <c r="GX32" i="8"/>
  <c r="GW32" i="8"/>
  <c r="HA32" i="8" s="1"/>
  <c r="GV32" i="8"/>
  <c r="GZ32" i="8" s="1"/>
  <c r="GQ32" i="8"/>
  <c r="GP32" i="8"/>
  <c r="GO32" i="8"/>
  <c r="GN32" i="8"/>
  <c r="GE32" i="8"/>
  <c r="GD32" i="8"/>
  <c r="GC32" i="8"/>
  <c r="GB32" i="8"/>
  <c r="FS32" i="8"/>
  <c r="FR32" i="8"/>
  <c r="FQ32" i="8"/>
  <c r="FP32" i="8"/>
  <c r="FG32" i="8"/>
  <c r="FF32" i="8"/>
  <c r="FE32" i="8"/>
  <c r="FD32" i="8"/>
  <c r="EU32" i="8"/>
  <c r="ET32" i="8"/>
  <c r="ES32" i="8"/>
  <c r="ER32" i="8"/>
  <c r="EI32" i="8"/>
  <c r="EH32" i="8"/>
  <c r="EG32" i="8"/>
  <c r="EF32" i="8"/>
  <c r="DW32" i="8"/>
  <c r="DV32" i="8"/>
  <c r="DU32" i="8"/>
  <c r="DT32" i="8"/>
  <c r="DK32" i="8"/>
  <c r="DJ32" i="8"/>
  <c r="DI32" i="8"/>
  <c r="DH32" i="8"/>
  <c r="CY32" i="8"/>
  <c r="CX32" i="8"/>
  <c r="CW32" i="8"/>
  <c r="CV32" i="8"/>
  <c r="CM32" i="8"/>
  <c r="CL32" i="8"/>
  <c r="CK32" i="8"/>
  <c r="CJ32" i="8"/>
  <c r="CA32" i="8"/>
  <c r="BZ32" i="8"/>
  <c r="BY32" i="8"/>
  <c r="BX32" i="8"/>
  <c r="BO32" i="8"/>
  <c r="BN32" i="8"/>
  <c r="BM32" i="8"/>
  <c r="BL32" i="8"/>
  <c r="BC32" i="8"/>
  <c r="BB32" i="8"/>
  <c r="BA32" i="8"/>
  <c r="AZ32" i="8"/>
  <c r="AQ32" i="8"/>
  <c r="AP32" i="8"/>
  <c r="AO32" i="8"/>
  <c r="AN32" i="8"/>
  <c r="AE32" i="8"/>
  <c r="AD32" i="8"/>
  <c r="AC32" i="8"/>
  <c r="AB32" i="8"/>
  <c r="S32" i="8"/>
  <c r="R32" i="8"/>
  <c r="Q32" i="8"/>
  <c r="P32" i="8"/>
  <c r="HC31" i="8"/>
  <c r="GY31" i="8"/>
  <c r="GX31" i="8"/>
  <c r="GW31" i="8"/>
  <c r="HA31" i="8" s="1"/>
  <c r="GV31" i="8"/>
  <c r="GZ31" i="8" s="1"/>
  <c r="GQ31" i="8"/>
  <c r="GP31" i="8"/>
  <c r="GO31" i="8"/>
  <c r="GN31" i="8"/>
  <c r="GE31" i="8"/>
  <c r="GD31" i="8"/>
  <c r="GC31" i="8"/>
  <c r="GB31" i="8"/>
  <c r="FS31" i="8"/>
  <c r="FR31" i="8"/>
  <c r="FQ31" i="8"/>
  <c r="FP31" i="8"/>
  <c r="FG31" i="8"/>
  <c r="FF31" i="8"/>
  <c r="FE31" i="8"/>
  <c r="FD31" i="8"/>
  <c r="EU31" i="8"/>
  <c r="ET31" i="8"/>
  <c r="ES31" i="8"/>
  <c r="ER31" i="8"/>
  <c r="EI31" i="8"/>
  <c r="EH31" i="8"/>
  <c r="EG31" i="8"/>
  <c r="EF31" i="8"/>
  <c r="DW31" i="8"/>
  <c r="DV31" i="8"/>
  <c r="DU31" i="8"/>
  <c r="DT31" i="8"/>
  <c r="DK31" i="8"/>
  <c r="DJ31" i="8"/>
  <c r="DI31" i="8"/>
  <c r="DH31" i="8"/>
  <c r="CY31" i="8"/>
  <c r="CX31" i="8"/>
  <c r="CW31" i="8"/>
  <c r="CV31" i="8"/>
  <c r="CM31" i="8"/>
  <c r="CL31" i="8"/>
  <c r="CK31" i="8"/>
  <c r="CJ31" i="8"/>
  <c r="CA31" i="8"/>
  <c r="BZ31" i="8"/>
  <c r="BY31" i="8"/>
  <c r="BX31" i="8"/>
  <c r="BO31" i="8"/>
  <c r="BN31" i="8"/>
  <c r="BM31" i="8"/>
  <c r="BL31" i="8"/>
  <c r="BC31" i="8"/>
  <c r="BB31" i="8"/>
  <c r="BA31" i="8"/>
  <c r="AZ31" i="8"/>
  <c r="AQ31" i="8"/>
  <c r="AP31" i="8"/>
  <c r="AO31" i="8"/>
  <c r="AN31" i="8"/>
  <c r="AE31" i="8"/>
  <c r="AD31" i="8"/>
  <c r="AC31" i="8"/>
  <c r="AB31" i="8"/>
  <c r="S31" i="8"/>
  <c r="R31" i="8"/>
  <c r="Q31" i="8"/>
  <c r="P31" i="8"/>
  <c r="GQ30" i="8"/>
  <c r="GP30" i="8"/>
  <c r="GO30" i="8"/>
  <c r="GN30" i="8"/>
  <c r="FY30" i="8"/>
  <c r="GE30" i="8" s="1"/>
  <c r="FX30" i="8"/>
  <c r="GD30" i="8" s="1"/>
  <c r="FO30" i="8"/>
  <c r="FO29" i="8" s="1"/>
  <c r="FN30" i="8"/>
  <c r="FN29" i="8" s="1"/>
  <c r="FM30" i="8"/>
  <c r="FL30" i="8"/>
  <c r="FL29" i="8" s="1"/>
  <c r="FG30" i="8"/>
  <c r="FF30" i="8"/>
  <c r="FE30" i="8"/>
  <c r="FD30" i="8"/>
  <c r="EQ30" i="8"/>
  <c r="EQ29" i="8" s="1"/>
  <c r="EP30" i="8"/>
  <c r="EP29" i="8" s="1"/>
  <c r="EO30" i="8"/>
  <c r="EU30" i="8" s="1"/>
  <c r="EN30" i="8"/>
  <c r="EN29" i="8" s="1"/>
  <c r="EG30" i="8"/>
  <c r="EF30" i="8"/>
  <c r="EE30" i="8"/>
  <c r="EE29" i="8" s="1"/>
  <c r="ED30" i="8"/>
  <c r="ED29" i="8" s="1"/>
  <c r="EC30" i="8"/>
  <c r="EI30" i="8" s="1"/>
  <c r="EB30" i="8"/>
  <c r="EH30" i="8" s="1"/>
  <c r="DQ30" i="8"/>
  <c r="DW30" i="8" s="1"/>
  <c r="DP30" i="8"/>
  <c r="DV30" i="8" s="1"/>
  <c r="DE30" i="8"/>
  <c r="DK30" i="8" s="1"/>
  <c r="DD30" i="8"/>
  <c r="DJ30" i="8" s="1"/>
  <c r="CU30" i="8"/>
  <c r="CU29" i="8" s="1"/>
  <c r="CT30" i="8"/>
  <c r="CT29" i="8" s="1"/>
  <c r="CS30" i="8"/>
  <c r="CS29" i="8" s="1"/>
  <c r="CR30" i="8"/>
  <c r="CR29" i="8" s="1"/>
  <c r="CI30" i="8"/>
  <c r="CI29" i="8" s="1"/>
  <c r="CH30" i="8"/>
  <c r="CH29" i="8" s="1"/>
  <c r="CG30" i="8"/>
  <c r="CG29" i="8" s="1"/>
  <c r="CF30" i="8"/>
  <c r="CF29" i="8" s="1"/>
  <c r="BW30" i="8"/>
  <c r="BW29" i="8" s="1"/>
  <c r="BV30" i="8"/>
  <c r="BV29" i="8" s="1"/>
  <c r="BU30" i="8"/>
  <c r="CA30" i="8" s="1"/>
  <c r="BT30" i="8"/>
  <c r="BT29" i="8" s="1"/>
  <c r="BK30" i="8"/>
  <c r="BK29" i="8" s="1"/>
  <c r="BJ30" i="8"/>
  <c r="BJ29" i="8" s="1"/>
  <c r="BI30" i="8"/>
  <c r="BO30" i="8" s="1"/>
  <c r="BH30" i="8"/>
  <c r="BH29" i="8" s="1"/>
  <c r="AW30" i="8"/>
  <c r="AW29" i="8" s="1"/>
  <c r="BA29" i="8" s="1"/>
  <c r="AV30" i="8"/>
  <c r="BB30" i="8" s="1"/>
  <c r="AK30" i="8"/>
  <c r="AQ30" i="8" s="1"/>
  <c r="AJ30" i="8"/>
  <c r="AP30" i="8" s="1"/>
  <c r="AA30" i="8"/>
  <c r="AA29" i="8" s="1"/>
  <c r="Z30" i="8"/>
  <c r="Z29" i="8" s="1"/>
  <c r="Y30" i="8"/>
  <c r="AE30" i="8" s="1"/>
  <c r="X30" i="8"/>
  <c r="X29" i="8" s="1"/>
  <c r="O30" i="8"/>
  <c r="N30" i="8"/>
  <c r="M30" i="8"/>
  <c r="S30" i="8" s="1"/>
  <c r="L30" i="8"/>
  <c r="L29" i="8" s="1"/>
  <c r="GM29" i="8"/>
  <c r="GL29" i="8"/>
  <c r="GK29" i="8"/>
  <c r="GO29" i="8" s="1"/>
  <c r="GJ29" i="8"/>
  <c r="GN29" i="8" s="1"/>
  <c r="GG29" i="8"/>
  <c r="GI29" i="8" s="1"/>
  <c r="GF29" i="8"/>
  <c r="GH29" i="8" s="1"/>
  <c r="GA29" i="8"/>
  <c r="FZ29" i="8"/>
  <c r="FY29" i="8"/>
  <c r="GC29" i="8" s="1"/>
  <c r="FX29" i="8"/>
  <c r="GB29" i="8" s="1"/>
  <c r="FU29" i="8"/>
  <c r="FW29" i="8" s="1"/>
  <c r="FT29" i="8"/>
  <c r="FV29" i="8" s="1"/>
  <c r="FM29" i="8"/>
  <c r="FI29" i="8"/>
  <c r="FK29" i="8" s="1"/>
  <c r="FH29" i="8"/>
  <c r="FJ29" i="8" s="1"/>
  <c r="FC29" i="8"/>
  <c r="FB29" i="8"/>
  <c r="FA29" i="8"/>
  <c r="FE29" i="8" s="1"/>
  <c r="EZ29" i="8"/>
  <c r="FD29" i="8" s="1"/>
  <c r="EW29" i="8"/>
  <c r="EY29" i="8" s="1"/>
  <c r="EV29" i="8"/>
  <c r="EX29" i="8" s="1"/>
  <c r="EJ29" i="8"/>
  <c r="EL29" i="8" s="1"/>
  <c r="DX29" i="8"/>
  <c r="DZ29" i="8" s="1"/>
  <c r="DS29" i="8"/>
  <c r="DR29" i="8"/>
  <c r="DL29" i="8"/>
  <c r="DN29" i="8" s="1"/>
  <c r="DG29" i="8"/>
  <c r="DF29" i="8"/>
  <c r="DE29" i="8"/>
  <c r="DI29" i="8" s="1"/>
  <c r="CZ29" i="8"/>
  <c r="DB29" i="8" s="1"/>
  <c r="CN29" i="8"/>
  <c r="CP29" i="8" s="1"/>
  <c r="CB29" i="8"/>
  <c r="CD29" i="8" s="1"/>
  <c r="BP29" i="8"/>
  <c r="BR29" i="8" s="1"/>
  <c r="BD29" i="8"/>
  <c r="BF29" i="8" s="1"/>
  <c r="AY29" i="8"/>
  <c r="AX29" i="8"/>
  <c r="AR29" i="8"/>
  <c r="AT29" i="8" s="1"/>
  <c r="AM29" i="8"/>
  <c r="AL29" i="8"/>
  <c r="AF29" i="8"/>
  <c r="AH29" i="8" s="1"/>
  <c r="T29" i="8"/>
  <c r="V29" i="8" s="1"/>
  <c r="H29" i="8"/>
  <c r="GQ28" i="8"/>
  <c r="GP28" i="8"/>
  <c r="GO28" i="8"/>
  <c r="GN28" i="8"/>
  <c r="FY28" i="8"/>
  <c r="GE28" i="8" s="1"/>
  <c r="FX28" i="8"/>
  <c r="GD28" i="8" s="1"/>
  <c r="FS28" i="8"/>
  <c r="FR28" i="8"/>
  <c r="FQ28" i="8"/>
  <c r="FP28" i="8"/>
  <c r="FG28" i="8"/>
  <c r="FF28" i="8"/>
  <c r="FE28" i="8"/>
  <c r="FD28" i="8"/>
  <c r="EQ28" i="8"/>
  <c r="EP28" i="8"/>
  <c r="EO28" i="8"/>
  <c r="EN28" i="8"/>
  <c r="EG28" i="8"/>
  <c r="EF28" i="8"/>
  <c r="EE28" i="8"/>
  <c r="ED28" i="8"/>
  <c r="EC28" i="8"/>
  <c r="EI28" i="8" s="1"/>
  <c r="EB28" i="8"/>
  <c r="EH28" i="8" s="1"/>
  <c r="DQ28" i="8"/>
  <c r="DW28" i="8" s="1"/>
  <c r="DP28" i="8"/>
  <c r="DV28" i="8" s="1"/>
  <c r="DK28" i="8"/>
  <c r="DJ28" i="8"/>
  <c r="DI28" i="8"/>
  <c r="DH28" i="8"/>
  <c r="CY28" i="8"/>
  <c r="CX28" i="8"/>
  <c r="CW28" i="8"/>
  <c r="CV28" i="8"/>
  <c r="CM28" i="8"/>
  <c r="CL28" i="8"/>
  <c r="CK28" i="8"/>
  <c r="CJ28" i="8"/>
  <c r="BW28" i="8"/>
  <c r="BV28" i="8"/>
  <c r="BU28" i="8"/>
  <c r="BT28" i="8"/>
  <c r="BK28" i="8"/>
  <c r="BJ28" i="8"/>
  <c r="BI28" i="8"/>
  <c r="BH28" i="8"/>
  <c r="AW28" i="8"/>
  <c r="BC28" i="8" s="1"/>
  <c r="AV28" i="8"/>
  <c r="BB28" i="8" s="1"/>
  <c r="AK28" i="8"/>
  <c r="AQ28" i="8" s="1"/>
  <c r="AJ28" i="8"/>
  <c r="AP28" i="8" s="1"/>
  <c r="AA28" i="8"/>
  <c r="Z28" i="8"/>
  <c r="Y28" i="8"/>
  <c r="X28" i="8"/>
  <c r="O28" i="8"/>
  <c r="N28" i="8"/>
  <c r="M28" i="8"/>
  <c r="L28" i="8"/>
  <c r="GQ27" i="8"/>
  <c r="GP27" i="8"/>
  <c r="GO27" i="8"/>
  <c r="GN27" i="8"/>
  <c r="FY27" i="8"/>
  <c r="GE27" i="8" s="1"/>
  <c r="FX27" i="8"/>
  <c r="GD27" i="8" s="1"/>
  <c r="FS27" i="8"/>
  <c r="FR27" i="8"/>
  <c r="FQ27" i="8"/>
  <c r="FP27" i="8"/>
  <c r="FG27" i="8"/>
  <c r="FF27" i="8"/>
  <c r="FE27" i="8"/>
  <c r="FD27" i="8"/>
  <c r="EQ27" i="8"/>
  <c r="EP27" i="8"/>
  <c r="EO27" i="8"/>
  <c r="EN27" i="8"/>
  <c r="EG27" i="8"/>
  <c r="EF27" i="8"/>
  <c r="EE27" i="8"/>
  <c r="ED27" i="8"/>
  <c r="EC27" i="8"/>
  <c r="EI27" i="8" s="1"/>
  <c r="EB27" i="8"/>
  <c r="EH27" i="8" s="1"/>
  <c r="DQ27" i="8"/>
  <c r="DW27" i="8" s="1"/>
  <c r="DP27" i="8"/>
  <c r="DV27" i="8" s="1"/>
  <c r="DK27" i="8"/>
  <c r="DJ27" i="8"/>
  <c r="DI27" i="8"/>
  <c r="DH27" i="8"/>
  <c r="CY27" i="8"/>
  <c r="CX27" i="8"/>
  <c r="CW27" i="8"/>
  <c r="CV27" i="8"/>
  <c r="CM27" i="8"/>
  <c r="CL27" i="8"/>
  <c r="CK27" i="8"/>
  <c r="CJ27" i="8"/>
  <c r="BW27" i="8"/>
  <c r="BV27" i="8"/>
  <c r="BU27" i="8"/>
  <c r="BT27" i="8"/>
  <c r="BK27" i="8"/>
  <c r="BJ27" i="8"/>
  <c r="BI27" i="8"/>
  <c r="BH27" i="8"/>
  <c r="AW27" i="8"/>
  <c r="BC27" i="8" s="1"/>
  <c r="AV27" i="8"/>
  <c r="BB27" i="8" s="1"/>
  <c r="AK27" i="8"/>
  <c r="AQ27" i="8" s="1"/>
  <c r="AJ27" i="8"/>
  <c r="AP27" i="8" s="1"/>
  <c r="AA27" i="8"/>
  <c r="Z27" i="8"/>
  <c r="Y27" i="8"/>
  <c r="X27" i="8"/>
  <c r="O27" i="8"/>
  <c r="N27" i="8"/>
  <c r="M27" i="8"/>
  <c r="L27" i="8"/>
  <c r="GQ26" i="8"/>
  <c r="GP26" i="8"/>
  <c r="GO26" i="8"/>
  <c r="GN26" i="8"/>
  <c r="FY26" i="8"/>
  <c r="GE26" i="8" s="1"/>
  <c r="FX26" i="8"/>
  <c r="GD26" i="8" s="1"/>
  <c r="FO26" i="8"/>
  <c r="FO25" i="8" s="1"/>
  <c r="FN26" i="8"/>
  <c r="FN25" i="8" s="1"/>
  <c r="FM26" i="8"/>
  <c r="FM25" i="8" s="1"/>
  <c r="FL26" i="8"/>
  <c r="FL25" i="8" s="1"/>
  <c r="FG26" i="8"/>
  <c r="FF26" i="8"/>
  <c r="FE26" i="8"/>
  <c r="FD26" i="8"/>
  <c r="EQ26" i="8"/>
  <c r="EP26" i="8"/>
  <c r="EO26" i="8"/>
  <c r="EN26" i="8"/>
  <c r="EG26" i="8"/>
  <c r="EF26" i="8"/>
  <c r="EE26" i="8"/>
  <c r="ED26" i="8"/>
  <c r="EC26" i="8"/>
  <c r="EI26" i="8" s="1"/>
  <c r="EB26" i="8"/>
  <c r="EH26" i="8" s="1"/>
  <c r="DQ26" i="8"/>
  <c r="DW26" i="8" s="1"/>
  <c r="DP26" i="8"/>
  <c r="DV26" i="8" s="1"/>
  <c r="DE26" i="8"/>
  <c r="DK26" i="8" s="1"/>
  <c r="DD26" i="8"/>
  <c r="DJ26" i="8" s="1"/>
  <c r="CU26" i="8"/>
  <c r="CU25" i="8" s="1"/>
  <c r="CT26" i="8"/>
  <c r="CT25" i="8" s="1"/>
  <c r="CS26" i="8"/>
  <c r="CS25" i="8" s="1"/>
  <c r="CR26" i="8"/>
  <c r="CR25" i="8" s="1"/>
  <c r="CI26" i="8"/>
  <c r="CI25" i="8" s="1"/>
  <c r="CH26" i="8"/>
  <c r="CH25" i="8" s="1"/>
  <c r="CG26" i="8"/>
  <c r="CG25" i="8" s="1"/>
  <c r="CF26" i="8"/>
  <c r="CF25" i="8" s="1"/>
  <c r="BW26" i="8"/>
  <c r="BV26" i="8"/>
  <c r="BU26" i="8"/>
  <c r="BT26" i="8"/>
  <c r="BK26" i="8"/>
  <c r="BJ26" i="8"/>
  <c r="BI26" i="8"/>
  <c r="BH26" i="8"/>
  <c r="AW26" i="8"/>
  <c r="BC26" i="8" s="1"/>
  <c r="AV26" i="8"/>
  <c r="BB26" i="8" s="1"/>
  <c r="AK26" i="8"/>
  <c r="AQ26" i="8" s="1"/>
  <c r="AJ26" i="8"/>
  <c r="AP26" i="8" s="1"/>
  <c r="AA26" i="8"/>
  <c r="Z26" i="8"/>
  <c r="Y26" i="8"/>
  <c r="X26" i="8"/>
  <c r="O26" i="8"/>
  <c r="N26" i="8"/>
  <c r="M26" i="8"/>
  <c r="L26" i="8"/>
  <c r="GM25" i="8"/>
  <c r="GL25" i="8"/>
  <c r="GL24" i="8" s="1"/>
  <c r="GK25" i="8"/>
  <c r="GO25" i="8" s="1"/>
  <c r="GJ25" i="8"/>
  <c r="GN25" i="8" s="1"/>
  <c r="GG25" i="8"/>
  <c r="GI25" i="8" s="1"/>
  <c r="GF25" i="8"/>
  <c r="GH25" i="8" s="1"/>
  <c r="GP25" i="8" s="1"/>
  <c r="GA25" i="8"/>
  <c r="FZ25" i="8"/>
  <c r="FZ24" i="8" s="1"/>
  <c r="FT25" i="8"/>
  <c r="FV25" i="8" s="1"/>
  <c r="FI25" i="8"/>
  <c r="FK25" i="8" s="1"/>
  <c r="FH25" i="8"/>
  <c r="FJ25" i="8" s="1"/>
  <c r="FC25" i="8"/>
  <c r="FB25" i="8"/>
  <c r="FB24" i="8" s="1"/>
  <c r="FA25" i="8"/>
  <c r="FE25" i="8" s="1"/>
  <c r="EZ25" i="8"/>
  <c r="FD25" i="8" s="1"/>
  <c r="EW25" i="8"/>
  <c r="EY25" i="8" s="1"/>
  <c r="EV25" i="8"/>
  <c r="EX25" i="8" s="1"/>
  <c r="FF25" i="8" s="1"/>
  <c r="EJ25" i="8"/>
  <c r="EL25" i="8" s="1"/>
  <c r="DX25" i="8"/>
  <c r="DZ25" i="8" s="1"/>
  <c r="DS25" i="8"/>
  <c r="DR25" i="8"/>
  <c r="DR24" i="8" s="1"/>
  <c r="DL25" i="8"/>
  <c r="DN25" i="8" s="1"/>
  <c r="DG25" i="8"/>
  <c r="DF25" i="8"/>
  <c r="DF24" i="8" s="1"/>
  <c r="CZ25" i="8"/>
  <c r="DB25" i="8" s="1"/>
  <c r="CN25" i="8"/>
  <c r="CP25" i="8" s="1"/>
  <c r="CB25" i="8"/>
  <c r="CD25" i="8" s="1"/>
  <c r="BP25" i="8"/>
  <c r="BR25" i="8" s="1"/>
  <c r="BD25" i="8"/>
  <c r="BF25" i="8" s="1"/>
  <c r="AY25" i="8"/>
  <c r="AX25" i="8"/>
  <c r="AX24" i="8" s="1"/>
  <c r="AR25" i="8"/>
  <c r="AT25" i="8" s="1"/>
  <c r="AM25" i="8"/>
  <c r="AL25" i="8"/>
  <c r="AL24" i="8" s="1"/>
  <c r="AF25" i="8"/>
  <c r="AH25" i="8" s="1"/>
  <c r="T25" i="8"/>
  <c r="V25" i="8" s="1"/>
  <c r="H25" i="8"/>
  <c r="H24" i="8" s="1"/>
  <c r="GM24" i="8"/>
  <c r="GJ24" i="8"/>
  <c r="GN24" i="8" s="1"/>
  <c r="GA24" i="8"/>
  <c r="FH24" i="8"/>
  <c r="FJ24" i="8" s="1"/>
  <c r="FC24" i="8"/>
  <c r="EZ24" i="8"/>
  <c r="FD24" i="8" s="1"/>
  <c r="DX24" i="8"/>
  <c r="DZ24" i="8" s="1"/>
  <c r="DS24" i="8"/>
  <c r="DG24" i="8"/>
  <c r="BP24" i="8"/>
  <c r="BR24" i="8" s="1"/>
  <c r="AY24" i="8"/>
  <c r="AM24" i="8"/>
  <c r="HH23" i="8"/>
  <c r="GY23" i="8"/>
  <c r="GX23" i="8"/>
  <c r="GW23" i="8"/>
  <c r="HA23" i="8" s="1"/>
  <c r="GV23" i="8"/>
  <c r="GZ23" i="8" s="1"/>
  <c r="GQ23" i="8"/>
  <c r="GP23" i="8"/>
  <c r="GO23" i="8"/>
  <c r="GN23" i="8"/>
  <c r="GE23" i="8"/>
  <c r="GD23" i="8"/>
  <c r="GC23" i="8"/>
  <c r="GB23" i="8"/>
  <c r="FS23" i="8"/>
  <c r="FR23" i="8"/>
  <c r="FQ23" i="8"/>
  <c r="FP23" i="8"/>
  <c r="FG23" i="8"/>
  <c r="FF23" i="8"/>
  <c r="FE23" i="8"/>
  <c r="FD23" i="8"/>
  <c r="EU23" i="8"/>
  <c r="ET23" i="8"/>
  <c r="ES23" i="8"/>
  <c r="ER23" i="8"/>
  <c r="EI23" i="8"/>
  <c r="EH23" i="8"/>
  <c r="EG23" i="8"/>
  <c r="EF23" i="8"/>
  <c r="DW23" i="8"/>
  <c r="DV23" i="8"/>
  <c r="DU23" i="8"/>
  <c r="DT23" i="8"/>
  <c r="DK23" i="8"/>
  <c r="DJ23" i="8"/>
  <c r="DI23" i="8"/>
  <c r="DH23" i="8"/>
  <c r="CY23" i="8"/>
  <c r="CX23" i="8"/>
  <c r="CW23" i="8"/>
  <c r="CV23" i="8"/>
  <c r="CM23" i="8"/>
  <c r="CL23" i="8"/>
  <c r="CK23" i="8"/>
  <c r="CJ23" i="8"/>
  <c r="CA23" i="8"/>
  <c r="BZ23" i="8"/>
  <c r="BY23" i="8"/>
  <c r="BX23" i="8"/>
  <c r="BO23" i="8"/>
  <c r="BN23" i="8"/>
  <c r="BM23" i="8"/>
  <c r="BL23" i="8"/>
  <c r="BC23" i="8"/>
  <c r="BB23" i="8"/>
  <c r="BA23" i="8"/>
  <c r="AZ23" i="8"/>
  <c r="AQ23" i="8"/>
  <c r="AP23" i="8"/>
  <c r="AO23" i="8"/>
  <c r="AN23" i="8"/>
  <c r="AE23" i="8"/>
  <c r="AD23" i="8"/>
  <c r="AC23" i="8"/>
  <c r="AB23" i="8"/>
  <c r="S23" i="8"/>
  <c r="R23" i="8"/>
  <c r="Q23" i="8"/>
  <c r="P23" i="8"/>
  <c r="GY22" i="8"/>
  <c r="GX22" i="8"/>
  <c r="GW22" i="8"/>
  <c r="HA22" i="8" s="1"/>
  <c r="GV22" i="8"/>
  <c r="GZ22" i="8" s="1"/>
  <c r="GQ22" i="8"/>
  <c r="GP22" i="8"/>
  <c r="GO22" i="8"/>
  <c r="GN22" i="8"/>
  <c r="GE22" i="8"/>
  <c r="GD22" i="8"/>
  <c r="GC22" i="8"/>
  <c r="GB22" i="8"/>
  <c r="FS22" i="8"/>
  <c r="FR22" i="8"/>
  <c r="FQ22" i="8"/>
  <c r="FP22" i="8"/>
  <c r="FG22" i="8"/>
  <c r="FF22" i="8"/>
  <c r="FE22" i="8"/>
  <c r="FD22" i="8"/>
  <c r="EU22" i="8"/>
  <c r="ET22" i="8"/>
  <c r="ES22" i="8"/>
  <c r="ER22" i="8"/>
  <c r="EI22" i="8"/>
  <c r="EH22" i="8"/>
  <c r="EG22" i="8"/>
  <c r="EF22" i="8"/>
  <c r="DW22" i="8"/>
  <c r="DV22" i="8"/>
  <c r="DU22" i="8"/>
  <c r="DT22" i="8"/>
  <c r="DK22" i="8"/>
  <c r="DJ22" i="8"/>
  <c r="DI22" i="8"/>
  <c r="DH22" i="8"/>
  <c r="CY22" i="8"/>
  <c r="CX22" i="8"/>
  <c r="CW22" i="8"/>
  <c r="CV22" i="8"/>
  <c r="CM22" i="8"/>
  <c r="CL22" i="8"/>
  <c r="CK22" i="8"/>
  <c r="CJ22" i="8"/>
  <c r="CA22" i="8"/>
  <c r="BZ22" i="8"/>
  <c r="BY22" i="8"/>
  <c r="BX22" i="8"/>
  <c r="BO22" i="8"/>
  <c r="BN22" i="8"/>
  <c r="BM22" i="8"/>
  <c r="BL22" i="8"/>
  <c r="BC22" i="8"/>
  <c r="BB22" i="8"/>
  <c r="BA22" i="8"/>
  <c r="AZ22" i="8"/>
  <c r="AQ22" i="8"/>
  <c r="AP22" i="8"/>
  <c r="AO22" i="8"/>
  <c r="AN22" i="8"/>
  <c r="AE22" i="8"/>
  <c r="AD22" i="8"/>
  <c r="AC22" i="8"/>
  <c r="AB22" i="8"/>
  <c r="S22" i="8"/>
  <c r="R22" i="8"/>
  <c r="Q22" i="8"/>
  <c r="P22" i="8"/>
  <c r="GQ21" i="8"/>
  <c r="GP21" i="8"/>
  <c r="GO21" i="8"/>
  <c r="GN21" i="8"/>
  <c r="FY21" i="8"/>
  <c r="GE21" i="8" s="1"/>
  <c r="FX21" i="8"/>
  <c r="GD21" i="8" s="1"/>
  <c r="FO21" i="8"/>
  <c r="FO20" i="8" s="1"/>
  <c r="FN21" i="8"/>
  <c r="FM21" i="8"/>
  <c r="FL21" i="8"/>
  <c r="FG21" i="8"/>
  <c r="FF21" i="8"/>
  <c r="FE21" i="8"/>
  <c r="FD21" i="8"/>
  <c r="EQ21" i="8"/>
  <c r="EQ20" i="8" s="1"/>
  <c r="EP21" i="8"/>
  <c r="EP20" i="8" s="1"/>
  <c r="EO21" i="8"/>
  <c r="EO20" i="8" s="1"/>
  <c r="EN21" i="8"/>
  <c r="EG21" i="8"/>
  <c r="EF21" i="8"/>
  <c r="EE21" i="8"/>
  <c r="EE20" i="8" s="1"/>
  <c r="ED21" i="8"/>
  <c r="ED20" i="8" s="1"/>
  <c r="EC21" i="8"/>
  <c r="EI21" i="8" s="1"/>
  <c r="EB21" i="8"/>
  <c r="EB20" i="8" s="1"/>
  <c r="DQ21" i="8"/>
  <c r="DW21" i="8" s="1"/>
  <c r="DP21" i="8"/>
  <c r="DV21" i="8" s="1"/>
  <c r="DE21" i="8"/>
  <c r="DK21" i="8" s="1"/>
  <c r="DD21" i="8"/>
  <c r="DJ21" i="8" s="1"/>
  <c r="CU21" i="8"/>
  <c r="CU20" i="8" s="1"/>
  <c r="CT21" i="8"/>
  <c r="CT20" i="8" s="1"/>
  <c r="CS21" i="8"/>
  <c r="CS20" i="8" s="1"/>
  <c r="CR21" i="8"/>
  <c r="CI21" i="8"/>
  <c r="CI20" i="8" s="1"/>
  <c r="CH21" i="8"/>
  <c r="CH20" i="8" s="1"/>
  <c r="CG21" i="8"/>
  <c r="CG20" i="8" s="1"/>
  <c r="CF21" i="8"/>
  <c r="BW21" i="8"/>
  <c r="BW20" i="8" s="1"/>
  <c r="BV21" i="8"/>
  <c r="BV20" i="8" s="1"/>
  <c r="BU21" i="8"/>
  <c r="BU20" i="8" s="1"/>
  <c r="BT21" i="8"/>
  <c r="BK21" i="8"/>
  <c r="BK20" i="8" s="1"/>
  <c r="BJ21" i="8"/>
  <c r="BJ20" i="8" s="1"/>
  <c r="BI21" i="8"/>
  <c r="BI20" i="8" s="1"/>
  <c r="BH21" i="8"/>
  <c r="AW21" i="8"/>
  <c r="BC21" i="8" s="1"/>
  <c r="AV21" i="8"/>
  <c r="BB21" i="8" s="1"/>
  <c r="AK21" i="8"/>
  <c r="AQ21" i="8" s="1"/>
  <c r="AJ21" i="8"/>
  <c r="AP21" i="8" s="1"/>
  <c r="AA21" i="8"/>
  <c r="AA20" i="8" s="1"/>
  <c r="Z21" i="8"/>
  <c r="Z20" i="8" s="1"/>
  <c r="Y21" i="8"/>
  <c r="Y20" i="8" s="1"/>
  <c r="X21" i="8"/>
  <c r="O21" i="8"/>
  <c r="O20" i="8" s="1"/>
  <c r="N21" i="8"/>
  <c r="M21" i="8"/>
  <c r="M20" i="8" s="1"/>
  <c r="L21" i="8"/>
  <c r="GM20" i="8"/>
  <c r="GL20" i="8"/>
  <c r="GK20" i="8"/>
  <c r="GO20" i="8" s="1"/>
  <c r="GJ20" i="8"/>
  <c r="GN20" i="8" s="1"/>
  <c r="GG20" i="8"/>
  <c r="GI20" i="8" s="1"/>
  <c r="GF20" i="8"/>
  <c r="GH20" i="8" s="1"/>
  <c r="GP20" i="8" s="1"/>
  <c r="GA20" i="8"/>
  <c r="FZ20" i="8"/>
  <c r="FY20" i="8"/>
  <c r="GC20" i="8" s="1"/>
  <c r="FU20" i="8"/>
  <c r="FW20" i="8" s="1"/>
  <c r="FT20" i="8"/>
  <c r="FV20" i="8" s="1"/>
  <c r="FN20" i="8"/>
  <c r="FM20" i="8"/>
  <c r="FI20" i="8"/>
  <c r="FK20" i="8" s="1"/>
  <c r="FH20" i="8"/>
  <c r="FJ20" i="8" s="1"/>
  <c r="FC20" i="8"/>
  <c r="FB20" i="8"/>
  <c r="FA20" i="8"/>
  <c r="FE20" i="8" s="1"/>
  <c r="EZ20" i="8"/>
  <c r="FD20" i="8" s="1"/>
  <c r="EW20" i="8"/>
  <c r="EY20" i="8" s="1"/>
  <c r="EV20" i="8"/>
  <c r="EX20" i="8" s="1"/>
  <c r="FF20" i="8" s="1"/>
  <c r="EJ20" i="8"/>
  <c r="EL20" i="8" s="1"/>
  <c r="EC20" i="8"/>
  <c r="DX20" i="8"/>
  <c r="DZ20" i="8" s="1"/>
  <c r="DS20" i="8"/>
  <c r="DR20" i="8"/>
  <c r="DL20" i="8"/>
  <c r="DN20" i="8" s="1"/>
  <c r="DG20" i="8"/>
  <c r="DF20" i="8"/>
  <c r="CZ20" i="8"/>
  <c r="DB20" i="8" s="1"/>
  <c r="CN20" i="8"/>
  <c r="CP20" i="8" s="1"/>
  <c r="CB20" i="8"/>
  <c r="CD20" i="8" s="1"/>
  <c r="BP20" i="8"/>
  <c r="BR20" i="8" s="1"/>
  <c r="BD20" i="8"/>
  <c r="BF20" i="8" s="1"/>
  <c r="AY20" i="8"/>
  <c r="AX20" i="8"/>
  <c r="AR20" i="8"/>
  <c r="AT20" i="8" s="1"/>
  <c r="AM20" i="8"/>
  <c r="AL20" i="8"/>
  <c r="AF20" i="8"/>
  <c r="AH20" i="8" s="1"/>
  <c r="T20" i="8"/>
  <c r="V20" i="8" s="1"/>
  <c r="H20" i="8"/>
  <c r="J20" i="8" s="1"/>
  <c r="HB19" i="8"/>
  <c r="GY19" i="8"/>
  <c r="GX19" i="8"/>
  <c r="GW19" i="8"/>
  <c r="HA19" i="8" s="1"/>
  <c r="GV19" i="8"/>
  <c r="GZ19" i="8" s="1"/>
  <c r="GQ19" i="8"/>
  <c r="GP19" i="8"/>
  <c r="GO19" i="8"/>
  <c r="GN19" i="8"/>
  <c r="GE19" i="8"/>
  <c r="GD19" i="8"/>
  <c r="GC19" i="8"/>
  <c r="GB19" i="8"/>
  <c r="FS19" i="8"/>
  <c r="FR19" i="8"/>
  <c r="FQ19" i="8"/>
  <c r="FP19" i="8"/>
  <c r="FG19" i="8"/>
  <c r="FF19" i="8"/>
  <c r="FE19" i="8"/>
  <c r="FD19" i="8"/>
  <c r="EU19" i="8"/>
  <c r="ET19" i="8"/>
  <c r="ES19" i="8"/>
  <c r="ER19" i="8"/>
  <c r="EI19" i="8"/>
  <c r="EH19" i="8"/>
  <c r="EG19" i="8"/>
  <c r="EF19" i="8"/>
  <c r="DW19" i="8"/>
  <c r="DV19" i="8"/>
  <c r="DU19" i="8"/>
  <c r="DT19" i="8"/>
  <c r="DK19" i="8"/>
  <c r="DJ19" i="8"/>
  <c r="DI19" i="8"/>
  <c r="DH19" i="8"/>
  <c r="CY19" i="8"/>
  <c r="CX19" i="8"/>
  <c r="CW19" i="8"/>
  <c r="CV19" i="8"/>
  <c r="CM19" i="8"/>
  <c r="CL19" i="8"/>
  <c r="CK19" i="8"/>
  <c r="CJ19" i="8"/>
  <c r="CA19" i="8"/>
  <c r="BZ19" i="8"/>
  <c r="BY19" i="8"/>
  <c r="BX19" i="8"/>
  <c r="BO19" i="8"/>
  <c r="BN19" i="8"/>
  <c r="BM19" i="8"/>
  <c r="BL19" i="8"/>
  <c r="BC19" i="8"/>
  <c r="BB19" i="8"/>
  <c r="BA19" i="8"/>
  <c r="AZ19" i="8"/>
  <c r="AQ19" i="8"/>
  <c r="AP19" i="8"/>
  <c r="AO19" i="8"/>
  <c r="AN19" i="8"/>
  <c r="AE19" i="8"/>
  <c r="AD19" i="8"/>
  <c r="AC19" i="8"/>
  <c r="AB19" i="8"/>
  <c r="S19" i="8"/>
  <c r="R19" i="8"/>
  <c r="Q19" i="8"/>
  <c r="P19" i="8"/>
  <c r="HB18" i="8"/>
  <c r="GY18" i="8"/>
  <c r="GX18" i="8"/>
  <c r="GW18" i="8"/>
  <c r="HA18" i="8" s="1"/>
  <c r="GV18" i="8"/>
  <c r="GZ18" i="8" s="1"/>
  <c r="GQ18" i="8"/>
  <c r="GP18" i="8"/>
  <c r="GO18" i="8"/>
  <c r="GN18" i="8"/>
  <c r="GE18" i="8"/>
  <c r="GD18" i="8"/>
  <c r="GC18" i="8"/>
  <c r="GB18" i="8"/>
  <c r="FS18" i="8"/>
  <c r="FR18" i="8"/>
  <c r="FQ18" i="8"/>
  <c r="FP18" i="8"/>
  <c r="FG18" i="8"/>
  <c r="FF18" i="8"/>
  <c r="FE18" i="8"/>
  <c r="FD18" i="8"/>
  <c r="EU18" i="8"/>
  <c r="ET18" i="8"/>
  <c r="ES18" i="8"/>
  <c r="ER18" i="8"/>
  <c r="EI18" i="8"/>
  <c r="EH18" i="8"/>
  <c r="EG18" i="8"/>
  <c r="EF18" i="8"/>
  <c r="DW18" i="8"/>
  <c r="DV18" i="8"/>
  <c r="DU18" i="8"/>
  <c r="DT18" i="8"/>
  <c r="DK18" i="8"/>
  <c r="DJ18" i="8"/>
  <c r="DI18" i="8"/>
  <c r="DH18" i="8"/>
  <c r="CY18" i="8"/>
  <c r="CX18" i="8"/>
  <c r="CW18" i="8"/>
  <c r="CV18" i="8"/>
  <c r="CM18" i="8"/>
  <c r="CL18" i="8"/>
  <c r="CK18" i="8"/>
  <c r="CJ18" i="8"/>
  <c r="CA18" i="8"/>
  <c r="BZ18" i="8"/>
  <c r="BY18" i="8"/>
  <c r="BX18" i="8"/>
  <c r="BO18" i="8"/>
  <c r="BN18" i="8"/>
  <c r="BM18" i="8"/>
  <c r="BL18" i="8"/>
  <c r="BC18" i="8"/>
  <c r="BB18" i="8"/>
  <c r="BA18" i="8"/>
  <c r="AZ18" i="8"/>
  <c r="AQ18" i="8"/>
  <c r="AP18" i="8"/>
  <c r="AO18" i="8"/>
  <c r="AN18" i="8"/>
  <c r="AE18" i="8"/>
  <c r="AD18" i="8"/>
  <c r="AC18" i="8"/>
  <c r="AB18" i="8"/>
  <c r="S18" i="8"/>
  <c r="R18" i="8"/>
  <c r="Q18" i="8"/>
  <c r="P18" i="8"/>
  <c r="HB17" i="8"/>
  <c r="GY17" i="8"/>
  <c r="GX17" i="8"/>
  <c r="GW17" i="8"/>
  <c r="HA17" i="8" s="1"/>
  <c r="GV17" i="8"/>
  <c r="GZ17" i="8" s="1"/>
  <c r="GQ17" i="8"/>
  <c r="GP17" i="8"/>
  <c r="GO17" i="8"/>
  <c r="GN17" i="8"/>
  <c r="GE17" i="8"/>
  <c r="GD17" i="8"/>
  <c r="GC17" i="8"/>
  <c r="GB17" i="8"/>
  <c r="FS17" i="8"/>
  <c r="FR17" i="8"/>
  <c r="FQ17" i="8"/>
  <c r="FP17" i="8"/>
  <c r="FG17" i="8"/>
  <c r="FF17" i="8"/>
  <c r="FE17" i="8"/>
  <c r="FD17" i="8"/>
  <c r="EU17" i="8"/>
  <c r="ET17" i="8"/>
  <c r="ES17" i="8"/>
  <c r="ER17" i="8"/>
  <c r="EI17" i="8"/>
  <c r="EH17" i="8"/>
  <c r="EG17" i="8"/>
  <c r="EF17" i="8"/>
  <c r="DW17" i="8"/>
  <c r="DV17" i="8"/>
  <c r="DU17" i="8"/>
  <c r="DT17" i="8"/>
  <c r="DK17" i="8"/>
  <c r="DJ17" i="8"/>
  <c r="DI17" i="8"/>
  <c r="DH17" i="8"/>
  <c r="CY17" i="8"/>
  <c r="CX17" i="8"/>
  <c r="CW17" i="8"/>
  <c r="CV17" i="8"/>
  <c r="CM17" i="8"/>
  <c r="CL17" i="8"/>
  <c r="CK17" i="8"/>
  <c r="CJ17" i="8"/>
  <c r="CA17" i="8"/>
  <c r="BZ17" i="8"/>
  <c r="BY17" i="8"/>
  <c r="BX17" i="8"/>
  <c r="BO17" i="8"/>
  <c r="BN17" i="8"/>
  <c r="BM17" i="8"/>
  <c r="BL17" i="8"/>
  <c r="BC17" i="8"/>
  <c r="BB17" i="8"/>
  <c r="BA17" i="8"/>
  <c r="AZ17" i="8"/>
  <c r="AQ17" i="8"/>
  <c r="AP17" i="8"/>
  <c r="AO17" i="8"/>
  <c r="AN17" i="8"/>
  <c r="AE17" i="8"/>
  <c r="AD17" i="8"/>
  <c r="AC17" i="8"/>
  <c r="AB17" i="8"/>
  <c r="S17" i="8"/>
  <c r="R17" i="8"/>
  <c r="Q17" i="8"/>
  <c r="P17" i="8"/>
  <c r="HB16" i="8"/>
  <c r="GY16" i="8"/>
  <c r="GX16" i="8"/>
  <c r="GW16" i="8"/>
  <c r="HA16" i="8" s="1"/>
  <c r="GV16" i="8"/>
  <c r="GZ16" i="8" s="1"/>
  <c r="GQ16" i="8"/>
  <c r="GP16" i="8"/>
  <c r="GO16" i="8"/>
  <c r="GN16" i="8"/>
  <c r="GE16" i="8"/>
  <c r="GD16" i="8"/>
  <c r="GC16" i="8"/>
  <c r="GB16" i="8"/>
  <c r="FS16" i="8"/>
  <c r="FR16" i="8"/>
  <c r="FQ16" i="8"/>
  <c r="FP16" i="8"/>
  <c r="FG16" i="8"/>
  <c r="FF16" i="8"/>
  <c r="FE16" i="8"/>
  <c r="FD16" i="8"/>
  <c r="EU16" i="8"/>
  <c r="ET16" i="8"/>
  <c r="ES16" i="8"/>
  <c r="ER16" i="8"/>
  <c r="EI16" i="8"/>
  <c r="EH16" i="8"/>
  <c r="EG16" i="8"/>
  <c r="EF16" i="8"/>
  <c r="DW16" i="8"/>
  <c r="DV16" i="8"/>
  <c r="DU16" i="8"/>
  <c r="DT16" i="8"/>
  <c r="DK16" i="8"/>
  <c r="DJ16" i="8"/>
  <c r="DI16" i="8"/>
  <c r="DH16" i="8"/>
  <c r="CY16" i="8"/>
  <c r="CX16" i="8"/>
  <c r="CW16" i="8"/>
  <c r="CV16" i="8"/>
  <c r="CM16" i="8"/>
  <c r="CL16" i="8"/>
  <c r="CK16" i="8"/>
  <c r="CJ16" i="8"/>
  <c r="CA16" i="8"/>
  <c r="BZ16" i="8"/>
  <c r="BY16" i="8"/>
  <c r="BX16" i="8"/>
  <c r="BO16" i="8"/>
  <c r="BN16" i="8"/>
  <c r="BM16" i="8"/>
  <c r="BL16" i="8"/>
  <c r="BC16" i="8"/>
  <c r="BB16" i="8"/>
  <c r="BA16" i="8"/>
  <c r="AZ16" i="8"/>
  <c r="AQ16" i="8"/>
  <c r="AP16" i="8"/>
  <c r="AO16" i="8"/>
  <c r="AN16" i="8"/>
  <c r="AE16" i="8"/>
  <c r="AD16" i="8"/>
  <c r="AC16" i="8"/>
  <c r="AB16" i="8"/>
  <c r="S16" i="8"/>
  <c r="R16" i="8"/>
  <c r="Q16" i="8"/>
  <c r="P16" i="8"/>
  <c r="HB15" i="8"/>
  <c r="GY15" i="8"/>
  <c r="GX15" i="8"/>
  <c r="GW15" i="8"/>
  <c r="HA15" i="8" s="1"/>
  <c r="GV15" i="8"/>
  <c r="GZ15" i="8" s="1"/>
  <c r="GQ15" i="8"/>
  <c r="GP15" i="8"/>
  <c r="GO15" i="8"/>
  <c r="GN15" i="8"/>
  <c r="GE15" i="8"/>
  <c r="GD15" i="8"/>
  <c r="GC15" i="8"/>
  <c r="GB15" i="8"/>
  <c r="FS15" i="8"/>
  <c r="FR15" i="8"/>
  <c r="FQ15" i="8"/>
  <c r="FP15" i="8"/>
  <c r="FG15" i="8"/>
  <c r="FF15" i="8"/>
  <c r="FE15" i="8"/>
  <c r="FD15" i="8"/>
  <c r="EU15" i="8"/>
  <c r="ET15" i="8"/>
  <c r="ES15" i="8"/>
  <c r="ER15" i="8"/>
  <c r="EI15" i="8"/>
  <c r="EH15" i="8"/>
  <c r="EG15" i="8"/>
  <c r="EF15" i="8"/>
  <c r="DW15" i="8"/>
  <c r="DV15" i="8"/>
  <c r="DU15" i="8"/>
  <c r="DT15" i="8"/>
  <c r="DK15" i="8"/>
  <c r="DJ15" i="8"/>
  <c r="DI15" i="8"/>
  <c r="DH15" i="8"/>
  <c r="CY15" i="8"/>
  <c r="CX15" i="8"/>
  <c r="CW15" i="8"/>
  <c r="CV15" i="8"/>
  <c r="CM15" i="8"/>
  <c r="CL15" i="8"/>
  <c r="CK15" i="8"/>
  <c r="CJ15" i="8"/>
  <c r="CA15" i="8"/>
  <c r="BZ15" i="8"/>
  <c r="BY15" i="8"/>
  <c r="BX15" i="8"/>
  <c r="BO15" i="8"/>
  <c r="BN15" i="8"/>
  <c r="BM15" i="8"/>
  <c r="BL15" i="8"/>
  <c r="BC15" i="8"/>
  <c r="BB15" i="8"/>
  <c r="BA15" i="8"/>
  <c r="AZ15" i="8"/>
  <c r="AQ15" i="8"/>
  <c r="AP15" i="8"/>
  <c r="AO15" i="8"/>
  <c r="AN15" i="8"/>
  <c r="AE15" i="8"/>
  <c r="AD15" i="8"/>
  <c r="AC15" i="8"/>
  <c r="AB15" i="8"/>
  <c r="S15" i="8"/>
  <c r="R15" i="8"/>
  <c r="Q15" i="8"/>
  <c r="P15" i="8"/>
  <c r="HB14" i="8"/>
  <c r="GY14" i="8"/>
  <c r="GX14" i="8"/>
  <c r="GW14" i="8"/>
  <c r="HA14" i="8" s="1"/>
  <c r="GV14" i="8"/>
  <c r="GZ14" i="8" s="1"/>
  <c r="GQ14" i="8"/>
  <c r="GP14" i="8"/>
  <c r="GO14" i="8"/>
  <c r="GN14" i="8"/>
  <c r="GE14" i="8"/>
  <c r="GD14" i="8"/>
  <c r="GC14" i="8"/>
  <c r="GB14" i="8"/>
  <c r="FS14" i="8"/>
  <c r="FR14" i="8"/>
  <c r="FQ14" i="8"/>
  <c r="FP14" i="8"/>
  <c r="FG14" i="8"/>
  <c r="FF14" i="8"/>
  <c r="FE14" i="8"/>
  <c r="FD14" i="8"/>
  <c r="EU14" i="8"/>
  <c r="ET14" i="8"/>
  <c r="ES14" i="8"/>
  <c r="ER14" i="8"/>
  <c r="EI14" i="8"/>
  <c r="EH14" i="8"/>
  <c r="EG14" i="8"/>
  <c r="EF14" i="8"/>
  <c r="DW14" i="8"/>
  <c r="DV14" i="8"/>
  <c r="DU14" i="8"/>
  <c r="DT14" i="8"/>
  <c r="DK14" i="8"/>
  <c r="DJ14" i="8"/>
  <c r="DI14" i="8"/>
  <c r="DH14" i="8"/>
  <c r="CY14" i="8"/>
  <c r="CX14" i="8"/>
  <c r="CW14" i="8"/>
  <c r="CV14" i="8"/>
  <c r="CM14" i="8"/>
  <c r="CL14" i="8"/>
  <c r="CK14" i="8"/>
  <c r="CJ14" i="8"/>
  <c r="CA14" i="8"/>
  <c r="BZ14" i="8"/>
  <c r="BY14" i="8"/>
  <c r="BX14" i="8"/>
  <c r="BO14" i="8"/>
  <c r="BN14" i="8"/>
  <c r="BM14" i="8"/>
  <c r="BL14" i="8"/>
  <c r="BC14" i="8"/>
  <c r="BB14" i="8"/>
  <c r="BA14" i="8"/>
  <c r="AZ14" i="8"/>
  <c r="AQ14" i="8"/>
  <c r="AP14" i="8"/>
  <c r="AO14" i="8"/>
  <c r="AN14" i="8"/>
  <c r="AE14" i="8"/>
  <c r="AD14" i="8"/>
  <c r="AC14" i="8"/>
  <c r="AB14" i="8"/>
  <c r="S14" i="8"/>
  <c r="R14" i="8"/>
  <c r="Q14" i="8"/>
  <c r="P14" i="8"/>
  <c r="GQ13" i="8"/>
  <c r="GP13" i="8"/>
  <c r="GO13" i="8"/>
  <c r="GN13" i="8"/>
  <c r="FY13" i="8"/>
  <c r="GE13" i="8" s="1"/>
  <c r="FX13" i="8"/>
  <c r="GD13" i="8" s="1"/>
  <c r="FS13" i="8"/>
  <c r="FR13" i="8"/>
  <c r="FQ13" i="8"/>
  <c r="FP13" i="8"/>
  <c r="FG13" i="8"/>
  <c r="FF13" i="8"/>
  <c r="FE13" i="8"/>
  <c r="FD13" i="8"/>
  <c r="EQ13" i="8"/>
  <c r="EP13" i="8"/>
  <c r="EO13" i="8"/>
  <c r="EN13" i="8"/>
  <c r="EG13" i="8"/>
  <c r="EF13" i="8"/>
  <c r="EE13" i="8"/>
  <c r="ED13" i="8"/>
  <c r="EC13" i="8"/>
  <c r="EI13" i="8" s="1"/>
  <c r="EB13" i="8"/>
  <c r="EH13" i="8" s="1"/>
  <c r="DQ13" i="8"/>
  <c r="DW13" i="8" s="1"/>
  <c r="DP13" i="8"/>
  <c r="DT13" i="8" s="1"/>
  <c r="DK13" i="8"/>
  <c r="DJ13" i="8"/>
  <c r="DI13" i="8"/>
  <c r="DH13" i="8"/>
  <c r="CY13" i="8"/>
  <c r="CX13" i="8"/>
  <c r="CW13" i="8"/>
  <c r="CV13" i="8"/>
  <c r="CM13" i="8"/>
  <c r="CL13" i="8"/>
  <c r="CK13" i="8"/>
  <c r="CJ13" i="8"/>
  <c r="BW13" i="8"/>
  <c r="BV13" i="8"/>
  <c r="BU13" i="8"/>
  <c r="BT13" i="8"/>
  <c r="BZ13" i="8" s="1"/>
  <c r="BK13" i="8"/>
  <c r="BJ13" i="8"/>
  <c r="BI13" i="8"/>
  <c r="BH13" i="8"/>
  <c r="BN13" i="8" s="1"/>
  <c r="AW13" i="8"/>
  <c r="BC13" i="8" s="1"/>
  <c r="AV13" i="8"/>
  <c r="BB13" i="8" s="1"/>
  <c r="AK13" i="8"/>
  <c r="AQ13" i="8" s="1"/>
  <c r="AJ13" i="8"/>
  <c r="AN13" i="8" s="1"/>
  <c r="AA13" i="8"/>
  <c r="Z13" i="8"/>
  <c r="Y13" i="8"/>
  <c r="X13" i="8"/>
  <c r="O13" i="8"/>
  <c r="N13" i="8"/>
  <c r="M13" i="8"/>
  <c r="L13" i="8"/>
  <c r="GQ12" i="8"/>
  <c r="GP12" i="8"/>
  <c r="GO12" i="8"/>
  <c r="GN12" i="8"/>
  <c r="FY12" i="8"/>
  <c r="GE12" i="8" s="1"/>
  <c r="FX12" i="8"/>
  <c r="GD12" i="8" s="1"/>
  <c r="FO12" i="8"/>
  <c r="FN12" i="8"/>
  <c r="FM12" i="8"/>
  <c r="FL12" i="8"/>
  <c r="FR12" i="8" s="1"/>
  <c r="FG12" i="8"/>
  <c r="FF12" i="8"/>
  <c r="FE12" i="8"/>
  <c r="FD12" i="8"/>
  <c r="EQ12" i="8"/>
  <c r="EP12" i="8"/>
  <c r="EO12" i="8"/>
  <c r="EN12" i="8"/>
  <c r="ET12" i="8" s="1"/>
  <c r="EG12" i="8"/>
  <c r="EF12" i="8"/>
  <c r="EE12" i="8"/>
  <c r="ED12" i="8"/>
  <c r="EC12" i="8"/>
  <c r="EI12" i="8" s="1"/>
  <c r="EB12" i="8"/>
  <c r="EH12" i="8" s="1"/>
  <c r="DQ12" i="8"/>
  <c r="DW12" i="8" s="1"/>
  <c r="DP12" i="8"/>
  <c r="DV12" i="8" s="1"/>
  <c r="DE12" i="8"/>
  <c r="DK12" i="8" s="1"/>
  <c r="DD12" i="8"/>
  <c r="DJ12" i="8" s="1"/>
  <c r="CU12" i="8"/>
  <c r="CT12" i="8"/>
  <c r="CS12" i="8"/>
  <c r="CR12" i="8"/>
  <c r="CX12" i="8" s="1"/>
  <c r="CI12" i="8"/>
  <c r="CH12" i="8"/>
  <c r="CG12" i="8"/>
  <c r="CF12" i="8"/>
  <c r="BW12" i="8"/>
  <c r="BV12" i="8"/>
  <c r="BU12" i="8"/>
  <c r="BT12" i="8"/>
  <c r="BZ12" i="8" s="1"/>
  <c r="BK12" i="8"/>
  <c r="BJ12" i="8"/>
  <c r="BI12" i="8"/>
  <c r="BO12" i="8" s="1"/>
  <c r="BH12" i="8"/>
  <c r="AW12" i="8"/>
  <c r="AV12" i="8"/>
  <c r="BB12" i="8" s="1"/>
  <c r="AK12" i="8"/>
  <c r="AQ12" i="8" s="1"/>
  <c r="AJ12" i="8"/>
  <c r="AN12" i="8" s="1"/>
  <c r="AA12" i="8"/>
  <c r="Z12" i="8"/>
  <c r="Y12" i="8"/>
  <c r="X12" i="8"/>
  <c r="O12" i="8"/>
  <c r="N12" i="8"/>
  <c r="M12" i="8"/>
  <c r="S12" i="8" s="1"/>
  <c r="L12" i="8"/>
  <c r="GQ11" i="8"/>
  <c r="GP11" i="8"/>
  <c r="GO11" i="8"/>
  <c r="GN11" i="8"/>
  <c r="FY11" i="8"/>
  <c r="GE11" i="8" s="1"/>
  <c r="FX11" i="8"/>
  <c r="GD11" i="8" s="1"/>
  <c r="FO11" i="8"/>
  <c r="FO10" i="8" s="1"/>
  <c r="FN11" i="8"/>
  <c r="FN10" i="8" s="1"/>
  <c r="FM11" i="8"/>
  <c r="FS11" i="8" s="1"/>
  <c r="FL11" i="8"/>
  <c r="FL10" i="8" s="1"/>
  <c r="FG11" i="8"/>
  <c r="FF11" i="8"/>
  <c r="FE11" i="8"/>
  <c r="FD11" i="8"/>
  <c r="EQ11" i="8"/>
  <c r="EP11" i="8"/>
  <c r="EO11" i="8"/>
  <c r="EU11" i="8" s="1"/>
  <c r="EN11" i="8"/>
  <c r="EG11" i="8"/>
  <c r="EF11" i="8"/>
  <c r="EE11" i="8"/>
  <c r="ED11" i="8"/>
  <c r="EC11" i="8"/>
  <c r="EI11" i="8" s="1"/>
  <c r="EB11" i="8"/>
  <c r="EH11" i="8" s="1"/>
  <c r="DQ11" i="8"/>
  <c r="DP11" i="8"/>
  <c r="DV11" i="8" s="1"/>
  <c r="DE11" i="8"/>
  <c r="DK11" i="8" s="1"/>
  <c r="DD11" i="8"/>
  <c r="DH11" i="8" s="1"/>
  <c r="CU11" i="8"/>
  <c r="CU10" i="8" s="1"/>
  <c r="CT11" i="8"/>
  <c r="CT10" i="8" s="1"/>
  <c r="CS11" i="8"/>
  <c r="CS10" i="8" s="1"/>
  <c r="CR11" i="8"/>
  <c r="CR10" i="8" s="1"/>
  <c r="CI11" i="8"/>
  <c r="CI10" i="8" s="1"/>
  <c r="CH11" i="8"/>
  <c r="CH10" i="8" s="1"/>
  <c r="CG11" i="8"/>
  <c r="CM11" i="8" s="1"/>
  <c r="CF11" i="8"/>
  <c r="CL11" i="8" s="1"/>
  <c r="BW11" i="8"/>
  <c r="BW10" i="8" s="1"/>
  <c r="BV11" i="8"/>
  <c r="BV10" i="8" s="1"/>
  <c r="BU11" i="8"/>
  <c r="CA11" i="8" s="1"/>
  <c r="BT11" i="8"/>
  <c r="BT10" i="8" s="1"/>
  <c r="BK11" i="8"/>
  <c r="BK10" i="8" s="1"/>
  <c r="BJ11" i="8"/>
  <c r="BJ10" i="8" s="1"/>
  <c r="BI11" i="8"/>
  <c r="BI10" i="8" s="1"/>
  <c r="BH11" i="8"/>
  <c r="BN11" i="8" s="1"/>
  <c r="AW11" i="8"/>
  <c r="AW10" i="8" s="1"/>
  <c r="AV11" i="8"/>
  <c r="BB11" i="8" s="1"/>
  <c r="AK11" i="8"/>
  <c r="AQ11" i="8" s="1"/>
  <c r="AJ11" i="8"/>
  <c r="AP11" i="8" s="1"/>
  <c r="AA11" i="8"/>
  <c r="AA10" i="8" s="1"/>
  <c r="Z11" i="8"/>
  <c r="Z10" i="8" s="1"/>
  <c r="Y11" i="8"/>
  <c r="AE11" i="8" s="1"/>
  <c r="X11" i="8"/>
  <c r="X10" i="8" s="1"/>
  <c r="O11" i="8"/>
  <c r="O10" i="8" s="1"/>
  <c r="N11" i="8"/>
  <c r="M11" i="8"/>
  <c r="M10" i="8" s="1"/>
  <c r="L11" i="8"/>
  <c r="GM10" i="8"/>
  <c r="GL10" i="8"/>
  <c r="GK10" i="8"/>
  <c r="GO10" i="8" s="1"/>
  <c r="GJ10" i="8"/>
  <c r="GN10" i="8" s="1"/>
  <c r="GG10" i="8"/>
  <c r="GI10" i="8" s="1"/>
  <c r="GF10" i="8"/>
  <c r="GH10" i="8" s="1"/>
  <c r="GA10" i="8"/>
  <c r="FZ10" i="8"/>
  <c r="FU10" i="8"/>
  <c r="FW10" i="8" s="1"/>
  <c r="FT10" i="8"/>
  <c r="FV10" i="8" s="1"/>
  <c r="FI10" i="8"/>
  <c r="FK10" i="8" s="1"/>
  <c r="FH10" i="8"/>
  <c r="FJ10" i="8" s="1"/>
  <c r="FC10" i="8"/>
  <c r="FB10" i="8"/>
  <c r="FA10" i="8"/>
  <c r="EZ10" i="8"/>
  <c r="FD10" i="8" s="1"/>
  <c r="EW10" i="8"/>
  <c r="EY10" i="8" s="1"/>
  <c r="EV10" i="8"/>
  <c r="EX10" i="8" s="1"/>
  <c r="EJ10" i="8"/>
  <c r="EL10" i="8" s="1"/>
  <c r="DX10" i="8"/>
  <c r="DZ10" i="8" s="1"/>
  <c r="DS10" i="8"/>
  <c r="DR10" i="8"/>
  <c r="DL10" i="8"/>
  <c r="DN10" i="8" s="1"/>
  <c r="DG10" i="8"/>
  <c r="DF10" i="8"/>
  <c r="CZ10" i="8"/>
  <c r="DB10" i="8" s="1"/>
  <c r="CN10" i="8"/>
  <c r="CP10" i="8" s="1"/>
  <c r="CB10" i="8"/>
  <c r="CD10" i="8" s="1"/>
  <c r="BP10" i="8"/>
  <c r="BR10" i="8" s="1"/>
  <c r="BD10" i="8"/>
  <c r="BF10" i="8" s="1"/>
  <c r="AY10" i="8"/>
  <c r="AX10" i="8"/>
  <c r="AR10" i="8"/>
  <c r="AT10" i="8" s="1"/>
  <c r="AM10" i="8"/>
  <c r="AL10" i="8"/>
  <c r="AF10" i="8"/>
  <c r="AH10" i="8" s="1"/>
  <c r="T10" i="8"/>
  <c r="V10" i="8" s="1"/>
  <c r="H10" i="8"/>
  <c r="GM9" i="8"/>
  <c r="GL9" i="8"/>
  <c r="GK9" i="8"/>
  <c r="GG9" i="8"/>
  <c r="GI9" i="8" s="1"/>
  <c r="GA9" i="8"/>
  <c r="FZ9" i="8"/>
  <c r="FC9" i="8"/>
  <c r="FB9" i="8"/>
  <c r="FA9" i="8"/>
  <c r="EW9" i="8"/>
  <c r="DS9" i="8"/>
  <c r="DS346" i="8" s="1"/>
  <c r="DR9" i="8"/>
  <c r="DG9" i="8"/>
  <c r="DF9" i="8"/>
  <c r="AY9" i="8"/>
  <c r="AX9" i="8"/>
  <c r="AM9" i="8"/>
  <c r="AL9" i="8"/>
  <c r="DP105" i="8" l="1"/>
  <c r="DT105" i="8" s="1"/>
  <c r="BV186" i="8"/>
  <c r="DE20" i="8"/>
  <c r="DI20" i="8" s="1"/>
  <c r="DQ328" i="8"/>
  <c r="DU328" i="8" s="1"/>
  <c r="DE25" i="8"/>
  <c r="DI25" i="8" s="1"/>
  <c r="FY328" i="8"/>
  <c r="GC328" i="8" s="1"/>
  <c r="DE225" i="8"/>
  <c r="DI225" i="8" s="1"/>
  <c r="FL164" i="8"/>
  <c r="DP203" i="8"/>
  <c r="DT203" i="8" s="1"/>
  <c r="AK215" i="8"/>
  <c r="CF240" i="8"/>
  <c r="DD240" i="8"/>
  <c r="DH240" i="8" s="1"/>
  <c r="EC321" i="8"/>
  <c r="EG321" i="8" s="1"/>
  <c r="AK89" i="8"/>
  <c r="AK225" i="8"/>
  <c r="AO225" i="8" s="1"/>
  <c r="EC225" i="8"/>
  <c r="EG225" i="8" s="1"/>
  <c r="BU29" i="8"/>
  <c r="BY29" i="8" s="1"/>
  <c r="Y29" i="8"/>
  <c r="BI29" i="8"/>
  <c r="EC29" i="8"/>
  <c r="EG29" i="8" s="1"/>
  <c r="DE10" i="8"/>
  <c r="L55" i="8"/>
  <c r="L54" i="8" s="1"/>
  <c r="BH55" i="8"/>
  <c r="BH54" i="8" s="1"/>
  <c r="DQ187" i="8"/>
  <c r="DU187" i="8" s="1"/>
  <c r="DD230" i="8"/>
  <c r="DH230" i="8" s="1"/>
  <c r="FQ240" i="8"/>
  <c r="AW84" i="8"/>
  <c r="BA84" i="8" s="1"/>
  <c r="AW187" i="8"/>
  <c r="BA187" i="8" s="1"/>
  <c r="FQ211" i="8"/>
  <c r="Y307" i="8"/>
  <c r="BI307" i="8"/>
  <c r="BU307" i="8"/>
  <c r="EQ307" i="8"/>
  <c r="EQ306" i="8" s="1"/>
  <c r="AJ203" i="8"/>
  <c r="AN203" i="8" s="1"/>
  <c r="AV296" i="8"/>
  <c r="AZ296" i="8" s="1"/>
  <c r="FM321" i="8"/>
  <c r="FM306" i="8" s="1"/>
  <c r="L290" i="8"/>
  <c r="P290" i="8" s="1"/>
  <c r="DE321" i="8"/>
  <c r="DD290" i="8"/>
  <c r="DD94" i="8"/>
  <c r="DJ94" i="8" s="1"/>
  <c r="DE84" i="8"/>
  <c r="GF340" i="8"/>
  <c r="GH340" i="8" s="1"/>
  <c r="AF150" i="8"/>
  <c r="AH150" i="8" s="1"/>
  <c r="FT327" i="8"/>
  <c r="FV327" i="8" s="1"/>
  <c r="AF24" i="8"/>
  <c r="AH24" i="8" s="1"/>
  <c r="FT186" i="8"/>
  <c r="FV186" i="8" s="1"/>
  <c r="CB186" i="8"/>
  <c r="CD186" i="8" s="1"/>
  <c r="FU202" i="8"/>
  <c r="DL24" i="8"/>
  <c r="DN24" i="8" s="1"/>
  <c r="BD327" i="8"/>
  <c r="BF327" i="8" s="1"/>
  <c r="BP340" i="8"/>
  <c r="BR340" i="8" s="1"/>
  <c r="DL340" i="8"/>
  <c r="DN340" i="8" s="1"/>
  <c r="AK151" i="8"/>
  <c r="AO151" i="8" s="1"/>
  <c r="DQ235" i="8"/>
  <c r="GX231" i="8"/>
  <c r="DQ266" i="8"/>
  <c r="DU266" i="8" s="1"/>
  <c r="EN266" i="8"/>
  <c r="ET266" i="8" s="1"/>
  <c r="EO10" i="8"/>
  <c r="EO9" i="8" s="1"/>
  <c r="EH145" i="8"/>
  <c r="ES211" i="8"/>
  <c r="AJ94" i="8"/>
  <c r="AN94" i="8" s="1"/>
  <c r="DQ105" i="8"/>
  <c r="AV151" i="8"/>
  <c r="AZ151" i="8" s="1"/>
  <c r="AV250" i="8"/>
  <c r="AZ250" i="8" s="1"/>
  <c r="DP250" i="8"/>
  <c r="DV250" i="8" s="1"/>
  <c r="Q188" i="8"/>
  <c r="FY55" i="8"/>
  <c r="GC55" i="8" s="1"/>
  <c r="BJ273" i="8"/>
  <c r="BJ272" i="8" s="1"/>
  <c r="HC102" i="8"/>
  <c r="Z186" i="8"/>
  <c r="HB101" i="8"/>
  <c r="HB103" i="8"/>
  <c r="HB112" i="8"/>
  <c r="GZ140" i="8"/>
  <c r="HB140" i="8"/>
  <c r="HB143" i="8"/>
  <c r="GZ147" i="8"/>
  <c r="GZ148" i="8"/>
  <c r="GZ149" i="8"/>
  <c r="DP192" i="8"/>
  <c r="DT192" i="8" s="1"/>
  <c r="ED10" i="8"/>
  <c r="ED9" i="8" s="1"/>
  <c r="EN10" i="8"/>
  <c r="GX13" i="8"/>
  <c r="AW20" i="8"/>
  <c r="BA20" i="8" s="1"/>
  <c r="DQ20" i="8"/>
  <c r="DU20" i="8" s="1"/>
  <c r="EG20" i="8"/>
  <c r="BM20" i="8"/>
  <c r="CK20" i="8"/>
  <c r="FY25" i="8"/>
  <c r="GC25" i="8" s="1"/>
  <c r="O25" i="8"/>
  <c r="AA25" i="8"/>
  <c r="BK25" i="8"/>
  <c r="BW25" i="8"/>
  <c r="BW24" i="8" s="1"/>
  <c r="EO25" i="8"/>
  <c r="FQ25" i="8"/>
  <c r="DE55" i="8"/>
  <c r="DI55" i="8" s="1"/>
  <c r="AA55" i="8"/>
  <c r="AA54" i="8" s="1"/>
  <c r="AW55" i="8"/>
  <c r="BK55" i="8"/>
  <c r="BK54" i="8" s="1"/>
  <c r="BW55" i="8"/>
  <c r="BW54" i="8" s="1"/>
  <c r="DQ55" i="8"/>
  <c r="DU55" i="8" s="1"/>
  <c r="EE55" i="8"/>
  <c r="EE54" i="8" s="1"/>
  <c r="FQ56" i="8"/>
  <c r="GY57" i="8"/>
  <c r="FQ57" i="8"/>
  <c r="GY58" i="8"/>
  <c r="GY60" i="8"/>
  <c r="EB89" i="8"/>
  <c r="EH89" i="8" s="1"/>
  <c r="AC94" i="8"/>
  <c r="CW94" i="8"/>
  <c r="HA96" i="8"/>
  <c r="GZ97" i="8"/>
  <c r="HC97" i="8"/>
  <c r="HA101" i="8"/>
  <c r="HC101" i="8"/>
  <c r="HA103" i="8"/>
  <c r="HC103" i="8"/>
  <c r="GZ113" i="8"/>
  <c r="HB113" i="8"/>
  <c r="GZ141" i="8"/>
  <c r="HA141" i="8"/>
  <c r="HA147" i="8"/>
  <c r="HA148" i="8"/>
  <c r="HA149" i="8"/>
  <c r="L164" i="8"/>
  <c r="X164" i="8"/>
  <c r="BH164" i="8"/>
  <c r="BN164" i="8" s="1"/>
  <c r="BT164" i="8"/>
  <c r="BZ164" i="8" s="1"/>
  <c r="CF164" i="8"/>
  <c r="CF163" i="8" s="1"/>
  <c r="CL163" i="8" s="1"/>
  <c r="CR164" i="8"/>
  <c r="CR163" i="8" s="1"/>
  <c r="EP164" i="8"/>
  <c r="EP163" i="8" s="1"/>
  <c r="FN164" i="8"/>
  <c r="FP164" i="8" s="1"/>
  <c r="AV192" i="8"/>
  <c r="AZ192" i="8" s="1"/>
  <c r="EC215" i="8"/>
  <c r="GY216" i="8"/>
  <c r="ES216" i="8"/>
  <c r="FQ216" i="8"/>
  <c r="AW261" i="8"/>
  <c r="BV273" i="8"/>
  <c r="BV272" i="8" s="1"/>
  <c r="CT273" i="8"/>
  <c r="CT272" i="8" s="1"/>
  <c r="ED273" i="8"/>
  <c r="ED272" i="8" s="1"/>
  <c r="EN273" i="8"/>
  <c r="ET273" i="8" s="1"/>
  <c r="FY307" i="8"/>
  <c r="FY306" i="8" s="1"/>
  <c r="GC306" i="8" s="1"/>
  <c r="O307" i="8"/>
  <c r="AA307" i="8"/>
  <c r="AA306" i="8" s="1"/>
  <c r="BK307" i="8"/>
  <c r="BK306" i="8" s="1"/>
  <c r="BW307" i="8"/>
  <c r="BW306" i="8" s="1"/>
  <c r="DQ307" i="8"/>
  <c r="DU307" i="8" s="1"/>
  <c r="EE307" i="8"/>
  <c r="EO307" i="8"/>
  <c r="HB111" i="8"/>
  <c r="CH272" i="8"/>
  <c r="AA9" i="8"/>
  <c r="BW9" i="8"/>
  <c r="CI9" i="8"/>
  <c r="CU9" i="8"/>
  <c r="DP84" i="8"/>
  <c r="DT84" i="8" s="1"/>
  <c r="HC98" i="8"/>
  <c r="HB102" i="8"/>
  <c r="HB114" i="8"/>
  <c r="DE215" i="8"/>
  <c r="AW240" i="8"/>
  <c r="EO240" i="8"/>
  <c r="ES240" i="8" s="1"/>
  <c r="BV64" i="8"/>
  <c r="BV63" i="8" s="1"/>
  <c r="M55" i="8"/>
  <c r="FY164" i="8"/>
  <c r="GC164" i="8" s="1"/>
  <c r="M9" i="8"/>
  <c r="FO9" i="8"/>
  <c r="CF84" i="8"/>
  <c r="CJ84" i="8" s="1"/>
  <c r="EB84" i="8"/>
  <c r="EB94" i="8"/>
  <c r="EH94" i="8" s="1"/>
  <c r="X163" i="8"/>
  <c r="AW41" i="8"/>
  <c r="BA41" i="8" s="1"/>
  <c r="AK20" i="8"/>
  <c r="AO20" i="8" s="1"/>
  <c r="O164" i="8"/>
  <c r="O163" i="8" s="1"/>
  <c r="AA164" i="8"/>
  <c r="AA163" i="8" s="1"/>
  <c r="AW164" i="8"/>
  <c r="BA164" i="8" s="1"/>
  <c r="BK164" i="8"/>
  <c r="BK163" i="8" s="1"/>
  <c r="BW164" i="8"/>
  <c r="BW163" i="8" s="1"/>
  <c r="CI164" i="8"/>
  <c r="CI163" i="8" s="1"/>
  <c r="CU164" i="8"/>
  <c r="CU163" i="8" s="1"/>
  <c r="CK167" i="8"/>
  <c r="GY168" i="8"/>
  <c r="Q169" i="8"/>
  <c r="GY170" i="8"/>
  <c r="GY171" i="8"/>
  <c r="GY174" i="8"/>
  <c r="GY176" i="8"/>
  <c r="FO306" i="8"/>
  <c r="EP307" i="8"/>
  <c r="EP306" i="8" s="1"/>
  <c r="EC145" i="8"/>
  <c r="EG145" i="8" s="1"/>
  <c r="EP273" i="8"/>
  <c r="EP272" i="8" s="1"/>
  <c r="FX55" i="8"/>
  <c r="FX54" i="8" s="1"/>
  <c r="GB54" i="8" s="1"/>
  <c r="EE116" i="8"/>
  <c r="EE115" i="8" s="1"/>
  <c r="EP25" i="8"/>
  <c r="AV273" i="8"/>
  <c r="AZ273" i="8" s="1"/>
  <c r="ED307" i="8"/>
  <c r="AK10" i="8"/>
  <c r="AA24" i="8"/>
  <c r="DD55" i="8"/>
  <c r="DD54" i="8" s="1"/>
  <c r="M94" i="8"/>
  <c r="FQ94" i="8"/>
  <c r="DD220" i="8"/>
  <c r="DJ220" i="8" s="1"/>
  <c r="BU290" i="8"/>
  <c r="BY290" i="8" s="1"/>
  <c r="FQ20" i="8"/>
  <c r="GY20" i="8"/>
  <c r="ES20" i="8"/>
  <c r="X25" i="8"/>
  <c r="BH25" i="8"/>
  <c r="BT25" i="8"/>
  <c r="BT24" i="8" s="1"/>
  <c r="BZ24" i="8" s="1"/>
  <c r="DQ29" i="8"/>
  <c r="DU29" i="8" s="1"/>
  <c r="EO29" i="8"/>
  <c r="Z55" i="8"/>
  <c r="Z54" i="8" s="1"/>
  <c r="BJ55" i="8"/>
  <c r="BJ54" i="8" s="1"/>
  <c r="BV55" i="8"/>
  <c r="BV54" i="8" s="1"/>
  <c r="ED55" i="8"/>
  <c r="ED54" i="8" s="1"/>
  <c r="EN55" i="8"/>
  <c r="EN54" i="8" s="1"/>
  <c r="GX58" i="8"/>
  <c r="BW64" i="8"/>
  <c r="BW63" i="8" s="1"/>
  <c r="EN84" i="8"/>
  <c r="BU94" i="8"/>
  <c r="AA116" i="8"/>
  <c r="AA115" i="8" s="1"/>
  <c r="BK116" i="8"/>
  <c r="BK115" i="8" s="1"/>
  <c r="BW116" i="8"/>
  <c r="BW115" i="8" s="1"/>
  <c r="CI116" i="8"/>
  <c r="CI115" i="8" s="1"/>
  <c r="CU116" i="8"/>
  <c r="CU115" i="8" s="1"/>
  <c r="GY118" i="8"/>
  <c r="GY125" i="8"/>
  <c r="ED151" i="8"/>
  <c r="GX153" i="8"/>
  <c r="ER225" i="8"/>
  <c r="FP225" i="8"/>
  <c r="AW266" i="8"/>
  <c r="L273" i="8"/>
  <c r="X273" i="8"/>
  <c r="X272" i="8" s="1"/>
  <c r="BH273" i="8"/>
  <c r="BT273" i="8"/>
  <c r="CF273" i="8"/>
  <c r="CL273" i="8" s="1"/>
  <c r="CR273" i="8"/>
  <c r="CR272" i="8" s="1"/>
  <c r="FN273" i="8"/>
  <c r="FN272" i="8" s="1"/>
  <c r="CS9" i="8"/>
  <c r="AV84" i="8"/>
  <c r="AZ84" i="8" s="1"/>
  <c r="AK94" i="8"/>
  <c r="AO94" i="8" s="1"/>
  <c r="BI94" i="8"/>
  <c r="BM94" i="8" s="1"/>
  <c r="DE94" i="8"/>
  <c r="DI94" i="8" s="1"/>
  <c r="AJ220" i="8"/>
  <c r="AN220" i="8" s="1"/>
  <c r="CK250" i="8"/>
  <c r="BK260" i="8"/>
  <c r="CU260" i="8"/>
  <c r="DP273" i="8"/>
  <c r="DV273" i="8" s="1"/>
  <c r="FM273" i="8"/>
  <c r="FM272" i="8" s="1"/>
  <c r="M273" i="8"/>
  <c r="BI273" i="8"/>
  <c r="CS273" i="8"/>
  <c r="EQ273" i="8"/>
  <c r="EQ272" i="8" s="1"/>
  <c r="FO273" i="8"/>
  <c r="GY276" i="8"/>
  <c r="GY279" i="8"/>
  <c r="AC280" i="8"/>
  <c r="BM280" i="8"/>
  <c r="BY280" i="8"/>
  <c r="AV290" i="8"/>
  <c r="AZ290" i="8" s="1"/>
  <c r="DP290" i="8"/>
  <c r="DV290" i="8" s="1"/>
  <c r="DP296" i="8"/>
  <c r="DT296" i="8" s="1"/>
  <c r="EC235" i="8"/>
  <c r="FX266" i="8"/>
  <c r="GB266" i="8" s="1"/>
  <c r="FL266" i="8"/>
  <c r="FR266" i="8" s="1"/>
  <c r="EO321" i="8"/>
  <c r="DQ341" i="8"/>
  <c r="DQ340" i="8" s="1"/>
  <c r="BM44" i="8"/>
  <c r="Z260" i="8"/>
  <c r="DE307" i="8"/>
  <c r="GY310" i="8"/>
  <c r="GY311" i="8"/>
  <c r="GY312" i="8"/>
  <c r="GY313" i="8"/>
  <c r="CV298" i="8"/>
  <c r="BY44" i="8"/>
  <c r="X64" i="8"/>
  <c r="EP64" i="8"/>
  <c r="AV105" i="8"/>
  <c r="AZ105" i="8" s="1"/>
  <c r="EO273" i="8"/>
  <c r="EN360" i="8" s="1"/>
  <c r="N307" i="8"/>
  <c r="Z307" i="8"/>
  <c r="Z306" i="8" s="1"/>
  <c r="BJ307" i="8"/>
  <c r="BJ306" i="8" s="1"/>
  <c r="BV307" i="8"/>
  <c r="BV306" i="8" s="1"/>
  <c r="CU150" i="8"/>
  <c r="FN9" i="8"/>
  <c r="DQ25" i="8"/>
  <c r="DU25" i="8" s="1"/>
  <c r="AK55" i="8"/>
  <c r="AO55" i="8" s="1"/>
  <c r="AW105" i="8"/>
  <c r="AW156" i="8"/>
  <c r="BA156" i="8" s="1"/>
  <c r="EC220" i="8"/>
  <c r="EG220" i="8" s="1"/>
  <c r="CI260" i="8"/>
  <c r="AW273" i="8"/>
  <c r="CG273" i="8"/>
  <c r="CG272" i="8" s="1"/>
  <c r="DQ290" i="8"/>
  <c r="DU290" i="8" s="1"/>
  <c r="EO84" i="8"/>
  <c r="ES84" i="8" s="1"/>
  <c r="EB203" i="8"/>
  <c r="EH203" i="8" s="1"/>
  <c r="AW290" i="8"/>
  <c r="BA290" i="8" s="1"/>
  <c r="CS296" i="8"/>
  <c r="CW296" i="8" s="1"/>
  <c r="BW150" i="8"/>
  <c r="GX21" i="8"/>
  <c r="Y41" i="8"/>
  <c r="Y40" i="8" s="1"/>
  <c r="GX75" i="8"/>
  <c r="BL99" i="8"/>
  <c r="N116" i="8"/>
  <c r="BJ116" i="8"/>
  <c r="BJ115" i="8" s="1"/>
  <c r="ED116" i="8"/>
  <c r="ED115" i="8" s="1"/>
  <c r="EN116" i="8"/>
  <c r="CK151" i="8"/>
  <c r="EC156" i="8"/>
  <c r="EQ156" i="8"/>
  <c r="CU186" i="8"/>
  <c r="EH187" i="8"/>
  <c r="GX188" i="8"/>
  <c r="ED186" i="8"/>
  <c r="DQ225" i="8"/>
  <c r="DU225" i="8" s="1"/>
  <c r="BL251" i="8"/>
  <c r="CV251" i="8"/>
  <c r="GX262" i="8"/>
  <c r="BJ260" i="8"/>
  <c r="DE328" i="8"/>
  <c r="DI328" i="8" s="1"/>
  <c r="BU25" i="8"/>
  <c r="GV166" i="8"/>
  <c r="DQ215" i="8"/>
  <c r="DU215" i="8" s="1"/>
  <c r="CV221" i="8"/>
  <c r="FX225" i="8"/>
  <c r="GB225" i="8" s="1"/>
  <c r="DP230" i="8"/>
  <c r="DT230" i="8" s="1"/>
  <c r="ER241" i="8"/>
  <c r="EQ260" i="8"/>
  <c r="FO260" i="8"/>
  <c r="GY267" i="8"/>
  <c r="DE273" i="8"/>
  <c r="EC273" i="8"/>
  <c r="AA273" i="8"/>
  <c r="AA272" i="8" s="1"/>
  <c r="BK273" i="8"/>
  <c r="BW273" i="8"/>
  <c r="BW272" i="8" s="1"/>
  <c r="CI273" i="8"/>
  <c r="CI272" i="8" s="1"/>
  <c r="CU273" i="8"/>
  <c r="CU272" i="8" s="1"/>
  <c r="EE273" i="8"/>
  <c r="GY278" i="8"/>
  <c r="GY280" i="8"/>
  <c r="CF290" i="8"/>
  <c r="CL290" i="8" s="1"/>
  <c r="FP290" i="8"/>
  <c r="GX322" i="8"/>
  <c r="ED25" i="8"/>
  <c r="DP210" i="8"/>
  <c r="DT210" i="8" s="1"/>
  <c r="DP220" i="8"/>
  <c r="EO250" i="8"/>
  <c r="ES250" i="8" s="1"/>
  <c r="BV260" i="8"/>
  <c r="DQ261" i="8"/>
  <c r="BU55" i="8"/>
  <c r="BW260" i="8"/>
  <c r="EE260" i="8"/>
  <c r="EE306" i="8"/>
  <c r="AV55" i="8"/>
  <c r="AV54" i="8" s="1"/>
  <c r="BB54" i="8" s="1"/>
  <c r="EQ64" i="8"/>
  <c r="EQ63" i="8" s="1"/>
  <c r="FO116" i="8"/>
  <c r="FO115" i="8" s="1"/>
  <c r="AJ230" i="8"/>
  <c r="AN230" i="8" s="1"/>
  <c r="AJ240" i="8"/>
  <c r="AP240" i="8" s="1"/>
  <c r="BH240" i="8"/>
  <c r="BN240" i="8" s="1"/>
  <c r="DP240" i="8"/>
  <c r="DT240" i="8" s="1"/>
  <c r="EB240" i="8"/>
  <c r="EF240" i="8" s="1"/>
  <c r="GV262" i="8"/>
  <c r="O266" i="8"/>
  <c r="GY266" i="8" s="1"/>
  <c r="EB290" i="8"/>
  <c r="EF290" i="8" s="1"/>
  <c r="EN328" i="8"/>
  <c r="EN327" i="8" s="1"/>
  <c r="ET327" i="8" s="1"/>
  <c r="CW25" i="8"/>
  <c r="BH24" i="8"/>
  <c r="CR24" i="8"/>
  <c r="BI9" i="8"/>
  <c r="AV10" i="8"/>
  <c r="AZ10" i="8" s="1"/>
  <c r="BM10" i="8"/>
  <c r="EQ10" i="8"/>
  <c r="EQ9" i="8" s="1"/>
  <c r="BY20" i="8"/>
  <c r="AW25" i="8"/>
  <c r="BA25" i="8" s="1"/>
  <c r="DP25" i="8"/>
  <c r="DT25" i="8" s="1"/>
  <c r="BJ25" i="8"/>
  <c r="BJ24" i="8" s="1"/>
  <c r="BV25" i="8"/>
  <c r="AK29" i="8"/>
  <c r="AO29" i="8" s="1"/>
  <c r="DD29" i="8"/>
  <c r="DH29" i="8" s="1"/>
  <c r="FQ30" i="8"/>
  <c r="DP35" i="8"/>
  <c r="CS41" i="8"/>
  <c r="CS40" i="8" s="1"/>
  <c r="CH64" i="8"/>
  <c r="CH63" i="8" s="1"/>
  <c r="CR84" i="8"/>
  <c r="CV84" i="8" s="1"/>
  <c r="DD84" i="8"/>
  <c r="DJ84" i="8" s="1"/>
  <c r="GW90" i="8"/>
  <c r="BM90" i="8"/>
  <c r="BY94" i="8"/>
  <c r="DE99" i="8"/>
  <c r="GY100" i="8"/>
  <c r="ES100" i="8"/>
  <c r="GY314" i="8"/>
  <c r="DP328" i="8"/>
  <c r="DP10" i="8"/>
  <c r="DT10" i="8" s="1"/>
  <c r="EC25" i="8"/>
  <c r="EC24" i="8" s="1"/>
  <c r="GX95" i="8"/>
  <c r="GV106" i="8"/>
  <c r="EB10" i="8"/>
  <c r="FX10" i="8"/>
  <c r="GB10" i="8" s="1"/>
  <c r="EP63" i="8"/>
  <c r="AJ84" i="8"/>
  <c r="AP84" i="8" s="1"/>
  <c r="BT84" i="8"/>
  <c r="CG10" i="8"/>
  <c r="CG9" i="8" s="1"/>
  <c r="FM10" i="8"/>
  <c r="FM9" i="8" s="1"/>
  <c r="GV11" i="8"/>
  <c r="CV10" i="8"/>
  <c r="EP10" i="8"/>
  <c r="ER10" i="8" s="1"/>
  <c r="GV12" i="8"/>
  <c r="Y25" i="8"/>
  <c r="BI25" i="8"/>
  <c r="EQ25" i="8"/>
  <c r="ES25" i="8" s="1"/>
  <c r="FO24" i="8"/>
  <c r="M29" i="8"/>
  <c r="FY41" i="8"/>
  <c r="ED41" i="8"/>
  <c r="ED40" i="8" s="1"/>
  <c r="GX43" i="8"/>
  <c r="GY70" i="8"/>
  <c r="GY75" i="8"/>
  <c r="X84" i="8"/>
  <c r="AB84" i="8" s="1"/>
  <c r="BH84" i="8"/>
  <c r="BL84" i="8" s="1"/>
  <c r="GX85" i="8"/>
  <c r="CK94" i="8"/>
  <c r="EO94" i="8"/>
  <c r="ES94" i="8" s="1"/>
  <c r="AK99" i="8"/>
  <c r="AO99" i="8" s="1"/>
  <c r="EC99" i="8"/>
  <c r="EG99" i="8" s="1"/>
  <c r="L116" i="8"/>
  <c r="CV328" i="8"/>
  <c r="AW145" i="8"/>
  <c r="BA145" i="8" s="1"/>
  <c r="DQ145" i="8"/>
  <c r="BK150" i="8"/>
  <c r="GW133" i="8"/>
  <c r="HC133" i="8" s="1"/>
  <c r="BM135" i="8"/>
  <c r="BY135" i="8"/>
  <c r="GW137" i="8"/>
  <c r="EE164" i="8"/>
  <c r="EE163" i="8" s="1"/>
  <c r="EO164" i="8"/>
  <c r="GY166" i="8"/>
  <c r="BU321" i="8"/>
  <c r="DP341" i="8"/>
  <c r="DP340" i="8" s="1"/>
  <c r="DT340" i="8" s="1"/>
  <c r="BU273" i="8"/>
  <c r="FL328" i="8"/>
  <c r="FL327" i="8" s="1"/>
  <c r="AC145" i="8"/>
  <c r="BY145" i="8"/>
  <c r="N260" i="8"/>
  <c r="AV266" i="8"/>
  <c r="AZ266" i="8" s="1"/>
  <c r="BX99" i="8"/>
  <c r="CJ99" i="8"/>
  <c r="CV99" i="8"/>
  <c r="Y273" i="8"/>
  <c r="FX210" i="8"/>
  <c r="FY225" i="8"/>
  <c r="GC225" i="8" s="1"/>
  <c r="FX230" i="8"/>
  <c r="GB230" i="8" s="1"/>
  <c r="GW231" i="8"/>
  <c r="GW123" i="8"/>
  <c r="GW131" i="8"/>
  <c r="GW132" i="8"/>
  <c r="FY145" i="8"/>
  <c r="FX220" i="8"/>
  <c r="FY273" i="8"/>
  <c r="FY272" i="8" s="1"/>
  <c r="GC272" i="8" s="1"/>
  <c r="FY341" i="8"/>
  <c r="FY340" i="8" s="1"/>
  <c r="GE340" i="8" s="1"/>
  <c r="BU240" i="8"/>
  <c r="BY240" i="8" s="1"/>
  <c r="AJ273" i="8"/>
  <c r="CR250" i="8"/>
  <c r="CV250" i="8" s="1"/>
  <c r="CK12" i="8"/>
  <c r="AK328" i="8"/>
  <c r="AK327" i="8" s="1"/>
  <c r="EC328" i="8"/>
  <c r="EG328" i="8" s="1"/>
  <c r="DD156" i="8"/>
  <c r="DH156" i="8" s="1"/>
  <c r="O186" i="8"/>
  <c r="CG187" i="8"/>
  <c r="CK187" i="8" s="1"/>
  <c r="EE186" i="8"/>
  <c r="CH186" i="8"/>
  <c r="P211" i="8"/>
  <c r="EP209" i="8"/>
  <c r="FY215" i="8"/>
  <c r="GE215" i="8" s="1"/>
  <c r="GX221" i="8"/>
  <c r="BT272" i="8"/>
  <c r="BH290" i="8"/>
  <c r="BH272" i="8" s="1"/>
  <c r="EC307" i="8"/>
  <c r="GX308" i="8"/>
  <c r="ER313" i="8"/>
  <c r="GX314" i="8"/>
  <c r="CG321" i="8"/>
  <c r="CG306" i="8" s="1"/>
  <c r="CS321" i="8"/>
  <c r="CS306" i="8" s="1"/>
  <c r="GY322" i="8"/>
  <c r="GX130" i="8"/>
  <c r="BL133" i="8"/>
  <c r="ER137" i="8"/>
  <c r="P139" i="8"/>
  <c r="BL139" i="8"/>
  <c r="ER146" i="8"/>
  <c r="FP146" i="8"/>
  <c r="DE151" i="8"/>
  <c r="DI151" i="8" s="1"/>
  <c r="P152" i="8"/>
  <c r="CI150" i="8"/>
  <c r="EE151" i="8"/>
  <c r="EO151" i="8"/>
  <c r="GY153" i="8"/>
  <c r="AJ156" i="8"/>
  <c r="AN156" i="8" s="1"/>
  <c r="ED156" i="8"/>
  <c r="ED150" i="8" s="1"/>
  <c r="GX158" i="8"/>
  <c r="GX159" i="8"/>
  <c r="ES181" i="8"/>
  <c r="BU187" i="8"/>
  <c r="BY187" i="8" s="1"/>
  <c r="CI186" i="8"/>
  <c r="FQ187" i="8"/>
  <c r="AB203" i="8"/>
  <c r="FQ220" i="8"/>
  <c r="BX225" i="8"/>
  <c r="CJ225" i="8"/>
  <c r="Q226" i="8"/>
  <c r="BM226" i="8"/>
  <c r="FN306" i="8"/>
  <c r="AA186" i="8"/>
  <c r="BW186" i="8"/>
  <c r="O215" i="8"/>
  <c r="GY215" i="8" s="1"/>
  <c r="AW215" i="8"/>
  <c r="M220" i="8"/>
  <c r="DD296" i="8"/>
  <c r="DH296" i="8" s="1"/>
  <c r="CW12" i="8"/>
  <c r="GW13" i="8"/>
  <c r="AA209" i="8"/>
  <c r="AJ290" i="8"/>
  <c r="AN290" i="8" s="1"/>
  <c r="GX297" i="8"/>
  <c r="AB29" i="8"/>
  <c r="FP36" i="8"/>
  <c r="BX89" i="8"/>
  <c r="AJ29" i="8"/>
  <c r="AJ35" i="8"/>
  <c r="AN35" i="8" s="1"/>
  <c r="AW40" i="8"/>
  <c r="BA40" i="8" s="1"/>
  <c r="GX124" i="8"/>
  <c r="CT260" i="8"/>
  <c r="CH260" i="8"/>
  <c r="FN260" i="8"/>
  <c r="FL273" i="8"/>
  <c r="FR273" i="8" s="1"/>
  <c r="N273" i="8"/>
  <c r="AJ25" i="8"/>
  <c r="AN25" i="8" s="1"/>
  <c r="EB29" i="8"/>
  <c r="ED260" i="8"/>
  <c r="EN25" i="8"/>
  <c r="EN24" i="8" s="1"/>
  <c r="N25" i="8"/>
  <c r="Z25" i="8"/>
  <c r="Z24" i="8" s="1"/>
  <c r="BK64" i="8"/>
  <c r="BK63" i="8" s="1"/>
  <c r="EQ116" i="8"/>
  <c r="EQ115" i="8" s="1"/>
  <c r="EC164" i="8"/>
  <c r="Y164" i="8"/>
  <c r="AW235" i="8"/>
  <c r="BA235" i="8" s="1"/>
  <c r="AJ266" i="8"/>
  <c r="AN266" i="8" s="1"/>
  <c r="DD273" i="8"/>
  <c r="FO272" i="8"/>
  <c r="FP291" i="8"/>
  <c r="AJ296" i="8"/>
  <c r="AN296" i="8" s="1"/>
  <c r="DE296" i="8"/>
  <c r="EC296" i="8"/>
  <c r="EG296" i="8" s="1"/>
  <c r="EE156" i="8"/>
  <c r="EN164" i="8"/>
  <c r="EN163" i="8" s="1"/>
  <c r="ET163" i="8" s="1"/>
  <c r="FN209" i="8"/>
  <c r="AB225" i="8"/>
  <c r="CV225" i="8"/>
  <c r="BM236" i="8"/>
  <c r="BY236" i="8"/>
  <c r="DQ240" i="8"/>
  <c r="DU240" i="8" s="1"/>
  <c r="GW241" i="8"/>
  <c r="HC241" i="8" s="1"/>
  <c r="AC240" i="8"/>
  <c r="AK261" i="8"/>
  <c r="DE261" i="8"/>
  <c r="DI261" i="8" s="1"/>
  <c r="EC261" i="8"/>
  <c r="GY262" i="8"/>
  <c r="BH266" i="8"/>
  <c r="GX267" i="8"/>
  <c r="EB273" i="8"/>
  <c r="FX273" i="8"/>
  <c r="GD273" i="8" s="1"/>
  <c r="GX274" i="8"/>
  <c r="GV279" i="8"/>
  <c r="GX280" i="8"/>
  <c r="M296" i="8"/>
  <c r="M272" i="8" s="1"/>
  <c r="AK296" i="8"/>
  <c r="AO296" i="8" s="1"/>
  <c r="GY297" i="8"/>
  <c r="GY298" i="8"/>
  <c r="AC13" i="8"/>
  <c r="BM13" i="8"/>
  <c r="BY13" i="8"/>
  <c r="ES13" i="8"/>
  <c r="EB55" i="8"/>
  <c r="EB54" i="8" s="1"/>
  <c r="X55" i="8"/>
  <c r="X54" i="8" s="1"/>
  <c r="AD54" i="8" s="1"/>
  <c r="BT55" i="8"/>
  <c r="BT54" i="8" s="1"/>
  <c r="AB99" i="8"/>
  <c r="Z151" i="8"/>
  <c r="EP151" i="8"/>
  <c r="FP156" i="8"/>
  <c r="GX160" i="8"/>
  <c r="AD230" i="8"/>
  <c r="AJ250" i="8"/>
  <c r="AN250" i="8" s="1"/>
  <c r="DD250" i="8"/>
  <c r="EB250" i="8"/>
  <c r="EP260" i="8"/>
  <c r="CF266" i="8"/>
  <c r="CJ266" i="8" s="1"/>
  <c r="DD266" i="8"/>
  <c r="DH266" i="8" s="1"/>
  <c r="EB266" i="8"/>
  <c r="EC290" i="8"/>
  <c r="EG290" i="8" s="1"/>
  <c r="BI296" i="8"/>
  <c r="BH361" i="8" s="1"/>
  <c r="EP41" i="8"/>
  <c r="EP40" i="8" s="1"/>
  <c r="EC55" i="8"/>
  <c r="EQ55" i="8"/>
  <c r="EQ54" i="8" s="1"/>
  <c r="L64" i="8"/>
  <c r="EB64" i="8"/>
  <c r="EH64" i="8" s="1"/>
  <c r="BJ64" i="8"/>
  <c r="BJ63" i="8" s="1"/>
  <c r="ED64" i="8"/>
  <c r="ED63" i="8" s="1"/>
  <c r="BV116" i="8"/>
  <c r="BV115" i="8" s="1"/>
  <c r="CH116" i="8"/>
  <c r="CT116" i="8"/>
  <c r="CT115" i="8" s="1"/>
  <c r="FX116" i="8"/>
  <c r="GB116" i="8" s="1"/>
  <c r="Z116" i="8"/>
  <c r="Z115" i="8" s="1"/>
  <c r="EP116" i="8"/>
  <c r="EP115" i="8" s="1"/>
  <c r="X116" i="8"/>
  <c r="AD116" i="8" s="1"/>
  <c r="FQ151" i="8"/>
  <c r="L163" i="8"/>
  <c r="GY261" i="8"/>
  <c r="FP29" i="8"/>
  <c r="FL24" i="8"/>
  <c r="FR24" i="8" s="1"/>
  <c r="DP20" i="8"/>
  <c r="DT20" i="8" s="1"/>
  <c r="DD25" i="8"/>
  <c r="P26" i="8"/>
  <c r="AB26" i="8"/>
  <c r="BA26" i="8"/>
  <c r="CI24" i="8"/>
  <c r="CU24" i="8"/>
  <c r="EE25" i="8"/>
  <c r="GY27" i="8"/>
  <c r="GW28" i="8"/>
  <c r="HC28" i="8" s="1"/>
  <c r="ES28" i="8"/>
  <c r="DP29" i="8"/>
  <c r="DV29" i="8" s="1"/>
  <c r="N35" i="8"/>
  <c r="N34" i="8" s="1"/>
  <c r="DQ41" i="8"/>
  <c r="GY56" i="8"/>
  <c r="O55" i="8"/>
  <c r="GY65" i="8"/>
  <c r="O64" i="8"/>
  <c r="AA64" i="8"/>
  <c r="AA63" i="8" s="1"/>
  <c r="CI64" i="8"/>
  <c r="CU64" i="8"/>
  <c r="CU63" i="8" s="1"/>
  <c r="EE64" i="8"/>
  <c r="EE63" i="8" s="1"/>
  <c r="FO64" i="8"/>
  <c r="FO63" i="8" s="1"/>
  <c r="DK69" i="8"/>
  <c r="DI69" i="8"/>
  <c r="DW72" i="8"/>
  <c r="DU72" i="8"/>
  <c r="N84" i="8"/>
  <c r="EI95" i="8"/>
  <c r="EC94" i="8"/>
  <c r="EG94" i="8" s="1"/>
  <c r="O99" i="8"/>
  <c r="GY99" i="8" s="1"/>
  <c r="AK105" i="8"/>
  <c r="DW165" i="8"/>
  <c r="DQ164" i="8"/>
  <c r="DU164" i="8" s="1"/>
  <c r="FQ165" i="8"/>
  <c r="FM164" i="8"/>
  <c r="Q167" i="8"/>
  <c r="M164" i="8"/>
  <c r="AO167" i="8"/>
  <c r="AK164" i="8"/>
  <c r="AO164" i="8" s="1"/>
  <c r="BO167" i="8"/>
  <c r="BI164" i="8"/>
  <c r="BM164" i="8" s="1"/>
  <c r="BY167" i="8"/>
  <c r="BU164" i="8"/>
  <c r="CY167" i="8"/>
  <c r="CS164" i="8"/>
  <c r="CW164" i="8" s="1"/>
  <c r="DK167" i="8"/>
  <c r="DE164" i="8"/>
  <c r="DI164" i="8" s="1"/>
  <c r="GD36" i="8"/>
  <c r="FX35" i="8"/>
  <c r="DJ72" i="8"/>
  <c r="DH72" i="8"/>
  <c r="GX138" i="8"/>
  <c r="AQ146" i="8"/>
  <c r="AK145" i="8"/>
  <c r="AO145" i="8" s="1"/>
  <c r="DK146" i="8"/>
  <c r="DE145" i="8"/>
  <c r="DI145" i="8" s="1"/>
  <c r="CX211" i="8"/>
  <c r="CR210" i="8"/>
  <c r="CV210" i="8" s="1"/>
  <c r="EC10" i="8"/>
  <c r="Z9" i="8"/>
  <c r="BJ9" i="8"/>
  <c r="BV9" i="8"/>
  <c r="CH9" i="8"/>
  <c r="CT9" i="8"/>
  <c r="N20" i="8"/>
  <c r="GX20" i="8" s="1"/>
  <c r="AK25" i="8"/>
  <c r="AV25" i="8"/>
  <c r="AZ25" i="8" s="1"/>
  <c r="BN25" i="8"/>
  <c r="FX25" i="8"/>
  <c r="GB25" i="8" s="1"/>
  <c r="GX26" i="8"/>
  <c r="AV29" i="8"/>
  <c r="AZ29" i="8" s="1"/>
  <c r="FL35" i="8"/>
  <c r="FL34" i="8" s="1"/>
  <c r="AO42" i="8"/>
  <c r="AK41" i="8"/>
  <c r="CA42" i="8"/>
  <c r="BU41" i="8"/>
  <c r="BU40" i="8" s="1"/>
  <c r="BY40" i="8" s="1"/>
  <c r="ES44" i="8"/>
  <c r="EO41" i="8"/>
  <c r="EO40" i="8" s="1"/>
  <c r="CA85" i="8"/>
  <c r="BU84" i="8"/>
  <c r="BY84" i="8" s="1"/>
  <c r="EI85" i="8"/>
  <c r="EC84" i="8"/>
  <c r="GY89" i="8"/>
  <c r="GV90" i="8"/>
  <c r="L89" i="8"/>
  <c r="P89" i="8" s="1"/>
  <c r="AD90" i="8"/>
  <c r="X89" i="8"/>
  <c r="AP90" i="8"/>
  <c r="AJ89" i="8"/>
  <c r="AN89" i="8" s="1"/>
  <c r="BN90" i="8"/>
  <c r="BH89" i="8"/>
  <c r="BL89" i="8" s="1"/>
  <c r="DV90" i="8"/>
  <c r="DP89" i="8"/>
  <c r="DV89" i="8" s="1"/>
  <c r="GB90" i="8"/>
  <c r="FX89" i="8"/>
  <c r="GB89" i="8" s="1"/>
  <c r="AV94" i="8"/>
  <c r="DK106" i="8"/>
  <c r="DE105" i="8"/>
  <c r="DI105" i="8" s="1"/>
  <c r="EI106" i="8"/>
  <c r="EC105" i="8"/>
  <c r="AJ116" i="8"/>
  <c r="AN116" i="8" s="1"/>
  <c r="DD116" i="8"/>
  <c r="DH116" i="8" s="1"/>
  <c r="GY117" i="8"/>
  <c r="O116" i="8"/>
  <c r="O115" i="8" s="1"/>
  <c r="DW152" i="8"/>
  <c r="DQ151" i="8"/>
  <c r="DU151" i="8" s="1"/>
  <c r="GE152" i="8"/>
  <c r="FY151" i="8"/>
  <c r="GC151" i="8" s="1"/>
  <c r="EI153" i="8"/>
  <c r="EC151" i="8"/>
  <c r="CJ156" i="8"/>
  <c r="BO193" i="8"/>
  <c r="BI192" i="8"/>
  <c r="BM192" i="8" s="1"/>
  <c r="DK193" i="8"/>
  <c r="DE192" i="8"/>
  <c r="DI192" i="8" s="1"/>
  <c r="Y10" i="8"/>
  <c r="Y9" i="8" s="1"/>
  <c r="BU10" i="8"/>
  <c r="BU9" i="8" s="1"/>
  <c r="FY10" i="8"/>
  <c r="DQ10" i="8"/>
  <c r="DU10" i="8" s="1"/>
  <c r="EE10" i="8"/>
  <c r="EE9" i="8" s="1"/>
  <c r="GY12" i="8"/>
  <c r="GY13" i="8"/>
  <c r="AV20" i="8"/>
  <c r="AZ20" i="8" s="1"/>
  <c r="P21" i="8"/>
  <c r="AB21" i="8"/>
  <c r="EB25" i="8"/>
  <c r="GX27" i="8"/>
  <c r="GV28" i="8"/>
  <c r="BL29" i="8"/>
  <c r="CJ29" i="8"/>
  <c r="CV29" i="8"/>
  <c r="GX42" i="8"/>
  <c r="N41" i="8"/>
  <c r="DT56" i="8"/>
  <c r="DP55" i="8"/>
  <c r="DP54" i="8" s="1"/>
  <c r="DT54" i="8" s="1"/>
  <c r="AP59" i="8"/>
  <c r="AJ55" i="8"/>
  <c r="AN55" i="8" s="1"/>
  <c r="AJ64" i="8"/>
  <c r="AN64" i="8" s="1"/>
  <c r="DD64" i="8"/>
  <c r="DH64" i="8" s="1"/>
  <c r="GX65" i="8"/>
  <c r="N64" i="8"/>
  <c r="Z64" i="8"/>
  <c r="Z63" i="8" s="1"/>
  <c r="AV64" i="8"/>
  <c r="AZ64" i="8" s="1"/>
  <c r="CT64" i="8"/>
  <c r="CT63" i="8" s="1"/>
  <c r="DP64" i="8"/>
  <c r="DV64" i="8" s="1"/>
  <c r="EN64" i="8"/>
  <c r="FN64" i="8"/>
  <c r="FN63" i="8" s="1"/>
  <c r="BH64" i="8"/>
  <c r="BN64" i="8" s="1"/>
  <c r="BT64" i="8"/>
  <c r="BT63" i="8" s="1"/>
  <c r="CF64" i="8"/>
  <c r="CR64" i="8"/>
  <c r="CX64" i="8" s="1"/>
  <c r="FQ84" i="8"/>
  <c r="DW90" i="8"/>
  <c r="DQ89" i="8"/>
  <c r="N94" i="8"/>
  <c r="GX94" i="8" s="1"/>
  <c r="DP94" i="8"/>
  <c r="EO99" i="8"/>
  <c r="ES99" i="8" s="1"/>
  <c r="AP100" i="8"/>
  <c r="AJ99" i="8"/>
  <c r="AN99" i="8" s="1"/>
  <c r="DJ100" i="8"/>
  <c r="DD99" i="8"/>
  <c r="EH100" i="8"/>
  <c r="EB99" i="8"/>
  <c r="BH116" i="8"/>
  <c r="BN116" i="8" s="1"/>
  <c r="BT116" i="8"/>
  <c r="BZ116" i="8" s="1"/>
  <c r="CF116" i="8"/>
  <c r="CR116" i="8"/>
  <c r="CX116" i="8" s="1"/>
  <c r="EH117" i="8"/>
  <c r="EB116" i="8"/>
  <c r="EH116" i="8" s="1"/>
  <c r="FN116" i="8"/>
  <c r="FN115" i="8" s="1"/>
  <c r="FL116" i="8"/>
  <c r="FR116" i="8" s="1"/>
  <c r="CG164" i="8"/>
  <c r="AP181" i="8"/>
  <c r="AJ180" i="8"/>
  <c r="BH163" i="8"/>
  <c r="DJ181" i="8"/>
  <c r="DD180" i="8"/>
  <c r="EH181" i="8"/>
  <c r="EB180" i="8"/>
  <c r="EH180" i="8" s="1"/>
  <c r="ER44" i="8"/>
  <c r="AC57" i="8"/>
  <c r="GY59" i="8"/>
  <c r="GW60" i="8"/>
  <c r="HA60" i="8" s="1"/>
  <c r="FQ66" i="8"/>
  <c r="GW68" i="8"/>
  <c r="AC68" i="8"/>
  <c r="ES68" i="8"/>
  <c r="FP69" i="8"/>
  <c r="ER71" i="8"/>
  <c r="GX72" i="8"/>
  <c r="FQ73" i="8"/>
  <c r="GY74" i="8"/>
  <c r="ES74" i="8"/>
  <c r="GW75" i="8"/>
  <c r="AC75" i="8"/>
  <c r="BL75" i="8"/>
  <c r="BX75" i="8"/>
  <c r="ES75" i="8"/>
  <c r="GY90" i="8"/>
  <c r="P95" i="8"/>
  <c r="BL95" i="8"/>
  <c r="CV95" i="8"/>
  <c r="ER99" i="8"/>
  <c r="GX100" i="8"/>
  <c r="GY106" i="8"/>
  <c r="ES106" i="8"/>
  <c r="FQ106" i="8"/>
  <c r="AV116" i="8"/>
  <c r="DP116" i="8"/>
  <c r="ER117" i="8"/>
  <c r="GX118" i="8"/>
  <c r="ER118" i="8"/>
  <c r="FP118" i="8"/>
  <c r="GX119" i="8"/>
  <c r="ER120" i="8"/>
  <c r="FP120" i="8"/>
  <c r="P122" i="8"/>
  <c r="BX122" i="8"/>
  <c r="CJ122" i="8"/>
  <c r="P123" i="8"/>
  <c r="CJ123" i="8"/>
  <c r="BL124" i="8"/>
  <c r="BX124" i="8"/>
  <c r="ER125" i="8"/>
  <c r="GX126" i="8"/>
  <c r="GX127" i="8"/>
  <c r="GW129" i="8"/>
  <c r="AC129" i="8"/>
  <c r="O151" i="8"/>
  <c r="AA151" i="8"/>
  <c r="AA150" i="8" s="1"/>
  <c r="BC152" i="8"/>
  <c r="AW151" i="8"/>
  <c r="BA151" i="8" s="1"/>
  <c r="DV152" i="8"/>
  <c r="DP151" i="8"/>
  <c r="DT151" i="8" s="1"/>
  <c r="AB156" i="8"/>
  <c r="CV156" i="8"/>
  <c r="DW160" i="8"/>
  <c r="DQ156" i="8"/>
  <c r="AV164" i="8"/>
  <c r="AZ164" i="8" s="1"/>
  <c r="DD164" i="8"/>
  <c r="DH164" i="8" s="1"/>
  <c r="FS181" i="8"/>
  <c r="FM180" i="8"/>
  <c r="FQ180" i="8" s="1"/>
  <c r="EQ186" i="8"/>
  <c r="BJ186" i="8"/>
  <c r="CT186" i="8"/>
  <c r="DV188" i="8"/>
  <c r="DP187" i="8"/>
  <c r="DT187" i="8" s="1"/>
  <c r="FQ145" i="8"/>
  <c r="GX146" i="8"/>
  <c r="N145" i="8"/>
  <c r="BB146" i="8"/>
  <c r="AV145" i="8"/>
  <c r="DV146" i="8"/>
  <c r="DP145" i="8"/>
  <c r="EH165" i="8"/>
  <c r="EB164" i="8"/>
  <c r="DT166" i="8"/>
  <c r="DP164" i="8"/>
  <c r="DT164" i="8" s="1"/>
  <c r="FQ36" i="8"/>
  <c r="GY42" i="8"/>
  <c r="GY43" i="8"/>
  <c r="GY44" i="8"/>
  <c r="CV56" i="8"/>
  <c r="EP55" i="8"/>
  <c r="BL58" i="8"/>
  <c r="BX58" i="8"/>
  <c r="GX61" i="8"/>
  <c r="FP73" i="8"/>
  <c r="GX74" i="8"/>
  <c r="ER74" i="8"/>
  <c r="GV75" i="8"/>
  <c r="AB75" i="8"/>
  <c r="ER75" i="8"/>
  <c r="GY84" i="8"/>
  <c r="GE89" i="8"/>
  <c r="GY95" i="8"/>
  <c r="FP99" i="8"/>
  <c r="GY105" i="8"/>
  <c r="GX106" i="8"/>
  <c r="GW117" i="8"/>
  <c r="HC117" i="8" s="1"/>
  <c r="GW125" i="8"/>
  <c r="HA125" i="8" s="1"/>
  <c r="GW126" i="8"/>
  <c r="P128" i="8"/>
  <c r="BY151" i="8"/>
  <c r="AJ164" i="8"/>
  <c r="AN164" i="8" s="1"/>
  <c r="AO188" i="8"/>
  <c r="AK187" i="8"/>
  <c r="AO187" i="8" s="1"/>
  <c r="BO188" i="8"/>
  <c r="BI187" i="8"/>
  <c r="CY188" i="8"/>
  <c r="CS187" i="8"/>
  <c r="CS186" i="8" s="1"/>
  <c r="DK188" i="8"/>
  <c r="DE187" i="8"/>
  <c r="DI187" i="8" s="1"/>
  <c r="EI188" i="8"/>
  <c r="EC187" i="8"/>
  <c r="EG187" i="8" s="1"/>
  <c r="FO186" i="8"/>
  <c r="GD204" i="8"/>
  <c r="FX203" i="8"/>
  <c r="FX202" i="8" s="1"/>
  <c r="GX216" i="8"/>
  <c r="N215" i="8"/>
  <c r="GX215" i="8" s="1"/>
  <c r="GW130" i="8"/>
  <c r="GY132" i="8"/>
  <c r="GW134" i="8"/>
  <c r="GY135" i="8"/>
  <c r="ES138" i="8"/>
  <c r="GY139" i="8"/>
  <c r="ES145" i="8"/>
  <c r="CW151" i="8"/>
  <c r="GX152" i="8"/>
  <c r="EQ151" i="8"/>
  <c r="FO150" i="8"/>
  <c r="BM153" i="8"/>
  <c r="BY153" i="8"/>
  <c r="BL156" i="8"/>
  <c r="CV157" i="8"/>
  <c r="EP156" i="8"/>
  <c r="P158" i="8"/>
  <c r="BL158" i="8"/>
  <c r="CV158" i="8"/>
  <c r="AB159" i="8"/>
  <c r="BL159" i="8"/>
  <c r="BX159" i="8"/>
  <c r="AB160" i="8"/>
  <c r="BX160" i="8"/>
  <c r="N164" i="8"/>
  <c r="Z164" i="8"/>
  <c r="BJ164" i="8"/>
  <c r="BV164" i="8"/>
  <c r="BX164" i="8" s="1"/>
  <c r="CH164" i="8"/>
  <c r="CT164" i="8"/>
  <c r="ED164" i="8"/>
  <c r="ED163" i="8" s="1"/>
  <c r="GX166" i="8"/>
  <c r="GZ166" i="8" s="1"/>
  <c r="CV173" i="8"/>
  <c r="EP186" i="8"/>
  <c r="EO215" i="8"/>
  <c r="ES215" i="8" s="1"/>
  <c r="FY220" i="8"/>
  <c r="GC220" i="8" s="1"/>
  <c r="AB328" i="8"/>
  <c r="CJ328" i="8"/>
  <c r="AW341" i="8"/>
  <c r="AW340" i="8" s="1"/>
  <c r="BA340" i="8" s="1"/>
  <c r="FX327" i="8"/>
  <c r="GB327" i="8" s="1"/>
  <c r="CK220" i="8"/>
  <c r="CW220" i="8"/>
  <c r="EO220" i="8"/>
  <c r="ES220" i="8" s="1"/>
  <c r="GX132" i="8"/>
  <c r="GX133" i="8"/>
  <c r="FQ146" i="8"/>
  <c r="BM151" i="8"/>
  <c r="EB151" i="8"/>
  <c r="EH151" i="8" s="1"/>
  <c r="BX156" i="8"/>
  <c r="GY157" i="8"/>
  <c r="GY158" i="8"/>
  <c r="GY159" i="8"/>
  <c r="GY160" i="8"/>
  <c r="EQ164" i="8"/>
  <c r="EQ163" i="8" s="1"/>
  <c r="FO164" i="8"/>
  <c r="FO163" i="8" s="1"/>
  <c r="GY167" i="8"/>
  <c r="GY169" i="8"/>
  <c r="BM170" i="8"/>
  <c r="GY172" i="8"/>
  <c r="GY173" i="8"/>
  <c r="BM174" i="8"/>
  <c r="BY174" i="8"/>
  <c r="CK174" i="8"/>
  <c r="FQ174" i="8"/>
  <c r="GY175" i="8"/>
  <c r="Q176" i="8"/>
  <c r="BY176" i="8"/>
  <c r="CK176" i="8"/>
  <c r="GE180" i="8"/>
  <c r="GW181" i="8"/>
  <c r="FN186" i="8"/>
  <c r="GY188" i="8"/>
  <c r="AV328" i="8"/>
  <c r="AV327" i="8" s="1"/>
  <c r="AZ327" i="8" s="1"/>
  <c r="GY330" i="8"/>
  <c r="GY331" i="8"/>
  <c r="AB10" i="8"/>
  <c r="AC59" i="8"/>
  <c r="BM59" i="8"/>
  <c r="BY61" i="8"/>
  <c r="EF89" i="8"/>
  <c r="GY180" i="8"/>
  <c r="GX329" i="8"/>
  <c r="GX331" i="8"/>
  <c r="GX333" i="8"/>
  <c r="AK321" i="8"/>
  <c r="AO321" i="8" s="1"/>
  <c r="AW321" i="8"/>
  <c r="BI321" i="8"/>
  <c r="DQ321" i="8"/>
  <c r="DQ306" i="8" s="1"/>
  <c r="L328" i="8"/>
  <c r="DD328" i="8"/>
  <c r="DH328" i="8" s="1"/>
  <c r="EC341" i="8"/>
  <c r="EC340" i="8" s="1"/>
  <c r="AK273" i="8"/>
  <c r="AO273" i="8" s="1"/>
  <c r="CU306" i="8"/>
  <c r="GW315" i="8"/>
  <c r="AC315" i="8"/>
  <c r="BM315" i="8"/>
  <c r="BY315" i="8"/>
  <c r="ER28" i="8"/>
  <c r="Y321" i="8"/>
  <c r="Y306" i="8" s="1"/>
  <c r="AJ328" i="8"/>
  <c r="AJ327" i="8" s="1"/>
  <c r="AN327" i="8" s="1"/>
  <c r="EB328" i="8"/>
  <c r="EB327" i="8" s="1"/>
  <c r="EV40" i="8"/>
  <c r="EX40" i="8" s="1"/>
  <c r="T63" i="8"/>
  <c r="V63" i="8" s="1"/>
  <c r="CB63" i="8"/>
  <c r="CD63" i="8" s="1"/>
  <c r="DL63" i="8"/>
  <c r="DN63" i="8" s="1"/>
  <c r="FT63" i="8"/>
  <c r="FV63" i="8" s="1"/>
  <c r="AP110" i="8"/>
  <c r="CL110" i="8"/>
  <c r="EH110" i="8"/>
  <c r="EW150" i="8"/>
  <c r="EY150" i="8" s="1"/>
  <c r="AR186" i="8"/>
  <c r="AT186" i="8" s="1"/>
  <c r="EW209" i="8"/>
  <c r="EY209" i="8" s="1"/>
  <c r="FG209" i="8" s="1"/>
  <c r="DL209" i="8"/>
  <c r="DN209" i="8" s="1"/>
  <c r="FH209" i="8"/>
  <c r="FJ209" i="8" s="1"/>
  <c r="FT209" i="8"/>
  <c r="FV209" i="8" s="1"/>
  <c r="GG272" i="8"/>
  <c r="GI272" i="8" s="1"/>
  <c r="GQ272" i="8" s="1"/>
  <c r="DL306" i="8"/>
  <c r="DN306" i="8" s="1"/>
  <c r="H306" i="8"/>
  <c r="J306" i="8" s="1"/>
  <c r="CB340" i="8"/>
  <c r="CD340" i="8" s="1"/>
  <c r="FT24" i="8"/>
  <c r="FV24" i="8" s="1"/>
  <c r="AF63" i="8"/>
  <c r="AH63" i="8" s="1"/>
  <c r="CN63" i="8"/>
  <c r="CP63" i="8" s="1"/>
  <c r="DX63" i="8"/>
  <c r="DZ63" i="8" s="1"/>
  <c r="GF63" i="8"/>
  <c r="GH63" i="8" s="1"/>
  <c r="GP63" i="8" s="1"/>
  <c r="GG115" i="8"/>
  <c r="GI115" i="8" s="1"/>
  <c r="CZ150" i="8"/>
  <c r="DB150" i="8" s="1"/>
  <c r="FI150" i="8"/>
  <c r="FK150" i="8" s="1"/>
  <c r="FH186" i="8"/>
  <c r="FJ186" i="8" s="1"/>
  <c r="EJ186" i="8"/>
  <c r="EL186" i="8" s="1"/>
  <c r="T209" i="8"/>
  <c r="V209" i="8" s="1"/>
  <c r="AF272" i="8"/>
  <c r="AH272" i="8" s="1"/>
  <c r="CZ306" i="8"/>
  <c r="DB306" i="8" s="1"/>
  <c r="FT306" i="8"/>
  <c r="FV306" i="8" s="1"/>
  <c r="BP327" i="8"/>
  <c r="BR327" i="8" s="1"/>
  <c r="GT49" i="8"/>
  <c r="H63" i="8"/>
  <c r="J63" i="8" s="1"/>
  <c r="FH63" i="8"/>
  <c r="FJ63" i="8" s="1"/>
  <c r="GG63" i="8"/>
  <c r="GI63" i="8" s="1"/>
  <c r="BD115" i="8"/>
  <c r="BF115" i="8" s="1"/>
  <c r="EV115" i="8"/>
  <c r="EX115" i="8" s="1"/>
  <c r="FF115" i="8" s="1"/>
  <c r="FH115" i="8"/>
  <c r="FJ115" i="8" s="1"/>
  <c r="EJ150" i="8"/>
  <c r="EL150" i="8" s="1"/>
  <c r="BP150" i="8"/>
  <c r="BR150" i="8" s="1"/>
  <c r="FH163" i="8"/>
  <c r="FJ163" i="8" s="1"/>
  <c r="AF186" i="8"/>
  <c r="AH186" i="8" s="1"/>
  <c r="BD186" i="8"/>
  <c r="BF186" i="8" s="1"/>
  <c r="AR209" i="8"/>
  <c r="AT209" i="8" s="1"/>
  <c r="BD209" i="8"/>
  <c r="BF209" i="8" s="1"/>
  <c r="CN209" i="8"/>
  <c r="CP209" i="8" s="1"/>
  <c r="EV209" i="8"/>
  <c r="EX209" i="8" s="1"/>
  <c r="EW260" i="8"/>
  <c r="EY260" i="8" s="1"/>
  <c r="GG306" i="8"/>
  <c r="GI306" i="8" s="1"/>
  <c r="GQ306" i="8" s="1"/>
  <c r="FH327" i="8"/>
  <c r="FJ327" i="8" s="1"/>
  <c r="FT340" i="8"/>
  <c r="FV340" i="8" s="1"/>
  <c r="EL187" i="8"/>
  <c r="DL260" i="8"/>
  <c r="DN260" i="8" s="1"/>
  <c r="EJ260" i="8"/>
  <c r="EL260" i="8" s="1"/>
  <c r="GF260" i="8"/>
  <c r="GH260" i="8" s="1"/>
  <c r="H186" i="8"/>
  <c r="J186" i="8" s="1"/>
  <c r="CN186" i="8"/>
  <c r="CP186" i="8" s="1"/>
  <c r="CD187" i="8"/>
  <c r="DJ89" i="8"/>
  <c r="EW202" i="8"/>
  <c r="CZ209" i="8"/>
  <c r="DB209" i="8" s="1"/>
  <c r="T40" i="8"/>
  <c r="V40" i="8" s="1"/>
  <c r="DL40" i="8"/>
  <c r="DN40" i="8" s="1"/>
  <c r="BP63" i="8"/>
  <c r="BR63" i="8" s="1"/>
  <c r="EJ63" i="8"/>
  <c r="EL63" i="8" s="1"/>
  <c r="T163" i="8"/>
  <c r="V163" i="8" s="1"/>
  <c r="CN163" i="8"/>
  <c r="CP163" i="8" s="1"/>
  <c r="CZ186" i="8"/>
  <c r="DB186" i="8" s="1"/>
  <c r="AF209" i="8"/>
  <c r="AH209" i="8" s="1"/>
  <c r="CB209" i="8"/>
  <c r="CD209" i="8" s="1"/>
  <c r="EJ209" i="8"/>
  <c r="EL209" i="8" s="1"/>
  <c r="AF260" i="8"/>
  <c r="AH260" i="8" s="1"/>
  <c r="DX260" i="8"/>
  <c r="DZ260" i="8" s="1"/>
  <c r="GG260" i="8"/>
  <c r="GI260" i="8" s="1"/>
  <c r="T327" i="8"/>
  <c r="V327" i="8" s="1"/>
  <c r="FK328" i="8"/>
  <c r="R110" i="8"/>
  <c r="BN110" i="8"/>
  <c r="DJ110" i="8"/>
  <c r="AF115" i="8"/>
  <c r="AH115" i="8" s="1"/>
  <c r="AR306" i="8"/>
  <c r="AT306" i="8" s="1"/>
  <c r="EV24" i="8"/>
  <c r="EX24" i="8" s="1"/>
  <c r="AF40" i="8"/>
  <c r="AH40" i="8" s="1"/>
  <c r="BP40" i="8"/>
  <c r="BR40" i="8" s="1"/>
  <c r="BD63" i="8"/>
  <c r="BF63" i="8" s="1"/>
  <c r="AR115" i="8"/>
  <c r="AT115" i="8" s="1"/>
  <c r="CB115" i="8"/>
  <c r="CD115" i="8" s="1"/>
  <c r="DL163" i="8"/>
  <c r="DN163" i="8" s="1"/>
  <c r="GR180" i="8"/>
  <c r="DL186" i="8"/>
  <c r="DN186" i="8" s="1"/>
  <c r="EV186" i="8"/>
  <c r="EX186" i="8" s="1"/>
  <c r="BP209" i="8"/>
  <c r="BR209" i="8" s="1"/>
  <c r="FI209" i="8"/>
  <c r="FK209" i="8" s="1"/>
  <c r="BZ220" i="8"/>
  <c r="CN40" i="8"/>
  <c r="CP40" i="8" s="1"/>
  <c r="DX40" i="8"/>
  <c r="DZ40" i="8" s="1"/>
  <c r="GE41" i="8"/>
  <c r="GR64" i="8"/>
  <c r="CP151" i="8"/>
  <c r="EJ163" i="8"/>
  <c r="EL163" i="8" s="1"/>
  <c r="CZ260" i="8"/>
  <c r="DB260" i="8" s="1"/>
  <c r="FH260" i="8"/>
  <c r="FJ260" i="8" s="1"/>
  <c r="GR84" i="8"/>
  <c r="GR164" i="8"/>
  <c r="T186" i="8"/>
  <c r="V186" i="8" s="1"/>
  <c r="CP210" i="8"/>
  <c r="T260" i="8"/>
  <c r="V260" i="8" s="1"/>
  <c r="EV327" i="8"/>
  <c r="EX327" i="8" s="1"/>
  <c r="FG10" i="8"/>
  <c r="FR84" i="8"/>
  <c r="CX89" i="8"/>
  <c r="FI202" i="8"/>
  <c r="GE255" i="8"/>
  <c r="CN260" i="8"/>
  <c r="CP260" i="8" s="1"/>
  <c r="CB272" i="8"/>
  <c r="CD272" i="8" s="1"/>
  <c r="GD94" i="8"/>
  <c r="FF110" i="8"/>
  <c r="GD110" i="8"/>
  <c r="DX150" i="8"/>
  <c r="DZ150" i="8" s="1"/>
  <c r="BF151" i="8"/>
  <c r="CL220" i="8"/>
  <c r="GR235" i="8"/>
  <c r="BP260" i="8"/>
  <c r="BR260" i="8" s="1"/>
  <c r="CZ327" i="8"/>
  <c r="DB327" i="8" s="1"/>
  <c r="DX340" i="8"/>
  <c r="DZ340" i="8" s="1"/>
  <c r="GR35" i="8"/>
  <c r="T150" i="8"/>
  <c r="V150" i="8" s="1"/>
  <c r="GR151" i="8"/>
  <c r="BP186" i="8"/>
  <c r="BR186" i="8" s="1"/>
  <c r="DX186" i="8"/>
  <c r="DZ186" i="8" s="1"/>
  <c r="AT210" i="8"/>
  <c r="BB210" i="8" s="1"/>
  <c r="EL210" i="8"/>
  <c r="ET210" i="8" s="1"/>
  <c r="GR215" i="8"/>
  <c r="FF220" i="8"/>
  <c r="AF306" i="8"/>
  <c r="AH306" i="8" s="1"/>
  <c r="BZ10" i="8"/>
  <c r="J25" i="8"/>
  <c r="GP40" i="8"/>
  <c r="AD49" i="8"/>
  <c r="GR99" i="8"/>
  <c r="T115" i="8"/>
  <c r="V115" i="8" s="1"/>
  <c r="J116" i="8"/>
  <c r="GH116" i="8"/>
  <c r="GP116" i="8" s="1"/>
  <c r="DV145" i="8"/>
  <c r="FK55" i="8"/>
  <c r="GE79" i="8"/>
  <c r="GE84" i="8"/>
  <c r="H115" i="8"/>
  <c r="GQ115" i="8"/>
  <c r="FW261" i="8"/>
  <c r="GE261" i="8" s="1"/>
  <c r="FU260" i="8"/>
  <c r="FW260" i="8" s="1"/>
  <c r="BF266" i="8"/>
  <c r="BD260" i="8"/>
  <c r="BF260" i="8" s="1"/>
  <c r="FI260" i="8"/>
  <c r="FK260" i="8" s="1"/>
  <c r="FK266" i="8"/>
  <c r="GR210" i="8"/>
  <c r="DX209" i="8"/>
  <c r="DZ209" i="8" s="1"/>
  <c r="FK210" i="8"/>
  <c r="GF209" i="8"/>
  <c r="GH209" i="8" s="1"/>
  <c r="DV220" i="8"/>
  <c r="GR230" i="8"/>
  <c r="GE240" i="8"/>
  <c r="GR245" i="8"/>
  <c r="CD266" i="8"/>
  <c r="CB260" i="8"/>
  <c r="CD260" i="8" s="1"/>
  <c r="EX266" i="8"/>
  <c r="FF266" i="8" s="1"/>
  <c r="EV260" i="8"/>
  <c r="EX260" i="8" s="1"/>
  <c r="FF260" i="8" s="1"/>
  <c r="EV359" i="8"/>
  <c r="GG202" i="8"/>
  <c r="AH210" i="8"/>
  <c r="CD210" i="8"/>
  <c r="CL210" i="8" s="1"/>
  <c r="GR225" i="8"/>
  <c r="FG240" i="8"/>
  <c r="AR260" i="8"/>
  <c r="AT260" i="8" s="1"/>
  <c r="DZ273" i="8"/>
  <c r="EH273" i="8" s="1"/>
  <c r="DX272" i="8"/>
  <c r="DZ272" i="8" s="1"/>
  <c r="GR192" i="8"/>
  <c r="GR197" i="8"/>
  <c r="GT250" i="8"/>
  <c r="GR283" i="8"/>
  <c r="BP272" i="8"/>
  <c r="BR272" i="8" s="1"/>
  <c r="CZ272" i="8"/>
  <c r="DB272" i="8" s="1"/>
  <c r="FH272" i="8"/>
  <c r="FJ272" i="8" s="1"/>
  <c r="GR290" i="8"/>
  <c r="BD306" i="8"/>
  <c r="BF306" i="8" s="1"/>
  <c r="FH306" i="8"/>
  <c r="FJ306" i="8" s="1"/>
  <c r="CB327" i="8"/>
  <c r="CD327" i="8" s="1"/>
  <c r="T340" i="8"/>
  <c r="V340" i="8" s="1"/>
  <c r="BD340" i="8"/>
  <c r="BF340" i="8" s="1"/>
  <c r="BN340" i="8" s="1"/>
  <c r="GR261" i="8"/>
  <c r="FT272" i="8"/>
  <c r="FV272" i="8" s="1"/>
  <c r="FU272" i="8"/>
  <c r="FW272" i="8" s="1"/>
  <c r="CD283" i="8"/>
  <c r="CL283" i="8" s="1"/>
  <c r="GQ283" i="8"/>
  <c r="BP306" i="8"/>
  <c r="BR306" i="8" s="1"/>
  <c r="GR307" i="8"/>
  <c r="GR321" i="8"/>
  <c r="AF327" i="8"/>
  <c r="AH327" i="8" s="1"/>
  <c r="DX327" i="8"/>
  <c r="DZ327" i="8" s="1"/>
  <c r="AF340" i="8"/>
  <c r="AH340" i="8" s="1"/>
  <c r="BZ250" i="8"/>
  <c r="CL250" i="8"/>
  <c r="FF250" i="8"/>
  <c r="GR255" i="8"/>
  <c r="T272" i="8"/>
  <c r="V272" i="8" s="1"/>
  <c r="DL272" i="8"/>
  <c r="DN272" i="8" s="1"/>
  <c r="AP273" i="8"/>
  <c r="BN273" i="8"/>
  <c r="DJ273" i="8"/>
  <c r="BD272" i="8"/>
  <c r="BF272" i="8" s="1"/>
  <c r="BR283" i="8"/>
  <c r="BZ283" i="8" s="1"/>
  <c r="FJ283" i="8"/>
  <c r="FR283" i="8" s="1"/>
  <c r="CX290" i="8"/>
  <c r="CB306" i="8"/>
  <c r="CD306" i="8" s="1"/>
  <c r="CN327" i="8"/>
  <c r="CP327" i="8" s="1"/>
  <c r="EJ327" i="8"/>
  <c r="EL327" i="8" s="1"/>
  <c r="ER180" i="8"/>
  <c r="FP180" i="8"/>
  <c r="FL163" i="8"/>
  <c r="BL180" i="8"/>
  <c r="BX180" i="8"/>
  <c r="CJ180" i="8"/>
  <c r="DQ192" i="8"/>
  <c r="DU192" i="8" s="1"/>
  <c r="CW165" i="8"/>
  <c r="GW166" i="8"/>
  <c r="HG166" i="8" s="1"/>
  <c r="BM168" i="8"/>
  <c r="FP168" i="8"/>
  <c r="BL170" i="8"/>
  <c r="BX170" i="8"/>
  <c r="CV176" i="8"/>
  <c r="GV181" i="8"/>
  <c r="HG181" i="8" s="1"/>
  <c r="AV187" i="8"/>
  <c r="AV180" i="8"/>
  <c r="AZ180" i="8" s="1"/>
  <c r="DP180" i="8"/>
  <c r="DV180" i="8" s="1"/>
  <c r="N187" i="8"/>
  <c r="N186" i="8" s="1"/>
  <c r="BH10" i="8"/>
  <c r="BL10" i="8" s="1"/>
  <c r="CF10" i="8"/>
  <c r="CL10" i="8" s="1"/>
  <c r="DD10" i="8"/>
  <c r="DJ10" i="8" s="1"/>
  <c r="BM57" i="8"/>
  <c r="AC192" i="8"/>
  <c r="AA260" i="8"/>
  <c r="Q267" i="8"/>
  <c r="BM290" i="8"/>
  <c r="AW307" i="8"/>
  <c r="BA307" i="8" s="1"/>
  <c r="M341" i="8"/>
  <c r="M340" i="8" s="1"/>
  <c r="AJ341" i="8"/>
  <c r="AJ340" i="8" s="1"/>
  <c r="AN340" i="8" s="1"/>
  <c r="FP11" i="8"/>
  <c r="BL225" i="8"/>
  <c r="CW240" i="8"/>
  <c r="CH306" i="8"/>
  <c r="CT306" i="8"/>
  <c r="L10" i="8"/>
  <c r="AJ10" i="8"/>
  <c r="AN10" i="8" s="1"/>
  <c r="GX11" i="8"/>
  <c r="BX35" i="8"/>
  <c r="CI306" i="8"/>
  <c r="CK157" i="8"/>
  <c r="CW157" i="8"/>
  <c r="Q158" i="8"/>
  <c r="CK158" i="8"/>
  <c r="Q159" i="8"/>
  <c r="AC159" i="8"/>
  <c r="BM159" i="8"/>
  <c r="CW159" i="8"/>
  <c r="AC160" i="8"/>
  <c r="CV165" i="8"/>
  <c r="CV275" i="8"/>
  <c r="ER276" i="8"/>
  <c r="BX278" i="8"/>
  <c r="DT278" i="8"/>
  <c r="ER278" i="8"/>
  <c r="GV309" i="8"/>
  <c r="AB309" i="8"/>
  <c r="AB310" i="8"/>
  <c r="CV310" i="8"/>
  <c r="P311" i="8"/>
  <c r="AB311" i="8"/>
  <c r="BL311" i="8"/>
  <c r="CV311" i="8"/>
  <c r="P312" i="8"/>
  <c r="BX312" i="8"/>
  <c r="CJ312" i="8"/>
  <c r="P313" i="8"/>
  <c r="AB313" i="8"/>
  <c r="BL313" i="8"/>
  <c r="BX313" i="8"/>
  <c r="AB314" i="8"/>
  <c r="BX314" i="8"/>
  <c r="GX315" i="8"/>
  <c r="O321" i="8"/>
  <c r="O306" i="8" s="1"/>
  <c r="BM160" i="8"/>
  <c r="BY160" i="8"/>
  <c r="ES160" i="8"/>
  <c r="BY169" i="8"/>
  <c r="CK328" i="8"/>
  <c r="AB340" i="8"/>
  <c r="ER340" i="8"/>
  <c r="DU28" i="8"/>
  <c r="BM60" i="8"/>
  <c r="BY60" i="8"/>
  <c r="GX296" i="8"/>
  <c r="CW307" i="8"/>
  <c r="N321" i="8"/>
  <c r="N306" i="8" s="1"/>
  <c r="CR327" i="8"/>
  <c r="CX327" i="8" s="1"/>
  <c r="AK341" i="8"/>
  <c r="AK340" i="8" s="1"/>
  <c r="AO340" i="8" s="1"/>
  <c r="BI341" i="8"/>
  <c r="BI340" i="8" s="1"/>
  <c r="BT341" i="8"/>
  <c r="BT340" i="8" s="1"/>
  <c r="BX340" i="8" s="1"/>
  <c r="EB341" i="8"/>
  <c r="EB340" i="8" s="1"/>
  <c r="GY342" i="8"/>
  <c r="BM27" i="8"/>
  <c r="BK272" i="8"/>
  <c r="EE272" i="8"/>
  <c r="FQ277" i="8"/>
  <c r="FP278" i="8"/>
  <c r="ER279" i="8"/>
  <c r="AB280" i="8"/>
  <c r="BX280" i="8"/>
  <c r="Y290" i="8"/>
  <c r="AC290" i="8" s="1"/>
  <c r="CS290" i="8"/>
  <c r="ES291" i="8"/>
  <c r="O296" i="8"/>
  <c r="AW296" i="8"/>
  <c r="BA296" i="8" s="1"/>
  <c r="DQ296" i="8"/>
  <c r="DU296" i="8" s="1"/>
  <c r="BM307" i="8"/>
  <c r="ED306" i="8"/>
  <c r="Q308" i="8"/>
  <c r="AC308" i="8"/>
  <c r="GW309" i="8"/>
  <c r="HG309" i="8" s="1"/>
  <c r="AC309" i="8"/>
  <c r="BM309" i="8"/>
  <c r="BY309" i="8"/>
  <c r="CK309" i="8"/>
  <c r="Q310" i="8"/>
  <c r="GW313" i="8"/>
  <c r="HC313" i="8" s="1"/>
  <c r="GY315" i="8"/>
  <c r="CX321" i="8"/>
  <c r="DP321" i="8"/>
  <c r="DT321" i="8" s="1"/>
  <c r="GV322" i="8"/>
  <c r="HB322" i="8" s="1"/>
  <c r="Q329" i="8"/>
  <c r="BY329" i="8"/>
  <c r="CW329" i="8"/>
  <c r="Q330" i="8"/>
  <c r="AC330" i="8"/>
  <c r="BY330" i="8"/>
  <c r="Q331" i="8"/>
  <c r="GW332" i="8"/>
  <c r="BM332" i="8"/>
  <c r="BY332" i="8"/>
  <c r="AV341" i="8"/>
  <c r="AV340" i="8" s="1"/>
  <c r="AZ340" i="8" s="1"/>
  <c r="P342" i="8"/>
  <c r="BL342" i="8"/>
  <c r="AK290" i="8"/>
  <c r="DE290" i="8"/>
  <c r="DI290" i="8" s="1"/>
  <c r="GD321" i="8"/>
  <c r="X327" i="8"/>
  <c r="AB327" i="8" s="1"/>
  <c r="EO328" i="8"/>
  <c r="EO327" i="8" s="1"/>
  <c r="BL36" i="8"/>
  <c r="ER158" i="8"/>
  <c r="ER159" i="8"/>
  <c r="BL168" i="8"/>
  <c r="CK169" i="8"/>
  <c r="FQ328" i="8"/>
  <c r="GX332" i="8"/>
  <c r="ER332" i="8"/>
  <c r="L341" i="8"/>
  <c r="L340" i="8" s="1"/>
  <c r="BU341" i="8"/>
  <c r="BU340" i="8" s="1"/>
  <c r="BY340" i="8" s="1"/>
  <c r="FX341" i="8"/>
  <c r="FX340" i="8" s="1"/>
  <c r="GB340" i="8" s="1"/>
  <c r="GX342" i="8"/>
  <c r="BL27" i="8"/>
  <c r="DT28" i="8"/>
  <c r="GX105" i="8"/>
  <c r="AC123" i="8"/>
  <c r="BL146" i="8"/>
  <c r="BX146" i="8"/>
  <c r="AP156" i="8"/>
  <c r="FQ157" i="8"/>
  <c r="CK165" i="8"/>
  <c r="CK192" i="8"/>
  <c r="CW192" i="8"/>
  <c r="CW250" i="8"/>
  <c r="ER321" i="8"/>
  <c r="FS321" i="8"/>
  <c r="L266" i="8"/>
  <c r="P266" i="8" s="1"/>
  <c r="BL296" i="8"/>
  <c r="CK57" i="8"/>
  <c r="ER131" i="8"/>
  <c r="FP131" i="8"/>
  <c r="ER132" i="8"/>
  <c r="ER171" i="8"/>
  <c r="ES262" i="8"/>
  <c r="FQ262" i="8"/>
  <c r="GX266" i="8"/>
  <c r="Q275" i="8"/>
  <c r="ES297" i="8"/>
  <c r="FQ297" i="8"/>
  <c r="FQ298" i="8"/>
  <c r="AP266" i="8"/>
  <c r="CX266" i="8"/>
  <c r="P134" i="8"/>
  <c r="AK307" i="8"/>
  <c r="CF327" i="8"/>
  <c r="CJ327" i="8" s="1"/>
  <c r="CJ36" i="8"/>
  <c r="AB166" i="8"/>
  <c r="BX168" i="8"/>
  <c r="BX266" i="8"/>
  <c r="EH266" i="8"/>
  <c r="ER266" i="8"/>
  <c r="M307" i="8"/>
  <c r="M306" i="8" s="1"/>
  <c r="BL330" i="8"/>
  <c r="BX330" i="8"/>
  <c r="AB331" i="8"/>
  <c r="GX68" i="8"/>
  <c r="GW124" i="8"/>
  <c r="HC124" i="8" s="1"/>
  <c r="ER128" i="8"/>
  <c r="FP128" i="8"/>
  <c r="CJ146" i="8"/>
  <c r="BM166" i="8"/>
  <c r="GW204" i="8"/>
  <c r="ER57" i="8"/>
  <c r="FQ296" i="8"/>
  <c r="CJ35" i="8"/>
  <c r="BM106" i="8"/>
  <c r="BM137" i="8"/>
  <c r="BY181" i="8"/>
  <c r="BL175" i="8"/>
  <c r="CK56" i="8"/>
  <c r="BY106" i="8"/>
  <c r="FP129" i="8"/>
  <c r="ES167" i="8"/>
  <c r="BX181" i="8"/>
  <c r="BY204" i="8"/>
  <c r="CW204" i="8"/>
  <c r="AB267" i="8"/>
  <c r="AB118" i="8"/>
  <c r="BX118" i="8"/>
  <c r="BL119" i="8"/>
  <c r="FP123" i="8"/>
  <c r="ER274" i="8"/>
  <c r="CJ276" i="8"/>
  <c r="DT276" i="8"/>
  <c r="ES276" i="8"/>
  <c r="AC26" i="8"/>
  <c r="FQ95" i="8"/>
  <c r="BL136" i="8"/>
  <c r="BX136" i="8"/>
  <c r="BM276" i="8"/>
  <c r="BY276" i="8"/>
  <c r="BX331" i="8"/>
  <c r="BX11" i="8"/>
  <c r="ER13" i="8"/>
  <c r="DU61" i="8"/>
  <c r="AC134" i="8"/>
  <c r="ES146" i="8"/>
  <c r="BL165" i="8"/>
  <c r="CV166" i="8"/>
  <c r="CK172" i="8"/>
  <c r="CW172" i="8"/>
  <c r="CK173" i="8"/>
  <c r="CW173" i="8"/>
  <c r="BY297" i="8"/>
  <c r="FQ12" i="8"/>
  <c r="CJ25" i="8"/>
  <c r="BX27" i="8"/>
  <c r="AC36" i="8"/>
  <c r="CJ118" i="8"/>
  <c r="BX119" i="8"/>
  <c r="P120" i="8"/>
  <c r="BL125" i="8"/>
  <c r="BX125" i="8"/>
  <c r="ES137" i="8"/>
  <c r="ER168" i="8"/>
  <c r="ES169" i="8"/>
  <c r="FQ171" i="8"/>
  <c r="FS180" i="8"/>
  <c r="Z209" i="8"/>
  <c r="BJ209" i="8"/>
  <c r="BY27" i="8"/>
  <c r="AC29" i="8"/>
  <c r="CK30" i="8"/>
  <c r="GW121" i="8"/>
  <c r="HC121" i="8" s="1"/>
  <c r="BX128" i="8"/>
  <c r="ER136" i="8"/>
  <c r="CW181" i="8"/>
  <c r="CH209" i="8"/>
  <c r="BM221" i="8"/>
  <c r="CK225" i="8"/>
  <c r="EU276" i="8"/>
  <c r="CK298" i="8"/>
  <c r="ES61" i="8"/>
  <c r="P165" i="8"/>
  <c r="FP173" i="8"/>
  <c r="CL230" i="8"/>
  <c r="ES267" i="8"/>
  <c r="FQ267" i="8"/>
  <c r="BL274" i="8"/>
  <c r="BX274" i="8"/>
  <c r="DT274" i="8"/>
  <c r="CJ296" i="8"/>
  <c r="AB322" i="8"/>
  <c r="CW328" i="8"/>
  <c r="GX341" i="8"/>
  <c r="ET64" i="8"/>
  <c r="P67" i="8"/>
  <c r="FP67" i="8"/>
  <c r="P69" i="8"/>
  <c r="AB69" i="8"/>
  <c r="CJ69" i="8"/>
  <c r="CV69" i="8"/>
  <c r="P71" i="8"/>
  <c r="AB71" i="8"/>
  <c r="ES71" i="8"/>
  <c r="FQ72" i="8"/>
  <c r="CK106" i="8"/>
  <c r="AC124" i="8"/>
  <c r="P131" i="8"/>
  <c r="BX131" i="8"/>
  <c r="CJ131" i="8"/>
  <c r="BL132" i="8"/>
  <c r="AC165" i="8"/>
  <c r="P171" i="8"/>
  <c r="AB171" i="8"/>
  <c r="BX171" i="8"/>
  <c r="ER173" i="8"/>
  <c r="EF203" i="8"/>
  <c r="P204" i="8"/>
  <c r="BX204" i="8"/>
  <c r="CJ204" i="8"/>
  <c r="CV204" i="8"/>
  <c r="BT210" i="8"/>
  <c r="BX210" i="8" s="1"/>
  <c r="BM225" i="8"/>
  <c r="BM262" i="8"/>
  <c r="CV267" i="8"/>
  <c r="AC342" i="8"/>
  <c r="X24" i="8"/>
  <c r="CW30" i="8"/>
  <c r="AN36" i="8"/>
  <c r="CK36" i="8"/>
  <c r="BA43" i="8"/>
  <c r="P56" i="8"/>
  <c r="BX57" i="8"/>
  <c r="CV57" i="8"/>
  <c r="P58" i="8"/>
  <c r="GV59" i="8"/>
  <c r="BX59" i="8"/>
  <c r="GX60" i="8"/>
  <c r="GV61" i="8"/>
  <c r="BX61" i="8"/>
  <c r="AD64" i="8"/>
  <c r="BL64" i="8"/>
  <c r="CL64" i="8"/>
  <c r="GW65" i="8"/>
  <c r="GW66" i="8"/>
  <c r="GX67" i="8"/>
  <c r="P68" i="8"/>
  <c r="Q70" i="8"/>
  <c r="ER84" i="8"/>
  <c r="BM89" i="8"/>
  <c r="BL126" i="8"/>
  <c r="CV126" i="8"/>
  <c r="BA132" i="8"/>
  <c r="CV146" i="8"/>
  <c r="DU146" i="8"/>
  <c r="DI174" i="8"/>
  <c r="S193" i="8"/>
  <c r="M192" i="8"/>
  <c r="Q192" i="8" s="1"/>
  <c r="ER11" i="8"/>
  <c r="DU13" i="8"/>
  <c r="GY36" i="8"/>
  <c r="GW61" i="8"/>
  <c r="HC61" i="8" s="1"/>
  <c r="GX66" i="8"/>
  <c r="GY69" i="8"/>
  <c r="GY71" i="8"/>
  <c r="GX73" i="8"/>
  <c r="CW85" i="8"/>
  <c r="P117" i="8"/>
  <c r="AB117" i="8"/>
  <c r="DU117" i="8"/>
  <c r="BA125" i="8"/>
  <c r="CJ128" i="8"/>
  <c r="CJ129" i="8"/>
  <c r="CV129" i="8"/>
  <c r="P130" i="8"/>
  <c r="AN132" i="8"/>
  <c r="BX132" i="8"/>
  <c r="ES134" i="8"/>
  <c r="BM136" i="8"/>
  <c r="AZ165" i="8"/>
  <c r="AK192" i="8"/>
  <c r="AO192" i="8" s="1"/>
  <c r="AB11" i="8"/>
  <c r="AP25" i="8"/>
  <c r="EH25" i="8"/>
  <c r="FR25" i="8"/>
  <c r="Q26" i="8"/>
  <c r="CK29" i="8"/>
  <c r="P30" i="8"/>
  <c r="AZ30" i="8"/>
  <c r="AB100" i="8"/>
  <c r="BL100" i="8"/>
  <c r="CJ100" i="8"/>
  <c r="BX120" i="8"/>
  <c r="CJ120" i="8"/>
  <c r="P121" i="8"/>
  <c r="DH123" i="8"/>
  <c r="AN125" i="8"/>
  <c r="AC133" i="8"/>
  <c r="P135" i="8"/>
  <c r="DI172" i="8"/>
  <c r="Q173" i="8"/>
  <c r="BL173" i="8"/>
  <c r="P174" i="8"/>
  <c r="AB174" i="8"/>
  <c r="FP175" i="8"/>
  <c r="ER181" i="8"/>
  <c r="GY187" i="8"/>
  <c r="ES187" i="8"/>
  <c r="GY61" i="8"/>
  <c r="P66" i="8"/>
  <c r="DU66" i="8"/>
  <c r="GW67" i="8"/>
  <c r="FQ67" i="8"/>
  <c r="Q69" i="8"/>
  <c r="BL70" i="8"/>
  <c r="CV70" i="8"/>
  <c r="EG84" i="8"/>
  <c r="Q100" i="8"/>
  <c r="ES121" i="8"/>
  <c r="AC126" i="8"/>
  <c r="Q152" i="8"/>
  <c r="AC152" i="8"/>
  <c r="BL153" i="8"/>
  <c r="BX153" i="8"/>
  <c r="BZ156" i="8"/>
  <c r="CL156" i="8"/>
  <c r="FR156" i="8"/>
  <c r="P157" i="8"/>
  <c r="ER175" i="8"/>
  <c r="FQ175" i="8"/>
  <c r="EC192" i="8"/>
  <c r="AP193" i="8"/>
  <c r="AJ192" i="8"/>
  <c r="AN192" i="8" s="1"/>
  <c r="BL193" i="8"/>
  <c r="BH192" i="8"/>
  <c r="CV193" i="8"/>
  <c r="CR192" i="8"/>
  <c r="CV192" i="8" s="1"/>
  <c r="DJ193" i="8"/>
  <c r="DD192" i="8"/>
  <c r="CJ188" i="8"/>
  <c r="CV188" i="8"/>
  <c r="GX192" i="8"/>
  <c r="EB192" i="8"/>
  <c r="EH192" i="8" s="1"/>
  <c r="ES193" i="8"/>
  <c r="FQ193" i="8"/>
  <c r="DD203" i="8"/>
  <c r="DH203" i="8" s="1"/>
  <c r="ES204" i="8"/>
  <c r="L210" i="8"/>
  <c r="DD210" i="8"/>
  <c r="DH210" i="8" s="1"/>
  <c r="ED209" i="8"/>
  <c r="GX211" i="8"/>
  <c r="ER211" i="8"/>
  <c r="FM215" i="8"/>
  <c r="FS215" i="8" s="1"/>
  <c r="BM216" i="8"/>
  <c r="BY216" i="8"/>
  <c r="AK220" i="8"/>
  <c r="AO220" i="8" s="1"/>
  <c r="BU220" i="8"/>
  <c r="BY220" i="8" s="1"/>
  <c r="BL221" i="8"/>
  <c r="BX221" i="8"/>
  <c r="FQ221" i="8"/>
  <c r="AJ225" i="8"/>
  <c r="AN225" i="8" s="1"/>
  <c r="DD225" i="8"/>
  <c r="DH225" i="8" s="1"/>
  <c r="EB225" i="8"/>
  <c r="EF225" i="8" s="1"/>
  <c r="GY226" i="8"/>
  <c r="ES226" i="8"/>
  <c r="BZ230" i="8"/>
  <c r="AB231" i="8"/>
  <c r="BL231" i="8"/>
  <c r="BX231" i="8"/>
  <c r="DU231" i="8"/>
  <c r="AK235" i="8"/>
  <c r="FY235" i="8"/>
  <c r="GX250" i="8"/>
  <c r="Y250" i="8"/>
  <c r="AC250" i="8" s="1"/>
  <c r="BI250" i="8"/>
  <c r="BM250" i="8" s="1"/>
  <c r="DE250" i="8"/>
  <c r="DI250" i="8" s="1"/>
  <c r="GY251" i="8"/>
  <c r="BL275" i="8"/>
  <c r="CK277" i="8"/>
  <c r="CW277" i="8"/>
  <c r="BM278" i="8"/>
  <c r="BM291" i="8"/>
  <c r="AC296" i="8"/>
  <c r="CW298" i="8"/>
  <c r="BY328" i="8"/>
  <c r="ES330" i="8"/>
  <c r="BL230" i="8"/>
  <c r="ER230" i="8"/>
  <c r="AK250" i="8"/>
  <c r="AO250" i="8" s="1"/>
  <c r="BU250" i="8"/>
  <c r="BY250" i="8" s="1"/>
  <c r="GC297" i="8"/>
  <c r="ES314" i="8"/>
  <c r="AC328" i="8"/>
  <c r="CJ329" i="8"/>
  <c r="FP203" i="8"/>
  <c r="BV209" i="8"/>
  <c r="AK240" i="8"/>
  <c r="BI240" i="8"/>
  <c r="BY262" i="8"/>
  <c r="CK262" i="8"/>
  <c r="CK297" i="8"/>
  <c r="ER309" i="8"/>
  <c r="ER310" i="8"/>
  <c r="FP311" i="8"/>
  <c r="BM328" i="8"/>
  <c r="ES188" i="8"/>
  <c r="FQ188" i="8"/>
  <c r="GX193" i="8"/>
  <c r="GY203" i="8"/>
  <c r="CR203" i="8"/>
  <c r="CV203" i="8" s="1"/>
  <c r="ER203" i="8"/>
  <c r="ER204" i="8"/>
  <c r="AJ210" i="8"/>
  <c r="CT209" i="8"/>
  <c r="EB210" i="8"/>
  <c r="EH210" i="8" s="1"/>
  <c r="AC211" i="8"/>
  <c r="BY211" i="8"/>
  <c r="GV216" i="8"/>
  <c r="HB216" i="8" s="1"/>
  <c r="N220" i="8"/>
  <c r="GX220" i="8" s="1"/>
  <c r="Y220" i="8"/>
  <c r="AC220" i="8" s="1"/>
  <c r="BI220" i="8"/>
  <c r="BM220" i="8" s="1"/>
  <c r="DE220" i="8"/>
  <c r="DI220" i="8" s="1"/>
  <c r="GY221" i="8"/>
  <c r="M225" i="8"/>
  <c r="Q225" i="8" s="1"/>
  <c r="ES225" i="8"/>
  <c r="FQ225" i="8"/>
  <c r="ER226" i="8"/>
  <c r="N230" i="8"/>
  <c r="GX230" i="8" s="1"/>
  <c r="AB230" i="8"/>
  <c r="CX230" i="8"/>
  <c r="EB230" i="8"/>
  <c r="EF230" i="8" s="1"/>
  <c r="FR230" i="8"/>
  <c r="GY231" i="8"/>
  <c r="ER231" i="8"/>
  <c r="GY235" i="8"/>
  <c r="BI235" i="8"/>
  <c r="BM235" i="8" s="1"/>
  <c r="BU235" i="8"/>
  <c r="BY235" i="8" s="1"/>
  <c r="FX235" i="8"/>
  <c r="GB235" i="8" s="1"/>
  <c r="GX235" i="8"/>
  <c r="M240" i="8"/>
  <c r="AV240" i="8"/>
  <c r="BB240" i="8" s="1"/>
  <c r="EN240" i="8"/>
  <c r="ER240" i="8" s="1"/>
  <c r="M250" i="8"/>
  <c r="BH250" i="8"/>
  <c r="EC250" i="8"/>
  <c r="EG250" i="8" s="1"/>
  <c r="AO274" i="8"/>
  <c r="BM274" i="8"/>
  <c r="CW274" i="8"/>
  <c r="DI275" i="8"/>
  <c r="FS290" i="8"/>
  <c r="AC311" i="8"/>
  <c r="AO342" i="8"/>
  <c r="Q11" i="8"/>
  <c r="M25" i="8"/>
  <c r="AZ26" i="8"/>
  <c r="AB36" i="8"/>
  <c r="EI36" i="8"/>
  <c r="DT43" i="8"/>
  <c r="GB44" i="8"/>
  <c r="AO56" i="8"/>
  <c r="BM56" i="8"/>
  <c r="AO57" i="8"/>
  <c r="P65" i="8"/>
  <c r="BA65" i="8"/>
  <c r="ER66" i="8"/>
  <c r="ER67" i="8"/>
  <c r="ES69" i="8"/>
  <c r="FQ69" i="8"/>
  <c r="CK70" i="8"/>
  <c r="CW70" i="8"/>
  <c r="FP70" i="8"/>
  <c r="BX71" i="8"/>
  <c r="P72" i="8"/>
  <c r="BX72" i="8"/>
  <c r="CJ72" i="8"/>
  <c r="ER72" i="8"/>
  <c r="ER73" i="8"/>
  <c r="GV74" i="8"/>
  <c r="GZ74" i="8" s="1"/>
  <c r="AB74" i="8"/>
  <c r="BL74" i="8"/>
  <c r="BX74" i="8"/>
  <c r="AQ85" i="8"/>
  <c r="BC85" i="8"/>
  <c r="AO95" i="8"/>
  <c r="CW106" i="8"/>
  <c r="DH118" i="8"/>
  <c r="GB118" i="8"/>
  <c r="DH122" i="8"/>
  <c r="AO11" i="8"/>
  <c r="BM11" i="8"/>
  <c r="DT11" i="8"/>
  <c r="AZ12" i="8"/>
  <c r="GE42" i="8"/>
  <c r="AZ44" i="8"/>
  <c r="DH56" i="8"/>
  <c r="GC56" i="8"/>
  <c r="DH57" i="8"/>
  <c r="GC57" i="8"/>
  <c r="AO59" i="8"/>
  <c r="BL65" i="8"/>
  <c r="CV65" i="8"/>
  <c r="BL66" i="8"/>
  <c r="BX66" i="8"/>
  <c r="BL67" i="8"/>
  <c r="BX67" i="8"/>
  <c r="DU67" i="8"/>
  <c r="BY69" i="8"/>
  <c r="CK69" i="8"/>
  <c r="DI70" i="8"/>
  <c r="BM71" i="8"/>
  <c r="BY71" i="8"/>
  <c r="GW72" i="8"/>
  <c r="GW73" i="8"/>
  <c r="BL73" i="8"/>
  <c r="BX73" i="8"/>
  <c r="DU73" i="8"/>
  <c r="GW74" i="8"/>
  <c r="AC74" i="8"/>
  <c r="BM99" i="8"/>
  <c r="GB117" i="8"/>
  <c r="DU120" i="8"/>
  <c r="CW11" i="8"/>
  <c r="BL12" i="8"/>
  <c r="BA21" i="8"/>
  <c r="CF24" i="8"/>
  <c r="CX25" i="8"/>
  <c r="BX28" i="8"/>
  <c r="BL30" i="8"/>
  <c r="DI30" i="8"/>
  <c r="P57" i="8"/>
  <c r="EO55" i="8"/>
  <c r="EO54" i="8" s="1"/>
  <c r="DT59" i="8"/>
  <c r="CK95" i="8"/>
  <c r="CW95" i="8"/>
  <c r="GE99" i="8"/>
  <c r="ET116" i="8"/>
  <c r="BA117" i="8"/>
  <c r="DU119" i="8"/>
  <c r="ER119" i="8"/>
  <c r="DH120" i="8"/>
  <c r="ER122" i="8"/>
  <c r="GC11" i="8"/>
  <c r="AB13" i="8"/>
  <c r="Q21" i="8"/>
  <c r="AC21" i="8"/>
  <c r="BY28" i="8"/>
  <c r="ES29" i="8"/>
  <c r="GY30" i="8"/>
  <c r="CV30" i="8"/>
  <c r="CY30" i="8"/>
  <c r="AO36" i="8"/>
  <c r="BM36" i="8"/>
  <c r="GC36" i="8"/>
  <c r="AC56" i="8"/>
  <c r="BL56" i="8"/>
  <c r="BX56" i="8"/>
  <c r="CJ56" i="8"/>
  <c r="ER56" i="8"/>
  <c r="AC85" i="8"/>
  <c r="AZ95" i="8"/>
  <c r="BY99" i="8"/>
  <c r="FQ99" i="8"/>
  <c r="AN100" i="8"/>
  <c r="BM100" i="8"/>
  <c r="CK100" i="8"/>
  <c r="AN117" i="8"/>
  <c r="BL117" i="8"/>
  <c r="BX117" i="8"/>
  <c r="DU118" i="8"/>
  <c r="AC121" i="8"/>
  <c r="DU122" i="8"/>
  <c r="DU129" i="8"/>
  <c r="BX133" i="8"/>
  <c r="ES135" i="8"/>
  <c r="BA158" i="8"/>
  <c r="GB159" i="8"/>
  <c r="DI167" i="8"/>
  <c r="BO170" i="8"/>
  <c r="CV172" i="8"/>
  <c r="FQ172" i="8"/>
  <c r="ER174" i="8"/>
  <c r="CV175" i="8"/>
  <c r="P176" i="8"/>
  <c r="AB176" i="8"/>
  <c r="CJ176" i="8"/>
  <c r="CM176" i="8"/>
  <c r="AZ188" i="8"/>
  <c r="DI204" i="8"/>
  <c r="GY210" i="8"/>
  <c r="P221" i="8"/>
  <c r="CK226" i="8"/>
  <c r="GB231" i="8"/>
  <c r="AC241" i="8"/>
  <c r="CK251" i="8"/>
  <c r="CW251" i="8"/>
  <c r="P274" i="8"/>
  <c r="AB274" i="8"/>
  <c r="CW290" i="8"/>
  <c r="ES290" i="8"/>
  <c r="FQ290" i="8"/>
  <c r="AO291" i="8"/>
  <c r="CK291" i="8"/>
  <c r="DT309" i="8"/>
  <c r="AN310" i="8"/>
  <c r="GB310" i="8"/>
  <c r="BM312" i="8"/>
  <c r="CK312" i="8"/>
  <c r="AN313" i="8"/>
  <c r="GB313" i="8"/>
  <c r="CV321" i="8"/>
  <c r="DI329" i="8"/>
  <c r="AZ342" i="8"/>
  <c r="CV123" i="8"/>
  <c r="GB125" i="8"/>
  <c r="DU128" i="8"/>
  <c r="DH129" i="8"/>
  <c r="DU131" i="8"/>
  <c r="GB132" i="8"/>
  <c r="BB151" i="8"/>
  <c r="AB152" i="8"/>
  <c r="AZ152" i="8"/>
  <c r="BA157" i="8"/>
  <c r="AN158" i="8"/>
  <c r="FP165" i="8"/>
  <c r="P167" i="8"/>
  <c r="AB167" i="8"/>
  <c r="CJ167" i="8"/>
  <c r="CV167" i="8"/>
  <c r="DT168" i="8"/>
  <c r="FQ168" i="8"/>
  <c r="DI169" i="8"/>
  <c r="CJ174" i="8"/>
  <c r="CV174" i="8"/>
  <c r="ES174" i="8"/>
  <c r="Q175" i="8"/>
  <c r="CK175" i="8"/>
  <c r="CW175" i="8"/>
  <c r="ES176" i="8"/>
  <c r="DI181" i="8"/>
  <c r="CJ211" i="8"/>
  <c r="CW241" i="8"/>
  <c r="P251" i="8"/>
  <c r="AZ251" i="8"/>
  <c r="CW262" i="8"/>
  <c r="Q274" i="8"/>
  <c r="CK275" i="8"/>
  <c r="CW275" i="8"/>
  <c r="P276" i="8"/>
  <c r="AB276" i="8"/>
  <c r="Q277" i="8"/>
  <c r="BL277" i="8"/>
  <c r="DI277" i="8"/>
  <c r="CW278" i="8"/>
  <c r="AB279" i="8"/>
  <c r="CV290" i="8"/>
  <c r="AB296" i="8"/>
  <c r="AZ297" i="8"/>
  <c r="DI297" i="8"/>
  <c r="CW309" i="8"/>
  <c r="DU309" i="8"/>
  <c r="DK310" i="8"/>
  <c r="DK311" i="8"/>
  <c r="FP122" i="8"/>
  <c r="P125" i="8"/>
  <c r="AB125" i="8"/>
  <c r="BL127" i="8"/>
  <c r="BX127" i="8"/>
  <c r="DU127" i="8"/>
  <c r="ER127" i="8"/>
  <c r="DH128" i="8"/>
  <c r="P129" i="8"/>
  <c r="AC130" i="8"/>
  <c r="BL130" i="8"/>
  <c r="BX130" i="8"/>
  <c r="DH131" i="8"/>
  <c r="P132" i="8"/>
  <c r="AB132" i="8"/>
  <c r="AN157" i="8"/>
  <c r="BL157" i="8"/>
  <c r="CW158" i="8"/>
  <c r="GB158" i="8"/>
  <c r="CW168" i="8"/>
  <c r="P169" i="8"/>
  <c r="AB169" i="8"/>
  <c r="CJ169" i="8"/>
  <c r="CV169" i="8"/>
  <c r="DT170" i="8"/>
  <c r="ER170" i="8"/>
  <c r="BM171" i="8"/>
  <c r="BY171" i="8"/>
  <c r="CJ171" i="8"/>
  <c r="DT171" i="8"/>
  <c r="ES171" i="8"/>
  <c r="CW211" i="8"/>
  <c r="DT216" i="8"/>
  <c r="BA231" i="8"/>
  <c r="GX261" i="8"/>
  <c r="CK267" i="8"/>
  <c r="CW267" i="8"/>
  <c r="FP275" i="8"/>
  <c r="BX276" i="8"/>
  <c r="CA276" i="8"/>
  <c r="CV277" i="8"/>
  <c r="CY277" i="8"/>
  <c r="BL278" i="8"/>
  <c r="BO278" i="8"/>
  <c r="GW279" i="8"/>
  <c r="HA279" i="8" s="1"/>
  <c r="AC279" i="8"/>
  <c r="AC297" i="8"/>
  <c r="CJ297" i="8"/>
  <c r="CV297" i="8"/>
  <c r="FP297" i="8"/>
  <c r="AZ298" i="8"/>
  <c r="DI298" i="8"/>
  <c r="AC307" i="8"/>
  <c r="BA308" i="8"/>
  <c r="Q311" i="8"/>
  <c r="BA311" i="8"/>
  <c r="AN312" i="8"/>
  <c r="BL329" i="8"/>
  <c r="AC331" i="8"/>
  <c r="BM331" i="8"/>
  <c r="DU331" i="8"/>
  <c r="CK333" i="8"/>
  <c r="ES130" i="8"/>
  <c r="ER135" i="8"/>
  <c r="BY136" i="8"/>
  <c r="BM146" i="8"/>
  <c r="BY146" i="8"/>
  <c r="CK146" i="8"/>
  <c r="CW146" i="8"/>
  <c r="DU159" i="8"/>
  <c r="BO168" i="8"/>
  <c r="CW170" i="8"/>
  <c r="Q172" i="8"/>
  <c r="BL172" i="8"/>
  <c r="DI176" i="8"/>
  <c r="BM187" i="8"/>
  <c r="ER188" i="8"/>
  <c r="FP188" i="8"/>
  <c r="AC193" i="8"/>
  <c r="CK193" i="8"/>
  <c r="CW193" i="8"/>
  <c r="CJ203" i="8"/>
  <c r="GX210" i="8"/>
  <c r="Q211" i="8"/>
  <c r="CK216" i="8"/>
  <c r="CW216" i="8"/>
  <c r="CK221" i="8"/>
  <c r="CW221" i="8"/>
  <c r="FS225" i="8"/>
  <c r="P226" i="8"/>
  <c r="BL226" i="8"/>
  <c r="CJ226" i="8"/>
  <c r="BZ266" i="8"/>
  <c r="GX298" i="8"/>
  <c r="AC298" i="8"/>
  <c r="BL298" i="8"/>
  <c r="DT308" i="8"/>
  <c r="AN311" i="8"/>
  <c r="AB315" i="8"/>
  <c r="BX315" i="8"/>
  <c r="CA315" i="8"/>
  <c r="DU322" i="8"/>
  <c r="Q328" i="8"/>
  <c r="BL328" i="8"/>
  <c r="FQ329" i="8"/>
  <c r="ER330" i="8"/>
  <c r="DI331" i="8"/>
  <c r="DV331" i="8"/>
  <c r="BX332" i="8"/>
  <c r="AZ333" i="8"/>
  <c r="DI333" i="8"/>
  <c r="S11" i="8"/>
  <c r="BO11" i="8"/>
  <c r="GX12" i="8"/>
  <c r="AC12" i="8"/>
  <c r="GW12" i="8"/>
  <c r="HC12" i="8" s="1"/>
  <c r="BY12" i="8"/>
  <c r="CJ12" i="8"/>
  <c r="CM12" i="8"/>
  <c r="DI12" i="8"/>
  <c r="ES12" i="8"/>
  <c r="FS12" i="8"/>
  <c r="GV13" i="8"/>
  <c r="S13" i="8"/>
  <c r="AO13" i="8"/>
  <c r="BO13" i="8"/>
  <c r="ET13" i="8"/>
  <c r="AZ21" i="8"/>
  <c r="AC41" i="8"/>
  <c r="AA40" i="8"/>
  <c r="CY12" i="8"/>
  <c r="AE13" i="8"/>
  <c r="CA13" i="8"/>
  <c r="GY21" i="8"/>
  <c r="AC11" i="8"/>
  <c r="BY11" i="8"/>
  <c r="DI11" i="8"/>
  <c r="ES11" i="8"/>
  <c r="AO12" i="8"/>
  <c r="BB20" i="8"/>
  <c r="BL21" i="8"/>
  <c r="BX21" i="8"/>
  <c r="CJ21" i="8"/>
  <c r="CV21" i="8"/>
  <c r="DT21" i="8"/>
  <c r="ER21" i="8"/>
  <c r="FP21" i="8"/>
  <c r="AD25" i="8"/>
  <c r="AZ11" i="8"/>
  <c r="CK11" i="8"/>
  <c r="CV11" i="8"/>
  <c r="CY11" i="8"/>
  <c r="FQ11" i="8"/>
  <c r="Q12" i="8"/>
  <c r="AB12" i="8"/>
  <c r="AE12" i="8"/>
  <c r="BM12" i="8"/>
  <c r="CA12" i="8"/>
  <c r="DT12" i="8"/>
  <c r="EU12" i="8"/>
  <c r="GC12" i="8"/>
  <c r="AZ13" i="8"/>
  <c r="GB13" i="8"/>
  <c r="BM21" i="8"/>
  <c r="BY21" i="8"/>
  <c r="CK21" i="8"/>
  <c r="CW21" i="8"/>
  <c r="DU21" i="8"/>
  <c r="ES21" i="8"/>
  <c r="FQ21" i="8"/>
  <c r="CL25" i="8"/>
  <c r="CV25" i="8"/>
  <c r="BL26" i="8"/>
  <c r="BX26" i="8"/>
  <c r="CJ26" i="8"/>
  <c r="CV26" i="8"/>
  <c r="DT26" i="8"/>
  <c r="ER26" i="8"/>
  <c r="FP26" i="8"/>
  <c r="GV27" i="8"/>
  <c r="HB27" i="8" s="1"/>
  <c r="AB27" i="8"/>
  <c r="AZ27" i="8"/>
  <c r="ER27" i="8"/>
  <c r="ET27" i="8"/>
  <c r="GB27" i="8"/>
  <c r="GX28" i="8"/>
  <c r="AB28" i="8"/>
  <c r="AD28" i="8"/>
  <c r="AN28" i="8"/>
  <c r="BL28" i="8"/>
  <c r="BN28" i="8"/>
  <c r="O29" i="8"/>
  <c r="GY29" i="8" s="1"/>
  <c r="CW29" i="8"/>
  <c r="Q30" i="8"/>
  <c r="AB30" i="8"/>
  <c r="BM30" i="8"/>
  <c r="BX30" i="8"/>
  <c r="CT24" i="8"/>
  <c r="CV24" i="8" s="1"/>
  <c r="DT30" i="8"/>
  <c r="ER30" i="8"/>
  <c r="GC30" i="8"/>
  <c r="O35" i="8"/>
  <c r="AB35" i="8"/>
  <c r="BL35" i="8"/>
  <c r="EF35" i="8"/>
  <c r="FP35" i="8"/>
  <c r="GW36" i="8"/>
  <c r="S36" i="8"/>
  <c r="BY36" i="8"/>
  <c r="CA36" i="8"/>
  <c r="CW36" i="8"/>
  <c r="CY36" i="8"/>
  <c r="DI36" i="8"/>
  <c r="ES36" i="8"/>
  <c r="EU36" i="8"/>
  <c r="AV41" i="8"/>
  <c r="BB41" i="8" s="1"/>
  <c r="AZ42" i="8"/>
  <c r="DU42" i="8"/>
  <c r="AZ43" i="8"/>
  <c r="GX44" i="8"/>
  <c r="BI55" i="8"/>
  <c r="Q56" i="8"/>
  <c r="S56" i="8"/>
  <c r="BY56" i="8"/>
  <c r="CA56" i="8"/>
  <c r="CW56" i="8"/>
  <c r="CY56" i="8"/>
  <c r="DI56" i="8"/>
  <c r="ES56" i="8"/>
  <c r="EU56" i="8"/>
  <c r="Q57" i="8"/>
  <c r="S57" i="8"/>
  <c r="GW57" i="8"/>
  <c r="HC57" i="8" s="1"/>
  <c r="BY57" i="8"/>
  <c r="CA57" i="8"/>
  <c r="CW57" i="8"/>
  <c r="CY57" i="8"/>
  <c r="DI57" i="8"/>
  <c r="ES57" i="8"/>
  <c r="EU57" i="8"/>
  <c r="Q58" i="8"/>
  <c r="GW58" i="8"/>
  <c r="HA58" i="8" s="1"/>
  <c r="BM58" i="8"/>
  <c r="BY58" i="8"/>
  <c r="GW59" i="8"/>
  <c r="HA59" i="8" s="1"/>
  <c r="S59" i="8"/>
  <c r="BY59" i="8"/>
  <c r="CA59" i="8"/>
  <c r="DU59" i="8"/>
  <c r="ES59" i="8"/>
  <c r="S61" i="8"/>
  <c r="CA61" i="8"/>
  <c r="AB64" i="8"/>
  <c r="CX65" i="8"/>
  <c r="GV66" i="8"/>
  <c r="GZ66" i="8" s="1"/>
  <c r="CJ66" i="8"/>
  <c r="CL66" i="8"/>
  <c r="DH66" i="8"/>
  <c r="BN67" i="8"/>
  <c r="FS67" i="8"/>
  <c r="GV68" i="8"/>
  <c r="BM69" i="8"/>
  <c r="BX69" i="8"/>
  <c r="CA69" i="8"/>
  <c r="DT69" i="8"/>
  <c r="ER69" i="8"/>
  <c r="EU69" i="8"/>
  <c r="P70" i="8"/>
  <c r="AB70" i="8"/>
  <c r="BY70" i="8"/>
  <c r="CJ70" i="8"/>
  <c r="CM70" i="8"/>
  <c r="ES70" i="8"/>
  <c r="GX71" i="8"/>
  <c r="BL71" i="8"/>
  <c r="BO71" i="8"/>
  <c r="AC72" i="8"/>
  <c r="CV72" i="8"/>
  <c r="CX72" i="8"/>
  <c r="GY73" i="8"/>
  <c r="BZ73" i="8"/>
  <c r="ET73" i="8"/>
  <c r="BM75" i="8"/>
  <c r="BY75" i="8"/>
  <c r="AC84" i="8"/>
  <c r="BX84" i="8"/>
  <c r="DI85" i="8"/>
  <c r="DT85" i="8"/>
  <c r="R90" i="8"/>
  <c r="BX90" i="8"/>
  <c r="BZ90" i="8"/>
  <c r="DT90" i="8"/>
  <c r="AD100" i="8"/>
  <c r="BN100" i="8"/>
  <c r="CL100" i="8"/>
  <c r="ER100" i="8"/>
  <c r="ET100" i="8"/>
  <c r="FP25" i="8"/>
  <c r="BM26" i="8"/>
  <c r="BY26" i="8"/>
  <c r="CK26" i="8"/>
  <c r="CW26" i="8"/>
  <c r="DU26" i="8"/>
  <c r="ES26" i="8"/>
  <c r="FQ26" i="8"/>
  <c r="GW27" i="8"/>
  <c r="HC27" i="8" s="1"/>
  <c r="AC27" i="8"/>
  <c r="BA27" i="8"/>
  <c r="ES27" i="8"/>
  <c r="EU27" i="8"/>
  <c r="GC27" i="8"/>
  <c r="GY28" i="8"/>
  <c r="AC28" i="8"/>
  <c r="AE28" i="8"/>
  <c r="AO28" i="8"/>
  <c r="BM28" i="8"/>
  <c r="BO28" i="8"/>
  <c r="BM29" i="8"/>
  <c r="FQ29" i="8"/>
  <c r="GX30" i="8"/>
  <c r="AC30" i="8"/>
  <c r="GW30" i="8"/>
  <c r="BY30" i="8"/>
  <c r="CJ30" i="8"/>
  <c r="CM30" i="8"/>
  <c r="ES30" i="8"/>
  <c r="FP30" i="8"/>
  <c r="FS30" i="8"/>
  <c r="CV35" i="8"/>
  <c r="ER35" i="8"/>
  <c r="AD36" i="8"/>
  <c r="BN36" i="8"/>
  <c r="CL36" i="8"/>
  <c r="FR36" i="8"/>
  <c r="GB36" i="8"/>
  <c r="BA42" i="8"/>
  <c r="EE41" i="8"/>
  <c r="EE40" i="8" s="1"/>
  <c r="EQ41" i="8"/>
  <c r="EQ40" i="8" s="1"/>
  <c r="CW55" i="8"/>
  <c r="FM55" i="8"/>
  <c r="FQ55" i="8" s="1"/>
  <c r="GX56" i="8"/>
  <c r="AB56" i="8"/>
  <c r="AD56" i="8"/>
  <c r="AN56" i="8"/>
  <c r="BN56" i="8"/>
  <c r="CL56" i="8"/>
  <c r="FP56" i="8"/>
  <c r="FR56" i="8"/>
  <c r="GB56" i="8"/>
  <c r="GX57" i="8"/>
  <c r="AB57" i="8"/>
  <c r="AD57" i="8"/>
  <c r="AN57" i="8"/>
  <c r="BL57" i="8"/>
  <c r="BN57" i="8"/>
  <c r="CJ57" i="8"/>
  <c r="CL57" i="8"/>
  <c r="FP57" i="8"/>
  <c r="FR57" i="8"/>
  <c r="GB57" i="8"/>
  <c r="ER58" i="8"/>
  <c r="GX59" i="8"/>
  <c r="AB59" i="8"/>
  <c r="AD59" i="8"/>
  <c r="AN59" i="8"/>
  <c r="BL59" i="8"/>
  <c r="BN59" i="8"/>
  <c r="AZ60" i="8"/>
  <c r="ER60" i="8"/>
  <c r="ET60" i="8"/>
  <c r="GB60" i="8"/>
  <c r="AB61" i="8"/>
  <c r="AD61" i="8"/>
  <c r="AN61" i="8"/>
  <c r="BL61" i="8"/>
  <c r="BN61" i="8"/>
  <c r="R65" i="8"/>
  <c r="AN65" i="8"/>
  <c r="BN65" i="8"/>
  <c r="AC66" i="8"/>
  <c r="CV66" i="8"/>
  <c r="CX66" i="8"/>
  <c r="GY67" i="8"/>
  <c r="HA67" i="8" s="1"/>
  <c r="BZ67" i="8"/>
  <c r="ET67" i="8"/>
  <c r="CM69" i="8"/>
  <c r="FS69" i="8"/>
  <c r="GW70" i="8"/>
  <c r="CY70" i="8"/>
  <c r="BL72" i="8"/>
  <c r="BN72" i="8"/>
  <c r="FP72" i="8"/>
  <c r="FS72" i="8"/>
  <c r="P73" i="8"/>
  <c r="GV73" i="8"/>
  <c r="HB73" i="8" s="1"/>
  <c r="CJ73" i="8"/>
  <c r="CL73" i="8"/>
  <c r="DH73" i="8"/>
  <c r="BZ84" i="8"/>
  <c r="DV84" i="8"/>
  <c r="AP85" i="8"/>
  <c r="AZ85" i="8"/>
  <c r="BY85" i="8"/>
  <c r="CY85" i="8"/>
  <c r="DJ85" i="8"/>
  <c r="DW85" i="8"/>
  <c r="GC85" i="8"/>
  <c r="S90" i="8"/>
  <c r="BY90" i="8"/>
  <c r="CA90" i="8"/>
  <c r="DU90" i="8"/>
  <c r="Q95" i="8"/>
  <c r="AB95" i="8"/>
  <c r="BM95" i="8"/>
  <c r="BX95" i="8"/>
  <c r="DT95" i="8"/>
  <c r="ER95" i="8"/>
  <c r="GC95" i="8"/>
  <c r="CK99" i="8"/>
  <c r="AC100" i="8"/>
  <c r="AE100" i="8"/>
  <c r="AO100" i="8"/>
  <c r="BO100" i="8"/>
  <c r="CM100" i="8"/>
  <c r="R28" i="8"/>
  <c r="BZ28" i="8"/>
  <c r="GX34" i="8"/>
  <c r="AE36" i="8"/>
  <c r="BO36" i="8"/>
  <c r="CM36" i="8"/>
  <c r="FS36" i="8"/>
  <c r="ET44" i="8"/>
  <c r="AE56" i="8"/>
  <c r="BO56" i="8"/>
  <c r="CM56" i="8"/>
  <c r="FS56" i="8"/>
  <c r="AE57" i="8"/>
  <c r="BO57" i="8"/>
  <c r="CM57" i="8"/>
  <c r="FS57" i="8"/>
  <c r="AE59" i="8"/>
  <c r="BO59" i="8"/>
  <c r="AC60" i="8"/>
  <c r="BA60" i="8"/>
  <c r="ES60" i="8"/>
  <c r="EU60" i="8"/>
  <c r="GC60" i="8"/>
  <c r="AC61" i="8"/>
  <c r="AE61" i="8"/>
  <c r="AO61" i="8"/>
  <c r="BM61" i="8"/>
  <c r="BO61" i="8"/>
  <c r="AB65" i="8"/>
  <c r="AD65" i="8"/>
  <c r="BX65" i="8"/>
  <c r="BZ65" i="8"/>
  <c r="DU65" i="8"/>
  <c r="ER65" i="8"/>
  <c r="ET65" i="8"/>
  <c r="GB65" i="8"/>
  <c r="BN66" i="8"/>
  <c r="FL64" i="8"/>
  <c r="FR64" i="8" s="1"/>
  <c r="FS66" i="8"/>
  <c r="GV67" i="8"/>
  <c r="CJ67" i="8"/>
  <c r="CL67" i="8"/>
  <c r="DH67" i="8"/>
  <c r="BL68" i="8"/>
  <c r="BX68" i="8"/>
  <c r="GW69" i="8"/>
  <c r="HC69" i="8" s="1"/>
  <c r="GX70" i="8"/>
  <c r="FR70" i="8"/>
  <c r="GY72" i="8"/>
  <c r="BZ72" i="8"/>
  <c r="ET72" i="8"/>
  <c r="AC73" i="8"/>
  <c r="CV73" i="8"/>
  <c r="CX73" i="8"/>
  <c r="BM74" i="8"/>
  <c r="BY74" i="8"/>
  <c r="AE85" i="8"/>
  <c r="ES85" i="8"/>
  <c r="AN90" i="8"/>
  <c r="GD90" i="8"/>
  <c r="AC95" i="8"/>
  <c r="BY95" i="8"/>
  <c r="CJ95" i="8"/>
  <c r="CM95" i="8"/>
  <c r="DI95" i="8"/>
  <c r="ES95" i="8"/>
  <c r="FP95" i="8"/>
  <c r="FS95" i="8"/>
  <c r="FS99" i="8"/>
  <c r="P100" i="8"/>
  <c r="R100" i="8"/>
  <c r="BX100" i="8"/>
  <c r="BZ100" i="8"/>
  <c r="CV100" i="8"/>
  <c r="CX100" i="8"/>
  <c r="DH100" i="8"/>
  <c r="GY26" i="8"/>
  <c r="S28" i="8"/>
  <c r="CA28" i="8"/>
  <c r="AO30" i="8"/>
  <c r="CH24" i="8"/>
  <c r="CJ24" i="8" s="1"/>
  <c r="FN24" i="8"/>
  <c r="GX35" i="8"/>
  <c r="P36" i="8"/>
  <c r="R36" i="8"/>
  <c r="GV36" i="8"/>
  <c r="GZ36" i="8" s="1"/>
  <c r="BX36" i="8"/>
  <c r="BZ36" i="8"/>
  <c r="CV36" i="8"/>
  <c r="CX36" i="8"/>
  <c r="DH36" i="8"/>
  <c r="ER36" i="8"/>
  <c r="ET36" i="8"/>
  <c r="O41" i="8"/>
  <c r="DT42" i="8"/>
  <c r="BM43" i="8"/>
  <c r="BY43" i="8"/>
  <c r="CK43" i="8"/>
  <c r="CW43" i="8"/>
  <c r="DU43" i="8"/>
  <c r="ES43" i="8"/>
  <c r="FQ43" i="8"/>
  <c r="GW44" i="8"/>
  <c r="HC44" i="8" s="1"/>
  <c r="AC44" i="8"/>
  <c r="BA44" i="8"/>
  <c r="EU44" i="8"/>
  <c r="GC44" i="8"/>
  <c r="Y55" i="8"/>
  <c r="CG55" i="8"/>
  <c r="R56" i="8"/>
  <c r="BZ56" i="8"/>
  <c r="CX56" i="8"/>
  <c r="ET56" i="8"/>
  <c r="R57" i="8"/>
  <c r="BZ57" i="8"/>
  <c r="CX57" i="8"/>
  <c r="ET57" i="8"/>
  <c r="GV58" i="8"/>
  <c r="HB58" i="8" s="1"/>
  <c r="R59" i="8"/>
  <c r="BZ59" i="8"/>
  <c r="R61" i="8"/>
  <c r="BZ61" i="8"/>
  <c r="DT61" i="8"/>
  <c r="AP64" i="8"/>
  <c r="CJ65" i="8"/>
  <c r="CL65" i="8"/>
  <c r="DH65" i="8"/>
  <c r="FP65" i="8"/>
  <c r="FR65" i="8"/>
  <c r="GY66" i="8"/>
  <c r="BZ66" i="8"/>
  <c r="ET66" i="8"/>
  <c r="FX64" i="8"/>
  <c r="FX63" i="8" s="1"/>
  <c r="AC67" i="8"/>
  <c r="CV67" i="8"/>
  <c r="CX67" i="8"/>
  <c r="GY68" i="8"/>
  <c r="BM68" i="8"/>
  <c r="BY68" i="8"/>
  <c r="ER68" i="8"/>
  <c r="GX69" i="8"/>
  <c r="BL69" i="8"/>
  <c r="CW69" i="8"/>
  <c r="BM70" i="8"/>
  <c r="BX70" i="8"/>
  <c r="CA70" i="8"/>
  <c r="DT70" i="8"/>
  <c r="ER70" i="8"/>
  <c r="EU70" i="8"/>
  <c r="Q71" i="8"/>
  <c r="GW71" i="8"/>
  <c r="HA71" i="8" s="1"/>
  <c r="DH71" i="8"/>
  <c r="GV72" i="8"/>
  <c r="GZ72" i="8" s="1"/>
  <c r="CL72" i="8"/>
  <c r="BN73" i="8"/>
  <c r="FS73" i="8"/>
  <c r="AB89" i="8"/>
  <c r="BY89" i="8"/>
  <c r="AC90" i="8"/>
  <c r="AE90" i="8"/>
  <c r="AO90" i="8"/>
  <c r="BO90" i="8"/>
  <c r="CY95" i="8"/>
  <c r="AC99" i="8"/>
  <c r="CW99" i="8"/>
  <c r="S100" i="8"/>
  <c r="BY100" i="8"/>
  <c r="CA100" i="8"/>
  <c r="CW100" i="8"/>
  <c r="CY100" i="8"/>
  <c r="DI100" i="8"/>
  <c r="EU100" i="8"/>
  <c r="DV105" i="8"/>
  <c r="AZ106" i="8"/>
  <c r="CL116" i="8"/>
  <c r="CV117" i="8"/>
  <c r="CX117" i="8"/>
  <c r="P118" i="8"/>
  <c r="R118" i="8"/>
  <c r="AN118" i="8"/>
  <c r="BL118" i="8"/>
  <c r="BN118" i="8"/>
  <c r="GW119" i="8"/>
  <c r="AC119" i="8"/>
  <c r="CV119" i="8"/>
  <c r="CX119" i="8"/>
  <c r="GX120" i="8"/>
  <c r="BL120" i="8"/>
  <c r="BN120" i="8"/>
  <c r="GY121" i="8"/>
  <c r="BM121" i="8"/>
  <c r="BY121" i="8"/>
  <c r="ER121" i="8"/>
  <c r="GX122" i="8"/>
  <c r="BL122" i="8"/>
  <c r="BN122" i="8"/>
  <c r="GY123" i="8"/>
  <c r="HA123" i="8" s="1"/>
  <c r="BX123" i="8"/>
  <c r="BZ123" i="8"/>
  <c r="DU123" i="8"/>
  <c r="ER123" i="8"/>
  <c r="ET123" i="8"/>
  <c r="P124" i="8"/>
  <c r="GV124" i="8"/>
  <c r="HB124" i="8" s="1"/>
  <c r="ES124" i="8"/>
  <c r="CV125" i="8"/>
  <c r="CX125" i="8"/>
  <c r="P126" i="8"/>
  <c r="GV126" i="8"/>
  <c r="HG126" i="8" s="1"/>
  <c r="CJ126" i="8"/>
  <c r="CL126" i="8"/>
  <c r="DH126" i="8"/>
  <c r="FP126" i="8"/>
  <c r="FR126" i="8"/>
  <c r="GW127" i="8"/>
  <c r="AC127" i="8"/>
  <c r="CV127" i="8"/>
  <c r="CX127" i="8"/>
  <c r="GX128" i="8"/>
  <c r="BL128" i="8"/>
  <c r="BN128" i="8"/>
  <c r="GY129" i="8"/>
  <c r="BX129" i="8"/>
  <c r="BZ129" i="8"/>
  <c r="ER129" i="8"/>
  <c r="ET129" i="8"/>
  <c r="GV130" i="8"/>
  <c r="GY131" i="8"/>
  <c r="BZ131" i="8"/>
  <c r="ET131" i="8"/>
  <c r="R132" i="8"/>
  <c r="BN132" i="8"/>
  <c r="GV134" i="8"/>
  <c r="HG134" i="8" s="1"/>
  <c r="GX136" i="8"/>
  <c r="GX137" i="8"/>
  <c r="AP139" i="8"/>
  <c r="ES139" i="8"/>
  <c r="EU139" i="8"/>
  <c r="GC139" i="8"/>
  <c r="BI145" i="8"/>
  <c r="BM145" i="8" s="1"/>
  <c r="DT146" i="8"/>
  <c r="M151" i="8"/>
  <c r="Y151" i="8"/>
  <c r="AC151" i="8" s="1"/>
  <c r="BV150" i="8"/>
  <c r="CX157" i="8"/>
  <c r="R158" i="8"/>
  <c r="BN158" i="8"/>
  <c r="AD159" i="8"/>
  <c r="GV159" i="8"/>
  <c r="HB159" i="8" s="1"/>
  <c r="BZ159" i="8"/>
  <c r="ET159" i="8"/>
  <c r="GW165" i="8"/>
  <c r="HC165" i="8" s="1"/>
  <c r="BY165" i="8"/>
  <c r="CJ165" i="8"/>
  <c r="CM165" i="8"/>
  <c r="DI165" i="8"/>
  <c r="ES165" i="8"/>
  <c r="FS165" i="8"/>
  <c r="GX165" i="8"/>
  <c r="BY166" i="8"/>
  <c r="FP100" i="8"/>
  <c r="FR100" i="8"/>
  <c r="GB100" i="8"/>
  <c r="Q106" i="8"/>
  <c r="AC106" i="8"/>
  <c r="BA106" i="8"/>
  <c r="R117" i="8"/>
  <c r="BN117" i="8"/>
  <c r="GW118" i="8"/>
  <c r="AD118" i="8"/>
  <c r="GV118" i="8"/>
  <c r="BZ118" i="8"/>
  <c r="ET118" i="8"/>
  <c r="BN119" i="8"/>
  <c r="GY120" i="8"/>
  <c r="BZ120" i="8"/>
  <c r="ET120" i="8"/>
  <c r="GV121" i="8"/>
  <c r="GY122" i="8"/>
  <c r="BZ122" i="8"/>
  <c r="ET122" i="8"/>
  <c r="GV123" i="8"/>
  <c r="CL123" i="8"/>
  <c r="FR123" i="8"/>
  <c r="R125" i="8"/>
  <c r="BN125" i="8"/>
  <c r="CX126" i="8"/>
  <c r="BN127" i="8"/>
  <c r="GY128" i="8"/>
  <c r="BZ128" i="8"/>
  <c r="ET128" i="8"/>
  <c r="GV129" i="8"/>
  <c r="CL129" i="8"/>
  <c r="FR129" i="8"/>
  <c r="GV131" i="8"/>
  <c r="CL131" i="8"/>
  <c r="FR131" i="8"/>
  <c r="AD132" i="8"/>
  <c r="GV132" i="8"/>
  <c r="BZ132" i="8"/>
  <c r="DU132" i="8"/>
  <c r="ET132" i="8"/>
  <c r="GV135" i="8"/>
  <c r="GY136" i="8"/>
  <c r="GY137" i="8"/>
  <c r="HA137" i="8" s="1"/>
  <c r="GY138" i="8"/>
  <c r="GY152" i="8"/>
  <c r="R157" i="8"/>
  <c r="BN157" i="8"/>
  <c r="CH150" i="8"/>
  <c r="FN150" i="8"/>
  <c r="AB158" i="8"/>
  <c r="AD158" i="8"/>
  <c r="GV158" i="8"/>
  <c r="BM158" i="8"/>
  <c r="BX158" i="8"/>
  <c r="BZ158" i="8"/>
  <c r="DU158" i="8"/>
  <c r="ET158" i="8"/>
  <c r="BY159" i="8"/>
  <c r="CJ159" i="8"/>
  <c r="CL159" i="8"/>
  <c r="DH159" i="8"/>
  <c r="ES159" i="8"/>
  <c r="FP159" i="8"/>
  <c r="FR159" i="8"/>
  <c r="BA160" i="8"/>
  <c r="GC160" i="8"/>
  <c r="CY165" i="8"/>
  <c r="FQ100" i="8"/>
  <c r="FS100" i="8"/>
  <c r="GC100" i="8"/>
  <c r="DT106" i="8"/>
  <c r="AD117" i="8"/>
  <c r="BZ117" i="8"/>
  <c r="ET117" i="8"/>
  <c r="CL118" i="8"/>
  <c r="FR118" i="8"/>
  <c r="GY119" i="8"/>
  <c r="BZ119" i="8"/>
  <c r="ET119" i="8"/>
  <c r="GV120" i="8"/>
  <c r="CL120" i="8"/>
  <c r="FR120" i="8"/>
  <c r="GV122" i="8"/>
  <c r="HB122" i="8" s="1"/>
  <c r="CL122" i="8"/>
  <c r="FR122" i="8"/>
  <c r="CX123" i="8"/>
  <c r="AD125" i="8"/>
  <c r="GV125" i="8"/>
  <c r="BZ125" i="8"/>
  <c r="DU125" i="8"/>
  <c r="ET125" i="8"/>
  <c r="BN126" i="8"/>
  <c r="GY127" i="8"/>
  <c r="BZ127" i="8"/>
  <c r="ET127" i="8"/>
  <c r="GV128" i="8"/>
  <c r="CL128" i="8"/>
  <c r="FR128" i="8"/>
  <c r="CX129" i="8"/>
  <c r="AC131" i="8"/>
  <c r="CV131" i="8"/>
  <c r="CX131" i="8"/>
  <c r="CJ132" i="8"/>
  <c r="CL132" i="8"/>
  <c r="DH132" i="8"/>
  <c r="FP132" i="8"/>
  <c r="FR132" i="8"/>
  <c r="GY133" i="8"/>
  <c r="BM133" i="8"/>
  <c r="BY133" i="8"/>
  <c r="ER133" i="8"/>
  <c r="GX134" i="8"/>
  <c r="BL134" i="8"/>
  <c r="BX134" i="8"/>
  <c r="GW135" i="8"/>
  <c r="AC135" i="8"/>
  <c r="GV136" i="8"/>
  <c r="AB136" i="8"/>
  <c r="GV137" i="8"/>
  <c r="HG137" i="8" s="1"/>
  <c r="AB137" i="8"/>
  <c r="GV138" i="8"/>
  <c r="AB138" i="8"/>
  <c r="BL138" i="8"/>
  <c r="BX138" i="8"/>
  <c r="DT139" i="8"/>
  <c r="AB146" i="8"/>
  <c r="AZ146" i="8"/>
  <c r="DV151" i="8"/>
  <c r="BL152" i="8"/>
  <c r="BX152" i="8"/>
  <c r="CJ152" i="8"/>
  <c r="CV152" i="8"/>
  <c r="DT152" i="8"/>
  <c r="ER152" i="8"/>
  <c r="FP152" i="8"/>
  <c r="GV153" i="8"/>
  <c r="AB153" i="8"/>
  <c r="AZ153" i="8"/>
  <c r="ER153" i="8"/>
  <c r="ET153" i="8"/>
  <c r="GB153" i="8"/>
  <c r="AD156" i="8"/>
  <c r="Q157" i="8"/>
  <c r="AB157" i="8"/>
  <c r="AD157" i="8"/>
  <c r="GV157" i="8"/>
  <c r="HB157" i="8" s="1"/>
  <c r="BM157" i="8"/>
  <c r="BX157" i="8"/>
  <c r="BZ157" i="8"/>
  <c r="CT150" i="8"/>
  <c r="DU157" i="8"/>
  <c r="ER157" i="8"/>
  <c r="ET157" i="8"/>
  <c r="GB157" i="8"/>
  <c r="AC158" i="8"/>
  <c r="BY158" i="8"/>
  <c r="CJ158" i="8"/>
  <c r="CL158" i="8"/>
  <c r="DH158" i="8"/>
  <c r="ES158" i="8"/>
  <c r="FP158" i="8"/>
  <c r="FR158" i="8"/>
  <c r="BA159" i="8"/>
  <c r="CK159" i="8"/>
  <c r="CV159" i="8"/>
  <c r="CX159" i="8"/>
  <c r="FQ159" i="8"/>
  <c r="GV160" i="8"/>
  <c r="R160" i="8"/>
  <c r="AN160" i="8"/>
  <c r="BL160" i="8"/>
  <c r="BN160" i="8"/>
  <c r="DT160" i="8"/>
  <c r="ER160" i="8"/>
  <c r="EU160" i="8"/>
  <c r="AO165" i="8"/>
  <c r="AC166" i="8"/>
  <c r="DU106" i="8"/>
  <c r="GX117" i="8"/>
  <c r="CJ117" i="8"/>
  <c r="CL117" i="8"/>
  <c r="DH117" i="8"/>
  <c r="FP117" i="8"/>
  <c r="FR117" i="8"/>
  <c r="BA118" i="8"/>
  <c r="CV118" i="8"/>
  <c r="CX118" i="8"/>
  <c r="P119" i="8"/>
  <c r="GV119" i="8"/>
  <c r="CJ119" i="8"/>
  <c r="CL119" i="8"/>
  <c r="DH119" i="8"/>
  <c r="FP119" i="8"/>
  <c r="FR119" i="8"/>
  <c r="GW120" i="8"/>
  <c r="AC120" i="8"/>
  <c r="CV120" i="8"/>
  <c r="CX120" i="8"/>
  <c r="GX121" i="8"/>
  <c r="BL121" i="8"/>
  <c r="BX121" i="8"/>
  <c r="GW122" i="8"/>
  <c r="HC122" i="8" s="1"/>
  <c r="AC122" i="8"/>
  <c r="CV122" i="8"/>
  <c r="CX122" i="8"/>
  <c r="GX123" i="8"/>
  <c r="BL123" i="8"/>
  <c r="BN123" i="8"/>
  <c r="GY124" i="8"/>
  <c r="BM124" i="8"/>
  <c r="BY124" i="8"/>
  <c r="ER124" i="8"/>
  <c r="GX125" i="8"/>
  <c r="CJ125" i="8"/>
  <c r="CL125" i="8"/>
  <c r="DH125" i="8"/>
  <c r="FP125" i="8"/>
  <c r="FR125" i="8"/>
  <c r="GY126" i="8"/>
  <c r="BX126" i="8"/>
  <c r="BZ126" i="8"/>
  <c r="DU126" i="8"/>
  <c r="ER126" i="8"/>
  <c r="ET126" i="8"/>
  <c r="P127" i="8"/>
  <c r="GV127" i="8"/>
  <c r="GZ127" i="8" s="1"/>
  <c r="CJ127" i="8"/>
  <c r="CL127" i="8"/>
  <c r="DH127" i="8"/>
  <c r="FP127" i="8"/>
  <c r="FR127" i="8"/>
  <c r="GW128" i="8"/>
  <c r="HG128" i="8" s="1"/>
  <c r="AC128" i="8"/>
  <c r="CV128" i="8"/>
  <c r="CX128" i="8"/>
  <c r="GX129" i="8"/>
  <c r="BL129" i="8"/>
  <c r="BN129" i="8"/>
  <c r="GY130" i="8"/>
  <c r="BM130" i="8"/>
  <c r="BY130" i="8"/>
  <c r="ER130" i="8"/>
  <c r="GX131" i="8"/>
  <c r="BL131" i="8"/>
  <c r="BN131" i="8"/>
  <c r="CV132" i="8"/>
  <c r="CX132" i="8"/>
  <c r="P133" i="8"/>
  <c r="GV133" i="8"/>
  <c r="ES133" i="8"/>
  <c r="GY134" i="8"/>
  <c r="BM134" i="8"/>
  <c r="BY134" i="8"/>
  <c r="ER134" i="8"/>
  <c r="GX135" i="8"/>
  <c r="GZ135" i="8" s="1"/>
  <c r="BL135" i="8"/>
  <c r="BX135" i="8"/>
  <c r="GW136" i="8"/>
  <c r="BL137" i="8"/>
  <c r="BX137" i="8"/>
  <c r="AC138" i="8"/>
  <c r="BM138" i="8"/>
  <c r="ER138" i="8"/>
  <c r="GX139" i="8"/>
  <c r="BA139" i="8"/>
  <c r="ER139" i="8"/>
  <c r="ET139" i="8"/>
  <c r="GB139" i="8"/>
  <c r="GX145" i="8"/>
  <c r="BB145" i="8"/>
  <c r="Q146" i="8"/>
  <c r="AC146" i="8"/>
  <c r="BA146" i="8"/>
  <c r="GY146" i="8"/>
  <c r="BM152" i="8"/>
  <c r="BY152" i="8"/>
  <c r="CK152" i="8"/>
  <c r="CW152" i="8"/>
  <c r="DU152" i="8"/>
  <c r="ES152" i="8"/>
  <c r="FQ152" i="8"/>
  <c r="GW153" i="8"/>
  <c r="AC153" i="8"/>
  <c r="BA153" i="8"/>
  <c r="ES153" i="8"/>
  <c r="EU153" i="8"/>
  <c r="GC153" i="8"/>
  <c r="BN156" i="8"/>
  <c r="CX156" i="8"/>
  <c r="AC157" i="8"/>
  <c r="BJ150" i="8"/>
  <c r="BY157" i="8"/>
  <c r="CJ157" i="8"/>
  <c r="CL157" i="8"/>
  <c r="DH157" i="8"/>
  <c r="ES157" i="8"/>
  <c r="FP157" i="8"/>
  <c r="FR157" i="8"/>
  <c r="CX158" i="8"/>
  <c r="FQ158" i="8"/>
  <c r="P159" i="8"/>
  <c r="R159" i="8"/>
  <c r="AN159" i="8"/>
  <c r="BN159" i="8"/>
  <c r="GW160" i="8"/>
  <c r="HC160" i="8" s="1"/>
  <c r="AD160" i="8"/>
  <c r="BZ160" i="8"/>
  <c r="Q165" i="8"/>
  <c r="AB165" i="8"/>
  <c r="AE165" i="8"/>
  <c r="BM165" i="8"/>
  <c r="BX165" i="8"/>
  <c r="DT165" i="8"/>
  <c r="ER165" i="8"/>
  <c r="EU165" i="8"/>
  <c r="GC165" i="8"/>
  <c r="BL166" i="8"/>
  <c r="BX166" i="8"/>
  <c r="CM167" i="8"/>
  <c r="GX168" i="8"/>
  <c r="FR168" i="8"/>
  <c r="CM169" i="8"/>
  <c r="GX170" i="8"/>
  <c r="GW172" i="8"/>
  <c r="HC172" i="8" s="1"/>
  <c r="CY172" i="8"/>
  <c r="GX173" i="8"/>
  <c r="FR173" i="8"/>
  <c r="CM174" i="8"/>
  <c r="GX175" i="8"/>
  <c r="FR175" i="8"/>
  <c r="R181" i="8"/>
  <c r="BZ181" i="8"/>
  <c r="GW167" i="8"/>
  <c r="GW169" i="8"/>
  <c r="HC169" i="8" s="1"/>
  <c r="DI171" i="8"/>
  <c r="GX172" i="8"/>
  <c r="BM173" i="8"/>
  <c r="BX173" i="8"/>
  <c r="DT173" i="8"/>
  <c r="FQ173" i="8"/>
  <c r="Q174" i="8"/>
  <c r="GW174" i="8"/>
  <c r="HC174" i="8" s="1"/>
  <c r="BM175" i="8"/>
  <c r="BX175" i="8"/>
  <c r="DT175" i="8"/>
  <c r="GW176" i="8"/>
  <c r="HA176" i="8" s="1"/>
  <c r="S181" i="8"/>
  <c r="CA181" i="8"/>
  <c r="CW166" i="8"/>
  <c r="ER166" i="8"/>
  <c r="GX167" i="8"/>
  <c r="BL167" i="8"/>
  <c r="CW167" i="8"/>
  <c r="FP167" i="8"/>
  <c r="FR167" i="8"/>
  <c r="P168" i="8"/>
  <c r="AB168" i="8"/>
  <c r="BY168" i="8"/>
  <c r="CJ168" i="8"/>
  <c r="DI168" i="8"/>
  <c r="ES168" i="8"/>
  <c r="GX169" i="8"/>
  <c r="BL169" i="8"/>
  <c r="CW169" i="8"/>
  <c r="FP169" i="8"/>
  <c r="FR169" i="8"/>
  <c r="P170" i="8"/>
  <c r="AB170" i="8"/>
  <c r="BY170" i="8"/>
  <c r="CJ170" i="8"/>
  <c r="DI170" i="8"/>
  <c r="ES170" i="8"/>
  <c r="FP170" i="8"/>
  <c r="Q171" i="8"/>
  <c r="GW171" i="8"/>
  <c r="CK171" i="8"/>
  <c r="CV171" i="8"/>
  <c r="BM172" i="8"/>
  <c r="BX172" i="8"/>
  <c r="DT172" i="8"/>
  <c r="ER172" i="8"/>
  <c r="P173" i="8"/>
  <c r="AB173" i="8"/>
  <c r="BY173" i="8"/>
  <c r="CJ173" i="8"/>
  <c r="CM173" i="8"/>
  <c r="DI173" i="8"/>
  <c r="ES173" i="8"/>
  <c r="GX174" i="8"/>
  <c r="BL174" i="8"/>
  <c r="BO174" i="8"/>
  <c r="CW174" i="8"/>
  <c r="FP174" i="8"/>
  <c r="FR174" i="8"/>
  <c r="P175" i="8"/>
  <c r="AB175" i="8"/>
  <c r="BY175" i="8"/>
  <c r="CJ175" i="8"/>
  <c r="CM175" i="8"/>
  <c r="DI175" i="8"/>
  <c r="ES175" i="8"/>
  <c r="GX176" i="8"/>
  <c r="BL176" i="8"/>
  <c r="CW176" i="8"/>
  <c r="FP176" i="8"/>
  <c r="FR176" i="8"/>
  <c r="GX181" i="8"/>
  <c r="GZ181" i="8" s="1"/>
  <c r="AB181" i="8"/>
  <c r="AD181" i="8"/>
  <c r="AN181" i="8"/>
  <c r="BL181" i="8"/>
  <c r="BN181" i="8"/>
  <c r="CJ181" i="8"/>
  <c r="CL181" i="8"/>
  <c r="ES166" i="8"/>
  <c r="BM167" i="8"/>
  <c r="BX167" i="8"/>
  <c r="CA167" i="8"/>
  <c r="DT167" i="8"/>
  <c r="ER167" i="8"/>
  <c r="EU167" i="8"/>
  <c r="FQ167" i="8"/>
  <c r="Q168" i="8"/>
  <c r="GW168" i="8"/>
  <c r="CK168" i="8"/>
  <c r="CV168" i="8"/>
  <c r="CY168" i="8"/>
  <c r="BM169" i="8"/>
  <c r="BX169" i="8"/>
  <c r="CA169" i="8"/>
  <c r="DT169" i="8"/>
  <c r="ER169" i="8"/>
  <c r="EU169" i="8"/>
  <c r="FQ169" i="8"/>
  <c r="Q170" i="8"/>
  <c r="GW170" i="8"/>
  <c r="HC170" i="8" s="1"/>
  <c r="CK170" i="8"/>
  <c r="CV170" i="8"/>
  <c r="CY170" i="8"/>
  <c r="FQ170" i="8"/>
  <c r="GX171" i="8"/>
  <c r="BL171" i="8"/>
  <c r="BO171" i="8"/>
  <c r="CW171" i="8"/>
  <c r="FP171" i="8"/>
  <c r="FR171" i="8"/>
  <c r="P172" i="8"/>
  <c r="AB172" i="8"/>
  <c r="BY172" i="8"/>
  <c r="CJ172" i="8"/>
  <c r="CM172" i="8"/>
  <c r="ES172" i="8"/>
  <c r="FP172" i="8"/>
  <c r="FS172" i="8"/>
  <c r="GW173" i="8"/>
  <c r="HC173" i="8" s="1"/>
  <c r="CY173" i="8"/>
  <c r="BX174" i="8"/>
  <c r="CA174" i="8"/>
  <c r="DT174" i="8"/>
  <c r="EU174" i="8"/>
  <c r="GW175" i="8"/>
  <c r="HC175" i="8" s="1"/>
  <c r="CY175" i="8"/>
  <c r="BM176" i="8"/>
  <c r="BX176" i="8"/>
  <c r="CA176" i="8"/>
  <c r="DT176" i="8"/>
  <c r="ER176" i="8"/>
  <c r="EU176" i="8"/>
  <c r="FQ176" i="8"/>
  <c r="GY181" i="8"/>
  <c r="HA181" i="8" s="1"/>
  <c r="AC181" i="8"/>
  <c r="AE181" i="8"/>
  <c r="AO181" i="8"/>
  <c r="BM181" i="8"/>
  <c r="BO181" i="8"/>
  <c r="CK181" i="8"/>
  <c r="CV181" i="8"/>
  <c r="CX181" i="8"/>
  <c r="CY181" i="8"/>
  <c r="EU181" i="8"/>
  <c r="BX188" i="8"/>
  <c r="BY188" i="8"/>
  <c r="AB192" i="8"/>
  <c r="GW193" i="8"/>
  <c r="BY193" i="8"/>
  <c r="CJ193" i="8"/>
  <c r="CM193" i="8"/>
  <c r="DI193" i="8"/>
  <c r="FP193" i="8"/>
  <c r="FS193" i="8"/>
  <c r="BL203" i="8"/>
  <c r="GY204" i="8"/>
  <c r="AC204" i="8"/>
  <c r="AE204" i="8"/>
  <c r="AO204" i="8"/>
  <c r="BM204" i="8"/>
  <c r="BO204" i="8"/>
  <c r="CK204" i="8"/>
  <c r="CM204" i="8"/>
  <c r="EI204" i="8"/>
  <c r="FQ204" i="8"/>
  <c r="FS204" i="8"/>
  <c r="GC204" i="8"/>
  <c r="AB211" i="8"/>
  <c r="AD211" i="8"/>
  <c r="GV211" i="8"/>
  <c r="HB211" i="8" s="1"/>
  <c r="BM211" i="8"/>
  <c r="BX211" i="8"/>
  <c r="FP211" i="8"/>
  <c r="FR211" i="8"/>
  <c r="Q216" i="8"/>
  <c r="AC216" i="8"/>
  <c r="BA216" i="8"/>
  <c r="AC221" i="8"/>
  <c r="BY221" i="8"/>
  <c r="CJ221" i="8"/>
  <c r="CM221" i="8"/>
  <c r="CU209" i="8"/>
  <c r="DI221" i="8"/>
  <c r="ES221" i="8"/>
  <c r="FP221" i="8"/>
  <c r="FS221" i="8"/>
  <c r="GY225" i="8"/>
  <c r="AC225" i="8"/>
  <c r="CW225" i="8"/>
  <c r="AC226" i="8"/>
  <c r="AE226" i="8"/>
  <c r="AO226" i="8"/>
  <c r="BO226" i="8"/>
  <c r="CM226" i="8"/>
  <c r="FQ226" i="8"/>
  <c r="FS226" i="8"/>
  <c r="GC226" i="8"/>
  <c r="GY230" i="8"/>
  <c r="AP230" i="8"/>
  <c r="BB230" i="8"/>
  <c r="CJ230" i="8"/>
  <c r="P231" i="8"/>
  <c r="R231" i="8"/>
  <c r="AN231" i="8"/>
  <c r="BN231" i="8"/>
  <c r="Q236" i="8"/>
  <c r="AC236" i="8"/>
  <c r="BA236" i="8"/>
  <c r="ES236" i="8"/>
  <c r="EU236" i="8"/>
  <c r="GC236" i="8"/>
  <c r="AZ241" i="8"/>
  <c r="BY241" i="8"/>
  <c r="DI241" i="8"/>
  <c r="DW241" i="8"/>
  <c r="GC241" i="8"/>
  <c r="AO251" i="8"/>
  <c r="FP181" i="8"/>
  <c r="FR181" i="8"/>
  <c r="GC181" i="8"/>
  <c r="DT188" i="8"/>
  <c r="GY192" i="8"/>
  <c r="AZ193" i="8"/>
  <c r="CY193" i="8"/>
  <c r="BX203" i="8"/>
  <c r="R204" i="8"/>
  <c r="GV204" i="8"/>
  <c r="HB204" i="8" s="1"/>
  <c r="BZ204" i="8"/>
  <c r="CX204" i="8"/>
  <c r="DH204" i="8"/>
  <c r="ET204" i="8"/>
  <c r="GY211" i="8"/>
  <c r="AZ221" i="8"/>
  <c r="BK209" i="8"/>
  <c r="CY221" i="8"/>
  <c r="R226" i="8"/>
  <c r="BX226" i="8"/>
  <c r="BZ226" i="8"/>
  <c r="CV226" i="8"/>
  <c r="CX226" i="8"/>
  <c r="DH226" i="8"/>
  <c r="ET226" i="8"/>
  <c r="AD231" i="8"/>
  <c r="GV231" i="8"/>
  <c r="GZ231" i="8" s="1"/>
  <c r="BZ231" i="8"/>
  <c r="ET231" i="8"/>
  <c r="EH236" i="8"/>
  <c r="S241" i="8"/>
  <c r="AO241" i="8"/>
  <c r="BC241" i="8"/>
  <c r="CY241" i="8"/>
  <c r="FP241" i="8"/>
  <c r="Q251" i="8"/>
  <c r="AB251" i="8"/>
  <c r="BM251" i="8"/>
  <c r="BX251" i="8"/>
  <c r="DT251" i="8"/>
  <c r="ER251" i="8"/>
  <c r="CM181" i="8"/>
  <c r="EI181" i="8"/>
  <c r="BB187" i="8"/>
  <c r="CW187" i="8"/>
  <c r="AQ188" i="8"/>
  <c r="BA188" i="8"/>
  <c r="DU188" i="8"/>
  <c r="BX192" i="8"/>
  <c r="ER192" i="8"/>
  <c r="FP192" i="8"/>
  <c r="P193" i="8"/>
  <c r="AO193" i="8"/>
  <c r="S204" i="8"/>
  <c r="CA204" i="8"/>
  <c r="CY204" i="8"/>
  <c r="EU204" i="8"/>
  <c r="BA211" i="8"/>
  <c r="CL211" i="8"/>
  <c r="DU211" i="8"/>
  <c r="DU216" i="8"/>
  <c r="AO221" i="8"/>
  <c r="BO221" i="8"/>
  <c r="BW209" i="8"/>
  <c r="EQ209" i="8"/>
  <c r="BY225" i="8"/>
  <c r="S226" i="8"/>
  <c r="GW226" i="8"/>
  <c r="BY226" i="8"/>
  <c r="CA226" i="8"/>
  <c r="CW226" i="8"/>
  <c r="CY226" i="8"/>
  <c r="DI226" i="8"/>
  <c r="EU226" i="8"/>
  <c r="BN230" i="8"/>
  <c r="BX230" i="8"/>
  <c r="CV230" i="8"/>
  <c r="EH230" i="8"/>
  <c r="ET230" i="8"/>
  <c r="FP230" i="8"/>
  <c r="CJ231" i="8"/>
  <c r="CL231" i="8"/>
  <c r="DH231" i="8"/>
  <c r="FP231" i="8"/>
  <c r="FR231" i="8"/>
  <c r="GY236" i="8"/>
  <c r="GW236" i="8"/>
  <c r="HC236" i="8" s="1"/>
  <c r="AE241" i="8"/>
  <c r="GX241" i="8"/>
  <c r="GX251" i="8"/>
  <c r="AC251" i="8"/>
  <c r="BY251" i="8"/>
  <c r="CJ251" i="8"/>
  <c r="CM251" i="8"/>
  <c r="DI251" i="8"/>
  <c r="ES251" i="8"/>
  <c r="FP251" i="8"/>
  <c r="DH181" i="8"/>
  <c r="ET181" i="8"/>
  <c r="P188" i="8"/>
  <c r="AB188" i="8"/>
  <c r="AC188" i="8"/>
  <c r="BL188" i="8"/>
  <c r="BM188" i="8"/>
  <c r="CJ192" i="8"/>
  <c r="ES192" i="8"/>
  <c r="FQ192" i="8"/>
  <c r="Q193" i="8"/>
  <c r="AB193" i="8"/>
  <c r="AE193" i="8"/>
  <c r="BM193" i="8"/>
  <c r="BX193" i="8"/>
  <c r="CA193" i="8"/>
  <c r="DT193" i="8"/>
  <c r="ER193" i="8"/>
  <c r="EU193" i="8"/>
  <c r="GC193" i="8"/>
  <c r="GY202" i="8"/>
  <c r="AB204" i="8"/>
  <c r="AD204" i="8"/>
  <c r="AN204" i="8"/>
  <c r="BL204" i="8"/>
  <c r="BN204" i="8"/>
  <c r="CL204" i="8"/>
  <c r="FP204" i="8"/>
  <c r="FR204" i="8"/>
  <c r="GB204" i="8"/>
  <c r="R211" i="8"/>
  <c r="AN211" i="8"/>
  <c r="BL211" i="8"/>
  <c r="BN211" i="8"/>
  <c r="CK211" i="8"/>
  <c r="CV211" i="8"/>
  <c r="DH211" i="8"/>
  <c r="ET211" i="8"/>
  <c r="GB211" i="8"/>
  <c r="AZ216" i="8"/>
  <c r="Q221" i="8"/>
  <c r="AB221" i="8"/>
  <c r="CI209" i="8"/>
  <c r="DT221" i="8"/>
  <c r="EE209" i="8"/>
  <c r="ER221" i="8"/>
  <c r="FO209" i="8"/>
  <c r="GC221" i="8"/>
  <c r="GX226" i="8"/>
  <c r="AB226" i="8"/>
  <c r="AD226" i="8"/>
  <c r="AN226" i="8"/>
  <c r="BN226" i="8"/>
  <c r="CL226" i="8"/>
  <c r="FP226" i="8"/>
  <c r="FR226" i="8"/>
  <c r="GB226" i="8"/>
  <c r="DV230" i="8"/>
  <c r="CV231" i="8"/>
  <c r="CX231" i="8"/>
  <c r="AZ236" i="8"/>
  <c r="ER236" i="8"/>
  <c r="ET236" i="8"/>
  <c r="GB236" i="8"/>
  <c r="GX240" i="8"/>
  <c r="DT241" i="8"/>
  <c r="CY251" i="8"/>
  <c r="FQ251" i="8"/>
  <c r="FS251" i="8"/>
  <c r="AN262" i="8"/>
  <c r="FP262" i="8"/>
  <c r="FR262" i="8"/>
  <c r="AB266" i="8"/>
  <c r="BM267" i="8"/>
  <c r="BX267" i="8"/>
  <c r="BZ267" i="8"/>
  <c r="DU267" i="8"/>
  <c r="AC274" i="8"/>
  <c r="BY274" i="8"/>
  <c r="CJ274" i="8"/>
  <c r="DI274" i="8"/>
  <c r="ES274" i="8"/>
  <c r="FP274" i="8"/>
  <c r="GY275" i="8"/>
  <c r="BM275" i="8"/>
  <c r="BX275" i="8"/>
  <c r="DT275" i="8"/>
  <c r="ER275" i="8"/>
  <c r="Q276" i="8"/>
  <c r="GW276" i="8"/>
  <c r="CK276" i="8"/>
  <c r="CV276" i="8"/>
  <c r="GY277" i="8"/>
  <c r="BM277" i="8"/>
  <c r="BX277" i="8"/>
  <c r="DT277" i="8"/>
  <c r="ER277" i="8"/>
  <c r="P278" i="8"/>
  <c r="AB278" i="8"/>
  <c r="BY278" i="8"/>
  <c r="CJ278" i="8"/>
  <c r="DI278" i="8"/>
  <c r="ES278" i="8"/>
  <c r="GX279" i="8"/>
  <c r="BL279" i="8"/>
  <c r="BX279" i="8"/>
  <c r="ES279" i="8"/>
  <c r="GV280" i="8"/>
  <c r="HB280" i="8" s="1"/>
  <c r="AO280" i="8"/>
  <c r="BL280" i="8"/>
  <c r="BO280" i="8"/>
  <c r="DU280" i="8"/>
  <c r="ER280" i="8"/>
  <c r="ET280" i="8"/>
  <c r="GE290" i="8"/>
  <c r="Q291" i="8"/>
  <c r="S291" i="8"/>
  <c r="BX291" i="8"/>
  <c r="BZ291" i="8"/>
  <c r="CV291" i="8"/>
  <c r="CX291" i="8"/>
  <c r="DH291" i="8"/>
  <c r="DV291" i="8"/>
  <c r="GC291" i="8"/>
  <c r="BX296" i="8"/>
  <c r="CV296" i="8"/>
  <c r="P297" i="8"/>
  <c r="AO297" i="8"/>
  <c r="BL297" i="8"/>
  <c r="CW297" i="8"/>
  <c r="GW298" i="8"/>
  <c r="HC298" i="8" s="1"/>
  <c r="AB298" i="8"/>
  <c r="AE298" i="8"/>
  <c r="BM298" i="8"/>
  <c r="BX298" i="8"/>
  <c r="DT298" i="8"/>
  <c r="ER298" i="8"/>
  <c r="GC298" i="8"/>
  <c r="CK307" i="8"/>
  <c r="BB308" i="8"/>
  <c r="AZ308" i="8"/>
  <c r="GC251" i="8"/>
  <c r="DU262" i="8"/>
  <c r="DJ266" i="8"/>
  <c r="BA267" i="8"/>
  <c r="BY267" i="8"/>
  <c r="DH267" i="8"/>
  <c r="GV267" i="8"/>
  <c r="HB267" i="8" s="1"/>
  <c r="GY274" i="8"/>
  <c r="AZ274" i="8"/>
  <c r="CK274" i="8"/>
  <c r="CV274" i="8"/>
  <c r="CY274" i="8"/>
  <c r="FQ274" i="8"/>
  <c r="P275" i="8"/>
  <c r="AB275" i="8"/>
  <c r="BY275" i="8"/>
  <c r="CJ275" i="8"/>
  <c r="CM275" i="8"/>
  <c r="ES275" i="8"/>
  <c r="GX276" i="8"/>
  <c r="BL276" i="8"/>
  <c r="BO276" i="8"/>
  <c r="CW276" i="8"/>
  <c r="FP276" i="8"/>
  <c r="FR276" i="8"/>
  <c r="P277" i="8"/>
  <c r="AB277" i="8"/>
  <c r="BY277" i="8"/>
  <c r="CJ277" i="8"/>
  <c r="CM277" i="8"/>
  <c r="ES277" i="8"/>
  <c r="FP277" i="8"/>
  <c r="FS277" i="8"/>
  <c r="Q278" i="8"/>
  <c r="GW278" i="8"/>
  <c r="HC278" i="8" s="1"/>
  <c r="CK278" i="8"/>
  <c r="CV278" i="8"/>
  <c r="CY278" i="8"/>
  <c r="BM279" i="8"/>
  <c r="BY279" i="8"/>
  <c r="GW280" i="8"/>
  <c r="HC280" i="8" s="1"/>
  <c r="AE280" i="8"/>
  <c r="CA280" i="8"/>
  <c r="GX291" i="8"/>
  <c r="AB291" i="8"/>
  <c r="AD291" i="8"/>
  <c r="AN291" i="8"/>
  <c r="BB291" i="8"/>
  <c r="DI291" i="8"/>
  <c r="BY296" i="8"/>
  <c r="GW297" i="8"/>
  <c r="HC297" i="8" s="1"/>
  <c r="AB297" i="8"/>
  <c r="AE297" i="8"/>
  <c r="BM297" i="8"/>
  <c r="BX297" i="8"/>
  <c r="CA297" i="8"/>
  <c r="DT297" i="8"/>
  <c r="ER297" i="8"/>
  <c r="EU297" i="8"/>
  <c r="BY298" i="8"/>
  <c r="CJ298" i="8"/>
  <c r="CM298" i="8"/>
  <c r="ES298" i="8"/>
  <c r="FP298" i="8"/>
  <c r="FS298" i="8"/>
  <c r="GY308" i="8"/>
  <c r="DH262" i="8"/>
  <c r="AD266" i="8"/>
  <c r="CV266" i="8"/>
  <c r="AN267" i="8"/>
  <c r="BB267" i="8"/>
  <c r="CX267" i="8"/>
  <c r="S274" i="8"/>
  <c r="BO274" i="8"/>
  <c r="GW275" i="8"/>
  <c r="GW277" i="8"/>
  <c r="GX278" i="8"/>
  <c r="FR278" i="8"/>
  <c r="GX290" i="8"/>
  <c r="GY290" i="8"/>
  <c r="EU291" i="8"/>
  <c r="CM297" i="8"/>
  <c r="FS297" i="8"/>
  <c r="CY298" i="8"/>
  <c r="DW308" i="8"/>
  <c r="DU308" i="8"/>
  <c r="Q262" i="8"/>
  <c r="AC262" i="8"/>
  <c r="BA262" i="8"/>
  <c r="GB262" i="8"/>
  <c r="AD267" i="8"/>
  <c r="FP267" i="8"/>
  <c r="GB267" i="8"/>
  <c r="GC274" i="8"/>
  <c r="Z273" i="8"/>
  <c r="Z272" i="8" s="1"/>
  <c r="FR275" i="8"/>
  <c r="DI276" i="8"/>
  <c r="GX277" i="8"/>
  <c r="AZ280" i="8"/>
  <c r="GB280" i="8"/>
  <c r="BO291" i="8"/>
  <c r="CM291" i="8"/>
  <c r="FR291" i="8"/>
  <c r="GB291" i="8"/>
  <c r="CF361" i="8"/>
  <c r="DD361" i="8"/>
  <c r="P298" i="8"/>
  <c r="AO298" i="8"/>
  <c r="GV308" i="8"/>
  <c r="HB308" i="8" s="1"/>
  <c r="GY309" i="8"/>
  <c r="BA310" i="8"/>
  <c r="DH310" i="8"/>
  <c r="DU310" i="8"/>
  <c r="CJ311" i="8"/>
  <c r="CL311" i="8"/>
  <c r="DH311" i="8"/>
  <c r="DU311" i="8"/>
  <c r="ER311" i="8"/>
  <c r="ET311" i="8"/>
  <c r="GB311" i="8"/>
  <c r="GX312" i="8"/>
  <c r="GV312" i="8"/>
  <c r="HB312" i="8" s="1"/>
  <c r="CV312" i="8"/>
  <c r="CX312" i="8"/>
  <c r="DK312" i="8"/>
  <c r="FP312" i="8"/>
  <c r="FR312" i="8"/>
  <c r="BA313" i="8"/>
  <c r="CV313" i="8"/>
  <c r="CX313" i="8"/>
  <c r="GV314" i="8"/>
  <c r="R314" i="8"/>
  <c r="AN314" i="8"/>
  <c r="BL314" i="8"/>
  <c r="BN314" i="8"/>
  <c r="DT314" i="8"/>
  <c r="ER314" i="8"/>
  <c r="EU314" i="8"/>
  <c r="GV315" i="8"/>
  <c r="S315" i="8"/>
  <c r="AO315" i="8"/>
  <c r="BL315" i="8"/>
  <c r="BO315" i="8"/>
  <c r="DU315" i="8"/>
  <c r="ER315" i="8"/>
  <c r="ET315" i="8"/>
  <c r="BX322" i="8"/>
  <c r="CV322" i="8"/>
  <c r="CX322" i="8"/>
  <c r="DJ322" i="8"/>
  <c r="DT322" i="8"/>
  <c r="ER322" i="8"/>
  <c r="ET322" i="8"/>
  <c r="GY327" i="8"/>
  <c r="FS328" i="8"/>
  <c r="BX329" i="8"/>
  <c r="BZ329" i="8"/>
  <c r="CV329" i="8"/>
  <c r="CX329" i="8"/>
  <c r="DT329" i="8"/>
  <c r="FS329" i="8"/>
  <c r="BL331" i="8"/>
  <c r="BN331" i="8"/>
  <c r="DH331" i="8"/>
  <c r="EP328" i="8"/>
  <c r="EP327" i="8" s="1"/>
  <c r="ER327" i="8" s="1"/>
  <c r="AC332" i="8"/>
  <c r="GY332" i="8"/>
  <c r="Q333" i="8"/>
  <c r="BM333" i="8"/>
  <c r="DT333" i="8"/>
  <c r="GC333" i="8"/>
  <c r="AB342" i="8"/>
  <c r="AE342" i="8"/>
  <c r="BM342" i="8"/>
  <c r="GB342" i="8"/>
  <c r="ET309" i="8"/>
  <c r="CX310" i="8"/>
  <c r="DV310" i="8"/>
  <c r="ES310" i="8"/>
  <c r="R311" i="8"/>
  <c r="CX311" i="8"/>
  <c r="FR311" i="8"/>
  <c r="BZ312" i="8"/>
  <c r="R313" i="8"/>
  <c r="BN313" i="8"/>
  <c r="AD314" i="8"/>
  <c r="BZ314" i="8"/>
  <c r="AE315" i="8"/>
  <c r="R322" i="8"/>
  <c r="DK322" i="8"/>
  <c r="S329" i="8"/>
  <c r="GW329" i="8"/>
  <c r="CA329" i="8"/>
  <c r="CY329" i="8"/>
  <c r="BY331" i="8"/>
  <c r="ED328" i="8"/>
  <c r="ED327" i="8" s="1"/>
  <c r="FN328" i="8"/>
  <c r="FN327" i="8" s="1"/>
  <c r="CM333" i="8"/>
  <c r="GD333" i="8"/>
  <c r="AD310" i="8"/>
  <c r="ET310" i="8"/>
  <c r="BN311" i="8"/>
  <c r="R312" i="8"/>
  <c r="BA312" i="8"/>
  <c r="AD313" i="8"/>
  <c r="GV313" i="8"/>
  <c r="BZ313" i="8"/>
  <c r="DU313" i="8"/>
  <c r="ET313" i="8"/>
  <c r="BA322" i="8"/>
  <c r="GY328" i="8"/>
  <c r="AB329" i="8"/>
  <c r="AD329" i="8"/>
  <c r="AN329" i="8"/>
  <c r="BN329" i="8"/>
  <c r="CL329" i="8"/>
  <c r="GX330" i="8"/>
  <c r="BM330" i="8"/>
  <c r="BZ331" i="8"/>
  <c r="BM308" i="8"/>
  <c r="BY308" i="8"/>
  <c r="CK308" i="8"/>
  <c r="CW308" i="8"/>
  <c r="ES308" i="8"/>
  <c r="FQ308" i="8"/>
  <c r="GX310" i="8"/>
  <c r="BX310" i="8"/>
  <c r="BZ310" i="8"/>
  <c r="GE310" i="8"/>
  <c r="GX311" i="8"/>
  <c r="AD311" i="8"/>
  <c r="GV311" i="8"/>
  <c r="HB311" i="8" s="1"/>
  <c r="BX311" i="8"/>
  <c r="BZ311" i="8"/>
  <c r="Q312" i="8"/>
  <c r="AB312" i="8"/>
  <c r="AD312" i="8"/>
  <c r="AQ312" i="8"/>
  <c r="BL312" i="8"/>
  <c r="CL312" i="8"/>
  <c r="DH312" i="8"/>
  <c r="DU312" i="8"/>
  <c r="ER312" i="8"/>
  <c r="ET312" i="8"/>
  <c r="GB312" i="8"/>
  <c r="GX313" i="8"/>
  <c r="CJ313" i="8"/>
  <c r="CL313" i="8"/>
  <c r="DH313" i="8"/>
  <c r="FP313" i="8"/>
  <c r="FR313" i="8"/>
  <c r="BA314" i="8"/>
  <c r="GC314" i="8"/>
  <c r="AZ315" i="8"/>
  <c r="GB315" i="8"/>
  <c r="ET321" i="8"/>
  <c r="BL322" i="8"/>
  <c r="BN322" i="8"/>
  <c r="DH322" i="8"/>
  <c r="GE322" i="8"/>
  <c r="GY329" i="8"/>
  <c r="AC329" i="8"/>
  <c r="AE329" i="8"/>
  <c r="AO329" i="8"/>
  <c r="BM329" i="8"/>
  <c r="BO329" i="8"/>
  <c r="CK329" i="8"/>
  <c r="CM329" i="8"/>
  <c r="GD329" i="8"/>
  <c r="CW331" i="8"/>
  <c r="FQ331" i="8"/>
  <c r="GV332" i="8"/>
  <c r="S333" i="8"/>
  <c r="AO333" i="8"/>
  <c r="DU342" i="8"/>
  <c r="GQ340" i="8"/>
  <c r="AR340" i="8"/>
  <c r="AT340" i="8" s="1"/>
  <c r="CJ340" i="8"/>
  <c r="H340" i="8"/>
  <c r="J340" i="8" s="1"/>
  <c r="CZ340" i="8"/>
  <c r="DB340" i="8" s="1"/>
  <c r="EV340" i="8"/>
  <c r="EX340" i="8" s="1"/>
  <c r="FF340" i="8" s="1"/>
  <c r="CL341" i="8"/>
  <c r="DJ341" i="8"/>
  <c r="FF341" i="8"/>
  <c r="FF327" i="8"/>
  <c r="EH327" i="8"/>
  <c r="EV363" i="8"/>
  <c r="GI328" i="8"/>
  <c r="GQ328" i="8" s="1"/>
  <c r="GP327" i="8"/>
  <c r="BZ328" i="8"/>
  <c r="FW328" i="8"/>
  <c r="GE328" i="8" s="1"/>
  <c r="J321" i="8"/>
  <c r="GT321" i="8" s="1"/>
  <c r="FR321" i="8"/>
  <c r="GE321" i="8"/>
  <c r="FF306" i="8"/>
  <c r="GP306" i="8"/>
  <c r="EV362" i="8"/>
  <c r="FS307" i="8"/>
  <c r="J307" i="8"/>
  <c r="GT307" i="8" s="1"/>
  <c r="GQ307" i="8"/>
  <c r="GR301" i="8"/>
  <c r="GR296" i="8"/>
  <c r="ET290" i="8"/>
  <c r="BZ290" i="8"/>
  <c r="GP290" i="8"/>
  <c r="AR272" i="8"/>
  <c r="AT272" i="8" s="1"/>
  <c r="CN272" i="8"/>
  <c r="CP272" i="8" s="1"/>
  <c r="EV272" i="8"/>
  <c r="EX272" i="8" s="1"/>
  <c r="GF272" i="8"/>
  <c r="GH272" i="8" s="1"/>
  <c r="J283" i="8"/>
  <c r="R283" i="8" s="1"/>
  <c r="BF283" i="8"/>
  <c r="BN283" i="8" s="1"/>
  <c r="DB283" i="8"/>
  <c r="DJ283" i="8" s="1"/>
  <c r="EJ272" i="8"/>
  <c r="EL272" i="8" s="1"/>
  <c r="FS283" i="8"/>
  <c r="FD272" i="8"/>
  <c r="GN272" i="8"/>
  <c r="GR266" i="8"/>
  <c r="J261" i="8"/>
  <c r="GT261" i="8" s="1"/>
  <c r="FS261" i="8"/>
  <c r="GT255" i="8"/>
  <c r="FG255" i="8"/>
  <c r="GP250" i="8"/>
  <c r="J245" i="8"/>
  <c r="GT245" i="8" s="1"/>
  <c r="HB245" i="8" s="1"/>
  <c r="R240" i="8"/>
  <c r="CL240" i="8"/>
  <c r="DJ240" i="8"/>
  <c r="FS240" i="8"/>
  <c r="GQ240" i="8"/>
  <c r="FF240" i="8"/>
  <c r="FR240" i="8"/>
  <c r="GO209" i="8"/>
  <c r="FG235" i="8"/>
  <c r="J235" i="8"/>
  <c r="GT235" i="8" s="1"/>
  <c r="J230" i="8"/>
  <c r="GT230" i="8" s="1"/>
  <c r="GP220" i="8"/>
  <c r="J215" i="8"/>
  <c r="GT215" i="8" s="1"/>
  <c r="FU209" i="8"/>
  <c r="FW209" i="8" s="1"/>
  <c r="V210" i="8"/>
  <c r="AD210" i="8" s="1"/>
  <c r="BR210" i="8"/>
  <c r="DN210" i="8"/>
  <c r="FV210" i="8"/>
  <c r="GD210" i="8" s="1"/>
  <c r="J210" i="8"/>
  <c r="R210" i="8" s="1"/>
  <c r="BF210" i="8"/>
  <c r="BN210" i="8" s="1"/>
  <c r="DB210" i="8"/>
  <c r="EX210" i="8"/>
  <c r="FF210" i="8" s="1"/>
  <c r="FJ210" i="8"/>
  <c r="FR210" i="8" s="1"/>
  <c r="FE209" i="8"/>
  <c r="FG203" i="8"/>
  <c r="EY202" i="8"/>
  <c r="FG202" i="8" s="1"/>
  <c r="GQ203" i="8"/>
  <c r="GI202" i="8"/>
  <c r="GQ202" i="8" s="1"/>
  <c r="FE202" i="8"/>
  <c r="GO202" i="8"/>
  <c r="GR203" i="8"/>
  <c r="GP186" i="8"/>
  <c r="GT187" i="8"/>
  <c r="GR187" i="8"/>
  <c r="GM346" i="8"/>
  <c r="GM348" i="8" s="1"/>
  <c r="AR163" i="8"/>
  <c r="AT163" i="8" s="1"/>
  <c r="GF163" i="8"/>
  <c r="GH163" i="8" s="1"/>
  <c r="GN163" i="8"/>
  <c r="H163" i="8"/>
  <c r="AF163" i="8"/>
  <c r="AH163" i="8" s="1"/>
  <c r="BD163" i="8"/>
  <c r="BF163" i="8" s="1"/>
  <c r="FD163" i="8"/>
  <c r="EY156" i="8"/>
  <c r="EX359" i="8" s="1"/>
  <c r="GT156" i="8"/>
  <c r="GR156" i="8"/>
  <c r="AR150" i="8"/>
  <c r="AT150" i="8" s="1"/>
  <c r="GO150" i="8"/>
  <c r="H150" i="8"/>
  <c r="GF150" i="8"/>
  <c r="GH150" i="8" s="1"/>
  <c r="GP150" i="8" s="1"/>
  <c r="J151" i="8"/>
  <c r="BR151" i="8"/>
  <c r="FE150" i="8"/>
  <c r="GX104" i="8"/>
  <c r="GT105" i="8"/>
  <c r="GR105" i="8"/>
  <c r="FS105" i="8"/>
  <c r="GY104" i="8"/>
  <c r="GQ105" i="8"/>
  <c r="AD94" i="8"/>
  <c r="BN94" i="8"/>
  <c r="ET94" i="8"/>
  <c r="FU63" i="8"/>
  <c r="FW63" i="8" s="1"/>
  <c r="GT94" i="8"/>
  <c r="AP94" i="8"/>
  <c r="BZ94" i="8"/>
  <c r="FF94" i="8"/>
  <c r="EV63" i="8"/>
  <c r="EX63" i="8" s="1"/>
  <c r="GP89" i="8"/>
  <c r="J84" i="8"/>
  <c r="R84" i="8" s="1"/>
  <c r="ET84" i="8"/>
  <c r="GQ84" i="8"/>
  <c r="FS84" i="8"/>
  <c r="GR79" i="8"/>
  <c r="GT79" i="8"/>
  <c r="J64" i="8"/>
  <c r="GT64" i="8" s="1"/>
  <c r="EY55" i="8"/>
  <c r="FG55" i="8" s="1"/>
  <c r="GI55" i="8"/>
  <c r="GQ55" i="8" s="1"/>
  <c r="FW55" i="8"/>
  <c r="GE55" i="8" s="1"/>
  <c r="AM346" i="8"/>
  <c r="FC346" i="8"/>
  <c r="GA346" i="8"/>
  <c r="GA348" i="8" s="1"/>
  <c r="BB49" i="8"/>
  <c r="BZ49" i="8"/>
  <c r="CX49" i="8"/>
  <c r="DV49" i="8"/>
  <c r="ET49" i="8"/>
  <c r="FR49" i="8"/>
  <c r="GP49" i="8"/>
  <c r="GT41" i="8"/>
  <c r="FG41" i="8"/>
  <c r="CW40" i="8"/>
  <c r="FG40" i="8"/>
  <c r="FQ40" i="8"/>
  <c r="GQ40" i="8"/>
  <c r="GR41" i="8"/>
  <c r="FS41" i="8"/>
  <c r="CN24" i="8"/>
  <c r="CP24" i="8" s="1"/>
  <c r="CX24" i="8" s="1"/>
  <c r="AY346" i="8"/>
  <c r="GF24" i="8"/>
  <c r="GH24" i="8" s="1"/>
  <c r="GR29" i="8"/>
  <c r="GT25" i="8"/>
  <c r="DG346" i="8"/>
  <c r="T24" i="8"/>
  <c r="V24" i="8" s="1"/>
  <c r="BD24" i="8"/>
  <c r="BF24" i="8" s="1"/>
  <c r="CB24" i="8"/>
  <c r="CD24" i="8" s="1"/>
  <c r="CL24" i="8" s="1"/>
  <c r="CZ24" i="8"/>
  <c r="DB24" i="8" s="1"/>
  <c r="EJ24" i="8"/>
  <c r="EL24" i="8" s="1"/>
  <c r="AR24" i="8"/>
  <c r="AT24" i="8" s="1"/>
  <c r="GR25" i="8"/>
  <c r="GT20" i="8"/>
  <c r="GR20" i="8"/>
  <c r="FU9" i="8"/>
  <c r="GR10" i="8"/>
  <c r="FI9" i="8"/>
  <c r="GQ9" i="8"/>
  <c r="FP10" i="8"/>
  <c r="HB12" i="8"/>
  <c r="AC20" i="8"/>
  <c r="GY10" i="8"/>
  <c r="O9" i="8"/>
  <c r="BK9" i="8"/>
  <c r="CW20" i="8"/>
  <c r="CK25" i="8"/>
  <c r="BX29" i="8"/>
  <c r="ER29" i="8"/>
  <c r="HC30" i="8"/>
  <c r="GZ13" i="8"/>
  <c r="HB13" i="8"/>
  <c r="HB28" i="8"/>
  <c r="HC13" i="8"/>
  <c r="EH20" i="8"/>
  <c r="EF20" i="8"/>
  <c r="EC34" i="8"/>
  <c r="EG35" i="8"/>
  <c r="BA10" i="8"/>
  <c r="AW9" i="8"/>
  <c r="FB346" i="8"/>
  <c r="FZ346" i="8"/>
  <c r="FZ348" i="8" s="1"/>
  <c r="BX10" i="8"/>
  <c r="AC10" i="8"/>
  <c r="CW10" i="8"/>
  <c r="FE10" i="8"/>
  <c r="P11" i="8"/>
  <c r="BL11" i="8"/>
  <c r="CJ11" i="8"/>
  <c r="DJ11" i="8"/>
  <c r="P12" i="8"/>
  <c r="AP12" i="8"/>
  <c r="BX12" i="8"/>
  <c r="CV12" i="8"/>
  <c r="ER12" i="8"/>
  <c r="FP12" i="8"/>
  <c r="P13" i="8"/>
  <c r="AP13" i="8"/>
  <c r="BL13" i="8"/>
  <c r="BX13" i="8"/>
  <c r="DV13" i="8"/>
  <c r="H9" i="8"/>
  <c r="T9" i="8"/>
  <c r="AF9" i="8"/>
  <c r="AR9" i="8"/>
  <c r="BD9" i="8"/>
  <c r="BP9" i="8"/>
  <c r="CB9" i="8"/>
  <c r="CN9" i="8"/>
  <c r="CZ9" i="8"/>
  <c r="DL9" i="8"/>
  <c r="DX9" i="8"/>
  <c r="EB9" i="8"/>
  <c r="EJ9" i="8"/>
  <c r="EV9" i="8"/>
  <c r="EZ9" i="8"/>
  <c r="FH9" i="8"/>
  <c r="FT9" i="8"/>
  <c r="GF9" i="8"/>
  <c r="GJ9" i="8"/>
  <c r="J10" i="8"/>
  <c r="GT10" i="8" s="1"/>
  <c r="N10" i="8"/>
  <c r="P10" i="8" s="1"/>
  <c r="AD10" i="8"/>
  <c r="BB10" i="8"/>
  <c r="BN10" i="8"/>
  <c r="CX10" i="8"/>
  <c r="DV10" i="8"/>
  <c r="EH10" i="8"/>
  <c r="ET10" i="8"/>
  <c r="FF10" i="8"/>
  <c r="FR10" i="8"/>
  <c r="GP10" i="8"/>
  <c r="BA11" i="8"/>
  <c r="DU11" i="8"/>
  <c r="GY11" i="8"/>
  <c r="BA12" i="8"/>
  <c r="DU12" i="8"/>
  <c r="Q13" i="8"/>
  <c r="BA13" i="8"/>
  <c r="EU13" i="8"/>
  <c r="GC13" i="8"/>
  <c r="HC14" i="8"/>
  <c r="HC15" i="8"/>
  <c r="HC16" i="8"/>
  <c r="HC17" i="8"/>
  <c r="HC18" i="8"/>
  <c r="HC19" i="8"/>
  <c r="FG20" i="8"/>
  <c r="FS20" i="8"/>
  <c r="GE20" i="8"/>
  <c r="GQ20" i="8"/>
  <c r="R21" i="8"/>
  <c r="AD21" i="8"/>
  <c r="AN21" i="8"/>
  <c r="BN21" i="8"/>
  <c r="BZ21" i="8"/>
  <c r="CL21" i="8"/>
  <c r="CX21" i="8"/>
  <c r="DH21" i="8"/>
  <c r="EH21" i="8"/>
  <c r="ET21" i="8"/>
  <c r="FR21" i="8"/>
  <c r="GB21" i="8"/>
  <c r="GV21" i="8"/>
  <c r="HB22" i="8"/>
  <c r="HB23" i="8"/>
  <c r="AW24" i="8"/>
  <c r="BI24" i="8"/>
  <c r="CG24" i="8"/>
  <c r="CS24" i="8"/>
  <c r="DE24" i="8"/>
  <c r="EO24" i="8"/>
  <c r="EW24" i="8"/>
  <c r="EY24" i="8" s="1"/>
  <c r="FA24" i="8"/>
  <c r="FI24" i="8"/>
  <c r="FK24" i="8" s="1"/>
  <c r="FM24" i="8"/>
  <c r="GG24" i="8"/>
  <c r="GI24" i="8" s="1"/>
  <c r="GK24" i="8"/>
  <c r="FG25" i="8"/>
  <c r="FS25" i="8"/>
  <c r="GQ25" i="8"/>
  <c r="R26" i="8"/>
  <c r="AD26" i="8"/>
  <c r="AN26" i="8"/>
  <c r="BN26" i="8"/>
  <c r="BZ26" i="8"/>
  <c r="CL26" i="8"/>
  <c r="CX26" i="8"/>
  <c r="DH26" i="8"/>
  <c r="ET26" i="8"/>
  <c r="FR26" i="8"/>
  <c r="GB26" i="8"/>
  <c r="GV26" i="8"/>
  <c r="R27" i="8"/>
  <c r="AD27" i="8"/>
  <c r="AN27" i="8"/>
  <c r="BN27" i="8"/>
  <c r="BZ27" i="8"/>
  <c r="DT27" i="8"/>
  <c r="P28" i="8"/>
  <c r="AZ28" i="8"/>
  <c r="ET28" i="8"/>
  <c r="GB28" i="8"/>
  <c r="J29" i="8"/>
  <c r="GT29" i="8" s="1"/>
  <c r="N29" i="8"/>
  <c r="P29" i="8" s="1"/>
  <c r="AD29" i="8"/>
  <c r="BB29" i="8"/>
  <c r="BN29" i="8"/>
  <c r="BZ29" i="8"/>
  <c r="CL29" i="8"/>
  <c r="CX29" i="8"/>
  <c r="ET29" i="8"/>
  <c r="FF29" i="8"/>
  <c r="FR29" i="8"/>
  <c r="GD29" i="8"/>
  <c r="GP29" i="8"/>
  <c r="BA30" i="8"/>
  <c r="DU30" i="8"/>
  <c r="H34" i="8"/>
  <c r="L34" i="8"/>
  <c r="T34" i="8"/>
  <c r="V34" i="8" s="1"/>
  <c r="X34" i="8"/>
  <c r="AF34" i="8"/>
  <c r="AH34" i="8" s="1"/>
  <c r="AJ34" i="8"/>
  <c r="AR34" i="8"/>
  <c r="AT34" i="8" s="1"/>
  <c r="AV34" i="8"/>
  <c r="BD34" i="8"/>
  <c r="BF34" i="8" s="1"/>
  <c r="BH34" i="8"/>
  <c r="BP34" i="8"/>
  <c r="BR34" i="8" s="1"/>
  <c r="BT34" i="8"/>
  <c r="CB34" i="8"/>
  <c r="CD34" i="8" s="1"/>
  <c r="CF34" i="8"/>
  <c r="CN34" i="8"/>
  <c r="CP34" i="8" s="1"/>
  <c r="CR34" i="8"/>
  <c r="CZ34" i="8"/>
  <c r="DB34" i="8" s="1"/>
  <c r="DD34" i="8"/>
  <c r="DL34" i="8"/>
  <c r="DN34" i="8" s="1"/>
  <c r="DX34" i="8"/>
  <c r="DZ34" i="8" s="1"/>
  <c r="EB34" i="8"/>
  <c r="EJ34" i="8"/>
  <c r="EL34" i="8" s="1"/>
  <c r="EN34" i="8"/>
  <c r="EV34" i="8"/>
  <c r="EX34" i="8" s="1"/>
  <c r="EZ34" i="8"/>
  <c r="FH34" i="8"/>
  <c r="FJ34" i="8" s="1"/>
  <c r="FT34" i="8"/>
  <c r="FV34" i="8" s="1"/>
  <c r="FX34" i="8"/>
  <c r="GF34" i="8"/>
  <c r="GH34" i="8" s="1"/>
  <c r="GJ34" i="8"/>
  <c r="M35" i="8"/>
  <c r="Y35" i="8"/>
  <c r="AK35" i="8"/>
  <c r="AW35" i="8"/>
  <c r="BI35" i="8"/>
  <c r="BU35" i="8"/>
  <c r="CG35" i="8"/>
  <c r="CS35" i="8"/>
  <c r="DE35" i="8"/>
  <c r="DQ35" i="8"/>
  <c r="EO35" i="8"/>
  <c r="FM35" i="8"/>
  <c r="FY35" i="8"/>
  <c r="AZ36" i="8"/>
  <c r="DT36" i="8"/>
  <c r="GZ38" i="8"/>
  <c r="HA38" i="8"/>
  <c r="M40" i="8"/>
  <c r="FY40" i="8"/>
  <c r="BI41" i="8"/>
  <c r="CG41" i="8"/>
  <c r="DE41" i="8"/>
  <c r="EC41" i="8"/>
  <c r="GQ41" i="8"/>
  <c r="AC42" i="8"/>
  <c r="AQ42" i="8"/>
  <c r="BY42" i="8"/>
  <c r="CW42" i="8"/>
  <c r="DK42" i="8"/>
  <c r="ES42" i="8"/>
  <c r="GW43" i="8"/>
  <c r="S43" i="8"/>
  <c r="Q43" i="8"/>
  <c r="AQ43" i="8"/>
  <c r="AO43" i="8"/>
  <c r="BA55" i="8"/>
  <c r="AW54" i="8"/>
  <c r="FF63" i="8"/>
  <c r="GZ75" i="8"/>
  <c r="HB75" i="8"/>
  <c r="HB79" i="8"/>
  <c r="HD79" i="8"/>
  <c r="GZ79" i="8"/>
  <c r="FS79" i="8"/>
  <c r="GT84" i="8"/>
  <c r="AC9" i="8"/>
  <c r="CW9" i="8"/>
  <c r="FE9" i="8"/>
  <c r="GO9" i="8"/>
  <c r="GQ10" i="8"/>
  <c r="R11" i="8"/>
  <c r="AD11" i="8"/>
  <c r="AN11" i="8"/>
  <c r="BZ11" i="8"/>
  <c r="CX11" i="8"/>
  <c r="ET11" i="8"/>
  <c r="FR11" i="8"/>
  <c r="GB11" i="8"/>
  <c r="R12" i="8"/>
  <c r="AD12" i="8"/>
  <c r="BN12" i="8"/>
  <c r="CL12" i="8"/>
  <c r="DH12" i="8"/>
  <c r="GB12" i="8"/>
  <c r="R13" i="8"/>
  <c r="AD13" i="8"/>
  <c r="L20" i="8"/>
  <c r="X20" i="8"/>
  <c r="AJ20" i="8"/>
  <c r="BH20" i="8"/>
  <c r="BT20" i="8"/>
  <c r="BT9" i="8" s="1"/>
  <c r="CF20" i="8"/>
  <c r="CR20" i="8"/>
  <c r="DD20" i="8"/>
  <c r="EN20" i="8"/>
  <c r="EN9" i="8" s="1"/>
  <c r="FL20" i="8"/>
  <c r="FX20" i="8"/>
  <c r="S21" i="8"/>
  <c r="AE21" i="8"/>
  <c r="AO21" i="8"/>
  <c r="BO21" i="8"/>
  <c r="CA21" i="8"/>
  <c r="CM21" i="8"/>
  <c r="CY21" i="8"/>
  <c r="DI21" i="8"/>
  <c r="EU21" i="8"/>
  <c r="FS21" i="8"/>
  <c r="GC21" i="8"/>
  <c r="GW21" i="8"/>
  <c r="HC22" i="8"/>
  <c r="HC23" i="8"/>
  <c r="J24" i="8"/>
  <c r="FF24" i="8"/>
  <c r="GP24" i="8"/>
  <c r="L25" i="8"/>
  <c r="S26" i="8"/>
  <c r="AE26" i="8"/>
  <c r="AO26" i="8"/>
  <c r="BO26" i="8"/>
  <c r="CA26" i="8"/>
  <c r="CM26" i="8"/>
  <c r="CY26" i="8"/>
  <c r="DI26" i="8"/>
  <c r="EU26" i="8"/>
  <c r="FS26" i="8"/>
  <c r="GC26" i="8"/>
  <c r="GW26" i="8"/>
  <c r="S27" i="8"/>
  <c r="AE27" i="8"/>
  <c r="AO27" i="8"/>
  <c r="BO27" i="8"/>
  <c r="CA27" i="8"/>
  <c r="DU27" i="8"/>
  <c r="Q28" i="8"/>
  <c r="BA28" i="8"/>
  <c r="EU28" i="8"/>
  <c r="GC28" i="8"/>
  <c r="FG29" i="8"/>
  <c r="FS29" i="8"/>
  <c r="GE29" i="8"/>
  <c r="GQ29" i="8"/>
  <c r="R30" i="8"/>
  <c r="AD30" i="8"/>
  <c r="AN30" i="8"/>
  <c r="BN30" i="8"/>
  <c r="BZ30" i="8"/>
  <c r="CL30" i="8"/>
  <c r="CX30" i="8"/>
  <c r="DH30" i="8"/>
  <c r="ET30" i="8"/>
  <c r="FR30" i="8"/>
  <c r="GB30" i="8"/>
  <c r="GV30" i="8"/>
  <c r="HB31" i="8"/>
  <c r="HB32" i="8"/>
  <c r="HB33" i="8"/>
  <c r="J35" i="8"/>
  <c r="GT35" i="8" s="1"/>
  <c r="AD35" i="8"/>
  <c r="AP35" i="8"/>
  <c r="BB35" i="8"/>
  <c r="BN35" i="8"/>
  <c r="BZ35" i="8"/>
  <c r="CL35" i="8"/>
  <c r="CX35" i="8"/>
  <c r="DJ35" i="8"/>
  <c r="EH35" i="8"/>
  <c r="ET35" i="8"/>
  <c r="FF35" i="8"/>
  <c r="FR35" i="8"/>
  <c r="GP35" i="8"/>
  <c r="Q36" i="8"/>
  <c r="BA36" i="8"/>
  <c r="DU36" i="8"/>
  <c r="GT40" i="8"/>
  <c r="FF40" i="8"/>
  <c r="FE40" i="8"/>
  <c r="FS40" i="8"/>
  <c r="GN40" i="8"/>
  <c r="GV42" i="8"/>
  <c r="R42" i="8"/>
  <c r="L41" i="8"/>
  <c r="P42" i="8"/>
  <c r="AN42" i="8"/>
  <c r="AJ41" i="8"/>
  <c r="BN42" i="8"/>
  <c r="BH41" i="8"/>
  <c r="BL42" i="8"/>
  <c r="CL42" i="8"/>
  <c r="CF41" i="8"/>
  <c r="CJ42" i="8"/>
  <c r="DH42" i="8"/>
  <c r="DD41" i="8"/>
  <c r="EH42" i="8"/>
  <c r="EB41" i="8"/>
  <c r="FR42" i="8"/>
  <c r="FL41" i="8"/>
  <c r="FP42" i="8"/>
  <c r="AB43" i="8"/>
  <c r="AP43" i="8"/>
  <c r="R49" i="8"/>
  <c r="AP49" i="8"/>
  <c r="BN49" i="8"/>
  <c r="CL49" i="8"/>
  <c r="DJ49" i="8"/>
  <c r="EH49" i="8"/>
  <c r="FF49" i="8"/>
  <c r="GD49" i="8"/>
  <c r="AZ54" i="8"/>
  <c r="BZ54" i="8"/>
  <c r="CV54" i="8"/>
  <c r="CX54" i="8"/>
  <c r="HA65" i="8"/>
  <c r="HC65" i="8"/>
  <c r="HB67" i="8"/>
  <c r="HA73" i="8"/>
  <c r="HC73" i="8"/>
  <c r="HA75" i="8"/>
  <c r="HG75" i="8"/>
  <c r="HC75" i="8"/>
  <c r="FG79" i="8"/>
  <c r="EH84" i="8"/>
  <c r="AL346" i="8"/>
  <c r="DF346" i="8"/>
  <c r="BC11" i="8"/>
  <c r="DW11" i="8"/>
  <c r="GW11" i="8"/>
  <c r="BC12" i="8"/>
  <c r="Q20" i="8"/>
  <c r="Q25" i="8"/>
  <c r="P27" i="8"/>
  <c r="BC30" i="8"/>
  <c r="BB36" i="8"/>
  <c r="HA37" i="8"/>
  <c r="HA39" i="8"/>
  <c r="FE41" i="8"/>
  <c r="FQ41" i="8"/>
  <c r="GC41" i="8"/>
  <c r="GW42" i="8"/>
  <c r="S42" i="8"/>
  <c r="Q42" i="8"/>
  <c r="BM42" i="8"/>
  <c r="CK42" i="8"/>
  <c r="FQ42" i="8"/>
  <c r="AC43" i="8"/>
  <c r="BL43" i="8"/>
  <c r="HA49" i="8"/>
  <c r="ET54" i="8"/>
  <c r="FP54" i="8"/>
  <c r="FR54" i="8"/>
  <c r="HG67" i="8"/>
  <c r="HC67" i="8"/>
  <c r="GQ79" i="8"/>
  <c r="AX346" i="8"/>
  <c r="DR346" i="8"/>
  <c r="GL346" i="8"/>
  <c r="GL348" i="8" s="1"/>
  <c r="EY9" i="8"/>
  <c r="FG9" i="8" s="1"/>
  <c r="FK9" i="8"/>
  <c r="FW9" i="8"/>
  <c r="Q10" i="8"/>
  <c r="Q27" i="8"/>
  <c r="P35" i="8"/>
  <c r="GR40" i="8"/>
  <c r="AD42" i="8"/>
  <c r="X41" i="8"/>
  <c r="AB42" i="8"/>
  <c r="BZ42" i="8"/>
  <c r="BT41" i="8"/>
  <c r="BX42" i="8"/>
  <c r="CX42" i="8"/>
  <c r="CR41" i="8"/>
  <c r="CV42" i="8"/>
  <c r="ET42" i="8"/>
  <c r="EN41" i="8"/>
  <c r="ER42" i="8"/>
  <c r="GB42" i="8"/>
  <c r="FX41" i="8"/>
  <c r="GV43" i="8"/>
  <c r="R43" i="8"/>
  <c r="P43" i="8"/>
  <c r="GR54" i="8"/>
  <c r="J54" i="8"/>
  <c r="GT54" i="8" s="1"/>
  <c r="BN54" i="8"/>
  <c r="CJ54" i="8"/>
  <c r="CL54" i="8"/>
  <c r="DH54" i="8"/>
  <c r="DJ54" i="8"/>
  <c r="FD54" i="8"/>
  <c r="FF54" i="8"/>
  <c r="GN54" i="8"/>
  <c r="GP54" i="8"/>
  <c r="HB61" i="8"/>
  <c r="HC74" i="8"/>
  <c r="HA74" i="8"/>
  <c r="CK84" i="8"/>
  <c r="DP41" i="8"/>
  <c r="BO43" i="8"/>
  <c r="CA43" i="8"/>
  <c r="CM43" i="8"/>
  <c r="CY43" i="8"/>
  <c r="DI43" i="8"/>
  <c r="EU43" i="8"/>
  <c r="FS43" i="8"/>
  <c r="GC43" i="8"/>
  <c r="S44" i="8"/>
  <c r="AE44" i="8"/>
  <c r="AO44" i="8"/>
  <c r="BO44" i="8"/>
  <c r="CA44" i="8"/>
  <c r="DU44" i="8"/>
  <c r="M48" i="8"/>
  <c r="Y48" i="8"/>
  <c r="AK48" i="8"/>
  <c r="AW48" i="8"/>
  <c r="BI48" i="8"/>
  <c r="BU48" i="8"/>
  <c r="CG48" i="8"/>
  <c r="CS48" i="8"/>
  <c r="DE48" i="8"/>
  <c r="DQ48" i="8"/>
  <c r="EC48" i="8"/>
  <c r="EO48" i="8"/>
  <c r="EW48" i="8"/>
  <c r="EY48" i="8" s="1"/>
  <c r="FA48" i="8"/>
  <c r="FI48" i="8"/>
  <c r="FK48" i="8" s="1"/>
  <c r="FM48" i="8"/>
  <c r="FU48" i="8"/>
  <c r="FW48" i="8" s="1"/>
  <c r="FY48" i="8"/>
  <c r="GG48" i="8"/>
  <c r="GI48" i="8" s="1"/>
  <c r="GK48" i="8"/>
  <c r="FG49" i="8"/>
  <c r="FS49" i="8"/>
  <c r="GE49" i="8"/>
  <c r="GQ49" i="8"/>
  <c r="M54" i="8"/>
  <c r="Y54" i="8"/>
  <c r="CS54" i="8"/>
  <c r="FA54" i="8"/>
  <c r="FY54" i="8"/>
  <c r="GK54" i="8"/>
  <c r="J55" i="8"/>
  <c r="R55" i="8" s="1"/>
  <c r="N55" i="8"/>
  <c r="P55" i="8" s="1"/>
  <c r="V55" i="8"/>
  <c r="AD55" i="8" s="1"/>
  <c r="AH55" i="8"/>
  <c r="AT55" i="8"/>
  <c r="BF55" i="8"/>
  <c r="BN55" i="8" s="1"/>
  <c r="BR55" i="8"/>
  <c r="CD55" i="8"/>
  <c r="CL55" i="8" s="1"/>
  <c r="CP55" i="8"/>
  <c r="CX55" i="8" s="1"/>
  <c r="DB55" i="8"/>
  <c r="DJ55" i="8" s="1"/>
  <c r="DN55" i="8"/>
  <c r="DV55" i="8" s="1"/>
  <c r="DZ55" i="8"/>
  <c r="EL55" i="8"/>
  <c r="ET55" i="8" s="1"/>
  <c r="EX55" i="8"/>
  <c r="FF55" i="8" s="1"/>
  <c r="FJ55" i="8"/>
  <c r="FR55" i="8" s="1"/>
  <c r="FV55" i="8"/>
  <c r="GH55" i="8"/>
  <c r="GP55" i="8" s="1"/>
  <c r="BA56" i="8"/>
  <c r="DU56" i="8"/>
  <c r="BA57" i="8"/>
  <c r="DU57" i="8"/>
  <c r="Q59" i="8"/>
  <c r="BA59" i="8"/>
  <c r="EU59" i="8"/>
  <c r="GC59" i="8"/>
  <c r="S60" i="8"/>
  <c r="AE60" i="8"/>
  <c r="AO60" i="8"/>
  <c r="BO60" i="8"/>
  <c r="CA60" i="8"/>
  <c r="DU60" i="8"/>
  <c r="Q61" i="8"/>
  <c r="BA61" i="8"/>
  <c r="EU61" i="8"/>
  <c r="GC61" i="8"/>
  <c r="HC62" i="8"/>
  <c r="FG63" i="8"/>
  <c r="GQ63" i="8"/>
  <c r="M64" i="8"/>
  <c r="Y64" i="8"/>
  <c r="AK64" i="8"/>
  <c r="AW64" i="8"/>
  <c r="BI64" i="8"/>
  <c r="BU64" i="8"/>
  <c r="CG64" i="8"/>
  <c r="CS64" i="8"/>
  <c r="DE64" i="8"/>
  <c r="DQ64" i="8"/>
  <c r="EC64" i="8"/>
  <c r="EO64" i="8"/>
  <c r="FM64" i="8"/>
  <c r="FY64" i="8"/>
  <c r="AZ65" i="8"/>
  <c r="DT65" i="8"/>
  <c r="DT66" i="8"/>
  <c r="FR66" i="8"/>
  <c r="GB66" i="8"/>
  <c r="DT67" i="8"/>
  <c r="FR67" i="8"/>
  <c r="BN69" i="8"/>
  <c r="BZ69" i="8"/>
  <c r="CL69" i="8"/>
  <c r="CX69" i="8"/>
  <c r="DH69" i="8"/>
  <c r="ET69" i="8"/>
  <c r="FR69" i="8"/>
  <c r="GV69" i="8"/>
  <c r="BN70" i="8"/>
  <c r="BZ70" i="8"/>
  <c r="CL70" i="8"/>
  <c r="CX70" i="8"/>
  <c r="DH70" i="8"/>
  <c r="ET70" i="8"/>
  <c r="GV70" i="8"/>
  <c r="BN71" i="8"/>
  <c r="GV71" i="8"/>
  <c r="DT72" i="8"/>
  <c r="FR72" i="8"/>
  <c r="DT73" i="8"/>
  <c r="FR73" i="8"/>
  <c r="P74" i="8"/>
  <c r="P79" i="8"/>
  <c r="M84" i="8"/>
  <c r="AK84" i="8"/>
  <c r="BI84" i="8"/>
  <c r="CW84" i="8"/>
  <c r="DQ84" i="8"/>
  <c r="EF84" i="8"/>
  <c r="FG84" i="8"/>
  <c r="FE84" i="8"/>
  <c r="FP84" i="8"/>
  <c r="GD84" i="8"/>
  <c r="GV85" i="8"/>
  <c r="R85" i="8"/>
  <c r="P85" i="8"/>
  <c r="BL85" i="8"/>
  <c r="CV85" i="8"/>
  <c r="FQ85" i="8"/>
  <c r="GD85" i="8"/>
  <c r="GZ87" i="8"/>
  <c r="GT89" i="8"/>
  <c r="GW89" i="8"/>
  <c r="AC89" i="8"/>
  <c r="AO89" i="8"/>
  <c r="AV89" i="8"/>
  <c r="BZ89" i="8"/>
  <c r="CL89" i="8"/>
  <c r="CJ89" i="8"/>
  <c r="DU89" i="8"/>
  <c r="EN89" i="8"/>
  <c r="FF89" i="8"/>
  <c r="FD89" i="8"/>
  <c r="GR89" i="8"/>
  <c r="BL90" i="8"/>
  <c r="GC89" i="8"/>
  <c r="GZ91" i="8"/>
  <c r="R94" i="8"/>
  <c r="CX94" i="8"/>
  <c r="FR94" i="8"/>
  <c r="FG105" i="8"/>
  <c r="GE105" i="8"/>
  <c r="GT110" i="8"/>
  <c r="AD110" i="8"/>
  <c r="BB110" i="8"/>
  <c r="BZ110" i="8"/>
  <c r="CX110" i="8"/>
  <c r="DV110" i="8"/>
  <c r="ET110" i="8"/>
  <c r="FR110" i="8"/>
  <c r="GP110" i="8"/>
  <c r="GN115" i="8"/>
  <c r="AZ116" i="8"/>
  <c r="BB116" i="8"/>
  <c r="AV115" i="8"/>
  <c r="HB120" i="8"/>
  <c r="HG123" i="8"/>
  <c r="HC123" i="8"/>
  <c r="HB125" i="8"/>
  <c r="HB128" i="8"/>
  <c r="HA131" i="8"/>
  <c r="HB136" i="8"/>
  <c r="HB138" i="8"/>
  <c r="BX43" i="8"/>
  <c r="CJ43" i="8"/>
  <c r="CV43" i="8"/>
  <c r="DJ43" i="8"/>
  <c r="ER43" i="8"/>
  <c r="FP43" i="8"/>
  <c r="GD43" i="8"/>
  <c r="P44" i="8"/>
  <c r="AB44" i="8"/>
  <c r="AP44" i="8"/>
  <c r="BL44" i="8"/>
  <c r="BX44" i="8"/>
  <c r="DV44" i="8"/>
  <c r="GV44" i="8"/>
  <c r="P49" i="8"/>
  <c r="AB49" i="8"/>
  <c r="AN49" i="8"/>
  <c r="AZ49" i="8"/>
  <c r="BL49" i="8"/>
  <c r="BX49" i="8"/>
  <c r="CJ49" i="8"/>
  <c r="CV49" i="8"/>
  <c r="DH49" i="8"/>
  <c r="DT49" i="8"/>
  <c r="EF49" i="8"/>
  <c r="ER49" i="8"/>
  <c r="FD49" i="8"/>
  <c r="FP49" i="8"/>
  <c r="GB49" i="8"/>
  <c r="GN49" i="8"/>
  <c r="GR49" i="8"/>
  <c r="GV49" i="8"/>
  <c r="BB56" i="8"/>
  <c r="DV56" i="8"/>
  <c r="GV56" i="8"/>
  <c r="BB57" i="8"/>
  <c r="DV57" i="8"/>
  <c r="GV57" i="8"/>
  <c r="AB58" i="8"/>
  <c r="BB59" i="8"/>
  <c r="ER59" i="8"/>
  <c r="GD59" i="8"/>
  <c r="P60" i="8"/>
  <c r="AB60" i="8"/>
  <c r="AP60" i="8"/>
  <c r="BL60" i="8"/>
  <c r="BX60" i="8"/>
  <c r="DV60" i="8"/>
  <c r="GV60" i="8"/>
  <c r="BB61" i="8"/>
  <c r="ER61" i="8"/>
  <c r="GD61" i="8"/>
  <c r="GZ62" i="8"/>
  <c r="FD63" i="8"/>
  <c r="GN63" i="8"/>
  <c r="Q65" i="8"/>
  <c r="AC65" i="8"/>
  <c r="AQ65" i="8"/>
  <c r="BM65" i="8"/>
  <c r="BY65" i="8"/>
  <c r="CK65" i="8"/>
  <c r="CW65" i="8"/>
  <c r="DK65" i="8"/>
  <c r="ES65" i="8"/>
  <c r="FQ65" i="8"/>
  <c r="GE65" i="8"/>
  <c r="Q66" i="8"/>
  <c r="BM66" i="8"/>
  <c r="BY66" i="8"/>
  <c r="CK66" i="8"/>
  <c r="CW66" i="8"/>
  <c r="DK66" i="8"/>
  <c r="ES66" i="8"/>
  <c r="Q67" i="8"/>
  <c r="BM67" i="8"/>
  <c r="BY67" i="8"/>
  <c r="CK67" i="8"/>
  <c r="CW67" i="8"/>
  <c r="DK67" i="8"/>
  <c r="ES67" i="8"/>
  <c r="Q68" i="8"/>
  <c r="AC69" i="8"/>
  <c r="DW69" i="8"/>
  <c r="AC70" i="8"/>
  <c r="DW70" i="8"/>
  <c r="FQ70" i="8"/>
  <c r="AC71" i="8"/>
  <c r="DK71" i="8"/>
  <c r="Q72" i="8"/>
  <c r="BM72" i="8"/>
  <c r="BY72" i="8"/>
  <c r="CK72" i="8"/>
  <c r="CW72" i="8"/>
  <c r="DK72" i="8"/>
  <c r="ES72" i="8"/>
  <c r="Q73" i="8"/>
  <c r="BM73" i="8"/>
  <c r="BY73" i="8"/>
  <c r="CK73" i="8"/>
  <c r="CW73" i="8"/>
  <c r="DK73" i="8"/>
  <c r="ES73" i="8"/>
  <c r="Q74" i="8"/>
  <c r="HA76" i="8"/>
  <c r="HA77" i="8"/>
  <c r="HA78" i="8"/>
  <c r="Q79" i="8"/>
  <c r="AC79" i="8"/>
  <c r="AO79" i="8"/>
  <c r="BA79" i="8"/>
  <c r="BM79" i="8"/>
  <c r="BY79" i="8"/>
  <c r="CK79" i="8"/>
  <c r="CW79" i="8"/>
  <c r="DI79" i="8"/>
  <c r="DU79" i="8"/>
  <c r="EG79" i="8"/>
  <c r="ES79" i="8"/>
  <c r="FE79" i="8"/>
  <c r="FQ79" i="8"/>
  <c r="GC79" i="8"/>
  <c r="GO79" i="8"/>
  <c r="GW79" i="8"/>
  <c r="GO84" i="8"/>
  <c r="Q85" i="8"/>
  <c r="BM85" i="8"/>
  <c r="ER85" i="8"/>
  <c r="GW85" i="8"/>
  <c r="CV89" i="8"/>
  <c r="FR89" i="8"/>
  <c r="FP89" i="8"/>
  <c r="EG89" i="8"/>
  <c r="GZ92" i="8"/>
  <c r="BA99" i="8"/>
  <c r="HA122" i="8"/>
  <c r="HB127" i="8"/>
  <c r="HC128" i="8"/>
  <c r="HB133" i="8"/>
  <c r="Q44" i="8"/>
  <c r="Q49" i="8"/>
  <c r="CJ55" i="8"/>
  <c r="CV55" i="8"/>
  <c r="DH55" i="8"/>
  <c r="DT55" i="8"/>
  <c r="FD55" i="8"/>
  <c r="FP55" i="8"/>
  <c r="GB55" i="8"/>
  <c r="GN55" i="8"/>
  <c r="GR55" i="8"/>
  <c r="BC56" i="8"/>
  <c r="DW56" i="8"/>
  <c r="GW56" i="8"/>
  <c r="BC57" i="8"/>
  <c r="AC58" i="8"/>
  <c r="ES58" i="8"/>
  <c r="Q60" i="8"/>
  <c r="BB65" i="8"/>
  <c r="DV65" i="8"/>
  <c r="GV65" i="8"/>
  <c r="AB66" i="8"/>
  <c r="FP66" i="8"/>
  <c r="AB67" i="8"/>
  <c r="AB68" i="8"/>
  <c r="AB72" i="8"/>
  <c r="AB73" i="8"/>
  <c r="P75" i="8"/>
  <c r="R79" i="8"/>
  <c r="DI84" i="8"/>
  <c r="CJ85" i="8"/>
  <c r="GZ86" i="8"/>
  <c r="GZ88" i="8"/>
  <c r="DH89" i="8"/>
  <c r="GN89" i="8"/>
  <c r="HC90" i="8"/>
  <c r="HA90" i="8"/>
  <c r="BA89" i="8"/>
  <c r="ER90" i="8"/>
  <c r="GX90" i="8"/>
  <c r="FG115" i="8"/>
  <c r="HG127" i="8"/>
  <c r="HB134" i="8"/>
  <c r="H48" i="8"/>
  <c r="L48" i="8"/>
  <c r="T48" i="8"/>
  <c r="V48" i="8" s="1"/>
  <c r="X48" i="8"/>
  <c r="AF48" i="8"/>
  <c r="AH48" i="8" s="1"/>
  <c r="AJ48" i="8"/>
  <c r="AR48" i="8"/>
  <c r="AT48" i="8" s="1"/>
  <c r="AV48" i="8"/>
  <c r="BD48" i="8"/>
  <c r="BF48" i="8" s="1"/>
  <c r="BH48" i="8"/>
  <c r="BP48" i="8"/>
  <c r="BR48" i="8" s="1"/>
  <c r="BT48" i="8"/>
  <c r="CB48" i="8"/>
  <c r="CD48" i="8" s="1"/>
  <c r="CF48" i="8"/>
  <c r="CN48" i="8"/>
  <c r="CP48" i="8" s="1"/>
  <c r="CR48" i="8"/>
  <c r="CZ48" i="8"/>
  <c r="DB48" i="8" s="1"/>
  <c r="DD48" i="8"/>
  <c r="DL48" i="8"/>
  <c r="DN48" i="8" s="1"/>
  <c r="DP48" i="8"/>
  <c r="DX48" i="8"/>
  <c r="DZ48" i="8" s="1"/>
  <c r="EB48" i="8"/>
  <c r="EJ48" i="8"/>
  <c r="EL48" i="8" s="1"/>
  <c r="EN48" i="8"/>
  <c r="EV48" i="8"/>
  <c r="EX48" i="8" s="1"/>
  <c r="EZ48" i="8"/>
  <c r="FH48" i="8"/>
  <c r="FJ48" i="8" s="1"/>
  <c r="FL48" i="8"/>
  <c r="FT48" i="8"/>
  <c r="FV48" i="8" s="1"/>
  <c r="FX48" i="8"/>
  <c r="GF48" i="8"/>
  <c r="GH48" i="8" s="1"/>
  <c r="GJ48" i="8"/>
  <c r="P59" i="8"/>
  <c r="P61" i="8"/>
  <c r="S65" i="8"/>
  <c r="Q75" i="8"/>
  <c r="GC84" i="8"/>
  <c r="GY85" i="8"/>
  <c r="AB85" i="8"/>
  <c r="BX85" i="8"/>
  <c r="CK85" i="8"/>
  <c r="CM85" i="8"/>
  <c r="FP85" i="8"/>
  <c r="HA86" i="8"/>
  <c r="HA88" i="8"/>
  <c r="DI89" i="8"/>
  <c r="GO89" i="8"/>
  <c r="GX89" i="8"/>
  <c r="AB90" i="8"/>
  <c r="BB90" i="8"/>
  <c r="ES89" i="8"/>
  <c r="CL94" i="8"/>
  <c r="DV94" i="8"/>
  <c r="GP94" i="8"/>
  <c r="DU99" i="8"/>
  <c r="HA110" i="8"/>
  <c r="HB118" i="8"/>
  <c r="HB121" i="8"/>
  <c r="HB123" i="8"/>
  <c r="HA124" i="8"/>
  <c r="HC130" i="8"/>
  <c r="HB131" i="8"/>
  <c r="HC132" i="8"/>
  <c r="HB132" i="8"/>
  <c r="HB135" i="8"/>
  <c r="Q90" i="8"/>
  <c r="BA90" i="8"/>
  <c r="EI90" i="8"/>
  <c r="EU90" i="8"/>
  <c r="GC90" i="8"/>
  <c r="HC91" i="8"/>
  <c r="HC92" i="8"/>
  <c r="HC93" i="8"/>
  <c r="O94" i="8"/>
  <c r="GY94" i="8" s="1"/>
  <c r="FG94" i="8"/>
  <c r="FS94" i="8"/>
  <c r="GE94" i="8"/>
  <c r="GQ94" i="8"/>
  <c r="R95" i="8"/>
  <c r="AD95" i="8"/>
  <c r="AN95" i="8"/>
  <c r="BN95" i="8"/>
  <c r="BZ95" i="8"/>
  <c r="CL95" i="8"/>
  <c r="CX95" i="8"/>
  <c r="DH95" i="8"/>
  <c r="ET95" i="8"/>
  <c r="FR95" i="8"/>
  <c r="GB95" i="8"/>
  <c r="GV95" i="8"/>
  <c r="HB96" i="8"/>
  <c r="HB97" i="8"/>
  <c r="HB98" i="8"/>
  <c r="J99" i="8"/>
  <c r="GT99" i="8" s="1"/>
  <c r="N99" i="8"/>
  <c r="GX99" i="8" s="1"/>
  <c r="AD99" i="8"/>
  <c r="BN99" i="8"/>
  <c r="BZ99" i="8"/>
  <c r="CL99" i="8"/>
  <c r="CX99" i="8"/>
  <c r="ET99" i="8"/>
  <c r="FF99" i="8"/>
  <c r="FR99" i="8"/>
  <c r="GD99" i="8"/>
  <c r="GP99" i="8"/>
  <c r="BA100" i="8"/>
  <c r="DU100" i="8"/>
  <c r="M104" i="8"/>
  <c r="Y104" i="8"/>
  <c r="AW104" i="8"/>
  <c r="BI104" i="8"/>
  <c r="BU104" i="8"/>
  <c r="CG104" i="8"/>
  <c r="CS104" i="8"/>
  <c r="DQ104" i="8"/>
  <c r="EO104" i="8"/>
  <c r="EW104" i="8"/>
  <c r="EY104" i="8" s="1"/>
  <c r="FA104" i="8"/>
  <c r="FI104" i="8"/>
  <c r="FK104" i="8" s="1"/>
  <c r="FM104" i="8"/>
  <c r="FU104" i="8"/>
  <c r="FW104" i="8" s="1"/>
  <c r="FY104" i="8"/>
  <c r="GG104" i="8"/>
  <c r="GI104" i="8" s="1"/>
  <c r="GK104" i="8"/>
  <c r="L105" i="8"/>
  <c r="X105" i="8"/>
  <c r="AJ105" i="8"/>
  <c r="BH105" i="8"/>
  <c r="BT105" i="8"/>
  <c r="CF105" i="8"/>
  <c r="CR105" i="8"/>
  <c r="DD105" i="8"/>
  <c r="EB105" i="8"/>
  <c r="EN105" i="8"/>
  <c r="FL105" i="8"/>
  <c r="FX105" i="8"/>
  <c r="S106" i="8"/>
  <c r="AE106" i="8"/>
  <c r="AO106" i="8"/>
  <c r="BO106" i="8"/>
  <c r="CA106" i="8"/>
  <c r="CM106" i="8"/>
  <c r="CY106" i="8"/>
  <c r="DI106" i="8"/>
  <c r="EU106" i="8"/>
  <c r="FS106" i="8"/>
  <c r="GC106" i="8"/>
  <c r="GW106" i="8"/>
  <c r="HC107" i="8"/>
  <c r="HC108" i="8"/>
  <c r="HC109" i="8"/>
  <c r="FG110" i="8"/>
  <c r="FS110" i="8"/>
  <c r="GE110" i="8"/>
  <c r="GQ110" i="8"/>
  <c r="M116" i="8"/>
  <c r="Y116" i="8"/>
  <c r="AK116" i="8"/>
  <c r="AW116" i="8"/>
  <c r="BI116" i="8"/>
  <c r="BU116" i="8"/>
  <c r="CG116" i="8"/>
  <c r="CS116" i="8"/>
  <c r="DE116" i="8"/>
  <c r="DQ116" i="8"/>
  <c r="EC116" i="8"/>
  <c r="EO116" i="8"/>
  <c r="FM116" i="8"/>
  <c r="FY116" i="8"/>
  <c r="AZ117" i="8"/>
  <c r="DT117" i="8"/>
  <c r="AZ118" i="8"/>
  <c r="DT118" i="8"/>
  <c r="DT119" i="8"/>
  <c r="DT120" i="8"/>
  <c r="DT122" i="8"/>
  <c r="DT123" i="8"/>
  <c r="AZ125" i="8"/>
  <c r="DT125" i="8"/>
  <c r="DT126" i="8"/>
  <c r="DT127" i="8"/>
  <c r="DT128" i="8"/>
  <c r="DT129" i="8"/>
  <c r="DT131" i="8"/>
  <c r="AZ132" i="8"/>
  <c r="DT132" i="8"/>
  <c r="AC136" i="8"/>
  <c r="P137" i="8"/>
  <c r="BY137" i="8"/>
  <c r="GW138" i="8"/>
  <c r="Q138" i="8"/>
  <c r="R139" i="8"/>
  <c r="AQ139" i="8"/>
  <c r="BN139" i="8"/>
  <c r="DW139" i="8"/>
  <c r="HA140" i="8"/>
  <c r="GZ142" i="8"/>
  <c r="HA142" i="8"/>
  <c r="GZ144" i="8"/>
  <c r="HA144" i="8"/>
  <c r="CK145" i="8"/>
  <c r="DT145" i="8"/>
  <c r="FG145" i="8"/>
  <c r="GQ145" i="8"/>
  <c r="P146" i="8"/>
  <c r="L145" i="8"/>
  <c r="GV146" i="8"/>
  <c r="R146" i="8"/>
  <c r="EF145" i="8"/>
  <c r="GN150" i="8"/>
  <c r="AB180" i="8"/>
  <c r="CV180" i="8"/>
  <c r="HC181" i="8"/>
  <c r="EG180" i="8"/>
  <c r="EC163" i="8"/>
  <c r="GZ93" i="8"/>
  <c r="AB94" i="8"/>
  <c r="BL94" i="8"/>
  <c r="BX94" i="8"/>
  <c r="CJ94" i="8"/>
  <c r="CV94" i="8"/>
  <c r="DH94" i="8"/>
  <c r="DT94" i="8"/>
  <c r="ER94" i="8"/>
  <c r="FD94" i="8"/>
  <c r="FP94" i="8"/>
  <c r="GB94" i="8"/>
  <c r="GN94" i="8"/>
  <c r="GR94" i="8"/>
  <c r="BC95" i="8"/>
  <c r="DW95" i="8"/>
  <c r="GW95" i="8"/>
  <c r="BB100" i="8"/>
  <c r="DV100" i="8"/>
  <c r="GV100" i="8"/>
  <c r="Q105" i="8"/>
  <c r="AC105" i="8"/>
  <c r="BA105" i="8"/>
  <c r="BM105" i="8"/>
  <c r="BY105" i="8"/>
  <c r="CK105" i="8"/>
  <c r="CW105" i="8"/>
  <c r="DU105" i="8"/>
  <c r="ES105" i="8"/>
  <c r="FE105" i="8"/>
  <c r="FQ105" i="8"/>
  <c r="GC105" i="8"/>
  <c r="GO105" i="8"/>
  <c r="P106" i="8"/>
  <c r="AB106" i="8"/>
  <c r="AP106" i="8"/>
  <c r="BL106" i="8"/>
  <c r="BX106" i="8"/>
  <c r="CJ106" i="8"/>
  <c r="CV106" i="8"/>
  <c r="DJ106" i="8"/>
  <c r="ER106" i="8"/>
  <c r="FP106" i="8"/>
  <c r="GD106" i="8"/>
  <c r="GZ107" i="8"/>
  <c r="GZ108" i="8"/>
  <c r="GZ109" i="8"/>
  <c r="P110" i="8"/>
  <c r="AB110" i="8"/>
  <c r="AN110" i="8"/>
  <c r="AZ110" i="8"/>
  <c r="BL110" i="8"/>
  <c r="BX110" i="8"/>
  <c r="CJ110" i="8"/>
  <c r="CV110" i="8"/>
  <c r="DH110" i="8"/>
  <c r="DT110" i="8"/>
  <c r="EF110" i="8"/>
  <c r="ER110" i="8"/>
  <c r="FD110" i="8"/>
  <c r="FP110" i="8"/>
  <c r="GB110" i="8"/>
  <c r="GN110" i="8"/>
  <c r="GR110" i="8"/>
  <c r="GV110" i="8"/>
  <c r="HA111" i="8"/>
  <c r="HA112" i="8"/>
  <c r="HA113" i="8"/>
  <c r="HA114" i="8"/>
  <c r="FE115" i="8"/>
  <c r="GO115" i="8"/>
  <c r="R116" i="8"/>
  <c r="Q117" i="8"/>
  <c r="AC117" i="8"/>
  <c r="AQ117" i="8"/>
  <c r="BM117" i="8"/>
  <c r="BY117" i="8"/>
  <c r="CK117" i="8"/>
  <c r="CW117" i="8"/>
  <c r="DK117" i="8"/>
  <c r="ES117" i="8"/>
  <c r="FQ117" i="8"/>
  <c r="GE117" i="8"/>
  <c r="Q118" i="8"/>
  <c r="AC118" i="8"/>
  <c r="AQ118" i="8"/>
  <c r="BM118" i="8"/>
  <c r="BY118" i="8"/>
  <c r="CK118" i="8"/>
  <c r="CW118" i="8"/>
  <c r="DK118" i="8"/>
  <c r="ES118" i="8"/>
  <c r="FQ118" i="8"/>
  <c r="GE118" i="8"/>
  <c r="Q119" i="8"/>
  <c r="BM119" i="8"/>
  <c r="BY119" i="8"/>
  <c r="CK119" i="8"/>
  <c r="CW119" i="8"/>
  <c r="DK119" i="8"/>
  <c r="ES119" i="8"/>
  <c r="FQ119" i="8"/>
  <c r="Q120" i="8"/>
  <c r="BM120" i="8"/>
  <c r="BY120" i="8"/>
  <c r="CK120" i="8"/>
  <c r="CW120" i="8"/>
  <c r="DK120" i="8"/>
  <c r="ES120" i="8"/>
  <c r="FQ120" i="8"/>
  <c r="Q121" i="8"/>
  <c r="Q122" i="8"/>
  <c r="BM122" i="8"/>
  <c r="BY122" i="8"/>
  <c r="CK122" i="8"/>
  <c r="CW122" i="8"/>
  <c r="DK122" i="8"/>
  <c r="ES122" i="8"/>
  <c r="FQ122" i="8"/>
  <c r="Q123" i="8"/>
  <c r="BM123" i="8"/>
  <c r="BY123" i="8"/>
  <c r="CK123" i="8"/>
  <c r="CW123" i="8"/>
  <c r="DK123" i="8"/>
  <c r="ES123" i="8"/>
  <c r="FQ123" i="8"/>
  <c r="Q124" i="8"/>
  <c r="Q125" i="8"/>
  <c r="AC125" i="8"/>
  <c r="AQ125" i="8"/>
  <c r="BM125" i="8"/>
  <c r="BY125" i="8"/>
  <c r="CK125" i="8"/>
  <c r="CW125" i="8"/>
  <c r="DK125" i="8"/>
  <c r="ES125" i="8"/>
  <c r="FQ125" i="8"/>
  <c r="GE125" i="8"/>
  <c r="Q126" i="8"/>
  <c r="BM126" i="8"/>
  <c r="BY126" i="8"/>
  <c r="CK126" i="8"/>
  <c r="CW126" i="8"/>
  <c r="DK126" i="8"/>
  <c r="ES126" i="8"/>
  <c r="FQ126" i="8"/>
  <c r="Q127" i="8"/>
  <c r="BM127" i="8"/>
  <c r="BY127" i="8"/>
  <c r="CK127" i="8"/>
  <c r="CW127" i="8"/>
  <c r="DK127" i="8"/>
  <c r="ES127" i="8"/>
  <c r="FQ127" i="8"/>
  <c r="Q128" i="8"/>
  <c r="BM128" i="8"/>
  <c r="BY128" i="8"/>
  <c r="CK128" i="8"/>
  <c r="CW128" i="8"/>
  <c r="DK128" i="8"/>
  <c r="ES128" i="8"/>
  <c r="FQ128" i="8"/>
  <c r="Q129" i="8"/>
  <c r="BM129" i="8"/>
  <c r="BY129" i="8"/>
  <c r="CK129" i="8"/>
  <c r="CW129" i="8"/>
  <c r="DK129" i="8"/>
  <c r="ES129" i="8"/>
  <c r="FQ129" i="8"/>
  <c r="Q130" i="8"/>
  <c r="Q131" i="8"/>
  <c r="BM131" i="8"/>
  <c r="BY131" i="8"/>
  <c r="CK131" i="8"/>
  <c r="CW131" i="8"/>
  <c r="DK131" i="8"/>
  <c r="ES131" i="8"/>
  <c r="FQ131" i="8"/>
  <c r="Q132" i="8"/>
  <c r="AC132" i="8"/>
  <c r="AQ132" i="8"/>
  <c r="BM132" i="8"/>
  <c r="BY132" i="8"/>
  <c r="CK132" i="8"/>
  <c r="CW132" i="8"/>
  <c r="DK132" i="8"/>
  <c r="ES132" i="8"/>
  <c r="FQ132" i="8"/>
  <c r="GE132" i="8"/>
  <c r="Q133" i="8"/>
  <c r="Q134" i="8"/>
  <c r="HA135" i="8"/>
  <c r="Q135" i="8"/>
  <c r="P136" i="8"/>
  <c r="Q137" i="8"/>
  <c r="HC137" i="8"/>
  <c r="AB139" i="8"/>
  <c r="BB139" i="8"/>
  <c r="BX139" i="8"/>
  <c r="GV139" i="8"/>
  <c r="HB153" i="8"/>
  <c r="HB158" i="8"/>
  <c r="BC90" i="8"/>
  <c r="ES90" i="8"/>
  <c r="GE90" i="8"/>
  <c r="AW94" i="8"/>
  <c r="DQ94" i="8"/>
  <c r="AV99" i="8"/>
  <c r="DP99" i="8"/>
  <c r="BC100" i="8"/>
  <c r="DW100" i="8"/>
  <c r="GW100" i="8"/>
  <c r="Q110" i="8"/>
  <c r="BB117" i="8"/>
  <c r="DV117" i="8"/>
  <c r="GV117" i="8"/>
  <c r="BB118" i="8"/>
  <c r="AB119" i="8"/>
  <c r="AB120" i="8"/>
  <c r="AB121" i="8"/>
  <c r="AB122" i="8"/>
  <c r="AB123" i="8"/>
  <c r="AB124" i="8"/>
  <c r="BB125" i="8"/>
  <c r="AB126" i="8"/>
  <c r="AB127" i="8"/>
  <c r="AB128" i="8"/>
  <c r="AB129" i="8"/>
  <c r="AB130" i="8"/>
  <c r="AB131" i="8"/>
  <c r="BB132" i="8"/>
  <c r="AB133" i="8"/>
  <c r="AB134" i="8"/>
  <c r="AB135" i="8"/>
  <c r="Q136" i="8"/>
  <c r="AC139" i="8"/>
  <c r="BY139" i="8"/>
  <c r="GW139" i="8"/>
  <c r="HC153" i="8"/>
  <c r="HB160" i="8"/>
  <c r="GZ160" i="8"/>
  <c r="HA170" i="8"/>
  <c r="Q89" i="8"/>
  <c r="P90" i="8"/>
  <c r="H104" i="8"/>
  <c r="T104" i="8"/>
  <c r="V104" i="8" s="1"/>
  <c r="AF104" i="8"/>
  <c r="AH104" i="8" s="1"/>
  <c r="AR104" i="8"/>
  <c r="AT104" i="8" s="1"/>
  <c r="BD104" i="8"/>
  <c r="BF104" i="8" s="1"/>
  <c r="BP104" i="8"/>
  <c r="BR104" i="8" s="1"/>
  <c r="CB104" i="8"/>
  <c r="CD104" i="8" s="1"/>
  <c r="CN104" i="8"/>
  <c r="CP104" i="8" s="1"/>
  <c r="CZ104" i="8"/>
  <c r="DB104" i="8" s="1"/>
  <c r="DL104" i="8"/>
  <c r="DN104" i="8" s="1"/>
  <c r="DP104" i="8"/>
  <c r="DX104" i="8"/>
  <c r="DZ104" i="8" s="1"/>
  <c r="EJ104" i="8"/>
  <c r="EL104" i="8" s="1"/>
  <c r="EV104" i="8"/>
  <c r="EX104" i="8" s="1"/>
  <c r="EZ104" i="8"/>
  <c r="FH104" i="8"/>
  <c r="FJ104" i="8" s="1"/>
  <c r="FT104" i="8"/>
  <c r="FV104" i="8" s="1"/>
  <c r="GF104" i="8"/>
  <c r="GH104" i="8" s="1"/>
  <c r="GJ104" i="8"/>
  <c r="R106" i="8"/>
  <c r="P116" i="8"/>
  <c r="S117" i="8"/>
  <c r="S118" i="8"/>
  <c r="S125" i="8"/>
  <c r="S132" i="8"/>
  <c r="ES136" i="8"/>
  <c r="AC137" i="8"/>
  <c r="P138" i="8"/>
  <c r="BY138" i="8"/>
  <c r="Q139" i="8"/>
  <c r="BM139" i="8"/>
  <c r="HB141" i="8"/>
  <c r="Q145" i="8"/>
  <c r="AZ145" i="8"/>
  <c r="CW145" i="8"/>
  <c r="FD145" i="8"/>
  <c r="GN145" i="8"/>
  <c r="GY145" i="8"/>
  <c r="N150" i="8"/>
  <c r="HG160" i="8"/>
  <c r="CH163" i="8"/>
  <c r="FN163" i="8"/>
  <c r="AD146" i="8"/>
  <c r="AN146" i="8"/>
  <c r="BN146" i="8"/>
  <c r="BZ146" i="8"/>
  <c r="CL146" i="8"/>
  <c r="CX146" i="8"/>
  <c r="DH146" i="8"/>
  <c r="EH146" i="8"/>
  <c r="ET146" i="8"/>
  <c r="FR146" i="8"/>
  <c r="GB146" i="8"/>
  <c r="HB147" i="8"/>
  <c r="HB148" i="8"/>
  <c r="HB149" i="8"/>
  <c r="J150" i="8"/>
  <c r="FF150" i="8"/>
  <c r="FG151" i="8"/>
  <c r="FS151" i="8"/>
  <c r="GE151" i="8"/>
  <c r="GQ151" i="8"/>
  <c r="R152" i="8"/>
  <c r="AD152" i="8"/>
  <c r="AN152" i="8"/>
  <c r="BN152" i="8"/>
  <c r="BZ152" i="8"/>
  <c r="CL152" i="8"/>
  <c r="CX152" i="8"/>
  <c r="DH152" i="8"/>
  <c r="EH152" i="8"/>
  <c r="ET152" i="8"/>
  <c r="FR152" i="8"/>
  <c r="GB152" i="8"/>
  <c r="GV152" i="8"/>
  <c r="R153" i="8"/>
  <c r="AD153" i="8"/>
  <c r="AN153" i="8"/>
  <c r="BN153" i="8"/>
  <c r="BZ153" i="8"/>
  <c r="DT153" i="8"/>
  <c r="P156" i="8"/>
  <c r="AV156" i="8"/>
  <c r="DP156" i="8"/>
  <c r="EB156" i="8"/>
  <c r="EN156" i="8"/>
  <c r="FX156" i="8"/>
  <c r="S157" i="8"/>
  <c r="AE157" i="8"/>
  <c r="AO157" i="8"/>
  <c r="BO157" i="8"/>
  <c r="CA157" i="8"/>
  <c r="CM157" i="8"/>
  <c r="CY157" i="8"/>
  <c r="DI157" i="8"/>
  <c r="EI157" i="8"/>
  <c r="EU157" i="8"/>
  <c r="FS157" i="8"/>
  <c r="GC157" i="8"/>
  <c r="GW157" i="8"/>
  <c r="S158" i="8"/>
  <c r="AE158" i="8"/>
  <c r="AO158" i="8"/>
  <c r="BO158" i="8"/>
  <c r="CA158" i="8"/>
  <c r="CM158" i="8"/>
  <c r="CY158" i="8"/>
  <c r="DI158" i="8"/>
  <c r="EU158" i="8"/>
  <c r="FS158" i="8"/>
  <c r="GC158" i="8"/>
  <c r="GW158" i="8"/>
  <c r="S159" i="8"/>
  <c r="AE159" i="8"/>
  <c r="AO159" i="8"/>
  <c r="BO159" i="8"/>
  <c r="CA159" i="8"/>
  <c r="CM159" i="8"/>
  <c r="CY159" i="8"/>
  <c r="DI159" i="8"/>
  <c r="EU159" i="8"/>
  <c r="FS159" i="8"/>
  <c r="GC159" i="8"/>
  <c r="GW159" i="8"/>
  <c r="S160" i="8"/>
  <c r="AE160" i="8"/>
  <c r="AO160" i="8"/>
  <c r="BO160" i="8"/>
  <c r="CA160" i="8"/>
  <c r="DU160" i="8"/>
  <c r="EW163" i="8"/>
  <c r="EY163" i="8" s="1"/>
  <c r="FA163" i="8"/>
  <c r="FI163" i="8"/>
  <c r="FK163" i="8" s="1"/>
  <c r="FM163" i="8"/>
  <c r="FU163" i="8"/>
  <c r="FW163" i="8" s="1"/>
  <c r="GG163" i="8"/>
  <c r="GI163" i="8" s="1"/>
  <c r="GK163" i="8"/>
  <c r="J164" i="8"/>
  <c r="GT164" i="8" s="1"/>
  <c r="AD164" i="8"/>
  <c r="AP164" i="8"/>
  <c r="CX164" i="8"/>
  <c r="DJ164" i="8"/>
  <c r="FF164" i="8"/>
  <c r="FR164" i="8"/>
  <c r="GP164" i="8"/>
  <c r="BA165" i="8"/>
  <c r="DU165" i="8"/>
  <c r="GY165" i="8"/>
  <c r="Q166" i="8"/>
  <c r="DU167" i="8"/>
  <c r="FS167" i="8"/>
  <c r="DU168" i="8"/>
  <c r="FS168" i="8"/>
  <c r="DU169" i="8"/>
  <c r="FS169" i="8"/>
  <c r="DU170" i="8"/>
  <c r="DU171" i="8"/>
  <c r="FS171" i="8"/>
  <c r="DU172" i="8"/>
  <c r="DU173" i="8"/>
  <c r="FS173" i="8"/>
  <c r="DU174" i="8"/>
  <c r="FS174" i="8"/>
  <c r="DU175" i="8"/>
  <c r="FS175" i="8"/>
  <c r="DU176" i="8"/>
  <c r="FS176" i="8"/>
  <c r="M180" i="8"/>
  <c r="Y180" i="8"/>
  <c r="AK180" i="8"/>
  <c r="AW180" i="8"/>
  <c r="BI180" i="8"/>
  <c r="BU180" i="8"/>
  <c r="CG180" i="8"/>
  <c r="CS180" i="8"/>
  <c r="DE180" i="8"/>
  <c r="DQ180" i="8"/>
  <c r="EO180" i="8"/>
  <c r="P181" i="8"/>
  <c r="AZ181" i="8"/>
  <c r="DT181" i="8"/>
  <c r="HA183" i="8"/>
  <c r="HB183" i="8"/>
  <c r="GZ185" i="8"/>
  <c r="FF186" i="8"/>
  <c r="GN186" i="8"/>
  <c r="M187" i="8"/>
  <c r="Y187" i="8"/>
  <c r="AK186" i="8"/>
  <c r="AZ187" i="8"/>
  <c r="EY187" i="8"/>
  <c r="EW186" i="8"/>
  <c r="EY186" i="8" s="1"/>
  <c r="GN187" i="8"/>
  <c r="CK188" i="8"/>
  <c r="EF187" i="8"/>
  <c r="BY192" i="8"/>
  <c r="GZ197" i="8"/>
  <c r="N202" i="8"/>
  <c r="GX202" i="8" s="1"/>
  <c r="GX203" i="8"/>
  <c r="X145" i="8"/>
  <c r="AJ145" i="8"/>
  <c r="BH145" i="8"/>
  <c r="BT145" i="8"/>
  <c r="CF145" i="8"/>
  <c r="CR145" i="8"/>
  <c r="DD145" i="8"/>
  <c r="EN145" i="8"/>
  <c r="FL145" i="8"/>
  <c r="FX145" i="8"/>
  <c r="S146" i="8"/>
  <c r="AE146" i="8"/>
  <c r="AO146" i="8"/>
  <c r="BO146" i="8"/>
  <c r="CA146" i="8"/>
  <c r="CM146" i="8"/>
  <c r="CY146" i="8"/>
  <c r="DI146" i="8"/>
  <c r="EU146" i="8"/>
  <c r="FS146" i="8"/>
  <c r="GC146" i="8"/>
  <c r="GW146" i="8"/>
  <c r="HC147" i="8"/>
  <c r="HC148" i="8"/>
  <c r="HC149" i="8"/>
  <c r="FG150" i="8"/>
  <c r="GQ150" i="8"/>
  <c r="L151" i="8"/>
  <c r="X151" i="8"/>
  <c r="AJ151" i="8"/>
  <c r="BH151" i="8"/>
  <c r="BT151" i="8"/>
  <c r="CF151" i="8"/>
  <c r="CR151" i="8"/>
  <c r="DD151" i="8"/>
  <c r="EN151" i="8"/>
  <c r="FL151" i="8"/>
  <c r="FX151" i="8"/>
  <c r="S152" i="8"/>
  <c r="AE152" i="8"/>
  <c r="AO152" i="8"/>
  <c r="BO152" i="8"/>
  <c r="CA152" i="8"/>
  <c r="CM152" i="8"/>
  <c r="CY152" i="8"/>
  <c r="DI152" i="8"/>
  <c r="EU152" i="8"/>
  <c r="FS152" i="8"/>
  <c r="GC152" i="8"/>
  <c r="GW152" i="8"/>
  <c r="S153" i="8"/>
  <c r="AE153" i="8"/>
  <c r="AO153" i="8"/>
  <c r="BO153" i="8"/>
  <c r="CA153" i="8"/>
  <c r="DU153" i="8"/>
  <c r="M156" i="8"/>
  <c r="Y156" i="8"/>
  <c r="AK156" i="8"/>
  <c r="BI156" i="8"/>
  <c r="BU156" i="8"/>
  <c r="CG156" i="8"/>
  <c r="CS156" i="8"/>
  <c r="DE156" i="8"/>
  <c r="EO156" i="8"/>
  <c r="FA359" i="8"/>
  <c r="FE156" i="8"/>
  <c r="FM156" i="8"/>
  <c r="FY156" i="8"/>
  <c r="AZ157" i="8"/>
  <c r="DT157" i="8"/>
  <c r="GX157" i="8"/>
  <c r="AZ158" i="8"/>
  <c r="DT158" i="8"/>
  <c r="AZ159" i="8"/>
  <c r="DT159" i="8"/>
  <c r="P160" i="8"/>
  <c r="AZ160" i="8"/>
  <c r="ET160" i="8"/>
  <c r="GB160" i="8"/>
  <c r="HB161" i="8"/>
  <c r="HB162" i="8"/>
  <c r="J163" i="8"/>
  <c r="FF163" i="8"/>
  <c r="GP163" i="8"/>
  <c r="FG164" i="8"/>
  <c r="FS164" i="8"/>
  <c r="GE164" i="8"/>
  <c r="GQ164" i="8"/>
  <c r="R165" i="8"/>
  <c r="AD165" i="8"/>
  <c r="AN165" i="8"/>
  <c r="BN165" i="8"/>
  <c r="BZ165" i="8"/>
  <c r="CL165" i="8"/>
  <c r="CX165" i="8"/>
  <c r="DH165" i="8"/>
  <c r="ET165" i="8"/>
  <c r="FR165" i="8"/>
  <c r="GB165" i="8"/>
  <c r="GV165" i="8"/>
  <c r="BN167" i="8"/>
  <c r="BZ167" i="8"/>
  <c r="CL167" i="8"/>
  <c r="CX167" i="8"/>
  <c r="DH167" i="8"/>
  <c r="ET167" i="8"/>
  <c r="GV167" i="8"/>
  <c r="BN168" i="8"/>
  <c r="BZ168" i="8"/>
  <c r="CL168" i="8"/>
  <c r="CX168" i="8"/>
  <c r="DH168" i="8"/>
  <c r="ET168" i="8"/>
  <c r="GV168" i="8"/>
  <c r="BN169" i="8"/>
  <c r="BZ169" i="8"/>
  <c r="CL169" i="8"/>
  <c r="CX169" i="8"/>
  <c r="DH169" i="8"/>
  <c r="ET169" i="8"/>
  <c r="GV169" i="8"/>
  <c r="BN170" i="8"/>
  <c r="BZ170" i="8"/>
  <c r="CL170" i="8"/>
  <c r="CX170" i="8"/>
  <c r="DH170" i="8"/>
  <c r="ET170" i="8"/>
  <c r="FR170" i="8"/>
  <c r="GV170" i="8"/>
  <c r="BN171" i="8"/>
  <c r="BZ171" i="8"/>
  <c r="CL171" i="8"/>
  <c r="CX171" i="8"/>
  <c r="DH171" i="8"/>
  <c r="ET171" i="8"/>
  <c r="GV171" i="8"/>
  <c r="BN172" i="8"/>
  <c r="BZ172" i="8"/>
  <c r="CL172" i="8"/>
  <c r="CX172" i="8"/>
  <c r="DH172" i="8"/>
  <c r="ET172" i="8"/>
  <c r="FR172" i="8"/>
  <c r="GV172" i="8"/>
  <c r="BN173" i="8"/>
  <c r="BZ173" i="8"/>
  <c r="CL173" i="8"/>
  <c r="CX173" i="8"/>
  <c r="DH173" i="8"/>
  <c r="ET173" i="8"/>
  <c r="GV173" i="8"/>
  <c r="BN174" i="8"/>
  <c r="BZ174" i="8"/>
  <c r="CL174" i="8"/>
  <c r="CX174" i="8"/>
  <c r="DH174" i="8"/>
  <c r="ET174" i="8"/>
  <c r="GV174" i="8"/>
  <c r="BN175" i="8"/>
  <c r="BZ175" i="8"/>
  <c r="CL175" i="8"/>
  <c r="CX175" i="8"/>
  <c r="DH175" i="8"/>
  <c r="ET175" i="8"/>
  <c r="GV175" i="8"/>
  <c r="BN176" i="8"/>
  <c r="BZ176" i="8"/>
  <c r="CL176" i="8"/>
  <c r="CX176" i="8"/>
  <c r="DH176" i="8"/>
  <c r="ET176" i="8"/>
  <c r="GV176" i="8"/>
  <c r="HB177" i="8"/>
  <c r="HB178" i="8"/>
  <c r="HB179" i="8"/>
  <c r="J180" i="8"/>
  <c r="GT180" i="8" s="1"/>
  <c r="N180" i="8"/>
  <c r="P180" i="8" s="1"/>
  <c r="AD180" i="8"/>
  <c r="AP180" i="8"/>
  <c r="BN180" i="8"/>
  <c r="BZ180" i="8"/>
  <c r="CL180" i="8"/>
  <c r="CX180" i="8"/>
  <c r="ET180" i="8"/>
  <c r="FF180" i="8"/>
  <c r="FR180" i="8"/>
  <c r="GD180" i="8"/>
  <c r="GP180" i="8"/>
  <c r="Q181" i="8"/>
  <c r="BA181" i="8"/>
  <c r="DU181" i="8"/>
  <c r="FQ181" i="8"/>
  <c r="GB181" i="8"/>
  <c r="HA182" i="8"/>
  <c r="HA185" i="8"/>
  <c r="CW188" i="8"/>
  <c r="HC193" i="8"/>
  <c r="HG197" i="8"/>
  <c r="HA197" i="8"/>
  <c r="P153" i="8"/>
  <c r="R156" i="8"/>
  <c r="Q160" i="8"/>
  <c r="FX164" i="8"/>
  <c r="BC165" i="8"/>
  <c r="AC167" i="8"/>
  <c r="AC168" i="8"/>
  <c r="AC169" i="8"/>
  <c r="AC170" i="8"/>
  <c r="AC171" i="8"/>
  <c r="AC172" i="8"/>
  <c r="AC173" i="8"/>
  <c r="AC174" i="8"/>
  <c r="AC175" i="8"/>
  <c r="AC176" i="8"/>
  <c r="GZ184" i="8"/>
  <c r="EO186" i="8"/>
  <c r="GW188" i="8"/>
  <c r="S188" i="8"/>
  <c r="Q153" i="8"/>
  <c r="FG156" i="8"/>
  <c r="BB157" i="8"/>
  <c r="BB158" i="8"/>
  <c r="BB159" i="8"/>
  <c r="P166" i="8"/>
  <c r="FE187" i="8"/>
  <c r="FG187" i="8"/>
  <c r="FA186" i="8"/>
  <c r="EC202" i="8"/>
  <c r="EG203" i="8"/>
  <c r="FI186" i="8"/>
  <c r="FK186" i="8" s="1"/>
  <c r="FM186" i="8"/>
  <c r="FU186" i="8"/>
  <c r="FW186" i="8" s="1"/>
  <c r="FY186" i="8"/>
  <c r="GG186" i="8"/>
  <c r="GI186" i="8" s="1"/>
  <c r="GK186" i="8"/>
  <c r="FS187" i="8"/>
  <c r="GE187" i="8"/>
  <c r="GQ187" i="8"/>
  <c r="R188" i="8"/>
  <c r="AD188" i="8"/>
  <c r="AN188" i="8"/>
  <c r="BN188" i="8"/>
  <c r="BZ188" i="8"/>
  <c r="CL188" i="8"/>
  <c r="CX188" i="8"/>
  <c r="DH188" i="8"/>
  <c r="EH188" i="8"/>
  <c r="ET188" i="8"/>
  <c r="FR188" i="8"/>
  <c r="GB188" i="8"/>
  <c r="GV188" i="8"/>
  <c r="HB189" i="8"/>
  <c r="HB190" i="8"/>
  <c r="HB191" i="8"/>
  <c r="J192" i="8"/>
  <c r="GT192" i="8" s="1"/>
  <c r="AD192" i="8"/>
  <c r="BB192" i="8"/>
  <c r="BZ192" i="8"/>
  <c r="CL192" i="8"/>
  <c r="ET192" i="8"/>
  <c r="FF192" i="8"/>
  <c r="FR192" i="8"/>
  <c r="GD192" i="8"/>
  <c r="GP192" i="8"/>
  <c r="BA193" i="8"/>
  <c r="DU193" i="8"/>
  <c r="GY193" i="8"/>
  <c r="HA193" i="8" s="1"/>
  <c r="Q197" i="8"/>
  <c r="H202" i="8"/>
  <c r="L202" i="8"/>
  <c r="T202" i="8"/>
  <c r="X202" i="8"/>
  <c r="AF202" i="8"/>
  <c r="AJ202" i="8"/>
  <c r="AR202" i="8"/>
  <c r="AV202" i="8"/>
  <c r="BD202" i="8"/>
  <c r="BH202" i="8"/>
  <c r="BP202" i="8"/>
  <c r="BT202" i="8"/>
  <c r="CB202" i="8"/>
  <c r="CF202" i="8"/>
  <c r="CN202" i="8"/>
  <c r="CZ202" i="8"/>
  <c r="DD202" i="8"/>
  <c r="DL202" i="8"/>
  <c r="DP202" i="8"/>
  <c r="DX202" i="8"/>
  <c r="EJ202" i="8"/>
  <c r="EN202" i="8"/>
  <c r="EV202" i="8"/>
  <c r="EZ202" i="8"/>
  <c r="FH202" i="8"/>
  <c r="FL202" i="8"/>
  <c r="FT202" i="8"/>
  <c r="GF202" i="8"/>
  <c r="GJ202" i="8"/>
  <c r="M203" i="8"/>
  <c r="Y203" i="8"/>
  <c r="AK203" i="8"/>
  <c r="AW203" i="8"/>
  <c r="BI203" i="8"/>
  <c r="BU203" i="8"/>
  <c r="CG203" i="8"/>
  <c r="CS203" i="8"/>
  <c r="DE203" i="8"/>
  <c r="DQ203" i="8"/>
  <c r="EO203" i="8"/>
  <c r="FM203" i="8"/>
  <c r="FY203" i="8"/>
  <c r="AZ204" i="8"/>
  <c r="DT204" i="8"/>
  <c r="GX204" i="8"/>
  <c r="GZ205" i="8"/>
  <c r="AB210" i="8"/>
  <c r="AN210" i="8"/>
  <c r="AZ210" i="8"/>
  <c r="BL210" i="8"/>
  <c r="CJ210" i="8"/>
  <c r="ER210" i="8"/>
  <c r="FD210" i="8"/>
  <c r="CA211" i="8"/>
  <c r="BU210" i="8"/>
  <c r="CY211" i="8"/>
  <c r="CS210" i="8"/>
  <c r="EU211" i="8"/>
  <c r="EO210" i="8"/>
  <c r="GC211" i="8"/>
  <c r="FY210" i="8"/>
  <c r="R220" i="8"/>
  <c r="BB220" i="8"/>
  <c r="CX220" i="8"/>
  <c r="EH220" i="8"/>
  <c r="FR220" i="8"/>
  <c r="FS235" i="8"/>
  <c r="L187" i="8"/>
  <c r="X187" i="8"/>
  <c r="AJ187" i="8"/>
  <c r="BH187" i="8"/>
  <c r="BT187" i="8"/>
  <c r="CF187" i="8"/>
  <c r="CR187" i="8"/>
  <c r="DD187" i="8"/>
  <c r="EN187" i="8"/>
  <c r="FL187" i="8"/>
  <c r="FX187" i="8"/>
  <c r="DI188" i="8"/>
  <c r="EU188" i="8"/>
  <c r="FS188" i="8"/>
  <c r="GC188" i="8"/>
  <c r="HC189" i="8"/>
  <c r="HC190" i="8"/>
  <c r="HC191" i="8"/>
  <c r="FG192" i="8"/>
  <c r="FS192" i="8"/>
  <c r="GE192" i="8"/>
  <c r="GQ192" i="8"/>
  <c r="R193" i="8"/>
  <c r="AD193" i="8"/>
  <c r="AN193" i="8"/>
  <c r="BN193" i="8"/>
  <c r="BZ193" i="8"/>
  <c r="CL193" i="8"/>
  <c r="CX193" i="8"/>
  <c r="DH193" i="8"/>
  <c r="ET193" i="8"/>
  <c r="FR193" i="8"/>
  <c r="GB193" i="8"/>
  <c r="GV193" i="8"/>
  <c r="HG193" i="8" s="1"/>
  <c r="HB194" i="8"/>
  <c r="HB195" i="8"/>
  <c r="HB196" i="8"/>
  <c r="J197" i="8"/>
  <c r="GT197" i="8" s="1"/>
  <c r="HD197" i="8" s="1"/>
  <c r="AD197" i="8"/>
  <c r="AP197" i="8"/>
  <c r="BB197" i="8"/>
  <c r="BN197" i="8"/>
  <c r="BZ197" i="8"/>
  <c r="CL197" i="8"/>
  <c r="CX197" i="8"/>
  <c r="DJ197" i="8"/>
  <c r="DV197" i="8"/>
  <c r="EH197" i="8"/>
  <c r="ET197" i="8"/>
  <c r="FF197" i="8"/>
  <c r="FR197" i="8"/>
  <c r="GD197" i="8"/>
  <c r="GP197" i="8"/>
  <c r="J203" i="8"/>
  <c r="R203" i="8" s="1"/>
  <c r="AD203" i="8"/>
  <c r="AP203" i="8"/>
  <c r="BB203" i="8"/>
  <c r="BN203" i="8"/>
  <c r="BZ203" i="8"/>
  <c r="CL203" i="8"/>
  <c r="DJ203" i="8"/>
  <c r="DV203" i="8"/>
  <c r="ET203" i="8"/>
  <c r="FF203" i="8"/>
  <c r="FR203" i="8"/>
  <c r="GP203" i="8"/>
  <c r="Q204" i="8"/>
  <c r="BA204" i="8"/>
  <c r="DU204" i="8"/>
  <c r="GZ208" i="8"/>
  <c r="HA208" i="8"/>
  <c r="FP210" i="8"/>
  <c r="GB210" i="8"/>
  <c r="GN210" i="8"/>
  <c r="AE211" i="8"/>
  <c r="Y210" i="8"/>
  <c r="EI211" i="8"/>
  <c r="EC210" i="8"/>
  <c r="HA212" i="8"/>
  <c r="AD220" i="8"/>
  <c r="BN220" i="8"/>
  <c r="ET220" i="8"/>
  <c r="GD220" i="8"/>
  <c r="EH235" i="8"/>
  <c r="EF235" i="8"/>
  <c r="P192" i="8"/>
  <c r="BC193" i="8"/>
  <c r="BB204" i="8"/>
  <c r="GZ211" i="8"/>
  <c r="BO211" i="8"/>
  <c r="BI210" i="8"/>
  <c r="CM211" i="8"/>
  <c r="CG210" i="8"/>
  <c r="DI211" i="8"/>
  <c r="DE210" i="8"/>
  <c r="FS211" i="8"/>
  <c r="FM210" i="8"/>
  <c r="FG215" i="8"/>
  <c r="GT220" i="8"/>
  <c r="P197" i="8"/>
  <c r="P203" i="8"/>
  <c r="GW211" i="8"/>
  <c r="S211" i="8"/>
  <c r="M210" i="8"/>
  <c r="AO211" i="8"/>
  <c r="AK210" i="8"/>
  <c r="HC226" i="8"/>
  <c r="H209" i="8"/>
  <c r="EZ209" i="8"/>
  <c r="GJ209" i="8"/>
  <c r="AW210" i="8"/>
  <c r="DQ210" i="8"/>
  <c r="AZ211" i="8"/>
  <c r="DT211" i="8"/>
  <c r="L215" i="8"/>
  <c r="X215" i="8"/>
  <c r="AJ215" i="8"/>
  <c r="AV215" i="8"/>
  <c r="BH215" i="8"/>
  <c r="BT215" i="8"/>
  <c r="CF215" i="8"/>
  <c r="CR215" i="8"/>
  <c r="DD215" i="8"/>
  <c r="DP215" i="8"/>
  <c r="EB215" i="8"/>
  <c r="EN215" i="8"/>
  <c r="FL215" i="8"/>
  <c r="FL209" i="8" s="1"/>
  <c r="FX215" i="8"/>
  <c r="S216" i="8"/>
  <c r="AE216" i="8"/>
  <c r="AO216" i="8"/>
  <c r="BO216" i="8"/>
  <c r="CA216" i="8"/>
  <c r="CM216" i="8"/>
  <c r="CY216" i="8"/>
  <c r="DI216" i="8"/>
  <c r="EU216" i="8"/>
  <c r="FS216" i="8"/>
  <c r="GC216" i="8"/>
  <c r="GW216" i="8"/>
  <c r="HC217" i="8"/>
  <c r="HC218" i="8"/>
  <c r="HC219" i="8"/>
  <c r="O220" i="8"/>
  <c r="FG220" i="8"/>
  <c r="FS220" i="8"/>
  <c r="R221" i="8"/>
  <c r="AD221" i="8"/>
  <c r="AN221" i="8"/>
  <c r="BN221" i="8"/>
  <c r="BZ221" i="8"/>
  <c r="CL221" i="8"/>
  <c r="CX221" i="8"/>
  <c r="DH221" i="8"/>
  <c r="ET221" i="8"/>
  <c r="FR221" i="8"/>
  <c r="GB221" i="8"/>
  <c r="GV221" i="8"/>
  <c r="HB222" i="8"/>
  <c r="HB223" i="8"/>
  <c r="HB224" i="8"/>
  <c r="J225" i="8"/>
  <c r="GT225" i="8" s="1"/>
  <c r="N225" i="8"/>
  <c r="GX225" i="8" s="1"/>
  <c r="AD225" i="8"/>
  <c r="BN225" i="8"/>
  <c r="BZ225" i="8"/>
  <c r="CL225" i="8"/>
  <c r="CX225" i="8"/>
  <c r="EH225" i="8"/>
  <c r="ET225" i="8"/>
  <c r="FF225" i="8"/>
  <c r="FR225" i="8"/>
  <c r="GP225" i="8"/>
  <c r="BA226" i="8"/>
  <c r="DU226" i="8"/>
  <c r="M230" i="8"/>
  <c r="Y230" i="8"/>
  <c r="AK230" i="8"/>
  <c r="AW230" i="8"/>
  <c r="BI230" i="8"/>
  <c r="BU230" i="8"/>
  <c r="CG230" i="8"/>
  <c r="CS230" i="8"/>
  <c r="DE230" i="8"/>
  <c r="DQ230" i="8"/>
  <c r="EC230" i="8"/>
  <c r="EO230" i="8"/>
  <c r="FM230" i="8"/>
  <c r="FY230" i="8"/>
  <c r="AZ231" i="8"/>
  <c r="DT231" i="8"/>
  <c r="L235" i="8"/>
  <c r="X235" i="8"/>
  <c r="AJ235" i="8"/>
  <c r="AV235" i="8"/>
  <c r="BH235" i="8"/>
  <c r="BT235" i="8"/>
  <c r="DP235" i="8"/>
  <c r="EN235" i="8"/>
  <c r="S236" i="8"/>
  <c r="AE236" i="8"/>
  <c r="AO236" i="8"/>
  <c r="BO236" i="8"/>
  <c r="CA236" i="8"/>
  <c r="DU236" i="8"/>
  <c r="GV236" i="8"/>
  <c r="HC237" i="8"/>
  <c r="GZ239" i="8"/>
  <c r="CK240" i="8"/>
  <c r="EG240" i="8"/>
  <c r="FP240" i="8"/>
  <c r="GD240" i="8"/>
  <c r="GB240" i="8"/>
  <c r="GP240" i="8"/>
  <c r="GN240" i="8"/>
  <c r="Q241" i="8"/>
  <c r="BM241" i="8"/>
  <c r="CK241" i="8"/>
  <c r="FQ241" i="8"/>
  <c r="HA243" i="8"/>
  <c r="FG245" i="8"/>
  <c r="FS245" i="8"/>
  <c r="GE245" i="8"/>
  <c r="GQ245" i="8"/>
  <c r="GZ246" i="8"/>
  <c r="AD250" i="8"/>
  <c r="BN250" i="8"/>
  <c r="DJ250" i="8"/>
  <c r="ET250" i="8"/>
  <c r="FQ250" i="8"/>
  <c r="GD250" i="8"/>
  <c r="GQ255" i="8"/>
  <c r="GP260" i="8"/>
  <c r="FG261" i="8"/>
  <c r="HA214" i="8"/>
  <c r="AC215" i="8"/>
  <c r="AO215" i="8"/>
  <c r="BM215" i="8"/>
  <c r="BY215" i="8"/>
  <c r="CK215" i="8"/>
  <c r="CW215" i="8"/>
  <c r="DI215" i="8"/>
  <c r="EG215" i="8"/>
  <c r="FE215" i="8"/>
  <c r="GO215" i="8"/>
  <c r="P216" i="8"/>
  <c r="AB216" i="8"/>
  <c r="AP216" i="8"/>
  <c r="BL216" i="8"/>
  <c r="BX216" i="8"/>
  <c r="CJ216" i="8"/>
  <c r="CV216" i="8"/>
  <c r="DJ216" i="8"/>
  <c r="ER216" i="8"/>
  <c r="FP216" i="8"/>
  <c r="GD216" i="8"/>
  <c r="GZ217" i="8"/>
  <c r="GZ218" i="8"/>
  <c r="GZ219" i="8"/>
  <c r="P220" i="8"/>
  <c r="AB220" i="8"/>
  <c r="AZ220" i="8"/>
  <c r="BL220" i="8"/>
  <c r="BX220" i="8"/>
  <c r="CJ220" i="8"/>
  <c r="CV220" i="8"/>
  <c r="DH220" i="8"/>
  <c r="DT220" i="8"/>
  <c r="EF220" i="8"/>
  <c r="ER220" i="8"/>
  <c r="FD220" i="8"/>
  <c r="FP220" i="8"/>
  <c r="GB220" i="8"/>
  <c r="GN220" i="8"/>
  <c r="GR220" i="8"/>
  <c r="BC221" i="8"/>
  <c r="DW221" i="8"/>
  <c r="GW221" i="8"/>
  <c r="BB226" i="8"/>
  <c r="DV226" i="8"/>
  <c r="GV226" i="8"/>
  <c r="R230" i="8"/>
  <c r="Q231" i="8"/>
  <c r="AC231" i="8"/>
  <c r="AQ231" i="8"/>
  <c r="BM231" i="8"/>
  <c r="BY231" i="8"/>
  <c r="CK231" i="8"/>
  <c r="CW231" i="8"/>
  <c r="DK231" i="8"/>
  <c r="ES231" i="8"/>
  <c r="FQ231" i="8"/>
  <c r="GE231" i="8"/>
  <c r="HA232" i="8"/>
  <c r="HA233" i="8"/>
  <c r="HA234" i="8"/>
  <c r="Q235" i="8"/>
  <c r="AC235" i="8"/>
  <c r="AO235" i="8"/>
  <c r="CK235" i="8"/>
  <c r="CW235" i="8"/>
  <c r="DI235" i="8"/>
  <c r="DU235" i="8"/>
  <c r="EG235" i="8"/>
  <c r="ES235" i="8"/>
  <c r="FE235" i="8"/>
  <c r="FQ235" i="8"/>
  <c r="GO235" i="8"/>
  <c r="P236" i="8"/>
  <c r="AB236" i="8"/>
  <c r="AP236" i="8"/>
  <c r="BL236" i="8"/>
  <c r="BX236" i="8"/>
  <c r="DV236" i="8"/>
  <c r="GZ238" i="8"/>
  <c r="HA239" i="8"/>
  <c r="AN240" i="8"/>
  <c r="FD240" i="8"/>
  <c r="GC240" i="8"/>
  <c r="GO240" i="8"/>
  <c r="AB241" i="8"/>
  <c r="BX241" i="8"/>
  <c r="CV241" i="8"/>
  <c r="HG245" i="8"/>
  <c r="HB247" i="8"/>
  <c r="GZ247" i="8"/>
  <c r="BB211" i="8"/>
  <c r="AW220" i="8"/>
  <c r="DQ220" i="8"/>
  <c r="AV225" i="8"/>
  <c r="DP225" i="8"/>
  <c r="BC226" i="8"/>
  <c r="BB231" i="8"/>
  <c r="GZ237" i="8"/>
  <c r="AO240" i="8"/>
  <c r="BA240" i="8"/>
  <c r="DI240" i="8"/>
  <c r="FE240" i="8"/>
  <c r="GR240" i="8"/>
  <c r="GY241" i="8"/>
  <c r="O240" i="8"/>
  <c r="GY240" i="8" s="1"/>
  <c r="AP241" i="8"/>
  <c r="DJ241" i="8"/>
  <c r="HA242" i="8"/>
  <c r="HA244" i="8"/>
  <c r="HA245" i="8"/>
  <c r="HB255" i="8"/>
  <c r="HD255" i="8"/>
  <c r="GZ255" i="8"/>
  <c r="FS255" i="8"/>
  <c r="P210" i="8"/>
  <c r="R216" i="8"/>
  <c r="S231" i="8"/>
  <c r="GX236" i="8"/>
  <c r="GT240" i="8"/>
  <c r="P240" i="8"/>
  <c r="X240" i="8"/>
  <c r="BT240" i="8"/>
  <c r="CJ240" i="8"/>
  <c r="CR240" i="8"/>
  <c r="GV241" i="8"/>
  <c r="R241" i="8"/>
  <c r="P241" i="8"/>
  <c r="BL241" i="8"/>
  <c r="CJ241" i="8"/>
  <c r="ES241" i="8"/>
  <c r="GZ245" i="8"/>
  <c r="R250" i="8"/>
  <c r="CX250" i="8"/>
  <c r="EH250" i="8"/>
  <c r="FR250" i="8"/>
  <c r="ET241" i="8"/>
  <c r="FR241" i="8"/>
  <c r="GB241" i="8"/>
  <c r="P245" i="8"/>
  <c r="HC246" i="8"/>
  <c r="HC247" i="8"/>
  <c r="HC248" i="8"/>
  <c r="HC249" i="8"/>
  <c r="O250" i="8"/>
  <c r="GY250" i="8" s="1"/>
  <c r="FG250" i="8"/>
  <c r="FS250" i="8"/>
  <c r="GE250" i="8"/>
  <c r="GQ250" i="8"/>
  <c r="R251" i="8"/>
  <c r="AD251" i="8"/>
  <c r="AN251" i="8"/>
  <c r="BN251" i="8"/>
  <c r="BZ251" i="8"/>
  <c r="CL251" i="8"/>
  <c r="CX251" i="8"/>
  <c r="DH251" i="8"/>
  <c r="ET251" i="8"/>
  <c r="FR251" i="8"/>
  <c r="GB251" i="8"/>
  <c r="GV251" i="8"/>
  <c r="P255" i="8"/>
  <c r="HC256" i="8"/>
  <c r="HC257" i="8"/>
  <c r="HC258" i="8"/>
  <c r="HC259" i="8"/>
  <c r="FG260" i="8"/>
  <c r="GQ260" i="8"/>
  <c r="L261" i="8"/>
  <c r="X261" i="8"/>
  <c r="AJ261" i="8"/>
  <c r="AV261" i="8"/>
  <c r="BH261" i="8"/>
  <c r="BT261" i="8"/>
  <c r="CF261" i="8"/>
  <c r="CR261" i="8"/>
  <c r="DD261" i="8"/>
  <c r="DP261" i="8"/>
  <c r="EB261" i="8"/>
  <c r="EN261" i="8"/>
  <c r="FL261" i="8"/>
  <c r="FX261" i="8"/>
  <c r="S262" i="8"/>
  <c r="AE262" i="8"/>
  <c r="AO262" i="8"/>
  <c r="BO262" i="8"/>
  <c r="CA262" i="8"/>
  <c r="CM262" i="8"/>
  <c r="CY262" i="8"/>
  <c r="DI262" i="8"/>
  <c r="EU262" i="8"/>
  <c r="FS262" i="8"/>
  <c r="GC262" i="8"/>
  <c r="GW262" i="8"/>
  <c r="M266" i="8"/>
  <c r="Y266" i="8"/>
  <c r="AK266" i="8"/>
  <c r="BA266" i="8"/>
  <c r="BB266" i="8"/>
  <c r="EF266" i="8"/>
  <c r="P267" i="8"/>
  <c r="BL267" i="8"/>
  <c r="CJ267" i="8"/>
  <c r="DP266" i="8"/>
  <c r="DT267" i="8"/>
  <c r="EU267" i="8"/>
  <c r="EO266" i="8"/>
  <c r="GC267" i="8"/>
  <c r="FY266" i="8"/>
  <c r="HA268" i="8"/>
  <c r="HA270" i="8"/>
  <c r="FG273" i="8"/>
  <c r="GP273" i="8"/>
  <c r="HC277" i="8"/>
  <c r="FG283" i="8"/>
  <c r="AP290" i="8"/>
  <c r="GZ248" i="8"/>
  <c r="GZ249" i="8"/>
  <c r="P250" i="8"/>
  <c r="AB250" i="8"/>
  <c r="BL250" i="8"/>
  <c r="BX250" i="8"/>
  <c r="CJ250" i="8"/>
  <c r="DH250" i="8"/>
  <c r="DT250" i="8"/>
  <c r="EF250" i="8"/>
  <c r="ER250" i="8"/>
  <c r="FD250" i="8"/>
  <c r="FP250" i="8"/>
  <c r="GB250" i="8"/>
  <c r="GN250" i="8"/>
  <c r="GR250" i="8"/>
  <c r="BC251" i="8"/>
  <c r="DW251" i="8"/>
  <c r="GW251" i="8"/>
  <c r="HA252" i="8"/>
  <c r="HA253" i="8"/>
  <c r="HA254" i="8"/>
  <c r="Q255" i="8"/>
  <c r="AC255" i="8"/>
  <c r="AO255" i="8"/>
  <c r="BA255" i="8"/>
  <c r="BM255" i="8"/>
  <c r="BY255" i="8"/>
  <c r="CK255" i="8"/>
  <c r="CW255" i="8"/>
  <c r="DI255" i="8"/>
  <c r="DU255" i="8"/>
  <c r="EG255" i="8"/>
  <c r="ES255" i="8"/>
  <c r="FE255" i="8"/>
  <c r="FQ255" i="8"/>
  <c r="GC255" i="8"/>
  <c r="GO255" i="8"/>
  <c r="GW255" i="8"/>
  <c r="GZ256" i="8"/>
  <c r="GZ257" i="8"/>
  <c r="GZ258" i="8"/>
  <c r="GZ259" i="8"/>
  <c r="FD260" i="8"/>
  <c r="GN260" i="8"/>
  <c r="Q261" i="8"/>
  <c r="AC261" i="8"/>
  <c r="AO261" i="8"/>
  <c r="BA261" i="8"/>
  <c r="BM261" i="8"/>
  <c r="BY261" i="8"/>
  <c r="CK261" i="8"/>
  <c r="CW261" i="8"/>
  <c r="ES261" i="8"/>
  <c r="FE261" i="8"/>
  <c r="FQ261" i="8"/>
  <c r="GC261" i="8"/>
  <c r="P262" i="8"/>
  <c r="AB262" i="8"/>
  <c r="AZ262" i="8"/>
  <c r="BL262" i="8"/>
  <c r="BX262" i="8"/>
  <c r="CJ262" i="8"/>
  <c r="CV262" i="8"/>
  <c r="DT262" i="8"/>
  <c r="ER262" i="8"/>
  <c r="HB263" i="8"/>
  <c r="HB264" i="8"/>
  <c r="HB265" i="8"/>
  <c r="J266" i="8"/>
  <c r="GW267" i="8"/>
  <c r="S267" i="8"/>
  <c r="BO267" i="8"/>
  <c r="BI266" i="8"/>
  <c r="CM267" i="8"/>
  <c r="CG266" i="8"/>
  <c r="DI267" i="8"/>
  <c r="DE266" i="8"/>
  <c r="EI267" i="8"/>
  <c r="EC266" i="8"/>
  <c r="GZ269" i="8"/>
  <c r="GZ271" i="8"/>
  <c r="J273" i="8"/>
  <c r="GT273" i="8" s="1"/>
  <c r="GR273" i="8"/>
  <c r="AD273" i="8"/>
  <c r="GO272" i="8"/>
  <c r="AW250" i="8"/>
  <c r="DQ250" i="8"/>
  <c r="R255" i="8"/>
  <c r="AW260" i="8"/>
  <c r="AC267" i="8"/>
  <c r="FS267" i="8"/>
  <c r="FM266" i="8"/>
  <c r="EX360" i="8"/>
  <c r="HC276" i="8"/>
  <c r="HA276" i="8"/>
  <c r="GE283" i="8"/>
  <c r="R262" i="8"/>
  <c r="FE266" i="8"/>
  <c r="GO266" i="8"/>
  <c r="AQ267" i="8"/>
  <c r="CA267" i="8"/>
  <c r="BU266" i="8"/>
  <c r="CY267" i="8"/>
  <c r="CS266" i="8"/>
  <c r="DK267" i="8"/>
  <c r="ER267" i="8"/>
  <c r="GZ268" i="8"/>
  <c r="GZ270" i="8"/>
  <c r="GR272" i="8"/>
  <c r="J272" i="8"/>
  <c r="BZ273" i="8"/>
  <c r="FF273" i="8"/>
  <c r="GZ283" i="8"/>
  <c r="AD290" i="8"/>
  <c r="BZ272" i="8"/>
  <c r="FF272" i="8"/>
  <c r="GP272" i="8"/>
  <c r="O273" i="8"/>
  <c r="Q273" i="8" s="1"/>
  <c r="FK273" i="8"/>
  <c r="FS273" i="8" s="1"/>
  <c r="FW273" i="8"/>
  <c r="GI273" i="8"/>
  <c r="GQ273" i="8" s="1"/>
  <c r="R274" i="8"/>
  <c r="AD274" i="8"/>
  <c r="AN274" i="8"/>
  <c r="BN274" i="8"/>
  <c r="BZ274" i="8"/>
  <c r="CL274" i="8"/>
  <c r="CX274" i="8"/>
  <c r="DH274" i="8"/>
  <c r="ET274" i="8"/>
  <c r="FR274" i="8"/>
  <c r="GB274" i="8"/>
  <c r="GV274" i="8"/>
  <c r="BN275" i="8"/>
  <c r="BZ275" i="8"/>
  <c r="CL275" i="8"/>
  <c r="CX275" i="8"/>
  <c r="DH275" i="8"/>
  <c r="ET275" i="8"/>
  <c r="GV275" i="8"/>
  <c r="BN276" i="8"/>
  <c r="BZ276" i="8"/>
  <c r="CL276" i="8"/>
  <c r="CX276" i="8"/>
  <c r="DH276" i="8"/>
  <c r="ET276" i="8"/>
  <c r="GV276" i="8"/>
  <c r="HG276" i="8" s="1"/>
  <c r="BN277" i="8"/>
  <c r="BZ277" i="8"/>
  <c r="CL277" i="8"/>
  <c r="CX277" i="8"/>
  <c r="DH277" i="8"/>
  <c r="ET277" i="8"/>
  <c r="FR277" i="8"/>
  <c r="GV277" i="8"/>
  <c r="HG277" i="8" s="1"/>
  <c r="BN278" i="8"/>
  <c r="BZ278" i="8"/>
  <c r="CL278" i="8"/>
  <c r="CX278" i="8"/>
  <c r="DH278" i="8"/>
  <c r="ET278" i="8"/>
  <c r="GV278" i="8"/>
  <c r="R280" i="8"/>
  <c r="AD280" i="8"/>
  <c r="AN280" i="8"/>
  <c r="BN280" i="8"/>
  <c r="BZ280" i="8"/>
  <c r="DT280" i="8"/>
  <c r="P283" i="8"/>
  <c r="HC284" i="8"/>
  <c r="HC285" i="8"/>
  <c r="HC286" i="8"/>
  <c r="HC287" i="8"/>
  <c r="HC288" i="8"/>
  <c r="HC289" i="8"/>
  <c r="DJ290" i="8"/>
  <c r="DH290" i="8"/>
  <c r="ER290" i="8"/>
  <c r="FR290" i="8"/>
  <c r="GD290" i="8"/>
  <c r="GB290" i="8"/>
  <c r="P291" i="8"/>
  <c r="BL291" i="8"/>
  <c r="CJ291" i="8"/>
  <c r="ER291" i="8"/>
  <c r="GV291" i="8"/>
  <c r="HA292" i="8"/>
  <c r="AN273" i="8"/>
  <c r="DH273" i="8"/>
  <c r="EF273" i="8"/>
  <c r="FD273" i="8"/>
  <c r="FP273" i="8"/>
  <c r="GB273" i="8"/>
  <c r="GN273" i="8"/>
  <c r="BC274" i="8"/>
  <c r="DW274" i="8"/>
  <c r="GW274" i="8"/>
  <c r="AC275" i="8"/>
  <c r="DW275" i="8"/>
  <c r="FQ275" i="8"/>
  <c r="AC276" i="8"/>
  <c r="DW276" i="8"/>
  <c r="FQ276" i="8"/>
  <c r="AC277" i="8"/>
  <c r="DW277" i="8"/>
  <c r="AC278" i="8"/>
  <c r="DW278" i="8"/>
  <c r="FQ278" i="8"/>
  <c r="BC280" i="8"/>
  <c r="ES280" i="8"/>
  <c r="GE280" i="8"/>
  <c r="HA281" i="8"/>
  <c r="HA282" i="8"/>
  <c r="Q283" i="8"/>
  <c r="AC283" i="8"/>
  <c r="AO283" i="8"/>
  <c r="BA283" i="8"/>
  <c r="BM283" i="8"/>
  <c r="BY283" i="8"/>
  <c r="CK283" i="8"/>
  <c r="CW283" i="8"/>
  <c r="DI283" i="8"/>
  <c r="DU283" i="8"/>
  <c r="EG283" i="8"/>
  <c r="ES283" i="8"/>
  <c r="FE283" i="8"/>
  <c r="FQ283" i="8"/>
  <c r="GC283" i="8"/>
  <c r="GO283" i="8"/>
  <c r="GW283" i="8"/>
  <c r="GZ284" i="8"/>
  <c r="GZ285" i="8"/>
  <c r="GZ286" i="8"/>
  <c r="GZ287" i="8"/>
  <c r="GZ288" i="8"/>
  <c r="GZ289" i="8"/>
  <c r="AB290" i="8"/>
  <c r="BX290" i="8"/>
  <c r="CJ290" i="8"/>
  <c r="GN290" i="8"/>
  <c r="GW291" i="8"/>
  <c r="EF296" i="8"/>
  <c r="EH296" i="8"/>
  <c r="BA273" i="8"/>
  <c r="BH360" i="8"/>
  <c r="BM273" i="8"/>
  <c r="DQ273" i="8"/>
  <c r="EV360" i="8"/>
  <c r="EZ360" i="8"/>
  <c r="FE273" i="8"/>
  <c r="FQ273" i="8"/>
  <c r="GO273" i="8"/>
  <c r="GX275" i="8"/>
  <c r="P279" i="8"/>
  <c r="P280" i="8"/>
  <c r="Q290" i="8"/>
  <c r="CK290" i="8"/>
  <c r="FF290" i="8"/>
  <c r="FD290" i="8"/>
  <c r="HA294" i="8"/>
  <c r="X362" i="8"/>
  <c r="GZ301" i="8"/>
  <c r="EO272" i="8"/>
  <c r="FA272" i="8"/>
  <c r="Q279" i="8"/>
  <c r="Q280" i="8"/>
  <c r="J290" i="8"/>
  <c r="GT290" i="8" s="1"/>
  <c r="GY291" i="8"/>
  <c r="AC291" i="8"/>
  <c r="BC291" i="8"/>
  <c r="BY291" i="8"/>
  <c r="CW291" i="8"/>
  <c r="DW291" i="8"/>
  <c r="FQ291" i="8"/>
  <c r="L361" i="8"/>
  <c r="HA301" i="8"/>
  <c r="HG301" i="8"/>
  <c r="HB292" i="8"/>
  <c r="HB293" i="8"/>
  <c r="HB294" i="8"/>
  <c r="HB295" i="8"/>
  <c r="J296" i="8"/>
  <c r="GT296" i="8" s="1"/>
  <c r="AD296" i="8"/>
  <c r="BB296" i="8"/>
  <c r="BN296" i="8"/>
  <c r="BZ296" i="8"/>
  <c r="CL296" i="8"/>
  <c r="CX296" i="8"/>
  <c r="DJ296" i="8"/>
  <c r="DV296" i="8"/>
  <c r="FF296" i="8"/>
  <c r="GP296" i="8"/>
  <c r="Q297" i="8"/>
  <c r="BA297" i="8"/>
  <c r="DU297" i="8"/>
  <c r="Q298" i="8"/>
  <c r="BA298" i="8"/>
  <c r="DU298" i="8"/>
  <c r="Q301" i="8"/>
  <c r="HA304" i="8"/>
  <c r="AW306" i="8"/>
  <c r="HC309" i="8"/>
  <c r="FS296" i="8"/>
  <c r="GE296" i="8"/>
  <c r="GQ296" i="8"/>
  <c r="R297" i="8"/>
  <c r="AD297" i="8"/>
  <c r="AN297" i="8"/>
  <c r="BN297" i="8"/>
  <c r="BZ297" i="8"/>
  <c r="CL297" i="8"/>
  <c r="CX297" i="8"/>
  <c r="DH297" i="8"/>
  <c r="EH297" i="8"/>
  <c r="ET297" i="8"/>
  <c r="FR297" i="8"/>
  <c r="GB297" i="8"/>
  <c r="GV297" i="8"/>
  <c r="R298" i="8"/>
  <c r="AD298" i="8"/>
  <c r="AN298" i="8"/>
  <c r="BN298" i="8"/>
  <c r="BZ298" i="8"/>
  <c r="CL298" i="8"/>
  <c r="CX298" i="8"/>
  <c r="DH298" i="8"/>
  <c r="ET298" i="8"/>
  <c r="FR298" i="8"/>
  <c r="GB298" i="8"/>
  <c r="GV298" i="8"/>
  <c r="HB299" i="8"/>
  <c r="HB300" i="8"/>
  <c r="J301" i="8"/>
  <c r="GT301" i="8" s="1"/>
  <c r="HD301" i="8" s="1"/>
  <c r="AD301" i="8"/>
  <c r="AP301" i="8"/>
  <c r="BB301" i="8"/>
  <c r="BN301" i="8"/>
  <c r="BZ301" i="8"/>
  <c r="CL301" i="8"/>
  <c r="CX301" i="8"/>
  <c r="DJ301" i="8"/>
  <c r="DV301" i="8"/>
  <c r="EH301" i="8"/>
  <c r="ET301" i="8"/>
  <c r="GZ302" i="8"/>
  <c r="HA303" i="8"/>
  <c r="GZ305" i="8"/>
  <c r="FD306" i="8"/>
  <c r="P296" i="8"/>
  <c r="EN296" i="8"/>
  <c r="EN361" i="8" s="1"/>
  <c r="FL296" i="8"/>
  <c r="FX296" i="8"/>
  <c r="HA302" i="8"/>
  <c r="HA305" i="8"/>
  <c r="GN306" i="8"/>
  <c r="CK296" i="8"/>
  <c r="DI296" i="8"/>
  <c r="ES296" i="8"/>
  <c r="FE296" i="8"/>
  <c r="P301" i="8"/>
  <c r="GZ304" i="8"/>
  <c r="GR306" i="8"/>
  <c r="BI306" i="8"/>
  <c r="HB309" i="8"/>
  <c r="FG306" i="8"/>
  <c r="L307" i="8"/>
  <c r="X307" i="8"/>
  <c r="X363" i="8" s="1"/>
  <c r="AJ307" i="8"/>
  <c r="AV307" i="8"/>
  <c r="BH307" i="8"/>
  <c r="BH362" i="8" s="1"/>
  <c r="BT307" i="8"/>
  <c r="CF307" i="8"/>
  <c r="CF362" i="8" s="1"/>
  <c r="CR307" i="8"/>
  <c r="DD307" i="8"/>
  <c r="DD362" i="8" s="1"/>
  <c r="DP307" i="8"/>
  <c r="EB307" i="8"/>
  <c r="EN307" i="8"/>
  <c r="EN362" i="8" s="1"/>
  <c r="FL307" i="8"/>
  <c r="FX307" i="8"/>
  <c r="S308" i="8"/>
  <c r="AE308" i="8"/>
  <c r="AO308" i="8"/>
  <c r="BO308" i="8"/>
  <c r="CA308" i="8"/>
  <c r="CM308" i="8"/>
  <c r="CY308" i="8"/>
  <c r="DI308" i="8"/>
  <c r="EU308" i="8"/>
  <c r="FS308" i="8"/>
  <c r="GC308" i="8"/>
  <c r="GW308" i="8"/>
  <c r="BO309" i="8"/>
  <c r="CA309" i="8"/>
  <c r="CM309" i="8"/>
  <c r="CY309" i="8"/>
  <c r="DI309" i="8"/>
  <c r="FP309" i="8"/>
  <c r="FQ309" i="8"/>
  <c r="P310" i="8"/>
  <c r="GV310" i="8"/>
  <c r="AZ310" i="8"/>
  <c r="BL310" i="8"/>
  <c r="BM310" i="8"/>
  <c r="CJ310" i="8"/>
  <c r="CK310" i="8"/>
  <c r="AQ311" i="8"/>
  <c r="BM311" i="8"/>
  <c r="CK311" i="8"/>
  <c r="FQ311" i="8"/>
  <c r="BZ327" i="8"/>
  <c r="DI307" i="8"/>
  <c r="ES307" i="8"/>
  <c r="FE307" i="8"/>
  <c r="FQ307" i="8"/>
  <c r="GC307" i="8"/>
  <c r="GO307" i="8"/>
  <c r="P308" i="8"/>
  <c r="AB308" i="8"/>
  <c r="AP308" i="8"/>
  <c r="BL308" i="8"/>
  <c r="BX308" i="8"/>
  <c r="CJ308" i="8"/>
  <c r="CV308" i="8"/>
  <c r="DJ308" i="8"/>
  <c r="ER308" i="8"/>
  <c r="FP308" i="8"/>
  <c r="GD308" i="8"/>
  <c r="P309" i="8"/>
  <c r="BL309" i="8"/>
  <c r="BX309" i="8"/>
  <c r="CJ309" i="8"/>
  <c r="CV309" i="8"/>
  <c r="DJ309" i="8"/>
  <c r="ES309" i="8"/>
  <c r="GW310" i="8"/>
  <c r="S310" i="8"/>
  <c r="FP310" i="8"/>
  <c r="FQ310" i="8"/>
  <c r="GE311" i="8"/>
  <c r="GW312" i="8"/>
  <c r="S312" i="8"/>
  <c r="BY312" i="8"/>
  <c r="CW312" i="8"/>
  <c r="DE306" i="8"/>
  <c r="Q309" i="8"/>
  <c r="AC310" i="8"/>
  <c r="BY310" i="8"/>
  <c r="CW310" i="8"/>
  <c r="GW311" i="8"/>
  <c r="S311" i="8"/>
  <c r="BY311" i="8"/>
  <c r="CW311" i="8"/>
  <c r="ES311" i="8"/>
  <c r="AC312" i="8"/>
  <c r="HB314" i="8"/>
  <c r="GZ314" i="8"/>
  <c r="HB315" i="8"/>
  <c r="FG321" i="8"/>
  <c r="DJ321" i="8"/>
  <c r="DH321" i="8"/>
  <c r="EY307" i="8"/>
  <c r="EX362" i="8" s="1"/>
  <c r="FA362" i="8" s="1"/>
  <c r="R308" i="8"/>
  <c r="GX309" i="8"/>
  <c r="AQ310" i="8"/>
  <c r="HA315" i="8"/>
  <c r="HG315" i="8"/>
  <c r="HC315" i="8"/>
  <c r="BL327" i="8"/>
  <c r="BN327" i="8"/>
  <c r="AZ311" i="8"/>
  <c r="DT311" i="8"/>
  <c r="AZ312" i="8"/>
  <c r="DT312" i="8"/>
  <c r="AZ313" i="8"/>
  <c r="DT313" i="8"/>
  <c r="P314" i="8"/>
  <c r="AZ314" i="8"/>
  <c r="ET314" i="8"/>
  <c r="GB314" i="8"/>
  <c r="R315" i="8"/>
  <c r="AD315" i="8"/>
  <c r="AN315" i="8"/>
  <c r="BN315" i="8"/>
  <c r="BZ315" i="8"/>
  <c r="DT315" i="8"/>
  <c r="L321" i="8"/>
  <c r="X321" i="8"/>
  <c r="AJ321" i="8"/>
  <c r="AV321" i="8"/>
  <c r="BH321" i="8"/>
  <c r="BT321" i="8"/>
  <c r="CF321" i="8"/>
  <c r="EB321" i="8"/>
  <c r="GN321" i="8"/>
  <c r="GW322" i="8"/>
  <c r="S322" i="8"/>
  <c r="Q322" i="8"/>
  <c r="AD322" i="8"/>
  <c r="AP322" i="8"/>
  <c r="AZ322" i="8"/>
  <c r="BM322" i="8"/>
  <c r="BZ322" i="8"/>
  <c r="FQ322" i="8"/>
  <c r="GB322" i="8"/>
  <c r="HA325" i="8"/>
  <c r="HB325" i="8"/>
  <c r="AR327" i="8"/>
  <c r="AT327" i="8" s="1"/>
  <c r="BX327" i="8"/>
  <c r="EF327" i="8"/>
  <c r="AD328" i="8"/>
  <c r="AW327" i="8"/>
  <c r="BA328" i="8"/>
  <c r="BI350" i="8"/>
  <c r="BH363" i="8"/>
  <c r="BI327" i="8"/>
  <c r="CS327" i="8"/>
  <c r="EC327" i="8"/>
  <c r="ES312" i="8"/>
  <c r="FQ312" i="8"/>
  <c r="GE312" i="8"/>
  <c r="Q313" i="8"/>
  <c r="AC313" i="8"/>
  <c r="AQ313" i="8"/>
  <c r="BM313" i="8"/>
  <c r="BY313" i="8"/>
  <c r="CK313" i="8"/>
  <c r="CW313" i="8"/>
  <c r="DK313" i="8"/>
  <c r="ES313" i="8"/>
  <c r="FQ313" i="8"/>
  <c r="GE313" i="8"/>
  <c r="Q314" i="8"/>
  <c r="AC314" i="8"/>
  <c r="AQ314" i="8"/>
  <c r="BM314" i="8"/>
  <c r="BY314" i="8"/>
  <c r="DW314" i="8"/>
  <c r="GW314" i="8"/>
  <c r="BC315" i="8"/>
  <c r="ES315" i="8"/>
  <c r="GE315" i="8"/>
  <c r="HA316" i="8"/>
  <c r="HA317" i="8"/>
  <c r="HA318" i="8"/>
  <c r="HA319" i="8"/>
  <c r="HA320" i="8"/>
  <c r="AC321" i="8"/>
  <c r="BA321" i="8"/>
  <c r="BM321" i="8"/>
  <c r="BY321" i="8"/>
  <c r="DI321" i="8"/>
  <c r="ES321" i="8"/>
  <c r="FE321" i="8"/>
  <c r="GC321" i="8"/>
  <c r="AQ322" i="8"/>
  <c r="CJ322" i="8"/>
  <c r="CW322" i="8"/>
  <c r="ES322" i="8"/>
  <c r="FR322" i="8"/>
  <c r="GD322" i="8"/>
  <c r="FD327" i="8"/>
  <c r="GN327" i="8"/>
  <c r="X364" i="8"/>
  <c r="Y327" i="8"/>
  <c r="BX328" i="8"/>
  <c r="DQ327" i="8"/>
  <c r="BB311" i="8"/>
  <c r="BB312" i="8"/>
  <c r="BB313" i="8"/>
  <c r="P315" i="8"/>
  <c r="CK322" i="8"/>
  <c r="GB321" i="8"/>
  <c r="GZ326" i="8"/>
  <c r="M327" i="8"/>
  <c r="CF363" i="8"/>
  <c r="CG327" i="8"/>
  <c r="DD363" i="8"/>
  <c r="S313" i="8"/>
  <c r="Q315" i="8"/>
  <c r="P322" i="8"/>
  <c r="AC322" i="8"/>
  <c r="BY322" i="8"/>
  <c r="FP321" i="8"/>
  <c r="FP322" i="8"/>
  <c r="HA326" i="8"/>
  <c r="GR328" i="8"/>
  <c r="J328" i="8"/>
  <c r="GT328" i="8" s="1"/>
  <c r="BN328" i="8"/>
  <c r="BU327" i="8"/>
  <c r="HC329" i="8"/>
  <c r="EW327" i="8"/>
  <c r="EY327" i="8" s="1"/>
  <c r="FA327" i="8"/>
  <c r="FM327" i="8"/>
  <c r="FY327" i="8"/>
  <c r="GK327" i="8"/>
  <c r="N328" i="8"/>
  <c r="CL328" i="8"/>
  <c r="CX328" i="8"/>
  <c r="DJ328" i="8"/>
  <c r="DV328" i="8"/>
  <c r="FF328" i="8"/>
  <c r="GD328" i="8"/>
  <c r="GP328" i="8"/>
  <c r="BA329" i="8"/>
  <c r="DW329" i="8"/>
  <c r="ER329" i="8"/>
  <c r="GC329" i="8"/>
  <c r="AB330" i="8"/>
  <c r="GW331" i="8"/>
  <c r="BO331" i="8"/>
  <c r="CJ331" i="8"/>
  <c r="CK331" i="8"/>
  <c r="ER331" i="8"/>
  <c r="ES331" i="8"/>
  <c r="P332" i="8"/>
  <c r="Q332" i="8"/>
  <c r="BL332" i="8"/>
  <c r="GY333" i="8"/>
  <c r="AC333" i="8"/>
  <c r="AP333" i="8"/>
  <c r="BC333" i="8"/>
  <c r="BY333" i="8"/>
  <c r="CW333" i="8"/>
  <c r="DJ333" i="8"/>
  <c r="DW333" i="8"/>
  <c r="ER333" i="8"/>
  <c r="GW333" i="8"/>
  <c r="HA335" i="8"/>
  <c r="HA337" i="8"/>
  <c r="DH340" i="8"/>
  <c r="FD340" i="8"/>
  <c r="AD341" i="8"/>
  <c r="CK340" i="8"/>
  <c r="DI340" i="8"/>
  <c r="EG340" i="8"/>
  <c r="FE340" i="8"/>
  <c r="FG340" i="8"/>
  <c r="GC340" i="8"/>
  <c r="EY328" i="8"/>
  <c r="BB329" i="8"/>
  <c r="ES329" i="8"/>
  <c r="GW330" i="8"/>
  <c r="HA332" i="8"/>
  <c r="AB332" i="8"/>
  <c r="GV333" i="8"/>
  <c r="R333" i="8"/>
  <c r="P333" i="8"/>
  <c r="BL333" i="8"/>
  <c r="CJ333" i="8"/>
  <c r="ES333" i="8"/>
  <c r="GZ334" i="8"/>
  <c r="GZ336" i="8"/>
  <c r="CV340" i="8"/>
  <c r="GT341" i="8"/>
  <c r="AC340" i="8"/>
  <c r="BN341" i="8"/>
  <c r="CX341" i="8"/>
  <c r="ET341" i="8"/>
  <c r="FR341" i="8"/>
  <c r="GP341" i="8"/>
  <c r="BC329" i="8"/>
  <c r="DJ329" i="8"/>
  <c r="GV330" i="8"/>
  <c r="P330" i="8"/>
  <c r="FP333" i="8"/>
  <c r="BL340" i="8"/>
  <c r="BM340" i="8"/>
  <c r="CW340" i="8"/>
  <c r="DU340" i="8"/>
  <c r="ES340" i="8"/>
  <c r="FQ340" i="8"/>
  <c r="FS340" i="8"/>
  <c r="ES328" i="8"/>
  <c r="FE328" i="8"/>
  <c r="GV329" i="8"/>
  <c r="HG329" i="8" s="1"/>
  <c r="P329" i="8"/>
  <c r="FP329" i="8"/>
  <c r="P331" i="8"/>
  <c r="CV331" i="8"/>
  <c r="FP331" i="8"/>
  <c r="GV331" i="8"/>
  <c r="ES332" i="8"/>
  <c r="AB333" i="8"/>
  <c r="BX333" i="8"/>
  <c r="CV333" i="8"/>
  <c r="FQ333" i="8"/>
  <c r="GZ335" i="8"/>
  <c r="GZ337" i="8"/>
  <c r="HB338" i="8"/>
  <c r="HB339" i="8"/>
  <c r="N340" i="8"/>
  <c r="GX340" i="8" s="1"/>
  <c r="AD340" i="8"/>
  <c r="CL340" i="8"/>
  <c r="CX340" i="8"/>
  <c r="DJ340" i="8"/>
  <c r="ET340" i="8"/>
  <c r="FR340" i="8"/>
  <c r="GP340" i="8"/>
  <c r="O341" i="8"/>
  <c r="Q341" i="8" s="1"/>
  <c r="EY341" i="8"/>
  <c r="FG341" i="8" s="1"/>
  <c r="FK341" i="8"/>
  <c r="FS341" i="8" s="1"/>
  <c r="FW341" i="8"/>
  <c r="GI341" i="8"/>
  <c r="GQ341" i="8" s="1"/>
  <c r="R342" i="8"/>
  <c r="AD342" i="8"/>
  <c r="AN342" i="8"/>
  <c r="BN342" i="8"/>
  <c r="GE342" i="8"/>
  <c r="HA344" i="8"/>
  <c r="HB345" i="8"/>
  <c r="AB341" i="8"/>
  <c r="BL341" i="8"/>
  <c r="CJ341" i="8"/>
  <c r="CV341" i="8"/>
  <c r="DH341" i="8"/>
  <c r="ER341" i="8"/>
  <c r="FD341" i="8"/>
  <c r="FP341" i="8"/>
  <c r="GN341" i="8"/>
  <c r="GR341" i="8"/>
  <c r="BC342" i="8"/>
  <c r="DV342" i="8"/>
  <c r="ER342" i="8"/>
  <c r="GV342" i="8"/>
  <c r="HA343" i="8"/>
  <c r="AC341" i="8"/>
  <c r="CK341" i="8"/>
  <c r="CW341" i="8"/>
  <c r="DI341" i="8"/>
  <c r="DU341" i="8"/>
  <c r="EG341" i="8"/>
  <c r="ES341" i="8"/>
  <c r="FE341" i="8"/>
  <c r="FQ341" i="8"/>
  <c r="GC341" i="8"/>
  <c r="BX342" i="8"/>
  <c r="ES342" i="8"/>
  <c r="GW342" i="8"/>
  <c r="Q342" i="8"/>
  <c r="BY342" i="8"/>
  <c r="HA345" i="8"/>
  <c r="GX347" i="8"/>
  <c r="GY347" i="8"/>
  <c r="GV347" i="8"/>
  <c r="GW347" i="8"/>
  <c r="EF11" i="3"/>
  <c r="EG11" i="3"/>
  <c r="DQ11" i="3"/>
  <c r="DP11" i="3"/>
  <c r="BW11" i="3"/>
  <c r="BV11" i="3"/>
  <c r="BU11" i="3"/>
  <c r="BT11" i="3"/>
  <c r="BK11" i="3"/>
  <c r="BJ11" i="3"/>
  <c r="BI11" i="3"/>
  <c r="BH11" i="3"/>
  <c r="AW11" i="3"/>
  <c r="AV11" i="3"/>
  <c r="AK11" i="3"/>
  <c r="AJ11" i="3"/>
  <c r="AA11" i="3"/>
  <c r="Z11" i="3"/>
  <c r="Y11" i="3"/>
  <c r="X11" i="3"/>
  <c r="O11" i="3"/>
  <c r="N11" i="3"/>
  <c r="M11" i="3"/>
  <c r="L11" i="3"/>
  <c r="AK55" i="1"/>
  <c r="DE9" i="8" l="1"/>
  <c r="DI9" i="8" s="1"/>
  <c r="HG120" i="8"/>
  <c r="L272" i="8"/>
  <c r="BL54" i="8"/>
  <c r="CK9" i="8"/>
  <c r="HG135" i="8"/>
  <c r="BM25" i="8"/>
  <c r="BU306" i="8"/>
  <c r="BY306" i="8" s="1"/>
  <c r="GZ67" i="8"/>
  <c r="HA174" i="8"/>
  <c r="ER116" i="8"/>
  <c r="BL273" i="8"/>
  <c r="BB250" i="8"/>
  <c r="BM341" i="8"/>
  <c r="CF360" i="8"/>
  <c r="P230" i="8"/>
  <c r="FQ215" i="8"/>
  <c r="BU186" i="8"/>
  <c r="BY186" i="8" s="1"/>
  <c r="ET164" i="8"/>
  <c r="HB181" i="8"/>
  <c r="EF94" i="8"/>
  <c r="ER164" i="8"/>
  <c r="HB137" i="8"/>
  <c r="DE54" i="8"/>
  <c r="DI54" i="8" s="1"/>
  <c r="CK10" i="8"/>
  <c r="Q9" i="8"/>
  <c r="BN24" i="8"/>
  <c r="GD116" i="8"/>
  <c r="BT163" i="8"/>
  <c r="BZ163" i="8" s="1"/>
  <c r="BK24" i="8"/>
  <c r="BK346" i="8" s="1"/>
  <c r="BK348" i="8" s="1"/>
  <c r="DQ260" i="8"/>
  <c r="DU260" i="8" s="1"/>
  <c r="CL327" i="8"/>
  <c r="DV340" i="8"/>
  <c r="CW321" i="8"/>
  <c r="AP296" i="8"/>
  <c r="DV192" i="8"/>
  <c r="GX187" i="8"/>
  <c r="AW186" i="8"/>
  <c r="BA186" i="8" s="1"/>
  <c r="GZ159" i="8"/>
  <c r="HB126" i="8"/>
  <c r="EF55" i="8"/>
  <c r="ET24" i="8"/>
  <c r="BZ210" i="8"/>
  <c r="CJ64" i="8"/>
  <c r="FQ321" i="8"/>
  <c r="CX210" i="8"/>
  <c r="BY341" i="8"/>
  <c r="GE220" i="8"/>
  <c r="DQ186" i="8"/>
  <c r="HA133" i="8"/>
  <c r="GD266" i="8"/>
  <c r="HA30" i="8"/>
  <c r="GE225" i="8"/>
  <c r="ET25" i="8"/>
  <c r="AP220" i="8"/>
  <c r="BY55" i="8"/>
  <c r="HG61" i="8"/>
  <c r="EG307" i="8"/>
  <c r="GZ134" i="8"/>
  <c r="GZ132" i="8"/>
  <c r="ER25" i="8"/>
  <c r="FR328" i="8"/>
  <c r="AN328" i="8"/>
  <c r="GD327" i="8"/>
  <c r="GZ308" i="8"/>
  <c r="ES273" i="8"/>
  <c r="DT273" i="8"/>
  <c r="HA278" i="8"/>
  <c r="AP225" i="8"/>
  <c r="EF210" i="8"/>
  <c r="CG186" i="8"/>
  <c r="CK186" i="8" s="1"/>
  <c r="CL164" i="8"/>
  <c r="BV163" i="8"/>
  <c r="GV94" i="8"/>
  <c r="HD94" i="8" s="1"/>
  <c r="DE104" i="8"/>
  <c r="BL55" i="8"/>
  <c r="AK54" i="8"/>
  <c r="GZ61" i="8"/>
  <c r="DQ54" i="8"/>
  <c r="FY24" i="8"/>
  <c r="DI10" i="8"/>
  <c r="AD24" i="8"/>
  <c r="HA153" i="8"/>
  <c r="FP24" i="8"/>
  <c r="EP24" i="8"/>
  <c r="ER24" i="8" s="1"/>
  <c r="AC306" i="8"/>
  <c r="BY164" i="8"/>
  <c r="DJ230" i="8"/>
  <c r="AP341" i="8"/>
  <c r="AP328" i="8"/>
  <c r="GW328" i="8"/>
  <c r="AO328" i="8"/>
  <c r="BL290" i="8"/>
  <c r="GZ280" i="8"/>
  <c r="BN290" i="8"/>
  <c r="R163" i="8"/>
  <c r="EF151" i="8"/>
  <c r="HC135" i="8"/>
  <c r="HA173" i="8"/>
  <c r="HB66" i="8"/>
  <c r="EH240" i="8"/>
  <c r="HA167" i="8"/>
  <c r="GZ130" i="8"/>
  <c r="BB84" i="8"/>
  <c r="BZ25" i="8"/>
  <c r="BZ64" i="8"/>
  <c r="AV186" i="8"/>
  <c r="BB186" i="8" s="1"/>
  <c r="ET328" i="8"/>
  <c r="HG278" i="8"/>
  <c r="DU261" i="8"/>
  <c r="Q220" i="8"/>
  <c r="GZ204" i="8"/>
  <c r="HG117" i="8"/>
  <c r="O24" i="8"/>
  <c r="HA168" i="8"/>
  <c r="AC55" i="8"/>
  <c r="GW20" i="8"/>
  <c r="CJ164" i="8"/>
  <c r="P164" i="8"/>
  <c r="Q164" i="8"/>
  <c r="EC306" i="8"/>
  <c r="EG306" i="8" s="1"/>
  <c r="EF10" i="8"/>
  <c r="BY273" i="8"/>
  <c r="GZ131" i="8"/>
  <c r="HA120" i="8"/>
  <c r="DJ116" i="8"/>
  <c r="CW41" i="8"/>
  <c r="GZ123" i="8"/>
  <c r="CV64" i="8"/>
  <c r="EC150" i="8"/>
  <c r="GZ28" i="8"/>
  <c r="EQ24" i="8"/>
  <c r="ES24" i="8" s="1"/>
  <c r="FQ9" i="8"/>
  <c r="EO306" i="8"/>
  <c r="ES306" i="8" s="1"/>
  <c r="GZ121" i="8"/>
  <c r="AP327" i="8"/>
  <c r="EB63" i="8"/>
  <c r="BX54" i="8"/>
  <c r="AC164" i="8"/>
  <c r="AV272" i="8"/>
  <c r="AZ272" i="8" s="1"/>
  <c r="DP186" i="8"/>
  <c r="DT186" i="8" s="1"/>
  <c r="GT63" i="8"/>
  <c r="GT260" i="8"/>
  <c r="FR327" i="8"/>
  <c r="GT150" i="8"/>
  <c r="GT186" i="8"/>
  <c r="BZ63" i="8"/>
  <c r="CX163" i="8"/>
  <c r="AD272" i="8"/>
  <c r="AD163" i="8"/>
  <c r="EH340" i="8"/>
  <c r="BN163" i="8"/>
  <c r="R64" i="8"/>
  <c r="HA329" i="8"/>
  <c r="ES9" i="8"/>
  <c r="GZ59" i="8"/>
  <c r="GY156" i="8"/>
  <c r="GZ129" i="8"/>
  <c r="HG131" i="8"/>
  <c r="GZ313" i="8"/>
  <c r="HA277" i="8"/>
  <c r="HA44" i="8"/>
  <c r="HG129" i="8"/>
  <c r="GZ118" i="8"/>
  <c r="GZ27" i="8"/>
  <c r="HA297" i="8"/>
  <c r="FQ306" i="8"/>
  <c r="FQ272" i="8"/>
  <c r="FS272" i="8"/>
  <c r="CV272" i="8"/>
  <c r="CX272" i="8"/>
  <c r="GD340" i="8"/>
  <c r="DV341" i="8"/>
  <c r="GW340" i="8"/>
  <c r="CK321" i="8"/>
  <c r="EB363" i="8"/>
  <c r="GE306" i="8"/>
  <c r="BM296" i="8"/>
  <c r="CV273" i="8"/>
  <c r="EH290" i="8"/>
  <c r="FP266" i="8"/>
  <c r="GD225" i="8"/>
  <c r="HB231" i="8"/>
  <c r="HG168" i="8"/>
  <c r="DV164" i="8"/>
  <c r="FY163" i="8"/>
  <c r="GE163" i="8" s="1"/>
  <c r="HC168" i="8"/>
  <c r="GY116" i="8"/>
  <c r="EH99" i="8"/>
  <c r="HB129" i="8"/>
  <c r="HG124" i="8"/>
  <c r="DT89" i="8"/>
  <c r="HG60" i="8"/>
  <c r="HC129" i="8"/>
  <c r="HC125" i="8"/>
  <c r="EF99" i="8"/>
  <c r="HB59" i="8"/>
  <c r="DV54" i="8"/>
  <c r="BB64" i="8"/>
  <c r="AV9" i="8"/>
  <c r="BB9" i="8" s="1"/>
  <c r="DQ9" i="8"/>
  <c r="HA27" i="8"/>
  <c r="CX273" i="8"/>
  <c r="GZ332" i="8"/>
  <c r="GZ312" i="8"/>
  <c r="HA130" i="8"/>
  <c r="HG59" i="8"/>
  <c r="BM55" i="8"/>
  <c r="AV24" i="8"/>
  <c r="AZ24" i="8" s="1"/>
  <c r="EF180" i="8"/>
  <c r="CF63" i="8"/>
  <c r="L360" i="8"/>
  <c r="AK9" i="8"/>
  <c r="AO9" i="8" s="1"/>
  <c r="GB341" i="8"/>
  <c r="DT341" i="8"/>
  <c r="BB328" i="8"/>
  <c r="DU321" i="8"/>
  <c r="Q321" i="8"/>
  <c r="HB313" i="8"/>
  <c r="EB362" i="8"/>
  <c r="FS306" i="8"/>
  <c r="DT290" i="8"/>
  <c r="BX273" i="8"/>
  <c r="ET240" i="8"/>
  <c r="EB202" i="8"/>
  <c r="DE186" i="8"/>
  <c r="DI186" i="8" s="1"/>
  <c r="HG170" i="8"/>
  <c r="HA165" i="8"/>
  <c r="AP99" i="8"/>
  <c r="HC131" i="8"/>
  <c r="HG125" i="8"/>
  <c r="HC60" i="8"/>
  <c r="GD54" i="8"/>
  <c r="GD10" i="8"/>
  <c r="AP89" i="8"/>
  <c r="GD341" i="8"/>
  <c r="BB341" i="8"/>
  <c r="DV321" i="8"/>
  <c r="GY307" i="8"/>
  <c r="GD235" i="8"/>
  <c r="DV187" i="8"/>
  <c r="HG136" i="8"/>
  <c r="FP116" i="8"/>
  <c r="HA129" i="8"/>
  <c r="AD84" i="8"/>
  <c r="GZ73" i="8"/>
  <c r="CL84" i="8"/>
  <c r="BY307" i="8"/>
  <c r="DV240" i="8"/>
  <c r="R89" i="8"/>
  <c r="BL164" i="8"/>
  <c r="BY9" i="8"/>
  <c r="X63" i="8"/>
  <c r="AD63" i="8" s="1"/>
  <c r="EG164" i="8"/>
  <c r="EP9" i="8"/>
  <c r="ER9" i="8" s="1"/>
  <c r="BX272" i="8"/>
  <c r="AC273" i="8"/>
  <c r="GZ262" i="8"/>
  <c r="AO341" i="8"/>
  <c r="EH328" i="8"/>
  <c r="GE307" i="8"/>
  <c r="GC273" i="8"/>
  <c r="GE273" i="8"/>
  <c r="GC215" i="8"/>
  <c r="BB164" i="8"/>
  <c r="AV104" i="8"/>
  <c r="AZ104" i="8" s="1"/>
  <c r="P94" i="8"/>
  <c r="GD55" i="8"/>
  <c r="ES41" i="8"/>
  <c r="FX9" i="8"/>
  <c r="GB9" i="8" s="1"/>
  <c r="HG58" i="8"/>
  <c r="DJ29" i="8"/>
  <c r="AB272" i="8"/>
  <c r="CL266" i="8"/>
  <c r="GW225" i="8"/>
  <c r="HA225" i="8" s="1"/>
  <c r="BB25" i="8"/>
  <c r="HG279" i="8"/>
  <c r="DV25" i="8"/>
  <c r="DJ64" i="8"/>
  <c r="BB105" i="8"/>
  <c r="AP116" i="8"/>
  <c r="GE272" i="8"/>
  <c r="EQ150" i="8"/>
  <c r="EB272" i="8"/>
  <c r="BL24" i="8"/>
  <c r="HG118" i="8"/>
  <c r="GZ124" i="8"/>
  <c r="HG132" i="8"/>
  <c r="HG12" i="8"/>
  <c r="AB24" i="8"/>
  <c r="GZ315" i="8"/>
  <c r="EP150" i="8"/>
  <c r="ER64" i="8"/>
  <c r="GV290" i="8"/>
  <c r="HB290" i="8" s="1"/>
  <c r="CW273" i="8"/>
  <c r="GZ153" i="8"/>
  <c r="GY115" i="8"/>
  <c r="GZ58" i="8"/>
  <c r="FO346" i="8"/>
  <c r="HA72" i="8"/>
  <c r="HA134" i="8"/>
  <c r="HA12" i="8"/>
  <c r="HG28" i="8"/>
  <c r="GZ322" i="8"/>
  <c r="DD360" i="8"/>
  <c r="BA341" i="8"/>
  <c r="AN341" i="8"/>
  <c r="AP340" i="8"/>
  <c r="GZ330" i="8"/>
  <c r="AD327" i="8"/>
  <c r="L362" i="8"/>
  <c r="EB361" i="8"/>
  <c r="GW296" i="8"/>
  <c r="CJ273" i="8"/>
  <c r="HG280" i="8"/>
  <c r="AZ240" i="8"/>
  <c r="GV220" i="8"/>
  <c r="HB220" i="8" s="1"/>
  <c r="HC134" i="8"/>
  <c r="AB55" i="8"/>
  <c r="HC120" i="8"/>
  <c r="HB72" i="8"/>
  <c r="GB64" i="8"/>
  <c r="ES55" i="8"/>
  <c r="FS10" i="8"/>
  <c r="HC58" i="8"/>
  <c r="AB54" i="8"/>
  <c r="ES10" i="8"/>
  <c r="AO10" i="8"/>
  <c r="HA28" i="8"/>
  <c r="HG27" i="8"/>
  <c r="GZ12" i="8"/>
  <c r="DV186" i="8"/>
  <c r="BB290" i="8"/>
  <c r="HA309" i="8"/>
  <c r="CV116" i="8"/>
  <c r="BL25" i="8"/>
  <c r="AW150" i="8"/>
  <c r="BA150" i="8" s="1"/>
  <c r="HA20" i="8"/>
  <c r="AD89" i="8"/>
  <c r="N115" i="8"/>
  <c r="BN84" i="8"/>
  <c r="BU272" i="8"/>
  <c r="BY272" i="8" s="1"/>
  <c r="GW261" i="8"/>
  <c r="HA261" i="8" s="1"/>
  <c r="DP272" i="8"/>
  <c r="EF341" i="8"/>
  <c r="P341" i="8"/>
  <c r="HG332" i="8"/>
  <c r="DI273" i="8"/>
  <c r="GV273" i="8"/>
  <c r="HB273" i="8" s="1"/>
  <c r="BB273" i="8"/>
  <c r="HB262" i="8"/>
  <c r="Q215" i="8"/>
  <c r="FX209" i="8"/>
  <c r="GD209" i="8" s="1"/>
  <c r="BI186" i="8"/>
  <c r="BM186" i="8" s="1"/>
  <c r="BJ163" i="8"/>
  <c r="BJ346" i="8" s="1"/>
  <c r="BJ348" i="8" s="1"/>
  <c r="GY164" i="8"/>
  <c r="DP63" i="8"/>
  <c r="DT63" i="8" s="1"/>
  <c r="HC176" i="8"/>
  <c r="HG130" i="8"/>
  <c r="AZ55" i="8"/>
  <c r="BN89" i="8"/>
  <c r="HG70" i="8"/>
  <c r="FM54" i="8"/>
  <c r="FQ54" i="8" s="1"/>
  <c r="BU54" i="8"/>
  <c r="BY54" i="8" s="1"/>
  <c r="FS9" i="8"/>
  <c r="DH10" i="8"/>
  <c r="FQ10" i="8"/>
  <c r="GD89" i="8"/>
  <c r="EH341" i="8"/>
  <c r="EF340" i="8"/>
  <c r="GV230" i="8"/>
  <c r="HD230" i="8" s="1"/>
  <c r="DJ156" i="8"/>
  <c r="BY41" i="8"/>
  <c r="AB116" i="8"/>
  <c r="GD25" i="8"/>
  <c r="CX84" i="8"/>
  <c r="HA132" i="8"/>
  <c r="CK164" i="8"/>
  <c r="GE341" i="8"/>
  <c r="CV327" i="8"/>
  <c r="ER273" i="8"/>
  <c r="HG174" i="8"/>
  <c r="GX156" i="8"/>
  <c r="GY163" i="8"/>
  <c r="BB55" i="8"/>
  <c r="BY10" i="8"/>
  <c r="HA172" i="8"/>
  <c r="EF64" i="8"/>
  <c r="GX307" i="8"/>
  <c r="HA313" i="8"/>
  <c r="CR63" i="8"/>
  <c r="CF272" i="8"/>
  <c r="HA127" i="8"/>
  <c r="HA119" i="8"/>
  <c r="GW240" i="8"/>
  <c r="HA240" i="8" s="1"/>
  <c r="GV340" i="8"/>
  <c r="HA236" i="8"/>
  <c r="GY321" i="8"/>
  <c r="GV328" i="8"/>
  <c r="HD328" i="8" s="1"/>
  <c r="GW321" i="8"/>
  <c r="GZ126" i="8"/>
  <c r="DP115" i="8"/>
  <c r="DV115" i="8" s="1"/>
  <c r="HA275" i="8"/>
  <c r="HA169" i="8"/>
  <c r="HA128" i="8"/>
  <c r="GZ137" i="8"/>
  <c r="GZ128" i="8"/>
  <c r="GZ120" i="8"/>
  <c r="HA66" i="8"/>
  <c r="HA117" i="8"/>
  <c r="GW10" i="8"/>
  <c r="HA10" i="8" s="1"/>
  <c r="GZ138" i="8"/>
  <c r="GZ279" i="8"/>
  <c r="GX260" i="8"/>
  <c r="GZ158" i="8"/>
  <c r="HG231" i="8"/>
  <c r="M24" i="8"/>
  <c r="GZ11" i="8"/>
  <c r="GZ106" i="8"/>
  <c r="GV35" i="8"/>
  <c r="GZ35" i="8" s="1"/>
  <c r="EF25" i="8"/>
  <c r="HA280" i="8"/>
  <c r="EB360" i="8"/>
  <c r="EG156" i="8"/>
  <c r="HA68" i="8"/>
  <c r="GW341" i="8"/>
  <c r="GV341" i="8"/>
  <c r="HB341" i="8" s="1"/>
  <c r="BX341" i="8"/>
  <c r="AZ328" i="8"/>
  <c r="DE327" i="8"/>
  <c r="GW327" i="8" s="1"/>
  <c r="BB327" i="8"/>
  <c r="GZ311" i="8"/>
  <c r="HA298" i="8"/>
  <c r="DE272" i="8"/>
  <c r="DI272" i="8" s="1"/>
  <c r="GW273" i="8"/>
  <c r="CK273" i="8"/>
  <c r="X361" i="8"/>
  <c r="HG275" i="8"/>
  <c r="AB273" i="8"/>
  <c r="EG261" i="8"/>
  <c r="GV250" i="8"/>
  <c r="HD250" i="8" s="1"/>
  <c r="HC275" i="8"/>
  <c r="DJ225" i="8"/>
  <c r="GZ216" i="8"/>
  <c r="CX192" i="8"/>
  <c r="AP192" i="8"/>
  <c r="Q99" i="8"/>
  <c r="HC136" i="8"/>
  <c r="HC127" i="8"/>
  <c r="HG122" i="8"/>
  <c r="BZ55" i="8"/>
  <c r="DT64" i="8"/>
  <c r="HB74" i="8"/>
  <c r="GD64" i="8"/>
  <c r="HG73" i="8"/>
  <c r="CF9" i="8"/>
  <c r="HA57" i="8"/>
  <c r="HB36" i="8"/>
  <c r="GX321" i="8"/>
  <c r="GZ68" i="8"/>
  <c r="AC40" i="8"/>
  <c r="CS272" i="8"/>
  <c r="CW272" i="8" s="1"/>
  <c r="BL116" i="8"/>
  <c r="L63" i="8"/>
  <c r="R63" i="8" s="1"/>
  <c r="AA346" i="8"/>
  <c r="AA348" i="8" s="1"/>
  <c r="HA175" i="8"/>
  <c r="HA160" i="8"/>
  <c r="HA166" i="8"/>
  <c r="AZ341" i="8"/>
  <c r="L363" i="8"/>
  <c r="L327" i="8"/>
  <c r="R327" i="8" s="1"/>
  <c r="GZ309" i="8"/>
  <c r="HG313" i="8"/>
  <c r="BI272" i="8"/>
  <c r="BM272" i="8" s="1"/>
  <c r="EG273" i="8"/>
  <c r="GV266" i="8"/>
  <c r="GZ266" i="8" s="1"/>
  <c r="O260" i="8"/>
  <c r="GY260" i="8" s="1"/>
  <c r="BL240" i="8"/>
  <c r="HA241" i="8"/>
  <c r="BM240" i="8"/>
  <c r="CR202" i="8"/>
  <c r="HG175" i="8"/>
  <c r="HG153" i="8"/>
  <c r="HA136" i="8"/>
  <c r="HC167" i="8"/>
  <c r="HB130" i="8"/>
  <c r="HC119" i="8"/>
  <c r="HB106" i="8"/>
  <c r="BX55" i="8"/>
  <c r="BX63" i="8"/>
  <c r="BI54" i="8"/>
  <c r="BM54" i="8" s="1"/>
  <c r="HG74" i="8"/>
  <c r="HC59" i="8"/>
  <c r="DQ24" i="8"/>
  <c r="DU24" i="8" s="1"/>
  <c r="AP10" i="8"/>
  <c r="HG36" i="8"/>
  <c r="CJ10" i="8"/>
  <c r="HB11" i="8"/>
  <c r="BB24" i="8"/>
  <c r="R341" i="8"/>
  <c r="BB340" i="8"/>
  <c r="EN363" i="8"/>
  <c r="GZ125" i="8"/>
  <c r="Q151" i="8"/>
  <c r="GZ136" i="8"/>
  <c r="GZ122" i="8"/>
  <c r="BX64" i="8"/>
  <c r="ED24" i="8"/>
  <c r="ED346" i="8" s="1"/>
  <c r="ED348" i="8" s="1"/>
  <c r="HA61" i="8"/>
  <c r="GV10" i="8"/>
  <c r="HD10" i="8" s="1"/>
  <c r="AP250" i="8"/>
  <c r="BZ340" i="8"/>
  <c r="FP327" i="8"/>
  <c r="GW307" i="8"/>
  <c r="HG298" i="8"/>
  <c r="HG297" i="8"/>
  <c r="EC272" i="8"/>
  <c r="Y272" i="8"/>
  <c r="AC272" i="8" s="1"/>
  <c r="CX203" i="8"/>
  <c r="BB180" i="8"/>
  <c r="EB359" i="8"/>
  <c r="AJ9" i="8"/>
  <c r="AN9" i="8" s="1"/>
  <c r="HG68" i="8"/>
  <c r="DP9" i="8"/>
  <c r="DT9" i="8" s="1"/>
  <c r="BZ341" i="8"/>
  <c r="Q307" i="8"/>
  <c r="HA226" i="8"/>
  <c r="DV20" i="8"/>
  <c r="GZ133" i="8"/>
  <c r="HG133" i="8"/>
  <c r="HB119" i="8"/>
  <c r="GZ119" i="8"/>
  <c r="HG119" i="8"/>
  <c r="CK55" i="8"/>
  <c r="CG54" i="8"/>
  <c r="CK54" i="8" s="1"/>
  <c r="AO290" i="8"/>
  <c r="GW290" i="8"/>
  <c r="HA290" i="8" s="1"/>
  <c r="Q296" i="8"/>
  <c r="GY296" i="8"/>
  <c r="N272" i="8"/>
  <c r="P272" i="8" s="1"/>
  <c r="P273" i="8"/>
  <c r="AP29" i="8"/>
  <c r="GV29" i="8"/>
  <c r="HD29" i="8" s="1"/>
  <c r="HG13" i="8"/>
  <c r="HA13" i="8"/>
  <c r="GW215" i="8"/>
  <c r="HA215" i="8" s="1"/>
  <c r="BA215" i="8"/>
  <c r="GY186" i="8"/>
  <c r="GC145" i="8"/>
  <c r="GE145" i="8"/>
  <c r="HA231" i="8"/>
  <c r="HC231" i="8"/>
  <c r="DU145" i="8"/>
  <c r="GW29" i="8"/>
  <c r="Q29" i="8"/>
  <c r="AC25" i="8"/>
  <c r="Y24" i="8"/>
  <c r="AC24" i="8" s="1"/>
  <c r="AN84" i="8"/>
  <c r="GV84" i="8"/>
  <c r="AJ63" i="8"/>
  <c r="DT328" i="8"/>
  <c r="DP327" i="8"/>
  <c r="DI99" i="8"/>
  <c r="GW99" i="8"/>
  <c r="HA99" i="8" s="1"/>
  <c r="DD63" i="8"/>
  <c r="DH84" i="8"/>
  <c r="DT35" i="8"/>
  <c r="DV35" i="8"/>
  <c r="DP34" i="8"/>
  <c r="DT34" i="8" s="1"/>
  <c r="BX25" i="8"/>
  <c r="BV24" i="8"/>
  <c r="BX24" i="8" s="1"/>
  <c r="BW346" i="8"/>
  <c r="BW348" i="8" s="1"/>
  <c r="HA171" i="8"/>
  <c r="HC171" i="8"/>
  <c r="HA36" i="8"/>
  <c r="HC36" i="8"/>
  <c r="GE235" i="8"/>
  <c r="GC235" i="8"/>
  <c r="GW235" i="8"/>
  <c r="HA235" i="8" s="1"/>
  <c r="DH192" i="8"/>
  <c r="DJ192" i="8"/>
  <c r="BL192" i="8"/>
  <c r="BN192" i="8"/>
  <c r="GV192" i="8"/>
  <c r="GZ192" i="8" s="1"/>
  <c r="EG192" i="8"/>
  <c r="GW192" i="8"/>
  <c r="EC186" i="8"/>
  <c r="EG186" i="8" s="1"/>
  <c r="HC204" i="8"/>
  <c r="HA204" i="8"/>
  <c r="HG204" i="8"/>
  <c r="CH115" i="8"/>
  <c r="CH346" i="8" s="1"/>
  <c r="CH348" i="8" s="1"/>
  <c r="GX116" i="8"/>
  <c r="CJ116" i="8"/>
  <c r="EG55" i="8"/>
  <c r="EC54" i="8"/>
  <c r="EG54" i="8" s="1"/>
  <c r="GX151" i="8"/>
  <c r="Z150" i="8"/>
  <c r="EF54" i="8"/>
  <c r="EH54" i="8"/>
  <c r="BL266" i="8"/>
  <c r="BN266" i="8"/>
  <c r="GX25" i="8"/>
  <c r="AB25" i="8"/>
  <c r="EF29" i="8"/>
  <c r="EH29" i="8"/>
  <c r="HA69" i="8"/>
  <c r="FP64" i="8"/>
  <c r="FL63" i="8"/>
  <c r="FR63" i="8" s="1"/>
  <c r="HC70" i="8"/>
  <c r="HA70" i="8"/>
  <c r="HG72" i="8"/>
  <c r="HC72" i="8"/>
  <c r="GB35" i="8"/>
  <c r="GD35" i="8"/>
  <c r="GW164" i="8"/>
  <c r="GW105" i="8"/>
  <c r="HA105" i="8" s="1"/>
  <c r="AO105" i="8"/>
  <c r="AK104" i="8"/>
  <c r="GX84" i="8"/>
  <c r="P84" i="8"/>
  <c r="CI63" i="8"/>
  <c r="CI346" i="8" s="1"/>
  <c r="CI348" i="8" s="1"/>
  <c r="GY64" i="8"/>
  <c r="O54" i="8"/>
  <c r="GY54" i="8" s="1"/>
  <c r="GY55" i="8"/>
  <c r="Q55" i="8"/>
  <c r="EE24" i="8"/>
  <c r="EG24" i="8" s="1"/>
  <c r="GY25" i="8"/>
  <c r="DH25" i="8"/>
  <c r="DD24" i="8"/>
  <c r="DJ25" i="8"/>
  <c r="HA118" i="8"/>
  <c r="HC118" i="8"/>
  <c r="HG66" i="8"/>
  <c r="HC66" i="8"/>
  <c r="HG121" i="8"/>
  <c r="HA121" i="8"/>
  <c r="CV164" i="8"/>
  <c r="CT163" i="8"/>
  <c r="CV163" i="8" s="1"/>
  <c r="Z163" i="8"/>
  <c r="AB164" i="8"/>
  <c r="GB203" i="8"/>
  <c r="GD203" i="8"/>
  <c r="HA126" i="8"/>
  <c r="HC126" i="8"/>
  <c r="EP54" i="8"/>
  <c r="ER54" i="8" s="1"/>
  <c r="ER55" i="8"/>
  <c r="EF164" i="8"/>
  <c r="EH164" i="8"/>
  <c r="GX186" i="8"/>
  <c r="GY151" i="8"/>
  <c r="O150" i="8"/>
  <c r="DV116" i="8"/>
  <c r="DT116" i="8"/>
  <c r="GV180" i="8"/>
  <c r="HD180" i="8" s="1"/>
  <c r="DJ180" i="8"/>
  <c r="EB115" i="8"/>
  <c r="EF116" i="8"/>
  <c r="DH99" i="8"/>
  <c r="DJ99" i="8"/>
  <c r="GX64" i="8"/>
  <c r="P64" i="8"/>
  <c r="AJ54" i="8"/>
  <c r="GV55" i="8"/>
  <c r="N40" i="8"/>
  <c r="GX40" i="8" s="1"/>
  <c r="GX41" i="8"/>
  <c r="FY9" i="8"/>
  <c r="GC9" i="8" s="1"/>
  <c r="GE10" i="8"/>
  <c r="GC10" i="8"/>
  <c r="EG105" i="8"/>
  <c r="EC104" i="8"/>
  <c r="BB94" i="8"/>
  <c r="AZ94" i="8"/>
  <c r="HG90" i="8"/>
  <c r="HB90" i="8"/>
  <c r="AO25" i="8"/>
  <c r="AK24" i="8"/>
  <c r="AO24" i="8" s="1"/>
  <c r="CU346" i="8"/>
  <c r="CU348" i="8" s="1"/>
  <c r="BY25" i="8"/>
  <c r="BU24" i="8"/>
  <c r="BY24" i="8" s="1"/>
  <c r="GZ157" i="8"/>
  <c r="FN346" i="8"/>
  <c r="GZ90" i="8"/>
  <c r="GZ71" i="8"/>
  <c r="EH55" i="8"/>
  <c r="AP55" i="8"/>
  <c r="DJ210" i="8"/>
  <c r="DV210" i="8"/>
  <c r="HG172" i="8"/>
  <c r="HG171" i="8"/>
  <c r="GW25" i="8"/>
  <c r="EB24" i="8"/>
  <c r="EH24" i="8" s="1"/>
  <c r="EE150" i="8"/>
  <c r="GZ347" i="8"/>
  <c r="DD272" i="8"/>
  <c r="GD230" i="8"/>
  <c r="BN272" i="8"/>
  <c r="BL272" i="8"/>
  <c r="BX116" i="8"/>
  <c r="EG151" i="8"/>
  <c r="AN29" i="8"/>
  <c r="AJ24" i="8"/>
  <c r="DD327" i="8"/>
  <c r="FS55" i="8"/>
  <c r="AJ272" i="8"/>
  <c r="EH63" i="8"/>
  <c r="EF63" i="8"/>
  <c r="BH63" i="8"/>
  <c r="BL63" i="8" s="1"/>
  <c r="FQ164" i="8"/>
  <c r="DU41" i="8"/>
  <c r="DQ40" i="8"/>
  <c r="DU40" i="8" s="1"/>
  <c r="EB163" i="8"/>
  <c r="EH163" i="8" s="1"/>
  <c r="FX24" i="8"/>
  <c r="EG10" i="8"/>
  <c r="EC9" i="8"/>
  <c r="EG9" i="8" s="1"/>
  <c r="DU156" i="8"/>
  <c r="DQ150" i="8"/>
  <c r="DU150" i="8" s="1"/>
  <c r="AN180" i="8"/>
  <c r="AJ163" i="8"/>
  <c r="AN163" i="8" s="1"/>
  <c r="ES164" i="8"/>
  <c r="DT29" i="8"/>
  <c r="DP24" i="8"/>
  <c r="EG25" i="8"/>
  <c r="GX164" i="8"/>
  <c r="DH180" i="8"/>
  <c r="DD163" i="8"/>
  <c r="ES151" i="8"/>
  <c r="AO41" i="8"/>
  <c r="AK40" i="8"/>
  <c r="AO40" i="8" s="1"/>
  <c r="AV163" i="8"/>
  <c r="FR163" i="8"/>
  <c r="HD245" i="8"/>
  <c r="GT210" i="8"/>
  <c r="GR63" i="8"/>
  <c r="AP210" i="8"/>
  <c r="R245" i="8"/>
  <c r="GR260" i="8"/>
  <c r="GR186" i="8"/>
  <c r="GT306" i="8"/>
  <c r="R273" i="8"/>
  <c r="R35" i="8"/>
  <c r="FA360" i="8"/>
  <c r="GT283" i="8"/>
  <c r="HB283" i="8" s="1"/>
  <c r="J115" i="8"/>
  <c r="HA347" i="8"/>
  <c r="DT180" i="8"/>
  <c r="DP163" i="8"/>
  <c r="GY306" i="8"/>
  <c r="Q306" i="8"/>
  <c r="Q94" i="8"/>
  <c r="GX306" i="8"/>
  <c r="AK272" i="8"/>
  <c r="GV203" i="8"/>
  <c r="GZ203" i="8" s="1"/>
  <c r="AW272" i="8"/>
  <c r="Q250" i="8"/>
  <c r="P225" i="8"/>
  <c r="P99" i="8"/>
  <c r="AO307" i="8"/>
  <c r="AK306" i="8"/>
  <c r="EF328" i="8"/>
  <c r="GV64" i="8"/>
  <c r="HB64" i="8" s="1"/>
  <c r="FP328" i="8"/>
  <c r="GV210" i="8"/>
  <c r="GZ210" i="8" s="1"/>
  <c r="EF192" i="8"/>
  <c r="EB186" i="8"/>
  <c r="GW250" i="8"/>
  <c r="GV225" i="8"/>
  <c r="HB225" i="8" s="1"/>
  <c r="GZ267" i="8"/>
  <c r="HD64" i="8"/>
  <c r="GV240" i="8"/>
  <c r="HB240" i="8" s="1"/>
  <c r="GW94" i="8"/>
  <c r="GV89" i="8"/>
  <c r="GZ89" i="8" s="1"/>
  <c r="GX273" i="8"/>
  <c r="GW55" i="8"/>
  <c r="GY35" i="8"/>
  <c r="O34" i="8"/>
  <c r="GY34" i="8" s="1"/>
  <c r="ER328" i="8"/>
  <c r="GW151" i="8"/>
  <c r="GY41" i="8"/>
  <c r="O40" i="8"/>
  <c r="GY40" i="8" s="1"/>
  <c r="Q41" i="8"/>
  <c r="Q240" i="8"/>
  <c r="HG71" i="8"/>
  <c r="GW41" i="8"/>
  <c r="AZ41" i="8"/>
  <c r="AV40" i="8"/>
  <c r="GT340" i="8"/>
  <c r="GR340" i="8"/>
  <c r="HB301" i="8"/>
  <c r="R290" i="8"/>
  <c r="HD283" i="8"/>
  <c r="GT272" i="8"/>
  <c r="R180" i="8"/>
  <c r="GR163" i="8"/>
  <c r="ER163" i="8"/>
  <c r="GT163" i="8"/>
  <c r="FP163" i="8"/>
  <c r="GT151" i="8"/>
  <c r="GR150" i="8"/>
  <c r="R54" i="8"/>
  <c r="HB35" i="8"/>
  <c r="R29" i="8"/>
  <c r="GT24" i="8"/>
  <c r="GR24" i="8"/>
  <c r="BM9" i="8"/>
  <c r="HG273" i="8"/>
  <c r="FR209" i="8"/>
  <c r="FP209" i="8"/>
  <c r="CJ9" i="8"/>
  <c r="O340" i="8"/>
  <c r="GY341" i="8"/>
  <c r="GZ333" i="8"/>
  <c r="HB333" i="8"/>
  <c r="HG330" i="8"/>
  <c r="HA330" i="8"/>
  <c r="HA331" i="8"/>
  <c r="HG331" i="8"/>
  <c r="HC331" i="8"/>
  <c r="GX328" i="8"/>
  <c r="N327" i="8"/>
  <c r="GX327" i="8" s="1"/>
  <c r="FE327" i="8"/>
  <c r="FG327" i="8"/>
  <c r="Q327" i="8"/>
  <c r="GT327" i="8"/>
  <c r="EG327" i="8"/>
  <c r="BA327" i="8"/>
  <c r="CL321" i="8"/>
  <c r="CJ321" i="8"/>
  <c r="AP321" i="8"/>
  <c r="AN321" i="8"/>
  <c r="FG307" i="8"/>
  <c r="HA311" i="8"/>
  <c r="HG311" i="8"/>
  <c r="HC311" i="8"/>
  <c r="DI306" i="8"/>
  <c r="P328" i="8"/>
  <c r="HG308" i="8"/>
  <c r="HC308" i="8"/>
  <c r="HA308" i="8"/>
  <c r="GD307" i="8"/>
  <c r="GB307" i="8"/>
  <c r="FX306" i="8"/>
  <c r="DV307" i="8"/>
  <c r="DT307" i="8"/>
  <c r="DP306" i="8"/>
  <c r="BZ307" i="8"/>
  <c r="BX307" i="8"/>
  <c r="BT306" i="8"/>
  <c r="AD307" i="8"/>
  <c r="AB307" i="8"/>
  <c r="X306" i="8"/>
  <c r="ER296" i="8"/>
  <c r="ET296" i="8"/>
  <c r="EN272" i="8"/>
  <c r="R301" i="8"/>
  <c r="HB298" i="8"/>
  <c r="GZ298" i="8"/>
  <c r="HB297" i="8"/>
  <c r="GZ297" i="8"/>
  <c r="FE272" i="8"/>
  <c r="EG272" i="8"/>
  <c r="CK272" i="8"/>
  <c r="GV296" i="8"/>
  <c r="HC291" i="8"/>
  <c r="HA291" i="8"/>
  <c r="HC274" i="8"/>
  <c r="HA274" i="8"/>
  <c r="HG274" i="8"/>
  <c r="HB278" i="8"/>
  <c r="GZ278" i="8"/>
  <c r="GY273" i="8"/>
  <c r="O272" i="8"/>
  <c r="GY272" i="8" s="1"/>
  <c r="CW266" i="8"/>
  <c r="CS260" i="8"/>
  <c r="FQ266" i="8"/>
  <c r="FM260" i="8"/>
  <c r="FS266" i="8"/>
  <c r="BA260" i="8"/>
  <c r="HG255" i="8"/>
  <c r="HA255" i="8"/>
  <c r="HB250" i="8"/>
  <c r="ES266" i="8"/>
  <c r="EO260" i="8"/>
  <c r="AK260" i="8"/>
  <c r="AO266" i="8"/>
  <c r="FR261" i="8"/>
  <c r="FL260" i="8"/>
  <c r="FP261" i="8"/>
  <c r="DJ261" i="8"/>
  <c r="DD260" i="8"/>
  <c r="DH261" i="8"/>
  <c r="BN261" i="8"/>
  <c r="BH260" i="8"/>
  <c r="BL261" i="8"/>
  <c r="R261" i="8"/>
  <c r="L260" i="8"/>
  <c r="GV261" i="8"/>
  <c r="P261" i="8"/>
  <c r="DT225" i="8"/>
  <c r="DV225" i="8"/>
  <c r="BA220" i="8"/>
  <c r="BZ235" i="8"/>
  <c r="BX235" i="8"/>
  <c r="AD235" i="8"/>
  <c r="AB235" i="8"/>
  <c r="GE230" i="8"/>
  <c r="GC230" i="8"/>
  <c r="DU230" i="8"/>
  <c r="BY230" i="8"/>
  <c r="AC230" i="8"/>
  <c r="ET215" i="8"/>
  <c r="ER215" i="8"/>
  <c r="CX215" i="8"/>
  <c r="CV215" i="8"/>
  <c r="BB215" i="8"/>
  <c r="AZ215" i="8"/>
  <c r="GP209" i="8"/>
  <c r="GN209" i="8"/>
  <c r="EN209" i="8"/>
  <c r="CR209" i="8"/>
  <c r="AV209" i="8"/>
  <c r="GR209" i="8"/>
  <c r="J209" i="8"/>
  <c r="GT209" i="8" s="1"/>
  <c r="GW210" i="8"/>
  <c r="Q210" i="8"/>
  <c r="M209" i="8"/>
  <c r="FS210" i="8"/>
  <c r="FQ210" i="8"/>
  <c r="FM209" i="8"/>
  <c r="CK210" i="8"/>
  <c r="CG209" i="8"/>
  <c r="GW220" i="8"/>
  <c r="ER187" i="8"/>
  <c r="ET187" i="8"/>
  <c r="EN186" i="8"/>
  <c r="BX187" i="8"/>
  <c r="BT186" i="8"/>
  <c r="BZ187" i="8"/>
  <c r="GV187" i="8"/>
  <c r="P187" i="8"/>
  <c r="R187" i="8"/>
  <c r="L186" i="8"/>
  <c r="EO202" i="8"/>
  <c r="ES203" i="8"/>
  <c r="CG202" i="8"/>
  <c r="CK203" i="8"/>
  <c r="AK202" i="8"/>
  <c r="AO203" i="8"/>
  <c r="ES186" i="8"/>
  <c r="DU186" i="8"/>
  <c r="FX163" i="8"/>
  <c r="GB164" i="8"/>
  <c r="GD164" i="8"/>
  <c r="HB176" i="8"/>
  <c r="GZ176" i="8"/>
  <c r="HB172" i="8"/>
  <c r="GZ172" i="8"/>
  <c r="HB171" i="8"/>
  <c r="GZ171" i="8"/>
  <c r="HB165" i="8"/>
  <c r="GZ165" i="8"/>
  <c r="FS156" i="8"/>
  <c r="FM150" i="8"/>
  <c r="FQ156" i="8"/>
  <c r="DD359" i="8"/>
  <c r="DE150" i="8"/>
  <c r="DI156" i="8"/>
  <c r="BH359" i="8"/>
  <c r="BI150" i="8"/>
  <c r="BM156" i="8"/>
  <c r="ET151" i="8"/>
  <c r="ER151" i="8"/>
  <c r="BZ151" i="8"/>
  <c r="BT150" i="8"/>
  <c r="BX151" i="8"/>
  <c r="R151" i="8"/>
  <c r="L150" i="8"/>
  <c r="GV151" i="8"/>
  <c r="P151" i="8"/>
  <c r="DH145" i="8"/>
  <c r="DJ145" i="8"/>
  <c r="DD115" i="8"/>
  <c r="BL145" i="8"/>
  <c r="BN145" i="8"/>
  <c r="BH115" i="8"/>
  <c r="Y186" i="8"/>
  <c r="AC187" i="8"/>
  <c r="CW180" i="8"/>
  <c r="CS163" i="8"/>
  <c r="BA180" i="8"/>
  <c r="AW163" i="8"/>
  <c r="R164" i="8"/>
  <c r="FG163" i="8"/>
  <c r="FE163" i="8"/>
  <c r="HG159" i="8"/>
  <c r="HC159" i="8"/>
  <c r="HA159" i="8"/>
  <c r="HG158" i="8"/>
  <c r="HC158" i="8"/>
  <c r="HA158" i="8"/>
  <c r="HG157" i="8"/>
  <c r="HC157" i="8"/>
  <c r="HA157" i="8"/>
  <c r="DV156" i="8"/>
  <c r="DP150" i="8"/>
  <c r="DT156" i="8"/>
  <c r="BX163" i="8"/>
  <c r="GN104" i="8"/>
  <c r="GP104" i="8"/>
  <c r="FD104" i="8"/>
  <c r="FF104" i="8"/>
  <c r="DT104" i="8"/>
  <c r="DV104" i="8"/>
  <c r="HA100" i="8"/>
  <c r="HG100" i="8"/>
  <c r="HC100" i="8"/>
  <c r="AZ99" i="8"/>
  <c r="BB99" i="8"/>
  <c r="HB139" i="8"/>
  <c r="GZ139" i="8"/>
  <c r="HB110" i="8"/>
  <c r="HD110" i="8"/>
  <c r="GZ110" i="8"/>
  <c r="EG163" i="8"/>
  <c r="GE116" i="8"/>
  <c r="FY115" i="8"/>
  <c r="GC116" i="8"/>
  <c r="DQ115" i="8"/>
  <c r="DU116" i="8"/>
  <c r="BU115" i="8"/>
  <c r="BY116" i="8"/>
  <c r="Y115" i="8"/>
  <c r="AC116" i="8"/>
  <c r="EN104" i="8"/>
  <c r="ET105" i="8"/>
  <c r="ER105" i="8"/>
  <c r="CF104" i="8"/>
  <c r="CL105" i="8"/>
  <c r="CJ105" i="8"/>
  <c r="X104" i="8"/>
  <c r="AD105" i="8"/>
  <c r="AB105" i="8"/>
  <c r="GE104" i="8"/>
  <c r="GC104" i="8"/>
  <c r="FG104" i="8"/>
  <c r="FE104" i="8"/>
  <c r="EG104" i="8"/>
  <c r="DI104" i="8"/>
  <c r="CK104" i="8"/>
  <c r="BM104" i="8"/>
  <c r="AO104" i="8"/>
  <c r="Q104" i="8"/>
  <c r="GB48" i="8"/>
  <c r="GD48" i="8"/>
  <c r="FD48" i="8"/>
  <c r="FF48" i="8"/>
  <c r="EF48" i="8"/>
  <c r="EH48" i="8"/>
  <c r="DH48" i="8"/>
  <c r="DJ48" i="8"/>
  <c r="CJ48" i="8"/>
  <c r="CL48" i="8"/>
  <c r="BL48" i="8"/>
  <c r="BN48" i="8"/>
  <c r="AN48" i="8"/>
  <c r="AP48" i="8"/>
  <c r="GV48" i="8"/>
  <c r="P48" i="8"/>
  <c r="HA56" i="8"/>
  <c r="HG56" i="8"/>
  <c r="HC56" i="8"/>
  <c r="HA79" i="8"/>
  <c r="HB60" i="8"/>
  <c r="GZ60" i="8"/>
  <c r="HB44" i="8"/>
  <c r="GZ44" i="8"/>
  <c r="BB115" i="8"/>
  <c r="AZ115" i="8"/>
  <c r="GV99" i="8"/>
  <c r="ET89" i="8"/>
  <c r="ER89" i="8"/>
  <c r="EN63" i="8"/>
  <c r="BM84" i="8"/>
  <c r="EC63" i="8"/>
  <c r="EG64" i="8"/>
  <c r="CG63" i="8"/>
  <c r="CK64" i="8"/>
  <c r="AK63" i="8"/>
  <c r="AO64" i="8"/>
  <c r="GE54" i="8"/>
  <c r="GC54" i="8"/>
  <c r="GE48" i="8"/>
  <c r="GC48" i="8"/>
  <c r="FG48" i="8"/>
  <c r="FE48" i="8"/>
  <c r="EG48" i="8"/>
  <c r="DI48" i="8"/>
  <c r="CK48" i="8"/>
  <c r="BM48" i="8"/>
  <c r="AO48" i="8"/>
  <c r="GW48" i="8"/>
  <c r="Q48" i="8"/>
  <c r="DT41" i="8"/>
  <c r="DP40" i="8"/>
  <c r="DV41" i="8"/>
  <c r="N63" i="8"/>
  <c r="CV41" i="8"/>
  <c r="CX41" i="8"/>
  <c r="CR40" i="8"/>
  <c r="ES54" i="8"/>
  <c r="CJ41" i="8"/>
  <c r="CF40" i="8"/>
  <c r="CL41" i="8"/>
  <c r="GV41" i="8"/>
  <c r="P41" i="8"/>
  <c r="R41" i="8"/>
  <c r="L40" i="8"/>
  <c r="HB30" i="8"/>
  <c r="GZ30" i="8"/>
  <c r="ET20" i="8"/>
  <c r="ER20" i="8"/>
  <c r="BZ20" i="8"/>
  <c r="BX20" i="8"/>
  <c r="R20" i="8"/>
  <c r="GV20" i="8"/>
  <c r="P20" i="8"/>
  <c r="HG44" i="8"/>
  <c r="GE35" i="8"/>
  <c r="FY34" i="8"/>
  <c r="GC35" i="8"/>
  <c r="DE34" i="8"/>
  <c r="DI35" i="8"/>
  <c r="BI34" i="8"/>
  <c r="BM35" i="8"/>
  <c r="M34" i="8"/>
  <c r="GW35" i="8"/>
  <c r="Q35" i="8"/>
  <c r="J34" i="8"/>
  <c r="GT34" i="8" s="1"/>
  <c r="GR34" i="8"/>
  <c r="GQ24" i="8"/>
  <c r="GO24" i="8"/>
  <c r="FS24" i="8"/>
  <c r="FQ24" i="8"/>
  <c r="CW24" i="8"/>
  <c r="BA24" i="8"/>
  <c r="R10" i="8"/>
  <c r="GF346" i="8"/>
  <c r="GH9" i="8"/>
  <c r="GH346" i="8" s="1"/>
  <c r="FH346" i="8"/>
  <c r="FJ9" i="8"/>
  <c r="FJ346" i="8" s="1"/>
  <c r="EJ346" i="8"/>
  <c r="EL9" i="8"/>
  <c r="EL346" i="8" s="1"/>
  <c r="DL346" i="8"/>
  <c r="DN9" i="8"/>
  <c r="DN346" i="8" s="1"/>
  <c r="CN346" i="8"/>
  <c r="CP9" i="8"/>
  <c r="CP346" i="8" s="1"/>
  <c r="BP346" i="8"/>
  <c r="BR9" i="8"/>
  <c r="BR346" i="8" s="1"/>
  <c r="AR346" i="8"/>
  <c r="AT9" i="8"/>
  <c r="AT346" i="8" s="1"/>
  <c r="T346" i="8"/>
  <c r="V9" i="8"/>
  <c r="V346" i="8" s="1"/>
  <c r="DU9" i="8"/>
  <c r="P340" i="8"/>
  <c r="R340" i="8"/>
  <c r="GZ329" i="8"/>
  <c r="HB329" i="8"/>
  <c r="GO327" i="8"/>
  <c r="GQ327" i="8"/>
  <c r="BY327" i="8"/>
  <c r="CK327" i="8"/>
  <c r="DU327" i="8"/>
  <c r="R328" i="8"/>
  <c r="HA322" i="8"/>
  <c r="HC322" i="8"/>
  <c r="BZ321" i="8"/>
  <c r="BX321" i="8"/>
  <c r="AD321" i="8"/>
  <c r="AB321" i="8"/>
  <c r="HA310" i="8"/>
  <c r="HG310" i="8"/>
  <c r="HC310" i="8"/>
  <c r="GR327" i="8"/>
  <c r="FR307" i="8"/>
  <c r="FP307" i="8"/>
  <c r="FL306" i="8"/>
  <c r="DJ307" i="8"/>
  <c r="DH307" i="8"/>
  <c r="DD306" i="8"/>
  <c r="BN307" i="8"/>
  <c r="BL307" i="8"/>
  <c r="BH306" i="8"/>
  <c r="R307" i="8"/>
  <c r="GV307" i="8"/>
  <c r="P307" i="8"/>
  <c r="L306" i="8"/>
  <c r="BM306" i="8"/>
  <c r="HD290" i="8"/>
  <c r="HB291" i="8"/>
  <c r="GZ291" i="8"/>
  <c r="HB274" i="8"/>
  <c r="GZ274" i="8"/>
  <c r="R272" i="8"/>
  <c r="EG266" i="8"/>
  <c r="EC260" i="8"/>
  <c r="CK266" i="8"/>
  <c r="CG260" i="8"/>
  <c r="HC251" i="8"/>
  <c r="HA251" i="8"/>
  <c r="Y260" i="8"/>
  <c r="AC266" i="8"/>
  <c r="ET261" i="8"/>
  <c r="EN260" i="8"/>
  <c r="ER261" i="8"/>
  <c r="CX261" i="8"/>
  <c r="CR260" i="8"/>
  <c r="CV261" i="8"/>
  <c r="BB261" i="8"/>
  <c r="AV260" i="8"/>
  <c r="AZ261" i="8"/>
  <c r="BZ240" i="8"/>
  <c r="BX240" i="8"/>
  <c r="AZ225" i="8"/>
  <c r="BB225" i="8"/>
  <c r="BN235" i="8"/>
  <c r="BL235" i="8"/>
  <c r="R235" i="8"/>
  <c r="GV235" i="8"/>
  <c r="HG235" i="8" s="1"/>
  <c r="P235" i="8"/>
  <c r="FS230" i="8"/>
  <c r="FQ230" i="8"/>
  <c r="DI230" i="8"/>
  <c r="BM230" i="8"/>
  <c r="GW230" i="8"/>
  <c r="Q230" i="8"/>
  <c r="R225" i="8"/>
  <c r="GY220" i="8"/>
  <c r="O209" i="8"/>
  <c r="GY209" i="8" s="1"/>
  <c r="EH215" i="8"/>
  <c r="EF215" i="8"/>
  <c r="CL215" i="8"/>
  <c r="CJ215" i="8"/>
  <c r="AP215" i="8"/>
  <c r="AN215" i="8"/>
  <c r="EB209" i="8"/>
  <c r="CF209" i="8"/>
  <c r="AJ209" i="8"/>
  <c r="EG210" i="8"/>
  <c r="EC209" i="8"/>
  <c r="J202" i="8"/>
  <c r="GT202" i="8" s="1"/>
  <c r="GT203" i="8"/>
  <c r="R197" i="8"/>
  <c r="DH187" i="8"/>
  <c r="DJ187" i="8"/>
  <c r="DD186" i="8"/>
  <c r="BL187" i="8"/>
  <c r="BN187" i="8"/>
  <c r="BH186" i="8"/>
  <c r="GE210" i="8"/>
  <c r="GC210" i="8"/>
  <c r="FY209" i="8"/>
  <c r="CW210" i="8"/>
  <c r="CS209" i="8"/>
  <c r="N209" i="8"/>
  <c r="GX209" i="8" s="1"/>
  <c r="DQ202" i="8"/>
  <c r="DU203" i="8"/>
  <c r="BU202" i="8"/>
  <c r="BY203" i="8"/>
  <c r="Y202" i="8"/>
  <c r="AC203" i="8"/>
  <c r="GD202" i="8"/>
  <c r="GB202" i="8"/>
  <c r="FF202" i="8"/>
  <c r="FD202" i="8"/>
  <c r="EH202" i="8"/>
  <c r="EF202" i="8"/>
  <c r="DJ202" i="8"/>
  <c r="DH202" i="8"/>
  <c r="CL202" i="8"/>
  <c r="CJ202" i="8"/>
  <c r="BN202" i="8"/>
  <c r="BL202" i="8"/>
  <c r="AP202" i="8"/>
  <c r="AN202" i="8"/>
  <c r="P202" i="8"/>
  <c r="GC186" i="8"/>
  <c r="GE186" i="8"/>
  <c r="FE186" i="8"/>
  <c r="FG186" i="8"/>
  <c r="CW186" i="8"/>
  <c r="HB173" i="8"/>
  <c r="GZ173" i="8"/>
  <c r="HB167" i="8"/>
  <c r="GZ167" i="8"/>
  <c r="CS150" i="8"/>
  <c r="CW156" i="8"/>
  <c r="AK150" i="8"/>
  <c r="AO156" i="8"/>
  <c r="DJ151" i="8"/>
  <c r="DD150" i="8"/>
  <c r="DH151" i="8"/>
  <c r="BN151" i="8"/>
  <c r="BH150" i="8"/>
  <c r="BL151" i="8"/>
  <c r="HC146" i="8"/>
  <c r="HA146" i="8"/>
  <c r="HG146" i="8"/>
  <c r="GB145" i="8"/>
  <c r="GD145" i="8"/>
  <c r="FX115" i="8"/>
  <c r="CV145" i="8"/>
  <c r="CX145" i="8"/>
  <c r="CR115" i="8"/>
  <c r="AN145" i="8"/>
  <c r="AP145" i="8"/>
  <c r="AJ115" i="8"/>
  <c r="HB197" i="8"/>
  <c r="GW187" i="8"/>
  <c r="M186" i="8"/>
  <c r="Q187" i="8"/>
  <c r="ES180" i="8"/>
  <c r="EO163" i="8"/>
  <c r="CK180" i="8"/>
  <c r="CG163" i="8"/>
  <c r="AO180" i="8"/>
  <c r="AK163" i="8"/>
  <c r="GD156" i="8"/>
  <c r="FX150" i="8"/>
  <c r="GB156" i="8"/>
  <c r="BB156" i="8"/>
  <c r="AV150" i="8"/>
  <c r="AZ156" i="8"/>
  <c r="HB152" i="8"/>
  <c r="GZ152" i="8"/>
  <c r="HG165" i="8"/>
  <c r="CJ163" i="8"/>
  <c r="HG176" i="8"/>
  <c r="HB146" i="8"/>
  <c r="GZ146" i="8"/>
  <c r="FM115" i="8"/>
  <c r="FQ116" i="8"/>
  <c r="DE115" i="8"/>
  <c r="DI116" i="8"/>
  <c r="BI115" i="8"/>
  <c r="BM116" i="8"/>
  <c r="M115" i="8"/>
  <c r="Q116" i="8"/>
  <c r="EB104" i="8"/>
  <c r="EH105" i="8"/>
  <c r="EF105" i="8"/>
  <c r="BT104" i="8"/>
  <c r="BZ105" i="8"/>
  <c r="BX105" i="8"/>
  <c r="L104" i="8"/>
  <c r="R105" i="8"/>
  <c r="GV105" i="8"/>
  <c r="P105" i="8"/>
  <c r="R99" i="8"/>
  <c r="GR48" i="8"/>
  <c r="J48" i="8"/>
  <c r="GT48" i="8" s="1"/>
  <c r="GZ65" i="8"/>
  <c r="HB65" i="8"/>
  <c r="HC85" i="8"/>
  <c r="HG85" i="8"/>
  <c r="HA85" i="8"/>
  <c r="DU84" i="8"/>
  <c r="AO84" i="8"/>
  <c r="GE64" i="8"/>
  <c r="FY63" i="8"/>
  <c r="GC64" i="8"/>
  <c r="DQ63" i="8"/>
  <c r="DU64" i="8"/>
  <c r="BU63" i="8"/>
  <c r="BY64" i="8"/>
  <c r="Y63" i="8"/>
  <c r="AC64" i="8"/>
  <c r="O63" i="8"/>
  <c r="N54" i="8"/>
  <c r="GX55" i="8"/>
  <c r="CW54" i="8"/>
  <c r="AO54" i="8"/>
  <c r="GZ43" i="8"/>
  <c r="HB43" i="8"/>
  <c r="ER41" i="8"/>
  <c r="EN40" i="8"/>
  <c r="ET41" i="8"/>
  <c r="FP41" i="8"/>
  <c r="FR41" i="8"/>
  <c r="FL40" i="8"/>
  <c r="DH41" i="8"/>
  <c r="DD40" i="8"/>
  <c r="DJ41" i="8"/>
  <c r="AN41" i="8"/>
  <c r="AP41" i="8"/>
  <c r="AJ40" i="8"/>
  <c r="DJ20" i="8"/>
  <c r="DH20" i="8"/>
  <c r="BN20" i="8"/>
  <c r="BL20" i="8"/>
  <c r="BA54" i="8"/>
  <c r="DI41" i="8"/>
  <c r="DE40" i="8"/>
  <c r="BM41" i="8"/>
  <c r="BI40" i="8"/>
  <c r="GE40" i="8"/>
  <c r="GC40" i="8"/>
  <c r="FS35" i="8"/>
  <c r="FM34" i="8"/>
  <c r="FQ35" i="8"/>
  <c r="CS34" i="8"/>
  <c r="CW35" i="8"/>
  <c r="AW34" i="8"/>
  <c r="BA35" i="8"/>
  <c r="GP34" i="8"/>
  <c r="GN34" i="8"/>
  <c r="FR34" i="8"/>
  <c r="FP34" i="8"/>
  <c r="ET34" i="8"/>
  <c r="ER34" i="8"/>
  <c r="DV34" i="8"/>
  <c r="CX34" i="8"/>
  <c r="CV34" i="8"/>
  <c r="BZ34" i="8"/>
  <c r="BX34" i="8"/>
  <c r="BB34" i="8"/>
  <c r="AZ34" i="8"/>
  <c r="AD34" i="8"/>
  <c r="AB34" i="8"/>
  <c r="GX10" i="8"/>
  <c r="N9" i="8"/>
  <c r="EZ346" i="8"/>
  <c r="FD9" i="8"/>
  <c r="EF9" i="8"/>
  <c r="DD9" i="8"/>
  <c r="BH9" i="8"/>
  <c r="L9" i="8"/>
  <c r="HG30" i="8"/>
  <c r="HA342" i="8"/>
  <c r="HG342" i="8"/>
  <c r="HC342" i="8"/>
  <c r="HB342" i="8"/>
  <c r="GZ342" i="8"/>
  <c r="HC333" i="8"/>
  <c r="HG333" i="8"/>
  <c r="HA333" i="8"/>
  <c r="GC327" i="8"/>
  <c r="GE327" i="8"/>
  <c r="ES327" i="8"/>
  <c r="HA328" i="8"/>
  <c r="AC327" i="8"/>
  <c r="HB328" i="8"/>
  <c r="CW327" i="8"/>
  <c r="BN321" i="8"/>
  <c r="BL321" i="8"/>
  <c r="GV321" i="8"/>
  <c r="R321" i="8"/>
  <c r="P321" i="8"/>
  <c r="DU306" i="8"/>
  <c r="HA312" i="8"/>
  <c r="HG312" i="8"/>
  <c r="HC312" i="8"/>
  <c r="ET307" i="8"/>
  <c r="ER307" i="8"/>
  <c r="EN306" i="8"/>
  <c r="CX307" i="8"/>
  <c r="CV307" i="8"/>
  <c r="CR306" i="8"/>
  <c r="BB307" i="8"/>
  <c r="AZ307" i="8"/>
  <c r="AV306" i="8"/>
  <c r="GW306" i="8"/>
  <c r="GB296" i="8"/>
  <c r="GD296" i="8"/>
  <c r="FX272" i="8"/>
  <c r="CW306" i="8"/>
  <c r="BA306" i="8"/>
  <c r="R296" i="8"/>
  <c r="ES272" i="8"/>
  <c r="DQ272" i="8"/>
  <c r="DU273" i="8"/>
  <c r="HG283" i="8"/>
  <c r="HA283" i="8"/>
  <c r="HB275" i="8"/>
  <c r="GZ275" i="8"/>
  <c r="BY266" i="8"/>
  <c r="BU260" i="8"/>
  <c r="DU250" i="8"/>
  <c r="HA267" i="8"/>
  <c r="HC267" i="8"/>
  <c r="GC266" i="8"/>
  <c r="FY260" i="8"/>
  <c r="GE266" i="8"/>
  <c r="GW266" i="8"/>
  <c r="M260" i="8"/>
  <c r="Q266" i="8"/>
  <c r="EH261" i="8"/>
  <c r="EB260" i="8"/>
  <c r="EF261" i="8"/>
  <c r="CL261" i="8"/>
  <c r="CF260" i="8"/>
  <c r="CJ261" i="8"/>
  <c r="AP261" i="8"/>
  <c r="AJ260" i="8"/>
  <c r="AN261" i="8"/>
  <c r="HB251" i="8"/>
  <c r="GZ251" i="8"/>
  <c r="GZ220" i="8"/>
  <c r="ET235" i="8"/>
  <c r="ER235" i="8"/>
  <c r="BB235" i="8"/>
  <c r="AZ235" i="8"/>
  <c r="ES230" i="8"/>
  <c r="CW230" i="8"/>
  <c r="BA230" i="8"/>
  <c r="HG216" i="8"/>
  <c r="HC216" i="8"/>
  <c r="HA216" i="8"/>
  <c r="GD215" i="8"/>
  <c r="GB215" i="8"/>
  <c r="DV215" i="8"/>
  <c r="DT215" i="8"/>
  <c r="BZ215" i="8"/>
  <c r="BX215" i="8"/>
  <c r="AD215" i="8"/>
  <c r="AB215" i="8"/>
  <c r="DU210" i="8"/>
  <c r="DQ209" i="8"/>
  <c r="DP209" i="8"/>
  <c r="BT209" i="8"/>
  <c r="X209" i="8"/>
  <c r="AO210" i="8"/>
  <c r="AK209" i="8"/>
  <c r="HA211" i="8"/>
  <c r="HG211" i="8"/>
  <c r="HC211" i="8"/>
  <c r="DI210" i="8"/>
  <c r="DE209" i="8"/>
  <c r="BM210" i="8"/>
  <c r="BI209" i="8"/>
  <c r="HB193" i="8"/>
  <c r="GZ193" i="8"/>
  <c r="GB187" i="8"/>
  <c r="GD187" i="8"/>
  <c r="FX186" i="8"/>
  <c r="CV187" i="8"/>
  <c r="CR186" i="8"/>
  <c r="CX187" i="8"/>
  <c r="AN187" i="8"/>
  <c r="AP187" i="8"/>
  <c r="AJ186" i="8"/>
  <c r="GE203" i="8"/>
  <c r="FY202" i="8"/>
  <c r="GC203" i="8"/>
  <c r="DE202" i="8"/>
  <c r="DI203" i="8"/>
  <c r="BI202" i="8"/>
  <c r="BM203" i="8"/>
  <c r="M202" i="8"/>
  <c r="GW203" i="8"/>
  <c r="Q203" i="8"/>
  <c r="GR202" i="8"/>
  <c r="R192" i="8"/>
  <c r="EG202" i="8"/>
  <c r="HC188" i="8"/>
  <c r="HA188" i="8"/>
  <c r="HG188" i="8"/>
  <c r="HB174" i="8"/>
  <c r="GZ174" i="8"/>
  <c r="HB168" i="8"/>
  <c r="GZ168" i="8"/>
  <c r="CF359" i="8"/>
  <c r="CG150" i="8"/>
  <c r="CK156" i="8"/>
  <c r="X360" i="8"/>
  <c r="Y150" i="8"/>
  <c r="AC156" i="8"/>
  <c r="HC152" i="8"/>
  <c r="HA152" i="8"/>
  <c r="HG152" i="8"/>
  <c r="GD151" i="8"/>
  <c r="GB151" i="8"/>
  <c r="CX151" i="8"/>
  <c r="CR150" i="8"/>
  <c r="CV151" i="8"/>
  <c r="AP151" i="8"/>
  <c r="AJ150" i="8"/>
  <c r="AN151" i="8"/>
  <c r="FP145" i="8"/>
  <c r="FR145" i="8"/>
  <c r="FL115" i="8"/>
  <c r="CJ145" i="8"/>
  <c r="CL145" i="8"/>
  <c r="CF115" i="8"/>
  <c r="AB145" i="8"/>
  <c r="AD145" i="8"/>
  <c r="X115" i="8"/>
  <c r="AO186" i="8"/>
  <c r="DU180" i="8"/>
  <c r="DQ163" i="8"/>
  <c r="BY180" i="8"/>
  <c r="BU163" i="8"/>
  <c r="AC180" i="8"/>
  <c r="Y163" i="8"/>
  <c r="GQ163" i="8"/>
  <c r="GO163" i="8"/>
  <c r="FS163" i="8"/>
  <c r="FQ163" i="8"/>
  <c r="ET156" i="8"/>
  <c r="EN150" i="8"/>
  <c r="ER156" i="8"/>
  <c r="HC139" i="8"/>
  <c r="HA139" i="8"/>
  <c r="DU94" i="8"/>
  <c r="HB100" i="8"/>
  <c r="GZ100" i="8"/>
  <c r="HC95" i="8"/>
  <c r="HA95" i="8"/>
  <c r="HG95" i="8"/>
  <c r="HG167" i="8"/>
  <c r="GV164" i="8"/>
  <c r="P145" i="8"/>
  <c r="R145" i="8"/>
  <c r="L115" i="8"/>
  <c r="EO115" i="8"/>
  <c r="ES116" i="8"/>
  <c r="CS115" i="8"/>
  <c r="CW116" i="8"/>
  <c r="AW115" i="8"/>
  <c r="BA116" i="8"/>
  <c r="HG106" i="8"/>
  <c r="HC106" i="8"/>
  <c r="HA106" i="8"/>
  <c r="FX104" i="8"/>
  <c r="GD105" i="8"/>
  <c r="GB105" i="8"/>
  <c r="DD104" i="8"/>
  <c r="DJ105" i="8"/>
  <c r="DH105" i="8"/>
  <c r="BH104" i="8"/>
  <c r="BN105" i="8"/>
  <c r="BL105" i="8"/>
  <c r="GQ104" i="8"/>
  <c r="GO104" i="8"/>
  <c r="FS104" i="8"/>
  <c r="FQ104" i="8"/>
  <c r="ES104" i="8"/>
  <c r="DU104" i="8"/>
  <c r="CW104" i="8"/>
  <c r="BY104" i="8"/>
  <c r="BA104" i="8"/>
  <c r="AC104" i="8"/>
  <c r="GN48" i="8"/>
  <c r="GP48" i="8"/>
  <c r="FP48" i="8"/>
  <c r="FR48" i="8"/>
  <c r="ER48" i="8"/>
  <c r="ET48" i="8"/>
  <c r="DT48" i="8"/>
  <c r="DV48" i="8"/>
  <c r="CV48" i="8"/>
  <c r="CX48" i="8"/>
  <c r="BX48" i="8"/>
  <c r="BZ48" i="8"/>
  <c r="AZ48" i="8"/>
  <c r="BB48" i="8"/>
  <c r="AB48" i="8"/>
  <c r="AD48" i="8"/>
  <c r="HB56" i="8"/>
  <c r="GZ56" i="8"/>
  <c r="HB49" i="8"/>
  <c r="HD49" i="8"/>
  <c r="GZ49" i="8"/>
  <c r="HA89" i="8"/>
  <c r="GW84" i="8"/>
  <c r="Q84" i="8"/>
  <c r="HB69" i="8"/>
  <c r="GZ69" i="8"/>
  <c r="FS64" i="8"/>
  <c r="FM63" i="8"/>
  <c r="FQ64" i="8"/>
  <c r="DE63" i="8"/>
  <c r="DI64" i="8"/>
  <c r="BI63" i="8"/>
  <c r="BM64" i="8"/>
  <c r="M63" i="8"/>
  <c r="GW64" i="8"/>
  <c r="Q64" i="8"/>
  <c r="GT55" i="8"/>
  <c r="FG54" i="8"/>
  <c r="FE54" i="8"/>
  <c r="AC54" i="8"/>
  <c r="GQ48" i="8"/>
  <c r="GO48" i="8"/>
  <c r="FS48" i="8"/>
  <c r="FQ48" i="8"/>
  <c r="ES48" i="8"/>
  <c r="DU48" i="8"/>
  <c r="CW48" i="8"/>
  <c r="BY48" i="8"/>
  <c r="BA48" i="8"/>
  <c r="AC48" i="8"/>
  <c r="GB41" i="8"/>
  <c r="GD41" i="8"/>
  <c r="FX40" i="8"/>
  <c r="AB41" i="8"/>
  <c r="AD41" i="8"/>
  <c r="X40" i="8"/>
  <c r="HA11" i="8"/>
  <c r="HG11" i="8"/>
  <c r="HC11" i="8"/>
  <c r="GZ42" i="8"/>
  <c r="HB42" i="8"/>
  <c r="HC21" i="8"/>
  <c r="HA21" i="8"/>
  <c r="HG21" i="8"/>
  <c r="GD20" i="8"/>
  <c r="GB20" i="8"/>
  <c r="CX20" i="8"/>
  <c r="CV20" i="8"/>
  <c r="AP20" i="8"/>
  <c r="AN20" i="8"/>
  <c r="GK346" i="8"/>
  <c r="HG43" i="8"/>
  <c r="HC43" i="8"/>
  <c r="HA43" i="8"/>
  <c r="ES40" i="8"/>
  <c r="EO34" i="8"/>
  <c r="ES35" i="8"/>
  <c r="CG34" i="8"/>
  <c r="CK35" i="8"/>
  <c r="AK34" i="8"/>
  <c r="AO35" i="8"/>
  <c r="GC24" i="8"/>
  <c r="FG24" i="8"/>
  <c r="FE24" i="8"/>
  <c r="DI24" i="8"/>
  <c r="CK24" i="8"/>
  <c r="BM24" i="8"/>
  <c r="HB21" i="8"/>
  <c r="GZ21" i="8"/>
  <c r="FT346" i="8"/>
  <c r="FV9" i="8"/>
  <c r="FV346" i="8" s="1"/>
  <c r="EV346" i="8"/>
  <c r="EX9" i="8"/>
  <c r="EX346" i="8" s="1"/>
  <c r="DX346" i="8"/>
  <c r="DZ9" i="8"/>
  <c r="DZ346" i="8" s="1"/>
  <c r="CZ346" i="8"/>
  <c r="DB9" i="8"/>
  <c r="DB346" i="8" s="1"/>
  <c r="CB346" i="8"/>
  <c r="CD9" i="8"/>
  <c r="CD346" i="8" s="1"/>
  <c r="BD346" i="8"/>
  <c r="BD348" i="8" s="1"/>
  <c r="BF9" i="8"/>
  <c r="BF346" i="8" s="1"/>
  <c r="AF346" i="8"/>
  <c r="AF348" i="8" s="1"/>
  <c r="AH9" i="8"/>
  <c r="AH346" i="8" s="1"/>
  <c r="H346" i="8"/>
  <c r="J9" i="8"/>
  <c r="GR9" i="8"/>
  <c r="EG34" i="8"/>
  <c r="HB331" i="8"/>
  <c r="GZ331" i="8"/>
  <c r="EX363" i="8"/>
  <c r="FA363" i="8" s="1"/>
  <c r="FG328" i="8"/>
  <c r="FQ327" i="8"/>
  <c r="FS327" i="8"/>
  <c r="HC314" i="8"/>
  <c r="HA314" i="8"/>
  <c r="HG314" i="8"/>
  <c r="BM327" i="8"/>
  <c r="AO327" i="8"/>
  <c r="EH321" i="8"/>
  <c r="EF321" i="8"/>
  <c r="BB321" i="8"/>
  <c r="AZ321" i="8"/>
  <c r="GZ310" i="8"/>
  <c r="HB310" i="8"/>
  <c r="EH307" i="8"/>
  <c r="EF307" i="8"/>
  <c r="EB306" i="8"/>
  <c r="CL307" i="8"/>
  <c r="CJ307" i="8"/>
  <c r="CF306" i="8"/>
  <c r="AP307" i="8"/>
  <c r="AN307" i="8"/>
  <c r="AJ306" i="8"/>
  <c r="FP296" i="8"/>
  <c r="FR296" i="8"/>
  <c r="FL272" i="8"/>
  <c r="CK306" i="8"/>
  <c r="HB277" i="8"/>
  <c r="GZ277" i="8"/>
  <c r="HB276" i="8"/>
  <c r="GZ276" i="8"/>
  <c r="BA250" i="8"/>
  <c r="DI266" i="8"/>
  <c r="DE260" i="8"/>
  <c r="BM266" i="8"/>
  <c r="BI260" i="8"/>
  <c r="R266" i="8"/>
  <c r="GT266" i="8"/>
  <c r="DT266" i="8"/>
  <c r="DV266" i="8"/>
  <c r="DP260" i="8"/>
  <c r="HC262" i="8"/>
  <c r="HA262" i="8"/>
  <c r="GD261" i="8"/>
  <c r="FX260" i="8"/>
  <c r="GB261" i="8"/>
  <c r="DV261" i="8"/>
  <c r="DT261" i="8"/>
  <c r="BZ261" i="8"/>
  <c r="BT260" i="8"/>
  <c r="BX261" i="8"/>
  <c r="AD261" i="8"/>
  <c r="X260" i="8"/>
  <c r="AB261" i="8"/>
  <c r="HB241" i="8"/>
  <c r="GZ241" i="8"/>
  <c r="CX240" i="8"/>
  <c r="CV240" i="8"/>
  <c r="AD240" i="8"/>
  <c r="AB240" i="8"/>
  <c r="DU220" i="8"/>
  <c r="HB226" i="8"/>
  <c r="GZ226" i="8"/>
  <c r="HC221" i="8"/>
  <c r="HA221" i="8"/>
  <c r="HG221" i="8"/>
  <c r="HB236" i="8"/>
  <c r="GZ236" i="8"/>
  <c r="DV235" i="8"/>
  <c r="DT235" i="8"/>
  <c r="AP235" i="8"/>
  <c r="AN235" i="8"/>
  <c r="EG230" i="8"/>
  <c r="CK230" i="8"/>
  <c r="AO230" i="8"/>
  <c r="HB221" i="8"/>
  <c r="GZ221" i="8"/>
  <c r="FR215" i="8"/>
  <c r="FP215" i="8"/>
  <c r="DJ215" i="8"/>
  <c r="DH215" i="8"/>
  <c r="BN215" i="8"/>
  <c r="BL215" i="8"/>
  <c r="R215" i="8"/>
  <c r="GV215" i="8"/>
  <c r="P215" i="8"/>
  <c r="BA210" i="8"/>
  <c r="AW209" i="8"/>
  <c r="FF209" i="8"/>
  <c r="FD209" i="8"/>
  <c r="DD209" i="8"/>
  <c r="BH209" i="8"/>
  <c r="L209" i="8"/>
  <c r="HG226" i="8"/>
  <c r="AC210" i="8"/>
  <c r="Y209" i="8"/>
  <c r="FP187" i="8"/>
  <c r="FL186" i="8"/>
  <c r="FR187" i="8"/>
  <c r="CJ187" i="8"/>
  <c r="CL187" i="8"/>
  <c r="CF186" i="8"/>
  <c r="AB187" i="8"/>
  <c r="X186" i="8"/>
  <c r="AD187" i="8"/>
  <c r="ES210" i="8"/>
  <c r="EO209" i="8"/>
  <c r="BY210" i="8"/>
  <c r="BU209" i="8"/>
  <c r="FS203" i="8"/>
  <c r="FM202" i="8"/>
  <c r="FQ203" i="8"/>
  <c r="CS202" i="8"/>
  <c r="CW203" i="8"/>
  <c r="AW202" i="8"/>
  <c r="BA203" i="8"/>
  <c r="GP202" i="8"/>
  <c r="GN202" i="8"/>
  <c r="FR202" i="8"/>
  <c r="FP202" i="8"/>
  <c r="ET202" i="8"/>
  <c r="ER202" i="8"/>
  <c r="DV202" i="8"/>
  <c r="DT202" i="8"/>
  <c r="CV202" i="8"/>
  <c r="BZ202" i="8"/>
  <c r="BX202" i="8"/>
  <c r="BB202" i="8"/>
  <c r="AZ202" i="8"/>
  <c r="AD202" i="8"/>
  <c r="AB202" i="8"/>
  <c r="HB188" i="8"/>
  <c r="GZ188" i="8"/>
  <c r="GO186" i="8"/>
  <c r="GQ186" i="8"/>
  <c r="FQ186" i="8"/>
  <c r="FS186" i="8"/>
  <c r="GX180" i="8"/>
  <c r="GZ180" i="8" s="1"/>
  <c r="N163" i="8"/>
  <c r="HB175" i="8"/>
  <c r="GZ175" i="8"/>
  <c r="HB170" i="8"/>
  <c r="GZ170" i="8"/>
  <c r="HB169" i="8"/>
  <c r="GZ169" i="8"/>
  <c r="GE156" i="8"/>
  <c r="FY150" i="8"/>
  <c r="GC156" i="8"/>
  <c r="EN359" i="8"/>
  <c r="EO150" i="8"/>
  <c r="ES156" i="8"/>
  <c r="BU150" i="8"/>
  <c r="BY156" i="8"/>
  <c r="L359" i="8"/>
  <c r="M150" i="8"/>
  <c r="GW156" i="8"/>
  <c r="Q156" i="8"/>
  <c r="FR151" i="8"/>
  <c r="FL150" i="8"/>
  <c r="FP151" i="8"/>
  <c r="CL151" i="8"/>
  <c r="CF150" i="8"/>
  <c r="CJ151" i="8"/>
  <c r="AD151" i="8"/>
  <c r="X150" i="8"/>
  <c r="AB151" i="8"/>
  <c r="ER145" i="8"/>
  <c r="ET145" i="8"/>
  <c r="EN115" i="8"/>
  <c r="BX145" i="8"/>
  <c r="BZ145" i="8"/>
  <c r="BT115" i="8"/>
  <c r="DI180" i="8"/>
  <c r="DE163" i="8"/>
  <c r="BM180" i="8"/>
  <c r="BI163" i="8"/>
  <c r="GW180" i="8"/>
  <c r="Q180" i="8"/>
  <c r="M163" i="8"/>
  <c r="EH156" i="8"/>
  <c r="EB150" i="8"/>
  <c r="EF156" i="8"/>
  <c r="GV156" i="8"/>
  <c r="BB104" i="8"/>
  <c r="GR104" i="8"/>
  <c r="J104" i="8"/>
  <c r="GT104" i="8" s="1"/>
  <c r="HG173" i="8"/>
  <c r="GZ117" i="8"/>
  <c r="HB117" i="8"/>
  <c r="DT99" i="8"/>
  <c r="DV99" i="8"/>
  <c r="BA94" i="8"/>
  <c r="HG169" i="8"/>
  <c r="HA138" i="8"/>
  <c r="HG138" i="8"/>
  <c r="HC138" i="8"/>
  <c r="EC115" i="8"/>
  <c r="EG116" i="8"/>
  <c r="CG115" i="8"/>
  <c r="CK116" i="8"/>
  <c r="AK115" i="8"/>
  <c r="AO116" i="8"/>
  <c r="FL104" i="8"/>
  <c r="FR105" i="8"/>
  <c r="FP105" i="8"/>
  <c r="CR104" i="8"/>
  <c r="CX105" i="8"/>
  <c r="CV105" i="8"/>
  <c r="AJ104" i="8"/>
  <c r="AP105" i="8"/>
  <c r="AN105" i="8"/>
  <c r="HB95" i="8"/>
  <c r="GZ95" i="8"/>
  <c r="HB84" i="8"/>
  <c r="GZ84" i="8"/>
  <c r="HD84" i="8"/>
  <c r="HB57" i="8"/>
  <c r="GZ57" i="8"/>
  <c r="BB89" i="8"/>
  <c r="AZ89" i="8"/>
  <c r="GZ85" i="8"/>
  <c r="HB85" i="8"/>
  <c r="HB70" i="8"/>
  <c r="GZ70" i="8"/>
  <c r="EO63" i="8"/>
  <c r="ES64" i="8"/>
  <c r="CS63" i="8"/>
  <c r="CW64" i="8"/>
  <c r="AW63" i="8"/>
  <c r="BA64" i="8"/>
  <c r="GQ54" i="8"/>
  <c r="GO54" i="8"/>
  <c r="BX41" i="8"/>
  <c r="BT40" i="8"/>
  <c r="BZ41" i="8"/>
  <c r="GD63" i="8"/>
  <c r="GB63" i="8"/>
  <c r="DU54" i="8"/>
  <c r="HG42" i="8"/>
  <c r="HA42" i="8"/>
  <c r="HC42" i="8"/>
  <c r="HG69" i="8"/>
  <c r="AV63" i="8"/>
  <c r="HG65" i="8"/>
  <c r="EF41" i="8"/>
  <c r="EH41" i="8"/>
  <c r="EB40" i="8"/>
  <c r="BL41" i="8"/>
  <c r="BH40" i="8"/>
  <c r="BN41" i="8"/>
  <c r="HC26" i="8"/>
  <c r="HA26" i="8"/>
  <c r="HG26" i="8"/>
  <c r="R25" i="8"/>
  <c r="L24" i="8"/>
  <c r="GV25" i="8"/>
  <c r="P25" i="8"/>
  <c r="FR20" i="8"/>
  <c r="FP20" i="8"/>
  <c r="CL20" i="8"/>
  <c r="CJ20" i="8"/>
  <c r="AD20" i="8"/>
  <c r="AB20" i="8"/>
  <c r="FA346" i="8"/>
  <c r="HG57" i="8"/>
  <c r="EG41" i="8"/>
  <c r="EC40" i="8"/>
  <c r="CK41" i="8"/>
  <c r="CG40" i="8"/>
  <c r="DQ34" i="8"/>
  <c r="DU35" i="8"/>
  <c r="BU34" i="8"/>
  <c r="BY35" i="8"/>
  <c r="Y34" i="8"/>
  <c r="AC35" i="8"/>
  <c r="GD34" i="8"/>
  <c r="GB34" i="8"/>
  <c r="FF34" i="8"/>
  <c r="FD34" i="8"/>
  <c r="EH34" i="8"/>
  <c r="EF34" i="8"/>
  <c r="DJ34" i="8"/>
  <c r="DH34" i="8"/>
  <c r="CL34" i="8"/>
  <c r="CJ34" i="8"/>
  <c r="BN34" i="8"/>
  <c r="BL34" i="8"/>
  <c r="AP34" i="8"/>
  <c r="AN34" i="8"/>
  <c r="R34" i="8"/>
  <c r="P34" i="8"/>
  <c r="N24" i="8"/>
  <c r="GX29" i="8"/>
  <c r="HB26" i="8"/>
  <c r="GZ26" i="8"/>
  <c r="GJ346" i="8"/>
  <c r="GP9" i="8"/>
  <c r="GN9" i="8"/>
  <c r="FL9" i="8"/>
  <c r="ET9" i="8"/>
  <c r="DV9" i="8"/>
  <c r="CR9" i="8"/>
  <c r="BZ9" i="8"/>
  <c r="BX9" i="8"/>
  <c r="AZ9" i="8"/>
  <c r="X9" i="8"/>
  <c r="BA9" i="8"/>
  <c r="GY9" i="8"/>
  <c r="AN154" i="3"/>
  <c r="AO154" i="3"/>
  <c r="AN155" i="3"/>
  <c r="AO155" i="3"/>
  <c r="EG150" i="8" l="1"/>
  <c r="GX24" i="8"/>
  <c r="HD266" i="8"/>
  <c r="HA164" i="8"/>
  <c r="GE9" i="8"/>
  <c r="FP63" i="8"/>
  <c r="GC163" i="8"/>
  <c r="GX150" i="8"/>
  <c r="HA151" i="8"/>
  <c r="HG328" i="8"/>
  <c r="GZ328" i="8"/>
  <c r="AZ186" i="8"/>
  <c r="GV34" i="8"/>
  <c r="HD34" i="8" s="1"/>
  <c r="HA307" i="8"/>
  <c r="Q24" i="8"/>
  <c r="HB94" i="8"/>
  <c r="Q40" i="8"/>
  <c r="GZ94" i="8"/>
  <c r="GZ290" i="8"/>
  <c r="HG94" i="8"/>
  <c r="HG89" i="8"/>
  <c r="GY24" i="8"/>
  <c r="EQ346" i="8"/>
  <c r="EQ348" i="8" s="1"/>
  <c r="AB63" i="8"/>
  <c r="GZ250" i="8"/>
  <c r="DV63" i="8"/>
  <c r="HG250" i="8"/>
  <c r="BB272" i="8"/>
  <c r="DT115" i="8"/>
  <c r="GZ10" i="8"/>
  <c r="DI327" i="8"/>
  <c r="HA341" i="8"/>
  <c r="FS54" i="8"/>
  <c r="EE346" i="8"/>
  <c r="EE348" i="8" s="1"/>
  <c r="HB230" i="8"/>
  <c r="BL163" i="8"/>
  <c r="HG10" i="8"/>
  <c r="HB192" i="8"/>
  <c r="HB210" i="8"/>
  <c r="HB10" i="8"/>
  <c r="HB340" i="8"/>
  <c r="HA55" i="8"/>
  <c r="GW104" i="8"/>
  <c r="HA104" i="8" s="1"/>
  <c r="GV202" i="8"/>
  <c r="HB202" i="8" s="1"/>
  <c r="GZ340" i="8"/>
  <c r="HA321" i="8"/>
  <c r="GZ230" i="8"/>
  <c r="CL63" i="8"/>
  <c r="CJ63" i="8"/>
  <c r="EH272" i="8"/>
  <c r="EF272" i="8"/>
  <c r="CX202" i="8"/>
  <c r="HD220" i="8"/>
  <c r="Q272" i="8"/>
  <c r="GZ273" i="8"/>
  <c r="HG296" i="8"/>
  <c r="GB209" i="8"/>
  <c r="HB180" i="8"/>
  <c r="CV63" i="8"/>
  <c r="CX63" i="8"/>
  <c r="DV272" i="8"/>
  <c r="DT272" i="8"/>
  <c r="CJ272" i="8"/>
  <c r="CL272" i="8"/>
  <c r="GZ29" i="8"/>
  <c r="GY63" i="8"/>
  <c r="HD273" i="8"/>
  <c r="HB29" i="8"/>
  <c r="HG290" i="8"/>
  <c r="HA296" i="8"/>
  <c r="O346" i="8"/>
  <c r="HD340" i="8"/>
  <c r="HD192" i="8"/>
  <c r="Z346" i="8"/>
  <c r="Z348" i="8" s="1"/>
  <c r="HD35" i="8"/>
  <c r="HG341" i="8"/>
  <c r="GW24" i="8"/>
  <c r="HA24" i="8" s="1"/>
  <c r="GZ55" i="8"/>
  <c r="AV346" i="8"/>
  <c r="BB346" i="8" s="1"/>
  <c r="GW54" i="8"/>
  <c r="HA54" i="8" s="1"/>
  <c r="HD341" i="8"/>
  <c r="GV327" i="8"/>
  <c r="HB327" i="8" s="1"/>
  <c r="HD89" i="8"/>
  <c r="EF24" i="8"/>
  <c r="BV346" i="8"/>
  <c r="BV348" i="8" s="1"/>
  <c r="GX115" i="8"/>
  <c r="EP346" i="8"/>
  <c r="EP348" i="8" s="1"/>
  <c r="GX272" i="8"/>
  <c r="HB55" i="8"/>
  <c r="AB163" i="8"/>
  <c r="GY150" i="8"/>
  <c r="Q54" i="8"/>
  <c r="EN346" i="8"/>
  <c r="EN348" i="8" s="1"/>
  <c r="HG240" i="8"/>
  <c r="GW272" i="8"/>
  <c r="HA272" i="8" s="1"/>
  <c r="GZ341" i="8"/>
  <c r="HA273" i="8"/>
  <c r="HA192" i="8"/>
  <c r="HG192" i="8"/>
  <c r="EF115" i="8"/>
  <c r="EH115" i="8"/>
  <c r="DH24" i="8"/>
  <c r="DJ24" i="8"/>
  <c r="DT327" i="8"/>
  <c r="DV327" i="8"/>
  <c r="HG29" i="8"/>
  <c r="HA29" i="8"/>
  <c r="DJ63" i="8"/>
  <c r="DH63" i="8"/>
  <c r="GV54" i="8"/>
  <c r="AP54" i="8"/>
  <c r="AN54" i="8"/>
  <c r="CT346" i="8"/>
  <c r="CT348" i="8" s="1"/>
  <c r="HA25" i="8"/>
  <c r="AN63" i="8"/>
  <c r="AP63" i="8"/>
  <c r="HD240" i="8"/>
  <c r="EF163" i="8"/>
  <c r="HA94" i="8"/>
  <c r="GW9" i="8"/>
  <c r="HA9" i="8" s="1"/>
  <c r="HB89" i="8"/>
  <c r="DJ272" i="8"/>
  <c r="DH272" i="8"/>
  <c r="GZ225" i="8"/>
  <c r="HA41" i="8"/>
  <c r="AN24" i="8"/>
  <c r="AP24" i="8"/>
  <c r="AN272" i="8"/>
  <c r="AP272" i="8"/>
  <c r="DH327" i="8"/>
  <c r="DJ327" i="8"/>
  <c r="HA250" i="8"/>
  <c r="AP163" i="8"/>
  <c r="DH163" i="8"/>
  <c r="DJ163" i="8"/>
  <c r="BN63" i="8"/>
  <c r="DT24" i="8"/>
  <c r="DV24" i="8"/>
  <c r="GD24" i="8"/>
  <c r="GB24" i="8"/>
  <c r="AZ163" i="8"/>
  <c r="BB163" i="8"/>
  <c r="HD55" i="8"/>
  <c r="R202" i="8"/>
  <c r="DV163" i="8"/>
  <c r="DT163" i="8"/>
  <c r="GZ64" i="8"/>
  <c r="AO272" i="8"/>
  <c r="BA272" i="8"/>
  <c r="AO306" i="8"/>
  <c r="GZ240" i="8"/>
  <c r="HD225" i="8"/>
  <c r="P327" i="8"/>
  <c r="HG225" i="8"/>
  <c r="EF186" i="8"/>
  <c r="EH186" i="8"/>
  <c r="EC346" i="8"/>
  <c r="EC348" i="8" s="1"/>
  <c r="HD210" i="8"/>
  <c r="GW40" i="8"/>
  <c r="HA40" i="8" s="1"/>
  <c r="HG55" i="8"/>
  <c r="AZ40" i="8"/>
  <c r="BB40" i="8"/>
  <c r="HG294" i="3"/>
  <c r="DP346" i="8"/>
  <c r="DV346" i="8" s="1"/>
  <c r="AW346" i="8"/>
  <c r="BA346" i="8" s="1"/>
  <c r="BT346" i="8"/>
  <c r="BZ346" i="8" s="1"/>
  <c r="CF346" i="8"/>
  <c r="CJ346" i="8" s="1"/>
  <c r="BI346" i="8"/>
  <c r="BM346" i="8" s="1"/>
  <c r="ET346" i="8"/>
  <c r="GJ348" i="8"/>
  <c r="GP346" i="8"/>
  <c r="GN346" i="8"/>
  <c r="HB34" i="8"/>
  <c r="BY34" i="8"/>
  <c r="BU346" i="8"/>
  <c r="CK40" i="8"/>
  <c r="HB25" i="8"/>
  <c r="HD25" i="8"/>
  <c r="GZ25" i="8"/>
  <c r="HG25" i="8"/>
  <c r="ES63" i="8"/>
  <c r="CV104" i="8"/>
  <c r="CX104" i="8"/>
  <c r="CK115" i="8"/>
  <c r="HB156" i="8"/>
  <c r="HD156" i="8"/>
  <c r="GZ156" i="8"/>
  <c r="GW163" i="8"/>
  <c r="Q163" i="8"/>
  <c r="BM163" i="8"/>
  <c r="CJ150" i="8"/>
  <c r="CL150" i="8"/>
  <c r="CL186" i="8"/>
  <c r="CJ186" i="8"/>
  <c r="FR186" i="8"/>
  <c r="FP186" i="8"/>
  <c r="DJ209" i="8"/>
  <c r="DH209" i="8"/>
  <c r="AD260" i="8"/>
  <c r="AB260" i="8"/>
  <c r="GD260" i="8"/>
  <c r="GB260" i="8"/>
  <c r="DV260" i="8"/>
  <c r="DT260" i="8"/>
  <c r="DI260" i="8"/>
  <c r="FP272" i="8"/>
  <c r="FR272" i="8"/>
  <c r="AO34" i="8"/>
  <c r="GD40" i="8"/>
  <c r="GB40" i="8"/>
  <c r="GW63" i="8"/>
  <c r="Q63" i="8"/>
  <c r="DH104" i="8"/>
  <c r="DJ104" i="8"/>
  <c r="BA115" i="8"/>
  <c r="R115" i="8"/>
  <c r="P115" i="8"/>
  <c r="ER150" i="8"/>
  <c r="ET150" i="8"/>
  <c r="DU163" i="8"/>
  <c r="CL115" i="8"/>
  <c r="CJ115" i="8"/>
  <c r="GE202" i="8"/>
  <c r="GC202" i="8"/>
  <c r="GD186" i="8"/>
  <c r="GB186" i="8"/>
  <c r="DI209" i="8"/>
  <c r="DU209" i="8"/>
  <c r="EH260" i="8"/>
  <c r="EF260" i="8"/>
  <c r="ET306" i="8"/>
  <c r="ER306" i="8"/>
  <c r="DD346" i="8"/>
  <c r="DJ9" i="8"/>
  <c r="DH9" i="8"/>
  <c r="FS34" i="8"/>
  <c r="FQ34" i="8"/>
  <c r="FM346" i="8"/>
  <c r="BM40" i="8"/>
  <c r="FR40" i="8"/>
  <c r="FP40" i="8"/>
  <c r="DU63" i="8"/>
  <c r="HB105" i="8"/>
  <c r="HD105" i="8"/>
  <c r="GZ105" i="8"/>
  <c r="EF104" i="8"/>
  <c r="EH104" i="8"/>
  <c r="Q115" i="8"/>
  <c r="ES163" i="8"/>
  <c r="GW186" i="8"/>
  <c r="Q186" i="8"/>
  <c r="CX115" i="8"/>
  <c r="CV115" i="8"/>
  <c r="AO150" i="8"/>
  <c r="GE209" i="8"/>
  <c r="GC209" i="8"/>
  <c r="AN209" i="8"/>
  <c r="AP209" i="8"/>
  <c r="AC260" i="8"/>
  <c r="DI34" i="8"/>
  <c r="GX63" i="8"/>
  <c r="P63" i="8"/>
  <c r="HD99" i="8"/>
  <c r="GZ99" i="8"/>
  <c r="HB99" i="8"/>
  <c r="HG99" i="8"/>
  <c r="GE115" i="8"/>
  <c r="GC115" i="8"/>
  <c r="CW163" i="8"/>
  <c r="AC186" i="8"/>
  <c r="AO202" i="8"/>
  <c r="R186" i="8"/>
  <c r="P186" i="8"/>
  <c r="GV186" i="8"/>
  <c r="CX209" i="8"/>
  <c r="CV209" i="8"/>
  <c r="DJ260" i="8"/>
  <c r="DH260" i="8"/>
  <c r="AD306" i="8"/>
  <c r="AB306" i="8"/>
  <c r="HA327" i="8"/>
  <c r="GY340" i="8"/>
  <c r="HA340" i="8" s="1"/>
  <c r="Q340" i="8"/>
  <c r="HB266" i="8"/>
  <c r="GD9" i="8"/>
  <c r="FL346" i="8"/>
  <c r="FR9" i="8"/>
  <c r="FP9" i="8"/>
  <c r="AC34" i="8"/>
  <c r="Y346" i="8"/>
  <c r="GV24" i="8"/>
  <c r="P24" i="8"/>
  <c r="R24" i="8"/>
  <c r="EH40" i="8"/>
  <c r="EF40" i="8"/>
  <c r="BB63" i="8"/>
  <c r="AZ63" i="8"/>
  <c r="GV63" i="8"/>
  <c r="CW63" i="8"/>
  <c r="AN104" i="8"/>
  <c r="AP104" i="8"/>
  <c r="AO115" i="8"/>
  <c r="ET115" i="8"/>
  <c r="ER115" i="8"/>
  <c r="AB150" i="8"/>
  <c r="AD150" i="8"/>
  <c r="FS202" i="8"/>
  <c r="FQ202" i="8"/>
  <c r="BM260" i="8"/>
  <c r="EH306" i="8"/>
  <c r="EF306" i="8"/>
  <c r="AD40" i="8"/>
  <c r="AB40" i="8"/>
  <c r="FQ63" i="8"/>
  <c r="FS63" i="8"/>
  <c r="BL104" i="8"/>
  <c r="BN104" i="8"/>
  <c r="BY163" i="8"/>
  <c r="AD115" i="8"/>
  <c r="AB115" i="8"/>
  <c r="DI202" i="8"/>
  <c r="BM209" i="8"/>
  <c r="AB209" i="8"/>
  <c r="AD209" i="8"/>
  <c r="CL260" i="8"/>
  <c r="CJ260" i="8"/>
  <c r="HA266" i="8"/>
  <c r="HG266" i="8"/>
  <c r="BY260" i="8"/>
  <c r="CX306" i="8"/>
  <c r="CV306" i="8"/>
  <c r="FF9" i="8"/>
  <c r="CW34" i="8"/>
  <c r="CS346" i="8"/>
  <c r="BY63" i="8"/>
  <c r="BX104" i="8"/>
  <c r="BZ104" i="8"/>
  <c r="FQ115" i="8"/>
  <c r="CK163" i="8"/>
  <c r="AP115" i="8"/>
  <c r="AN115" i="8"/>
  <c r="DH150" i="8"/>
  <c r="DJ150" i="8"/>
  <c r="DU202" i="8"/>
  <c r="CW209" i="8"/>
  <c r="EG209" i="8"/>
  <c r="CJ209" i="8"/>
  <c r="CL209" i="8"/>
  <c r="HG230" i="8"/>
  <c r="HA230" i="8"/>
  <c r="ET260" i="8"/>
  <c r="ER260" i="8"/>
  <c r="HB307" i="8"/>
  <c r="HD307" i="8"/>
  <c r="GZ307" i="8"/>
  <c r="FR306" i="8"/>
  <c r="FP306" i="8"/>
  <c r="HG35" i="8"/>
  <c r="HA35" i="8"/>
  <c r="BM34" i="8"/>
  <c r="HD41" i="8"/>
  <c r="GZ41" i="8"/>
  <c r="HB41" i="8"/>
  <c r="CX40" i="8"/>
  <c r="CV40" i="8"/>
  <c r="HA48" i="8"/>
  <c r="EG63" i="8"/>
  <c r="ET63" i="8"/>
  <c r="ER63" i="8"/>
  <c r="R48" i="8"/>
  <c r="ER104" i="8"/>
  <c r="ET104" i="8"/>
  <c r="DU115" i="8"/>
  <c r="HG105" i="8"/>
  <c r="DT150" i="8"/>
  <c r="DV150" i="8"/>
  <c r="BA163" i="8"/>
  <c r="DJ115" i="8"/>
  <c r="DH115" i="8"/>
  <c r="HB151" i="8"/>
  <c r="HD151" i="8"/>
  <c r="GZ151" i="8"/>
  <c r="HG151" i="8"/>
  <c r="BX150" i="8"/>
  <c r="BZ150" i="8"/>
  <c r="BZ186" i="8"/>
  <c r="BX186" i="8"/>
  <c r="Q209" i="8"/>
  <c r="GW209" i="8"/>
  <c r="ET209" i="8"/>
  <c r="ER209" i="8"/>
  <c r="HB261" i="8"/>
  <c r="HD261" i="8"/>
  <c r="GZ261" i="8"/>
  <c r="BN260" i="8"/>
  <c r="BL260" i="8"/>
  <c r="ES260" i="8"/>
  <c r="HG261" i="8"/>
  <c r="ER272" i="8"/>
  <c r="ET272" i="8"/>
  <c r="GV272" i="8"/>
  <c r="GD306" i="8"/>
  <c r="GB306" i="8"/>
  <c r="DE346" i="8"/>
  <c r="AP9" i="8"/>
  <c r="FX346" i="8"/>
  <c r="CR346" i="8"/>
  <c r="CV9" i="8"/>
  <c r="CX9" i="8"/>
  <c r="BZ40" i="8"/>
  <c r="BX40" i="8"/>
  <c r="BA63" i="8"/>
  <c r="EF150" i="8"/>
  <c r="EH150" i="8"/>
  <c r="HG180" i="8"/>
  <c r="HA180" i="8"/>
  <c r="BZ115" i="8"/>
  <c r="BX115" i="8"/>
  <c r="HG156" i="8"/>
  <c r="HA156" i="8"/>
  <c r="ES150" i="8"/>
  <c r="GC150" i="8"/>
  <c r="GE150" i="8"/>
  <c r="GX163" i="8"/>
  <c r="P163" i="8"/>
  <c r="CW202" i="8"/>
  <c r="ES209" i="8"/>
  <c r="AD186" i="8"/>
  <c r="AB186" i="8"/>
  <c r="AC209" i="8"/>
  <c r="GV209" i="8"/>
  <c r="P209" i="8"/>
  <c r="R209" i="8"/>
  <c r="CL306" i="8"/>
  <c r="CJ306" i="8"/>
  <c r="J346" i="8"/>
  <c r="GT346" i="8" s="1"/>
  <c r="GT353" i="8" s="1"/>
  <c r="GT9" i="8"/>
  <c r="ES34" i="8"/>
  <c r="EO346" i="8"/>
  <c r="GO346" i="8"/>
  <c r="GK348" i="8"/>
  <c r="DI63" i="8"/>
  <c r="ES115" i="8"/>
  <c r="HD164" i="8"/>
  <c r="GZ164" i="8"/>
  <c r="HB164" i="8"/>
  <c r="HG164" i="8"/>
  <c r="AC163" i="8"/>
  <c r="CV150" i="8"/>
  <c r="CX150" i="8"/>
  <c r="AC150" i="8"/>
  <c r="CK150" i="8"/>
  <c r="HG203" i="8"/>
  <c r="HA203" i="8"/>
  <c r="BM202" i="8"/>
  <c r="AP186" i="8"/>
  <c r="AN186" i="8"/>
  <c r="CX186" i="8"/>
  <c r="CV186" i="8"/>
  <c r="AO209" i="8"/>
  <c r="BX209" i="8"/>
  <c r="BZ209" i="8"/>
  <c r="AP260" i="8"/>
  <c r="AN260" i="8"/>
  <c r="HA306" i="8"/>
  <c r="BB306" i="8"/>
  <c r="AZ306" i="8"/>
  <c r="HD321" i="8"/>
  <c r="GZ321" i="8"/>
  <c r="HB321" i="8"/>
  <c r="L346" i="8"/>
  <c r="GV9" i="8"/>
  <c r="P9" i="8"/>
  <c r="R9" i="8"/>
  <c r="EH9" i="8"/>
  <c r="FF346" i="8"/>
  <c r="FD346" i="8"/>
  <c r="EZ348" i="8"/>
  <c r="BA34" i="8"/>
  <c r="AP40" i="8"/>
  <c r="AN40" i="8"/>
  <c r="DJ40" i="8"/>
  <c r="DH40" i="8"/>
  <c r="ET40" i="8"/>
  <c r="ER40" i="8"/>
  <c r="AC63" i="8"/>
  <c r="GV104" i="8"/>
  <c r="P104" i="8"/>
  <c r="R104" i="8"/>
  <c r="DI115" i="8"/>
  <c r="GB150" i="8"/>
  <c r="GD150" i="8"/>
  <c r="AO163" i="8"/>
  <c r="HA187" i="8"/>
  <c r="HG187" i="8"/>
  <c r="BL150" i="8"/>
  <c r="BN150" i="8"/>
  <c r="BY202" i="8"/>
  <c r="DJ186" i="8"/>
  <c r="DH186" i="8"/>
  <c r="EH209" i="8"/>
  <c r="EF209" i="8"/>
  <c r="HB235" i="8"/>
  <c r="HD235" i="8"/>
  <c r="GZ235" i="8"/>
  <c r="CX260" i="8"/>
  <c r="CV260" i="8"/>
  <c r="EG260" i="8"/>
  <c r="DJ306" i="8"/>
  <c r="DH306" i="8"/>
  <c r="GW34" i="8"/>
  <c r="Q34" i="8"/>
  <c r="M346" i="8"/>
  <c r="HB20" i="8"/>
  <c r="HD20" i="8"/>
  <c r="GZ20" i="8"/>
  <c r="HG20" i="8"/>
  <c r="R40" i="8"/>
  <c r="P40" i="8"/>
  <c r="GV40" i="8"/>
  <c r="DV40" i="8"/>
  <c r="DT40" i="8"/>
  <c r="CK63" i="8"/>
  <c r="CJ104" i="8"/>
  <c r="CL104" i="8"/>
  <c r="BY115" i="8"/>
  <c r="BN115" i="8"/>
  <c r="BL115" i="8"/>
  <c r="GV150" i="8"/>
  <c r="P150" i="8"/>
  <c r="R150" i="8"/>
  <c r="BM150" i="8"/>
  <c r="DI150" i="8"/>
  <c r="FQ150" i="8"/>
  <c r="FS150" i="8"/>
  <c r="GB163" i="8"/>
  <c r="GD163" i="8"/>
  <c r="GV163" i="8"/>
  <c r="ES202" i="8"/>
  <c r="HA220" i="8"/>
  <c r="HG220" i="8"/>
  <c r="FS209" i="8"/>
  <c r="FQ209" i="8"/>
  <c r="R260" i="8"/>
  <c r="GV260" i="8"/>
  <c r="P260" i="8"/>
  <c r="AO260" i="8"/>
  <c r="DV306" i="8"/>
  <c r="DT306" i="8"/>
  <c r="HG41" i="8"/>
  <c r="AJ346" i="8"/>
  <c r="X346" i="8"/>
  <c r="AB9" i="8"/>
  <c r="AD9" i="8"/>
  <c r="DU34" i="8"/>
  <c r="EG40" i="8"/>
  <c r="FE346" i="8"/>
  <c r="FA348" i="8"/>
  <c r="BN40" i="8"/>
  <c r="BL40" i="8"/>
  <c r="FP104" i="8"/>
  <c r="FR104" i="8"/>
  <c r="EG115" i="8"/>
  <c r="DI163" i="8"/>
  <c r="FP150" i="8"/>
  <c r="FR150" i="8"/>
  <c r="GW150" i="8"/>
  <c r="Q150" i="8"/>
  <c r="BY150" i="8"/>
  <c r="BA202" i="8"/>
  <c r="BY209" i="8"/>
  <c r="BL209" i="8"/>
  <c r="BN209" i="8"/>
  <c r="BA209" i="8"/>
  <c r="HB215" i="8"/>
  <c r="HD215" i="8"/>
  <c r="GZ215" i="8"/>
  <c r="BZ260" i="8"/>
  <c r="BX260" i="8"/>
  <c r="AP306" i="8"/>
  <c r="AN306" i="8"/>
  <c r="H348" i="8"/>
  <c r="GR346" i="8"/>
  <c r="GR353" i="8" s="1"/>
  <c r="CK34" i="8"/>
  <c r="CG346" i="8"/>
  <c r="HG64" i="8"/>
  <c r="HA64" i="8"/>
  <c r="BM63" i="8"/>
  <c r="HG84" i="8"/>
  <c r="HA84" i="8"/>
  <c r="GB104" i="8"/>
  <c r="GD104" i="8"/>
  <c r="CW115" i="8"/>
  <c r="FR115" i="8"/>
  <c r="FP115" i="8"/>
  <c r="AN150" i="8"/>
  <c r="AP150" i="8"/>
  <c r="GW202" i="8"/>
  <c r="Q202" i="8"/>
  <c r="DV209" i="8"/>
  <c r="DT209" i="8"/>
  <c r="HG215" i="8"/>
  <c r="GW260" i="8"/>
  <c r="Q260" i="8"/>
  <c r="GC260" i="8"/>
  <c r="GE260" i="8"/>
  <c r="DU272" i="8"/>
  <c r="GB272" i="8"/>
  <c r="GD272" i="8"/>
  <c r="BH346" i="8"/>
  <c r="BN9" i="8"/>
  <c r="BL9" i="8"/>
  <c r="EB346" i="8"/>
  <c r="N346" i="8"/>
  <c r="GX9" i="8"/>
  <c r="DI40" i="8"/>
  <c r="GX54" i="8"/>
  <c r="P54" i="8"/>
  <c r="GC63" i="8"/>
  <c r="GE63" i="8"/>
  <c r="BM115" i="8"/>
  <c r="AZ150" i="8"/>
  <c r="BB150" i="8"/>
  <c r="GD115" i="8"/>
  <c r="GB115" i="8"/>
  <c r="CW150" i="8"/>
  <c r="AC202" i="8"/>
  <c r="BN186" i="8"/>
  <c r="BL186" i="8"/>
  <c r="HD203" i="8"/>
  <c r="HB203" i="8"/>
  <c r="BB260" i="8"/>
  <c r="AZ260" i="8"/>
  <c r="CK260" i="8"/>
  <c r="R306" i="8"/>
  <c r="P306" i="8"/>
  <c r="GV306" i="8"/>
  <c r="BN306" i="8"/>
  <c r="BL306" i="8"/>
  <c r="DQ346" i="8"/>
  <c r="GE34" i="8"/>
  <c r="GC34" i="8"/>
  <c r="CL40" i="8"/>
  <c r="CJ40" i="8"/>
  <c r="AO63" i="8"/>
  <c r="HD48" i="8"/>
  <c r="GZ48" i="8"/>
  <c r="HB48" i="8"/>
  <c r="AB104" i="8"/>
  <c r="AD104" i="8"/>
  <c r="AC115" i="8"/>
  <c r="CK202" i="8"/>
  <c r="HD187" i="8"/>
  <c r="GZ187" i="8"/>
  <c r="HB187" i="8"/>
  <c r="ET186" i="8"/>
  <c r="ER186" i="8"/>
  <c r="CK209" i="8"/>
  <c r="HG210" i="8"/>
  <c r="HA210" i="8"/>
  <c r="AZ209" i="8"/>
  <c r="BB209" i="8"/>
  <c r="FR260" i="8"/>
  <c r="FP260" i="8"/>
  <c r="FQ260" i="8"/>
  <c r="FS260" i="8"/>
  <c r="CW260" i="8"/>
  <c r="HD296" i="8"/>
  <c r="GZ296" i="8"/>
  <c r="HB296" i="8"/>
  <c r="HG307" i="8"/>
  <c r="BZ306" i="8"/>
  <c r="BX306" i="8"/>
  <c r="HG321" i="8"/>
  <c r="AK346" i="8"/>
  <c r="FY346" i="8"/>
  <c r="CL9" i="8"/>
  <c r="HG71" i="3"/>
  <c r="HG178" i="3"/>
  <c r="GZ34" i="8" l="1"/>
  <c r="GZ202" i="8"/>
  <c r="HD202" i="8"/>
  <c r="GY346" i="8"/>
  <c r="GY348" i="8" s="1"/>
  <c r="HD327" i="8"/>
  <c r="EG346" i="8"/>
  <c r="AZ346" i="8"/>
  <c r="O348" i="8"/>
  <c r="ER346" i="8"/>
  <c r="GZ327" i="8"/>
  <c r="GZ54" i="8"/>
  <c r="HD54" i="8"/>
  <c r="HB54" i="8"/>
  <c r="CL346" i="8"/>
  <c r="DP348" i="8"/>
  <c r="DT346" i="8"/>
  <c r="BX346" i="8"/>
  <c r="BT348" i="8"/>
  <c r="CF348" i="8"/>
  <c r="BI348" i="8"/>
  <c r="HB260" i="8"/>
  <c r="HD260" i="8"/>
  <c r="GZ260" i="8"/>
  <c r="HA34" i="8"/>
  <c r="GV346" i="8"/>
  <c r="P346" i="8"/>
  <c r="R346" i="8"/>
  <c r="L348" i="8"/>
  <c r="DU346" i="8"/>
  <c r="DQ348" i="8"/>
  <c r="HB306" i="8"/>
  <c r="HD306" i="8"/>
  <c r="GZ306" i="8"/>
  <c r="GX346" i="8"/>
  <c r="GX348" i="8" s="1"/>
  <c r="N348" i="8"/>
  <c r="BN346" i="8"/>
  <c r="BL346" i="8"/>
  <c r="BH348" i="8"/>
  <c r="HD150" i="8"/>
  <c r="GZ150" i="8"/>
  <c r="HB150" i="8"/>
  <c r="CX346" i="8"/>
  <c r="CV346" i="8"/>
  <c r="CR348" i="8"/>
  <c r="HD272" i="8"/>
  <c r="GZ272" i="8"/>
  <c r="HB272" i="8"/>
  <c r="HA63" i="8"/>
  <c r="EF346" i="8"/>
  <c r="EH346" i="8"/>
  <c r="EB348" i="8"/>
  <c r="HA260" i="8"/>
  <c r="CG348" i="8"/>
  <c r="CK346" i="8"/>
  <c r="HD163" i="8"/>
  <c r="GZ163" i="8"/>
  <c r="HB163" i="8"/>
  <c r="GW346" i="8"/>
  <c r="Q346" i="8"/>
  <c r="M348" i="8"/>
  <c r="HD104" i="8"/>
  <c r="GZ104" i="8"/>
  <c r="HB104" i="8"/>
  <c r="FX348" i="8"/>
  <c r="GB346" i="8"/>
  <c r="GD346" i="8"/>
  <c r="HA186" i="8"/>
  <c r="HA202" i="8"/>
  <c r="HA150" i="8"/>
  <c r="X348" i="8"/>
  <c r="AD346" i="8"/>
  <c r="AB346" i="8"/>
  <c r="HB40" i="8"/>
  <c r="GZ40" i="8"/>
  <c r="HD40" i="8"/>
  <c r="HB9" i="8"/>
  <c r="HD9" i="8"/>
  <c r="GZ9" i="8"/>
  <c r="HA209" i="8"/>
  <c r="HG104" i="8"/>
  <c r="CW346" i="8"/>
  <c r="CS348" i="8"/>
  <c r="HD24" i="8"/>
  <c r="GZ24" i="8"/>
  <c r="HB24" i="8"/>
  <c r="AC346" i="8"/>
  <c r="Y348" i="8"/>
  <c r="HB186" i="8"/>
  <c r="GZ186" i="8"/>
  <c r="HD186" i="8"/>
  <c r="FQ346" i="8"/>
  <c r="FM348" i="8"/>
  <c r="HA163" i="8"/>
  <c r="GC346" i="8"/>
  <c r="FY348" i="8"/>
  <c r="AO346" i="8"/>
  <c r="AK348" i="8"/>
  <c r="AP346" i="8"/>
  <c r="AN346" i="8"/>
  <c r="AJ348" i="8"/>
  <c r="ES346" i="8"/>
  <c r="EO348" i="8"/>
  <c r="HB209" i="8"/>
  <c r="HD209" i="8"/>
  <c r="GZ209" i="8"/>
  <c r="DI346" i="8"/>
  <c r="DE348" i="8"/>
  <c r="HB63" i="8"/>
  <c r="HD63" i="8"/>
  <c r="GZ63" i="8"/>
  <c r="FR346" i="8"/>
  <c r="FL348" i="8"/>
  <c r="FP346" i="8"/>
  <c r="DJ346" i="8"/>
  <c r="DH346" i="8"/>
  <c r="DD348" i="8"/>
  <c r="BY346" i="8"/>
  <c r="BU348" i="8"/>
  <c r="HG60" i="3"/>
  <c r="HG345" i="3"/>
  <c r="HG348" i="3"/>
  <c r="HG140" i="3"/>
  <c r="HG128" i="3"/>
  <c r="HG133" i="3"/>
  <c r="AE151" i="2"/>
  <c r="AC151" i="2"/>
  <c r="AC150" i="2"/>
  <c r="W150" i="2"/>
  <c r="U151" i="2"/>
  <c r="U150" i="2"/>
  <c r="HA346" i="8" l="1"/>
  <c r="HA348" i="8" s="1"/>
  <c r="GW348" i="8"/>
  <c r="HG346" i="8"/>
  <c r="GW353" i="8"/>
  <c r="GV353" i="8"/>
  <c r="HB346" i="8"/>
  <c r="GZ346" i="8"/>
  <c r="GZ348" i="8" s="1"/>
  <c r="HD346" i="8"/>
  <c r="GV348" i="8"/>
  <c r="HH285" i="3"/>
  <c r="HH273" i="3"/>
  <c r="HH222" i="3"/>
  <c r="HH215" i="3"/>
  <c r="HH174" i="3"/>
  <c r="HH161" i="3"/>
  <c r="HH119" i="3"/>
  <c r="HH114" i="3"/>
  <c r="HH83" i="3"/>
  <c r="HH56" i="3"/>
  <c r="HH41" i="3"/>
  <c r="HH35" i="3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AD148" i="2"/>
  <c r="AE148" i="2"/>
  <c r="AF148" i="2"/>
  <c r="AG148" i="2"/>
  <c r="AH148" i="2"/>
  <c r="AI148" i="2"/>
  <c r="AJ148" i="2"/>
  <c r="AK148" i="2"/>
  <c r="AN148" i="2"/>
  <c r="AO148" i="2"/>
  <c r="AP148" i="2"/>
  <c r="AQ148" i="2"/>
  <c r="AR148" i="2"/>
  <c r="AS148" i="2"/>
  <c r="AT148" i="2"/>
  <c r="AU148" i="2"/>
  <c r="AV148" i="2"/>
  <c r="AW148" i="2"/>
  <c r="BM317" i="3" l="1"/>
  <c r="BM309" i="3"/>
  <c r="BL309" i="3"/>
  <c r="BM308" i="3"/>
  <c r="BL308" i="3"/>
  <c r="BM307" i="3"/>
  <c r="BM302" i="3"/>
  <c r="BM298" i="3"/>
  <c r="BM284" i="3"/>
  <c r="GY283" i="3"/>
  <c r="BL277" i="3"/>
  <c r="BL276" i="3"/>
  <c r="BL272" i="3"/>
  <c r="BL271" i="3"/>
  <c r="BL270" i="3"/>
  <c r="BL267" i="3"/>
  <c r="GY262" i="3"/>
  <c r="BM256" i="3"/>
  <c r="BM251" i="3"/>
  <c r="BM250" i="3"/>
  <c r="BM247" i="3"/>
  <c r="BM246" i="3"/>
  <c r="GY242" i="3"/>
  <c r="BM231" i="3"/>
  <c r="BM230" i="3"/>
  <c r="BM227" i="3"/>
  <c r="BL227" i="3"/>
  <c r="BM226" i="3"/>
  <c r="GY221" i="3"/>
  <c r="BM220" i="3"/>
  <c r="BL220" i="3"/>
  <c r="BL219" i="3"/>
  <c r="BL218" i="3"/>
  <c r="BL214" i="3"/>
  <c r="BL213" i="3"/>
  <c r="GV209" i="3"/>
  <c r="BM208" i="3"/>
  <c r="GV208" i="3"/>
  <c r="BM207" i="3"/>
  <c r="GV207" i="3"/>
  <c r="BM204" i="3"/>
  <c r="GV204" i="3"/>
  <c r="GV203" i="3"/>
  <c r="BM202" i="3"/>
  <c r="GV202" i="3"/>
  <c r="BM198" i="3"/>
  <c r="BM197" i="3"/>
  <c r="BM196" i="3"/>
  <c r="GV192" i="3"/>
  <c r="BM191" i="3"/>
  <c r="GV191" i="3"/>
  <c r="BM173" i="3"/>
  <c r="BM172" i="3"/>
  <c r="GV172" i="3"/>
  <c r="BM166" i="3"/>
  <c r="BM165" i="3"/>
  <c r="BM159" i="3"/>
  <c r="BM155" i="3"/>
  <c r="BM154" i="3"/>
  <c r="GV152" i="3"/>
  <c r="HB152" i="3" s="1"/>
  <c r="GV151" i="3"/>
  <c r="HB151" i="3" s="1"/>
  <c r="BM118" i="3"/>
  <c r="BM117" i="3"/>
  <c r="GV117" i="3"/>
  <c r="BM116" i="3"/>
  <c r="BM115" i="3"/>
  <c r="BM112" i="3"/>
  <c r="GV112" i="3"/>
  <c r="GV111" i="3"/>
  <c r="BM107" i="3"/>
  <c r="BM106" i="3"/>
  <c r="GV106" i="3"/>
  <c r="BM105" i="3"/>
  <c r="GV105" i="3"/>
  <c r="GY102" i="3"/>
  <c r="BM101" i="3"/>
  <c r="BL101" i="3"/>
  <c r="BL100" i="3"/>
  <c r="BM97" i="3"/>
  <c r="BL97" i="3"/>
  <c r="BM96" i="3"/>
  <c r="BM95" i="3"/>
  <c r="GY92" i="3"/>
  <c r="GW92" i="3"/>
  <c r="BL92" i="3"/>
  <c r="GW90" i="3"/>
  <c r="GW85" i="3"/>
  <c r="GW84" i="3"/>
  <c r="BL84" i="3"/>
  <c r="GY82" i="3"/>
  <c r="GW82" i="3"/>
  <c r="BL82" i="3"/>
  <c r="GX81" i="3"/>
  <c r="BM81" i="3"/>
  <c r="GX80" i="3"/>
  <c r="BM64" i="3"/>
  <c r="GY55" i="3"/>
  <c r="BL55" i="3"/>
  <c r="GY54" i="3"/>
  <c r="BL54" i="3"/>
  <c r="GY53" i="3"/>
  <c r="GY52" i="3"/>
  <c r="BL52" i="3"/>
  <c r="GY49" i="3"/>
  <c r="BL49" i="3"/>
  <c r="GY48" i="3"/>
  <c r="BL48" i="3"/>
  <c r="GY47" i="3"/>
  <c r="BL47" i="3"/>
  <c r="GY40" i="3"/>
  <c r="GY39" i="3"/>
  <c r="GY33" i="3"/>
  <c r="GY32" i="3"/>
  <c r="GY24" i="3"/>
  <c r="BL24" i="3"/>
  <c r="BM23" i="3"/>
  <c r="GY20" i="3"/>
  <c r="BM20" i="3"/>
  <c r="GV20" i="3"/>
  <c r="GW19" i="3"/>
  <c r="BL19" i="3"/>
  <c r="GY18" i="3"/>
  <c r="BM18" i="3"/>
  <c r="GX17" i="3"/>
  <c r="BM17" i="3"/>
  <c r="GY16" i="3"/>
  <c r="BM16" i="3"/>
  <c r="BL16" i="3"/>
  <c r="GX16" i="3"/>
  <c r="GY17" i="3"/>
  <c r="GX18" i="3"/>
  <c r="GX19" i="3"/>
  <c r="GY19" i="3"/>
  <c r="GX20" i="3"/>
  <c r="GW23" i="3"/>
  <c r="GX23" i="3"/>
  <c r="GY23" i="3"/>
  <c r="GV24" i="3"/>
  <c r="GW24" i="3"/>
  <c r="GX24" i="3"/>
  <c r="GV32" i="3"/>
  <c r="GW32" i="3"/>
  <c r="GX32" i="3"/>
  <c r="GV33" i="3"/>
  <c r="GW33" i="3"/>
  <c r="GX33" i="3"/>
  <c r="GV34" i="3"/>
  <c r="GW34" i="3"/>
  <c r="GX34" i="3"/>
  <c r="GV38" i="3"/>
  <c r="GX38" i="3"/>
  <c r="GY38" i="3"/>
  <c r="GW39" i="3"/>
  <c r="GX39" i="3"/>
  <c r="GV40" i="3"/>
  <c r="GW40" i="3"/>
  <c r="GX40" i="3"/>
  <c r="GV47" i="3"/>
  <c r="GW47" i="3"/>
  <c r="GX47" i="3"/>
  <c r="GV48" i="3"/>
  <c r="GW48" i="3"/>
  <c r="GX48" i="3"/>
  <c r="GV49" i="3"/>
  <c r="GW49" i="3"/>
  <c r="GX49" i="3"/>
  <c r="GV52" i="3"/>
  <c r="GW52" i="3"/>
  <c r="GX52" i="3"/>
  <c r="GV53" i="3"/>
  <c r="GW53" i="3"/>
  <c r="GX53" i="3"/>
  <c r="GV54" i="3"/>
  <c r="GW54" i="3"/>
  <c r="GX54" i="3"/>
  <c r="GV55" i="3"/>
  <c r="GX55" i="3"/>
  <c r="GV64" i="3"/>
  <c r="HB64" i="3" s="1"/>
  <c r="GW64" i="3"/>
  <c r="HC64" i="3" s="1"/>
  <c r="GX64" i="3"/>
  <c r="GY64" i="3"/>
  <c r="GV80" i="3"/>
  <c r="GW80" i="3"/>
  <c r="GY80" i="3"/>
  <c r="GV81" i="3"/>
  <c r="GW81" i="3"/>
  <c r="GY81" i="3"/>
  <c r="GV82" i="3"/>
  <c r="GX82" i="3"/>
  <c r="GV84" i="3"/>
  <c r="GX84" i="3"/>
  <c r="GY84" i="3"/>
  <c r="GV85" i="3"/>
  <c r="GX85" i="3"/>
  <c r="GY85" i="3"/>
  <c r="GV86" i="3"/>
  <c r="GX86" i="3"/>
  <c r="GY86" i="3"/>
  <c r="GV87" i="3"/>
  <c r="GX87" i="3"/>
  <c r="GY87" i="3"/>
  <c r="GV90" i="3"/>
  <c r="GX90" i="3"/>
  <c r="GY90" i="3"/>
  <c r="GV91" i="3"/>
  <c r="GX91" i="3"/>
  <c r="GY91" i="3"/>
  <c r="GV92" i="3"/>
  <c r="GX92" i="3"/>
  <c r="GV95" i="3"/>
  <c r="GW95" i="3"/>
  <c r="GX95" i="3"/>
  <c r="GY95" i="3"/>
  <c r="GV96" i="3"/>
  <c r="GW96" i="3"/>
  <c r="GX96" i="3"/>
  <c r="GY96" i="3"/>
  <c r="GV97" i="3"/>
  <c r="GW97" i="3"/>
  <c r="GX97" i="3"/>
  <c r="GY97" i="3"/>
  <c r="GV100" i="3"/>
  <c r="GW100" i="3"/>
  <c r="GX100" i="3"/>
  <c r="GY100" i="3"/>
  <c r="GV101" i="3"/>
  <c r="GW101" i="3"/>
  <c r="GX101" i="3"/>
  <c r="GY101" i="3"/>
  <c r="GW102" i="3"/>
  <c r="GX102" i="3"/>
  <c r="GW105" i="3"/>
  <c r="GX105" i="3"/>
  <c r="GY105" i="3"/>
  <c r="GW106" i="3"/>
  <c r="GX106" i="3"/>
  <c r="GY106" i="3"/>
  <c r="GW107" i="3"/>
  <c r="GX107" i="3"/>
  <c r="GY107" i="3"/>
  <c r="GW111" i="3"/>
  <c r="GX111" i="3"/>
  <c r="GY111" i="3"/>
  <c r="GW112" i="3"/>
  <c r="GX112" i="3"/>
  <c r="GY112" i="3"/>
  <c r="GW113" i="3"/>
  <c r="GX113" i="3"/>
  <c r="GY113" i="3"/>
  <c r="GW115" i="3"/>
  <c r="GX115" i="3"/>
  <c r="GY115" i="3"/>
  <c r="GW116" i="3"/>
  <c r="GX116" i="3"/>
  <c r="GY116" i="3"/>
  <c r="GW117" i="3"/>
  <c r="GX117" i="3"/>
  <c r="GY117" i="3"/>
  <c r="GW118" i="3"/>
  <c r="GX118" i="3"/>
  <c r="GY118" i="3"/>
  <c r="GW151" i="3"/>
  <c r="HC151" i="3" s="1"/>
  <c r="GX151" i="3"/>
  <c r="GY151" i="3"/>
  <c r="GW152" i="3"/>
  <c r="HC152" i="3" s="1"/>
  <c r="GX152" i="3"/>
  <c r="GY152" i="3"/>
  <c r="GW153" i="3"/>
  <c r="HC153" i="3" s="1"/>
  <c r="GX153" i="3"/>
  <c r="GY153" i="3"/>
  <c r="GW154" i="3"/>
  <c r="HC154" i="3" s="1"/>
  <c r="GX154" i="3"/>
  <c r="GY154" i="3"/>
  <c r="GW155" i="3"/>
  <c r="HC155" i="3" s="1"/>
  <c r="GX155" i="3"/>
  <c r="GY155" i="3"/>
  <c r="GW158" i="3"/>
  <c r="GX158" i="3"/>
  <c r="GY158" i="3"/>
  <c r="GW159" i="3"/>
  <c r="GX159" i="3"/>
  <c r="GY159" i="3"/>
  <c r="GW160" i="3"/>
  <c r="GX160" i="3"/>
  <c r="GY160" i="3"/>
  <c r="GW165" i="3"/>
  <c r="GX165" i="3"/>
  <c r="GY165" i="3"/>
  <c r="GW166" i="3"/>
  <c r="GX166" i="3"/>
  <c r="GY166" i="3"/>
  <c r="GW172" i="3"/>
  <c r="GX172" i="3"/>
  <c r="GY172" i="3"/>
  <c r="GW173" i="3"/>
  <c r="GX173" i="3"/>
  <c r="GY173" i="3"/>
  <c r="GW190" i="3"/>
  <c r="GX190" i="3"/>
  <c r="GY190" i="3"/>
  <c r="GW191" i="3"/>
  <c r="GX191" i="3"/>
  <c r="GY191" i="3"/>
  <c r="GW192" i="3"/>
  <c r="GX192" i="3"/>
  <c r="GY192" i="3"/>
  <c r="GW195" i="3"/>
  <c r="GX195" i="3"/>
  <c r="GY195" i="3"/>
  <c r="GW196" i="3"/>
  <c r="GX196" i="3"/>
  <c r="GY196" i="3"/>
  <c r="GW197" i="3"/>
  <c r="GX197" i="3"/>
  <c r="GY197" i="3"/>
  <c r="GW198" i="3"/>
  <c r="GX198" i="3"/>
  <c r="GY198" i="3"/>
  <c r="GW202" i="3"/>
  <c r="GX202" i="3"/>
  <c r="GY202" i="3"/>
  <c r="GW203" i="3"/>
  <c r="GX203" i="3"/>
  <c r="GY203" i="3"/>
  <c r="GW204" i="3"/>
  <c r="GX204" i="3"/>
  <c r="GY204" i="3"/>
  <c r="GW207" i="3"/>
  <c r="GX207" i="3"/>
  <c r="GY207" i="3"/>
  <c r="GW208" i="3"/>
  <c r="GX208" i="3"/>
  <c r="GY208" i="3"/>
  <c r="GW209" i="3"/>
  <c r="GX209" i="3"/>
  <c r="GY209" i="3"/>
  <c r="GW211" i="3"/>
  <c r="GX211" i="3"/>
  <c r="GY211" i="3"/>
  <c r="GW212" i="3"/>
  <c r="GX212" i="3"/>
  <c r="GY212" i="3"/>
  <c r="GV213" i="3"/>
  <c r="GW213" i="3"/>
  <c r="GX213" i="3"/>
  <c r="GY213" i="3"/>
  <c r="GV214" i="3"/>
  <c r="GW214" i="3"/>
  <c r="GX214" i="3"/>
  <c r="GY214" i="3"/>
  <c r="GV218" i="3"/>
  <c r="GW218" i="3"/>
  <c r="GX218" i="3"/>
  <c r="GY218" i="3"/>
  <c r="GV219" i="3"/>
  <c r="GW219" i="3"/>
  <c r="GX219" i="3"/>
  <c r="GY219" i="3"/>
  <c r="GV220" i="3"/>
  <c r="GW220" i="3"/>
  <c r="GX220" i="3"/>
  <c r="GY220" i="3"/>
  <c r="GV221" i="3"/>
  <c r="GW221" i="3"/>
  <c r="GX221" i="3"/>
  <c r="GV225" i="3"/>
  <c r="GW225" i="3"/>
  <c r="GX225" i="3"/>
  <c r="GY225" i="3"/>
  <c r="GV226" i="3"/>
  <c r="GW226" i="3"/>
  <c r="GX226" i="3"/>
  <c r="GY226" i="3"/>
  <c r="GV227" i="3"/>
  <c r="GW227" i="3"/>
  <c r="GX227" i="3"/>
  <c r="GY227" i="3"/>
  <c r="GV230" i="3"/>
  <c r="GW230" i="3"/>
  <c r="GX230" i="3"/>
  <c r="GY230" i="3"/>
  <c r="GV231" i="3"/>
  <c r="GW231" i="3"/>
  <c r="GX231" i="3"/>
  <c r="GY231" i="3"/>
  <c r="GV232" i="3"/>
  <c r="GW232" i="3"/>
  <c r="GX232" i="3"/>
  <c r="GY232" i="3"/>
  <c r="GV235" i="3"/>
  <c r="GW235" i="3"/>
  <c r="GX235" i="3"/>
  <c r="GY235" i="3"/>
  <c r="GV236" i="3"/>
  <c r="GW236" i="3"/>
  <c r="GX236" i="3"/>
  <c r="GY236" i="3"/>
  <c r="GV237" i="3"/>
  <c r="GW237" i="3"/>
  <c r="GX237" i="3"/>
  <c r="GY237" i="3"/>
  <c r="GV240" i="3"/>
  <c r="GW240" i="3"/>
  <c r="GX240" i="3"/>
  <c r="GY240" i="3"/>
  <c r="GV241" i="3"/>
  <c r="GW241" i="3"/>
  <c r="GX241" i="3"/>
  <c r="GY241" i="3"/>
  <c r="GV242" i="3"/>
  <c r="GW242" i="3"/>
  <c r="GX242" i="3"/>
  <c r="GV245" i="3"/>
  <c r="GW245" i="3"/>
  <c r="GX245" i="3"/>
  <c r="GY245" i="3"/>
  <c r="GV246" i="3"/>
  <c r="GW246" i="3"/>
  <c r="GX246" i="3"/>
  <c r="GY246" i="3"/>
  <c r="GV247" i="3"/>
  <c r="GW247" i="3"/>
  <c r="GX247" i="3"/>
  <c r="GY247" i="3"/>
  <c r="GV250" i="3"/>
  <c r="GW250" i="3"/>
  <c r="GX250" i="3"/>
  <c r="GY250" i="3"/>
  <c r="GV251" i="3"/>
  <c r="GW251" i="3"/>
  <c r="GX251" i="3"/>
  <c r="GY251" i="3"/>
  <c r="GV252" i="3"/>
  <c r="GW252" i="3"/>
  <c r="GX252" i="3"/>
  <c r="GY252" i="3"/>
  <c r="GV255" i="3"/>
  <c r="GW255" i="3"/>
  <c r="GX255" i="3"/>
  <c r="GY255" i="3"/>
  <c r="GV256" i="3"/>
  <c r="GW256" i="3"/>
  <c r="GX256" i="3"/>
  <c r="GY256" i="3"/>
  <c r="GV257" i="3"/>
  <c r="GW257" i="3"/>
  <c r="GX257" i="3"/>
  <c r="GY257" i="3"/>
  <c r="GV259" i="3"/>
  <c r="GW259" i="3"/>
  <c r="GX259" i="3"/>
  <c r="GY259" i="3"/>
  <c r="GV260" i="3"/>
  <c r="GW260" i="3"/>
  <c r="GX260" i="3"/>
  <c r="GY260" i="3"/>
  <c r="GV261" i="3"/>
  <c r="GW261" i="3"/>
  <c r="GX261" i="3"/>
  <c r="GY261" i="3"/>
  <c r="GV262" i="3"/>
  <c r="GW262" i="3"/>
  <c r="GX262" i="3"/>
  <c r="GV265" i="3"/>
  <c r="GW265" i="3"/>
  <c r="GX265" i="3"/>
  <c r="GY265" i="3"/>
  <c r="GV266" i="3"/>
  <c r="GW266" i="3"/>
  <c r="GX266" i="3"/>
  <c r="GY266" i="3"/>
  <c r="GV267" i="3"/>
  <c r="GW267" i="3"/>
  <c r="GX267" i="3"/>
  <c r="GY267" i="3"/>
  <c r="GV270" i="3"/>
  <c r="GW270" i="3"/>
  <c r="GX270" i="3"/>
  <c r="GY270" i="3"/>
  <c r="GV271" i="3"/>
  <c r="GW271" i="3"/>
  <c r="GX271" i="3"/>
  <c r="GY271" i="3"/>
  <c r="GV272" i="3"/>
  <c r="GW272" i="3"/>
  <c r="GX272" i="3"/>
  <c r="GY272" i="3"/>
  <c r="GV276" i="3"/>
  <c r="GW276" i="3"/>
  <c r="GX276" i="3"/>
  <c r="GY276" i="3"/>
  <c r="GV277" i="3"/>
  <c r="GW277" i="3"/>
  <c r="GX277" i="3"/>
  <c r="GY277" i="3"/>
  <c r="GV278" i="3"/>
  <c r="GW278" i="3"/>
  <c r="GX278" i="3"/>
  <c r="GY278" i="3"/>
  <c r="GV281" i="3"/>
  <c r="GW281" i="3"/>
  <c r="GX281" i="3"/>
  <c r="GY281" i="3"/>
  <c r="GV282" i="3"/>
  <c r="GW282" i="3"/>
  <c r="GX282" i="3"/>
  <c r="GY282" i="3"/>
  <c r="GV283" i="3"/>
  <c r="GW283" i="3"/>
  <c r="GX283" i="3"/>
  <c r="GV284" i="3"/>
  <c r="GW284" i="3"/>
  <c r="GX284" i="3"/>
  <c r="GY284" i="3"/>
  <c r="GV295" i="3"/>
  <c r="GW295" i="3"/>
  <c r="GX295" i="3"/>
  <c r="GY295" i="3"/>
  <c r="GV296" i="3"/>
  <c r="GW296" i="3"/>
  <c r="GX296" i="3"/>
  <c r="GY296" i="3"/>
  <c r="GV298" i="3"/>
  <c r="GW298" i="3"/>
  <c r="GX298" i="3"/>
  <c r="GY298" i="3"/>
  <c r="GV299" i="3"/>
  <c r="GW299" i="3"/>
  <c r="GX299" i="3"/>
  <c r="GY299" i="3"/>
  <c r="GV300" i="3"/>
  <c r="GW300" i="3"/>
  <c r="GX300" i="3"/>
  <c r="GY300" i="3"/>
  <c r="GV301" i="3"/>
  <c r="GW301" i="3"/>
  <c r="GX301" i="3"/>
  <c r="GY301" i="3"/>
  <c r="GV302" i="3"/>
  <c r="GW302" i="3"/>
  <c r="GX302" i="3"/>
  <c r="GY302" i="3"/>
  <c r="GV303" i="3"/>
  <c r="GW303" i="3"/>
  <c r="GX303" i="3"/>
  <c r="GY303" i="3"/>
  <c r="GV306" i="3"/>
  <c r="GW306" i="3"/>
  <c r="GX306" i="3"/>
  <c r="GY306" i="3"/>
  <c r="GV307" i="3"/>
  <c r="GW307" i="3"/>
  <c r="GX307" i="3"/>
  <c r="GY307" i="3"/>
  <c r="GV308" i="3"/>
  <c r="GW308" i="3"/>
  <c r="GX308" i="3"/>
  <c r="GY308" i="3"/>
  <c r="GV309" i="3"/>
  <c r="GW309" i="3"/>
  <c r="GX309" i="3"/>
  <c r="GY309" i="3"/>
  <c r="GV313" i="3"/>
  <c r="GW313" i="3"/>
  <c r="GX313" i="3"/>
  <c r="GY313" i="3"/>
  <c r="GV314" i="3"/>
  <c r="GW314" i="3"/>
  <c r="GX314" i="3"/>
  <c r="GY314" i="3"/>
  <c r="GV317" i="3"/>
  <c r="GW317" i="3"/>
  <c r="GX317" i="3"/>
  <c r="GY317" i="3"/>
  <c r="GV318" i="3"/>
  <c r="GW318" i="3"/>
  <c r="GX318" i="3"/>
  <c r="GY318" i="3"/>
  <c r="GV319" i="3"/>
  <c r="GW319" i="3"/>
  <c r="GX319" i="3"/>
  <c r="GY319" i="3"/>
  <c r="GV331" i="3"/>
  <c r="GW331" i="3"/>
  <c r="GX331" i="3"/>
  <c r="GY331" i="3"/>
  <c r="GV332" i="3"/>
  <c r="GW332" i="3"/>
  <c r="GX332" i="3"/>
  <c r="GY332" i="3"/>
  <c r="GV333" i="3"/>
  <c r="GW333" i="3"/>
  <c r="GX333" i="3"/>
  <c r="GY333" i="3"/>
  <c r="GV334" i="3"/>
  <c r="GW334" i="3"/>
  <c r="GX334" i="3"/>
  <c r="GY334" i="3"/>
  <c r="GV335" i="3"/>
  <c r="GW335" i="3"/>
  <c r="GX335" i="3"/>
  <c r="GY335" i="3"/>
  <c r="GV338" i="3"/>
  <c r="GW338" i="3"/>
  <c r="GX338" i="3"/>
  <c r="GY338" i="3"/>
  <c r="GV339" i="3"/>
  <c r="GW339" i="3"/>
  <c r="GX339" i="3"/>
  <c r="GY339" i="3"/>
  <c r="GV340" i="3"/>
  <c r="GW340" i="3"/>
  <c r="GX340" i="3"/>
  <c r="GY340" i="3"/>
  <c r="GV341" i="3"/>
  <c r="GW341" i="3"/>
  <c r="GX341" i="3"/>
  <c r="GY341" i="3"/>
  <c r="GV350" i="3"/>
  <c r="GW350" i="3"/>
  <c r="GX350" i="3"/>
  <c r="GY350" i="3"/>
  <c r="GV351" i="3"/>
  <c r="GW351" i="3"/>
  <c r="GX351" i="3"/>
  <c r="GY351" i="3"/>
  <c r="GV352" i="3"/>
  <c r="GW352" i="3"/>
  <c r="GX352" i="3"/>
  <c r="GY352" i="3"/>
  <c r="GV353" i="3"/>
  <c r="GW353" i="3"/>
  <c r="GX353" i="3"/>
  <c r="GY353" i="3"/>
  <c r="GV354" i="3"/>
  <c r="GW354" i="3"/>
  <c r="GX354" i="3"/>
  <c r="GY354" i="3"/>
  <c r="GV355" i="3"/>
  <c r="GW355" i="3"/>
  <c r="GX355" i="3"/>
  <c r="GY355" i="3"/>
  <c r="GV359" i="3"/>
  <c r="GW359" i="3"/>
  <c r="GX359" i="3"/>
  <c r="GY359" i="3"/>
  <c r="GV360" i="3"/>
  <c r="GW360" i="3"/>
  <c r="GX360" i="3"/>
  <c r="GY360" i="3"/>
  <c r="GV361" i="3"/>
  <c r="GW361" i="3"/>
  <c r="GX361" i="3"/>
  <c r="GY361" i="3"/>
  <c r="BC148" i="2"/>
  <c r="HG293" i="3" l="1"/>
  <c r="HG358" i="3"/>
  <c r="HG330" i="3"/>
  <c r="HG46" i="3"/>
  <c r="HG29" i="3"/>
  <c r="HG164" i="3"/>
  <c r="HG78" i="3"/>
  <c r="HG63" i="3"/>
  <c r="HG61" i="3"/>
  <c r="HG62" i="3"/>
  <c r="HG143" i="3"/>
  <c r="HG144" i="3"/>
  <c r="HG146" i="3"/>
  <c r="HG147" i="3"/>
  <c r="HG148" i="3"/>
  <c r="HG149" i="3"/>
  <c r="HG94" i="3"/>
  <c r="GZ361" i="3"/>
  <c r="GZ299" i="3"/>
  <c r="HA270" i="3"/>
  <c r="GZ261" i="3"/>
  <c r="GZ259" i="3"/>
  <c r="GZ251" i="3"/>
  <c r="BE148" i="2"/>
  <c r="GZ241" i="3"/>
  <c r="GZ237" i="3"/>
  <c r="GZ236" i="3"/>
  <c r="HA113" i="3"/>
  <c r="HA106" i="3"/>
  <c r="BD148" i="2"/>
  <c r="BB148" i="2"/>
  <c r="HA112" i="3"/>
  <c r="HA314" i="3"/>
  <c r="HA313" i="3"/>
  <c r="HA308" i="3"/>
  <c r="GZ265" i="3"/>
  <c r="HA172" i="3"/>
  <c r="GZ260" i="3"/>
  <c r="HA309" i="3"/>
  <c r="HA173" i="3"/>
  <c r="HA165" i="3"/>
  <c r="HA116" i="3"/>
  <c r="HA115" i="3"/>
  <c r="HA90" i="3"/>
  <c r="BM209" i="3"/>
  <c r="BM212" i="3"/>
  <c r="BL313" i="3"/>
  <c r="BL314" i="3"/>
  <c r="BL317" i="3"/>
  <c r="BL331" i="3"/>
  <c r="BL332" i="3"/>
  <c r="BL333" i="3"/>
  <c r="BL334" i="3"/>
  <c r="BL335" i="3"/>
  <c r="BL351" i="3"/>
  <c r="BL352" i="3"/>
  <c r="BL353" i="3"/>
  <c r="BL354" i="3"/>
  <c r="BL355" i="3"/>
  <c r="BL359" i="3"/>
  <c r="BL360" i="3"/>
  <c r="GZ52" i="3"/>
  <c r="HA118" i="3"/>
  <c r="GZ207" i="3"/>
  <c r="BL232" i="3"/>
  <c r="BL235" i="3"/>
  <c r="BL236" i="3"/>
  <c r="BL237" i="3"/>
  <c r="BL240" i="3"/>
  <c r="BL241" i="3"/>
  <c r="BL247" i="3"/>
  <c r="BL250" i="3"/>
  <c r="BL252" i="3"/>
  <c r="BL255" i="3"/>
  <c r="BL256" i="3"/>
  <c r="BM277" i="3"/>
  <c r="BM360" i="3"/>
  <c r="GZ340" i="3"/>
  <c r="GZ339" i="3"/>
  <c r="GZ338" i="3"/>
  <c r="GZ334" i="3"/>
  <c r="GZ317" i="3"/>
  <c r="GZ316" i="3"/>
  <c r="GZ284" i="3"/>
  <c r="GZ256" i="3"/>
  <c r="GZ232" i="3"/>
  <c r="GZ227" i="3"/>
  <c r="HA220" i="3"/>
  <c r="BM86" i="3"/>
  <c r="GW86" i="3"/>
  <c r="HA86" i="3" s="1"/>
  <c r="BM87" i="3"/>
  <c r="GW87" i="3"/>
  <c r="HA87" i="3" s="1"/>
  <c r="BM91" i="3"/>
  <c r="GW91" i="3"/>
  <c r="HA91" i="3" s="1"/>
  <c r="HA354" i="3"/>
  <c r="HA352" i="3"/>
  <c r="HA350" i="3"/>
  <c r="HA333" i="3"/>
  <c r="HA298" i="3"/>
  <c r="HA295" i="3"/>
  <c r="HA284" i="3"/>
  <c r="GZ281" i="3"/>
  <c r="GZ277" i="3"/>
  <c r="HA259" i="3"/>
  <c r="HA255" i="3"/>
  <c r="HA252" i="3"/>
  <c r="HA232" i="3"/>
  <c r="HA231" i="3"/>
  <c r="HA230" i="3"/>
  <c r="HA227" i="3"/>
  <c r="HA195" i="3"/>
  <c r="BL17" i="3"/>
  <c r="GV17" i="3"/>
  <c r="GZ17" i="3" s="1"/>
  <c r="BL18" i="3"/>
  <c r="GV18" i="3"/>
  <c r="GZ18" i="3" s="1"/>
  <c r="BL23" i="3"/>
  <c r="GV23" i="3"/>
  <c r="GZ23" i="3" s="1"/>
  <c r="BM34" i="3"/>
  <c r="GY34" i="3"/>
  <c r="HA34" i="3" s="1"/>
  <c r="BL102" i="3"/>
  <c r="GV102" i="3"/>
  <c r="GZ102" i="3" s="1"/>
  <c r="BL107" i="3"/>
  <c r="GV107" i="3"/>
  <c r="GZ107" i="3" s="1"/>
  <c r="BL113" i="3"/>
  <c r="GV113" i="3"/>
  <c r="GZ113" i="3" s="1"/>
  <c r="BL115" i="3"/>
  <c r="GV115" i="3"/>
  <c r="GZ115" i="3" s="1"/>
  <c r="BL116" i="3"/>
  <c r="GV116" i="3"/>
  <c r="GZ116" i="3" s="1"/>
  <c r="BL118" i="3"/>
  <c r="GV118" i="3"/>
  <c r="GZ118" i="3" s="1"/>
  <c r="GV153" i="3"/>
  <c r="BL154" i="3"/>
  <c r="GV154" i="3"/>
  <c r="BL155" i="3"/>
  <c r="GV155" i="3"/>
  <c r="BL158" i="3"/>
  <c r="GV158" i="3"/>
  <c r="GZ158" i="3" s="1"/>
  <c r="BL159" i="3"/>
  <c r="GV159" i="3"/>
  <c r="GZ159" i="3" s="1"/>
  <c r="BL160" i="3"/>
  <c r="GV160" i="3"/>
  <c r="GZ160" i="3" s="1"/>
  <c r="BL165" i="3"/>
  <c r="GV165" i="3"/>
  <c r="GZ165" i="3" s="1"/>
  <c r="BL166" i="3"/>
  <c r="GV166" i="3"/>
  <c r="GZ166" i="3" s="1"/>
  <c r="BL173" i="3"/>
  <c r="GV173" i="3"/>
  <c r="GZ173" i="3" s="1"/>
  <c r="BL190" i="3"/>
  <c r="GV190" i="3"/>
  <c r="GZ190" i="3" s="1"/>
  <c r="GV195" i="3"/>
  <c r="GZ195" i="3" s="1"/>
  <c r="BL196" i="3"/>
  <c r="GV196" i="3"/>
  <c r="GZ196" i="3" s="1"/>
  <c r="BL197" i="3"/>
  <c r="GV197" i="3"/>
  <c r="GZ197" i="3" s="1"/>
  <c r="BL198" i="3"/>
  <c r="GV198" i="3"/>
  <c r="GZ198" i="3" s="1"/>
  <c r="BL211" i="3"/>
  <c r="GV211" i="3"/>
  <c r="GZ211" i="3" s="1"/>
  <c r="BL212" i="3"/>
  <c r="GV212" i="3"/>
  <c r="GZ212" i="3" s="1"/>
  <c r="BM214" i="3"/>
  <c r="BM236" i="3"/>
  <c r="BM241" i="3"/>
  <c r="BM331" i="3"/>
  <c r="BM332" i="3"/>
  <c r="BM341" i="3"/>
  <c r="BM350" i="3"/>
  <c r="BM351" i="3"/>
  <c r="BM352" i="3"/>
  <c r="BM353" i="3"/>
  <c r="BM354" i="3"/>
  <c r="BM38" i="3"/>
  <c r="BM39" i="3"/>
  <c r="BM40" i="3"/>
  <c r="BM47" i="3"/>
  <c r="BM49" i="3"/>
  <c r="BM52" i="3"/>
  <c r="BM53" i="3"/>
  <c r="BM54" i="3"/>
  <c r="BM55" i="3"/>
  <c r="BL64" i="3"/>
  <c r="BL80" i="3"/>
  <c r="BL81" i="3"/>
  <c r="BM261" i="3"/>
  <c r="BM266" i="3"/>
  <c r="BM267" i="3"/>
  <c r="BM270" i="3"/>
  <c r="BM271" i="3"/>
  <c r="BL295" i="3"/>
  <c r="BL296" i="3"/>
  <c r="BL298" i="3"/>
  <c r="HA39" i="3"/>
  <c r="BM282" i="3"/>
  <c r="GZ303" i="3"/>
  <c r="GZ302" i="3"/>
  <c r="HA296" i="3"/>
  <c r="GZ282" i="3"/>
  <c r="GZ257" i="3"/>
  <c r="GZ235" i="3"/>
  <c r="HA212" i="3"/>
  <c r="HA197" i="3"/>
  <c r="GV19" i="3"/>
  <c r="GZ19" i="3" s="1"/>
  <c r="BM32" i="3"/>
  <c r="BM33" i="3"/>
  <c r="BL38" i="3"/>
  <c r="BL39" i="3"/>
  <c r="BL40" i="3"/>
  <c r="HA318" i="3"/>
  <c r="HA317" i="3"/>
  <c r="HA261" i="3"/>
  <c r="HA247" i="3"/>
  <c r="GZ15" i="3"/>
  <c r="HA19" i="3"/>
  <c r="HA355" i="3"/>
  <c r="GZ296" i="3"/>
  <c r="HA269" i="3"/>
  <c r="HA267" i="3"/>
  <c r="GZ202" i="3"/>
  <c r="HA96" i="3"/>
  <c r="GV16" i="3"/>
  <c r="GZ16" i="3" s="1"/>
  <c r="BM24" i="3"/>
  <c r="BL33" i="3"/>
  <c r="BL34" i="3"/>
  <c r="BL85" i="3"/>
  <c r="BL86" i="3"/>
  <c r="BL105" i="3"/>
  <c r="BL106" i="3"/>
  <c r="BL257" i="3"/>
  <c r="BL259" i="3"/>
  <c r="BL260" i="3"/>
  <c r="BL261" i="3"/>
  <c r="BL278" i="3"/>
  <c r="BL281" i="3"/>
  <c r="BL282" i="3"/>
  <c r="HA283" i="3"/>
  <c r="BM295" i="3"/>
  <c r="BL299" i="3"/>
  <c r="BL300" i="3"/>
  <c r="BL301" i="3"/>
  <c r="BL302" i="3"/>
  <c r="BM314" i="3"/>
  <c r="BL318" i="3"/>
  <c r="BL319" i="3"/>
  <c r="BM334" i="3"/>
  <c r="BL338" i="3"/>
  <c r="BL339" i="3"/>
  <c r="BL340" i="3"/>
  <c r="BL341" i="3"/>
  <c r="BL361" i="3"/>
  <c r="HA48" i="3"/>
  <c r="BM84" i="3"/>
  <c r="BM85" i="3"/>
  <c r="BL87" i="3"/>
  <c r="BL90" i="3"/>
  <c r="BL91" i="3"/>
  <c r="BL111" i="3"/>
  <c r="BL112" i="3"/>
  <c r="BL202" i="3"/>
  <c r="BL203" i="3"/>
  <c r="BL204" i="3"/>
  <c r="BM218" i="3"/>
  <c r="BM219" i="3"/>
  <c r="BL221" i="3"/>
  <c r="BL225" i="3"/>
  <c r="BL226" i="3"/>
  <c r="BM237" i="3"/>
  <c r="BM240" i="3"/>
  <c r="BL242" i="3"/>
  <c r="BL245" i="3"/>
  <c r="BL246" i="3"/>
  <c r="BM257" i="3"/>
  <c r="BM259" i="3"/>
  <c r="BM260" i="3"/>
  <c r="BL262" i="3"/>
  <c r="BL265" i="3"/>
  <c r="BL266" i="3"/>
  <c r="BM278" i="3"/>
  <c r="BM281" i="3"/>
  <c r="BL283" i="3"/>
  <c r="BL284" i="3"/>
  <c r="BM299" i="3"/>
  <c r="BM300" i="3"/>
  <c r="BM301" i="3"/>
  <c r="BL303" i="3"/>
  <c r="BL306" i="3"/>
  <c r="BL307" i="3"/>
  <c r="BM318" i="3"/>
  <c r="BM319" i="3"/>
  <c r="BM338" i="3"/>
  <c r="BM339" i="3"/>
  <c r="BM340" i="3"/>
  <c r="BL350" i="3"/>
  <c r="BM361" i="3"/>
  <c r="BL53" i="3"/>
  <c r="BL95" i="3"/>
  <c r="BL96" i="3"/>
  <c r="BL117" i="3"/>
  <c r="BL207" i="3"/>
  <c r="BL208" i="3"/>
  <c r="BL209" i="3"/>
  <c r="BL230" i="3"/>
  <c r="BL231" i="3"/>
  <c r="BL251" i="3"/>
  <c r="HA102" i="3"/>
  <c r="BL172" i="3"/>
  <c r="BL191" i="3"/>
  <c r="BL192" i="3"/>
  <c r="BM19" i="3"/>
  <c r="GZ352" i="3"/>
  <c r="GZ301" i="3"/>
  <c r="GZ300" i="3"/>
  <c r="HA242" i="3"/>
  <c r="GW38" i="3"/>
  <c r="HA38" i="3" s="1"/>
  <c r="HA23" i="3"/>
  <c r="GW20" i="3"/>
  <c r="HA20" i="3" s="1"/>
  <c r="GW18" i="3"/>
  <c r="HA18" i="3" s="1"/>
  <c r="GW17" i="3"/>
  <c r="HA17" i="3" s="1"/>
  <c r="GW16" i="3"/>
  <c r="HA16" i="3" s="1"/>
  <c r="BL20" i="3"/>
  <c r="BL32" i="3"/>
  <c r="BM80" i="3"/>
  <c r="BM90" i="3"/>
  <c r="BM100" i="3"/>
  <c r="BM111" i="3"/>
  <c r="GZ355" i="3"/>
  <c r="HA353" i="3"/>
  <c r="HA335" i="3"/>
  <c r="HA307" i="3"/>
  <c r="GZ298" i="3"/>
  <c r="GZ283" i="3"/>
  <c r="GZ276" i="3"/>
  <c r="GZ271" i="3"/>
  <c r="GZ270" i="3"/>
  <c r="GZ269" i="3"/>
  <c r="GZ266" i="3"/>
  <c r="HA265" i="3"/>
  <c r="GZ255" i="3"/>
  <c r="GZ252" i="3"/>
  <c r="HA251" i="3"/>
  <c r="HA237" i="3"/>
  <c r="GZ226" i="3"/>
  <c r="GZ221" i="3"/>
  <c r="GZ220" i="3"/>
  <c r="GZ214" i="3"/>
  <c r="HA211" i="3"/>
  <c r="HA209" i="3"/>
  <c r="HA208" i="3"/>
  <c r="GZ192" i="3"/>
  <c r="HA158" i="3"/>
  <c r="HA153" i="3"/>
  <c r="GZ96" i="3"/>
  <c r="GZ92" i="3"/>
  <c r="GZ91" i="3"/>
  <c r="GZ80" i="3"/>
  <c r="GZ54" i="3"/>
  <c r="GZ53" i="3"/>
  <c r="HA52" i="3"/>
  <c r="HA40" i="3"/>
  <c r="GV39" i="3"/>
  <c r="GZ39" i="3" s="1"/>
  <c r="BM48" i="3"/>
  <c r="BM82" i="3"/>
  <c r="BM92" i="3"/>
  <c r="BM102" i="3"/>
  <c r="BM113" i="3"/>
  <c r="GZ335" i="3"/>
  <c r="HA334" i="3"/>
  <c r="HA276" i="3"/>
  <c r="GZ262" i="3"/>
  <c r="HA256" i="3"/>
  <c r="GZ250" i="3"/>
  <c r="HA245" i="3"/>
  <c r="GW55" i="3"/>
  <c r="HA55" i="3" s="1"/>
  <c r="BM160" i="3"/>
  <c r="BM192" i="3"/>
  <c r="BM203" i="3"/>
  <c r="BM213" i="3"/>
  <c r="BM225" i="3"/>
  <c r="BM235" i="3"/>
  <c r="BM245" i="3"/>
  <c r="BM255" i="3"/>
  <c r="BM265" i="3"/>
  <c r="BM276" i="3"/>
  <c r="BM296" i="3"/>
  <c r="BM306" i="3"/>
  <c r="BM335" i="3"/>
  <c r="BM359" i="3"/>
  <c r="BM158" i="3"/>
  <c r="BM190" i="3"/>
  <c r="BM211" i="3"/>
  <c r="BM221" i="3"/>
  <c r="BM232" i="3"/>
  <c r="BM242" i="3"/>
  <c r="BM252" i="3"/>
  <c r="BM262" i="3"/>
  <c r="BM272" i="3"/>
  <c r="BM283" i="3"/>
  <c r="BM303" i="3"/>
  <c r="BM313" i="3"/>
  <c r="BM333" i="3"/>
  <c r="BM355" i="3"/>
  <c r="HA272" i="3"/>
  <c r="HA92" i="3"/>
  <c r="HA84" i="3"/>
  <c r="HA82" i="3"/>
  <c r="HA81" i="3"/>
  <c r="HA338" i="3"/>
  <c r="HA271" i="3"/>
  <c r="HA105" i="3"/>
  <c r="GZ242" i="3"/>
  <c r="HA241" i="3"/>
  <c r="HA240" i="3"/>
  <c r="GZ231" i="3"/>
  <c r="GZ230" i="3"/>
  <c r="GZ219" i="3"/>
  <c r="HA190" i="3"/>
  <c r="GZ172" i="3"/>
  <c r="HA160" i="3"/>
  <c r="HA154" i="3"/>
  <c r="GZ112" i="3"/>
  <c r="GZ106" i="3"/>
  <c r="GZ105" i="3"/>
  <c r="HA100" i="3"/>
  <c r="HA97" i="3"/>
  <c r="GZ84" i="3"/>
  <c r="GZ82" i="3"/>
  <c r="GZ81" i="3"/>
  <c r="HA80" i="3"/>
  <c r="GZ48" i="3"/>
  <c r="GZ47" i="3"/>
  <c r="GZ40" i="3"/>
  <c r="HA15" i="3"/>
  <c r="GZ360" i="3"/>
  <c r="GZ359" i="3"/>
  <c r="GZ354" i="3"/>
  <c r="GZ353" i="3"/>
  <c r="HA332" i="3"/>
  <c r="HA331" i="3"/>
  <c r="HA319" i="3"/>
  <c r="GZ313" i="3"/>
  <c r="GZ309" i="3"/>
  <c r="GZ308" i="3"/>
  <c r="GZ307" i="3"/>
  <c r="GZ306" i="3"/>
  <c r="HA303" i="3"/>
  <c r="HA302" i="3"/>
  <c r="HA301" i="3"/>
  <c r="HA300" i="3"/>
  <c r="HA299" i="3"/>
  <c r="GZ295" i="3"/>
  <c r="HA281" i="3"/>
  <c r="HA278" i="3"/>
  <c r="HA277" i="3"/>
  <c r="GZ272" i="3"/>
  <c r="HA266" i="3"/>
  <c r="HA235" i="3"/>
  <c r="HA218" i="3"/>
  <c r="HA166" i="3"/>
  <c r="GZ90" i="3"/>
  <c r="HA361" i="3"/>
  <c r="GZ350" i="3"/>
  <c r="GZ341" i="3"/>
  <c r="HA340" i="3"/>
  <c r="HA339" i="3"/>
  <c r="GZ333" i="3"/>
  <c r="GZ332" i="3"/>
  <c r="GZ319" i="3"/>
  <c r="GZ318" i="3"/>
  <c r="HA316" i="3"/>
  <c r="GZ314" i="3"/>
  <c r="GZ278" i="3"/>
  <c r="GZ267" i="3"/>
  <c r="GZ240" i="3"/>
  <c r="HA203" i="3"/>
  <c r="HA151" i="3"/>
  <c r="HA351" i="3"/>
  <c r="GZ331" i="3"/>
  <c r="HA246" i="3"/>
  <c r="GZ208" i="3"/>
  <c r="HA85" i="3"/>
  <c r="HA360" i="3"/>
  <c r="HA359" i="3"/>
  <c r="GZ351" i="3"/>
  <c r="HA341" i="3"/>
  <c r="HA306" i="3"/>
  <c r="HA282" i="3"/>
  <c r="HA262" i="3"/>
  <c r="HA260" i="3"/>
  <c r="HA257" i="3"/>
  <c r="HA250" i="3"/>
  <c r="GZ247" i="3"/>
  <c r="GZ246" i="3"/>
  <c r="GZ245" i="3"/>
  <c r="HA236" i="3"/>
  <c r="HA225" i="3"/>
  <c r="HA221" i="3"/>
  <c r="GZ218" i="3"/>
  <c r="HA214" i="3"/>
  <c r="HA213" i="3"/>
  <c r="GZ203" i="3"/>
  <c r="HA202" i="3"/>
  <c r="HA198" i="3"/>
  <c r="GZ191" i="3"/>
  <c r="GZ100" i="3"/>
  <c r="GZ97" i="3"/>
  <c r="GZ86" i="3"/>
  <c r="GZ85" i="3"/>
  <c r="GZ64" i="3"/>
  <c r="HA54" i="3"/>
  <c r="HA53" i="3"/>
  <c r="GZ33" i="3"/>
  <c r="GZ225" i="3"/>
  <c r="HA219" i="3"/>
  <c r="GZ204" i="3"/>
  <c r="HA196" i="3"/>
  <c r="HA191" i="3"/>
  <c r="GZ152" i="3"/>
  <c r="GZ117" i="3"/>
  <c r="GZ111" i="3"/>
  <c r="GZ101" i="3"/>
  <c r="GZ95" i="3"/>
  <c r="GZ87" i="3"/>
  <c r="HA49" i="3"/>
  <c r="HA33" i="3"/>
  <c r="HA32" i="3"/>
  <c r="HA24" i="3"/>
  <c r="GZ49" i="3"/>
  <c r="GZ32" i="3"/>
  <c r="HA226" i="3"/>
  <c r="HA207" i="3"/>
  <c r="HA204" i="3"/>
  <c r="HA192" i="3"/>
  <c r="HA159" i="3"/>
  <c r="HA152" i="3"/>
  <c r="HA117" i="3"/>
  <c r="HA111" i="3"/>
  <c r="HA107" i="3"/>
  <c r="HA101" i="3"/>
  <c r="HA95" i="3"/>
  <c r="GZ213" i="3"/>
  <c r="GZ209" i="3"/>
  <c r="HA155" i="3"/>
  <c r="GZ151" i="3"/>
  <c r="HA64" i="3"/>
  <c r="HA47" i="3"/>
  <c r="GZ55" i="3"/>
  <c r="GZ38" i="3"/>
  <c r="GZ34" i="3"/>
  <c r="GZ24" i="3"/>
  <c r="GZ20" i="3"/>
  <c r="M22" i="7"/>
  <c r="N22" i="7"/>
  <c r="J22" i="7"/>
  <c r="I22" i="7"/>
  <c r="HG329" i="3" l="1"/>
  <c r="GZ154" i="3"/>
  <c r="HB154" i="3"/>
  <c r="HG79" i="3"/>
  <c r="HG14" i="3"/>
  <c r="GZ155" i="3"/>
  <c r="HB155" i="3"/>
  <c r="GZ153" i="3"/>
  <c r="HB153" i="3"/>
  <c r="HG75" i="3"/>
  <c r="HG171" i="3"/>
  <c r="HG28" i="3"/>
  <c r="K22" i="7"/>
  <c r="L22" i="7"/>
  <c r="GW363" i="3"/>
  <c r="GX363" i="3"/>
  <c r="GY363" i="3"/>
  <c r="GV363" i="3"/>
  <c r="FL363" i="3"/>
  <c r="EO363" i="3"/>
  <c r="EP363" i="3"/>
  <c r="EQ363" i="3"/>
  <c r="EN363" i="3"/>
  <c r="ED363" i="3"/>
  <c r="EE363" i="3"/>
  <c r="EC363" i="3"/>
  <c r="EB363" i="3"/>
  <c r="DQ363" i="3"/>
  <c r="DP363" i="3"/>
  <c r="DD363" i="3"/>
  <c r="CS363" i="3"/>
  <c r="CT363" i="3"/>
  <c r="CU363" i="3"/>
  <c r="CR363" i="3"/>
  <c r="CG363" i="3"/>
  <c r="CH363" i="3"/>
  <c r="CI363" i="3"/>
  <c r="CF363" i="3"/>
  <c r="BU363" i="3"/>
  <c r="BV363" i="3"/>
  <c r="BW363" i="3"/>
  <c r="BT363" i="3"/>
  <c r="BI363" i="3"/>
  <c r="BJ363" i="3"/>
  <c r="BK363" i="3"/>
  <c r="BH363" i="3"/>
  <c r="AW363" i="3" l="1"/>
  <c r="AV363" i="3"/>
  <c r="AK363" i="3"/>
  <c r="AJ363" i="3"/>
  <c r="Y363" i="3"/>
  <c r="Z363" i="3"/>
  <c r="AA363" i="3"/>
  <c r="X363" i="3"/>
  <c r="M363" i="3"/>
  <c r="N363" i="3"/>
  <c r="O363" i="3"/>
  <c r="L363" i="3"/>
  <c r="G148" i="2"/>
  <c r="P15" i="3"/>
  <c r="Q15" i="3"/>
  <c r="P16" i="3"/>
  <c r="Q16" i="3"/>
  <c r="P17" i="3"/>
  <c r="Q17" i="3"/>
  <c r="P18" i="3"/>
  <c r="Q18" i="3"/>
  <c r="P19" i="3"/>
  <c r="Q19" i="3"/>
  <c r="P20" i="3"/>
  <c r="Q20" i="3"/>
  <c r="P23" i="3"/>
  <c r="Q23" i="3"/>
  <c r="P24" i="3"/>
  <c r="Q24" i="3"/>
  <c r="P32" i="3"/>
  <c r="Q32" i="3"/>
  <c r="P33" i="3"/>
  <c r="Q33" i="3"/>
  <c r="P34" i="3"/>
  <c r="Q34" i="3"/>
  <c r="P38" i="3"/>
  <c r="Q38" i="3"/>
  <c r="P39" i="3"/>
  <c r="Q39" i="3"/>
  <c r="P40" i="3"/>
  <c r="Q40" i="3"/>
  <c r="P47" i="3"/>
  <c r="Q47" i="3"/>
  <c r="P48" i="3"/>
  <c r="Q48" i="3"/>
  <c r="P49" i="3"/>
  <c r="Q49" i="3"/>
  <c r="P52" i="3"/>
  <c r="Q52" i="3"/>
  <c r="P53" i="3"/>
  <c r="Q53" i="3"/>
  <c r="P54" i="3"/>
  <c r="Q54" i="3"/>
  <c r="P55" i="3"/>
  <c r="Q55" i="3"/>
  <c r="P64" i="3"/>
  <c r="Q64" i="3"/>
  <c r="P80" i="3"/>
  <c r="Q80" i="3"/>
  <c r="P81" i="3"/>
  <c r="Q81" i="3"/>
  <c r="P82" i="3"/>
  <c r="Q82" i="3"/>
  <c r="P84" i="3"/>
  <c r="Q84" i="3"/>
  <c r="P85" i="3"/>
  <c r="Q85" i="3"/>
  <c r="P86" i="3"/>
  <c r="Q86" i="3"/>
  <c r="P87" i="3"/>
  <c r="Q87" i="3"/>
  <c r="P90" i="3"/>
  <c r="Q90" i="3"/>
  <c r="P91" i="3"/>
  <c r="Q91" i="3"/>
  <c r="P92" i="3"/>
  <c r="Q92" i="3"/>
  <c r="P95" i="3"/>
  <c r="Q95" i="3"/>
  <c r="P96" i="3"/>
  <c r="Q96" i="3"/>
  <c r="P97" i="3"/>
  <c r="Q97" i="3"/>
  <c r="P100" i="3"/>
  <c r="Q100" i="3"/>
  <c r="P101" i="3"/>
  <c r="Q101" i="3"/>
  <c r="P102" i="3"/>
  <c r="Q102" i="3"/>
  <c r="P105" i="3"/>
  <c r="Q105" i="3"/>
  <c r="P106" i="3"/>
  <c r="Q106" i="3"/>
  <c r="P107" i="3"/>
  <c r="Q107" i="3"/>
  <c r="P111" i="3"/>
  <c r="Q111" i="3"/>
  <c r="P112" i="3"/>
  <c r="Q112" i="3"/>
  <c r="P113" i="3"/>
  <c r="Q113" i="3"/>
  <c r="P115" i="3"/>
  <c r="Q115" i="3"/>
  <c r="P116" i="3"/>
  <c r="Q116" i="3"/>
  <c r="P117" i="3"/>
  <c r="Q117" i="3"/>
  <c r="P118" i="3"/>
  <c r="Q118" i="3"/>
  <c r="P151" i="3"/>
  <c r="Q151" i="3"/>
  <c r="P152" i="3"/>
  <c r="Q152" i="3"/>
  <c r="P153" i="3"/>
  <c r="Q153" i="3"/>
  <c r="P154" i="3"/>
  <c r="Q154" i="3"/>
  <c r="P155" i="3"/>
  <c r="Q155" i="3"/>
  <c r="P158" i="3"/>
  <c r="Q158" i="3"/>
  <c r="P159" i="3"/>
  <c r="Q159" i="3"/>
  <c r="P160" i="3"/>
  <c r="Q160" i="3"/>
  <c r="P165" i="3"/>
  <c r="Q165" i="3"/>
  <c r="P166" i="3"/>
  <c r="Q166" i="3"/>
  <c r="P172" i="3"/>
  <c r="Q172" i="3"/>
  <c r="P173" i="3"/>
  <c r="Q173" i="3"/>
  <c r="P190" i="3"/>
  <c r="Q190" i="3"/>
  <c r="P191" i="3"/>
  <c r="Q191" i="3"/>
  <c r="P192" i="3"/>
  <c r="Q192" i="3"/>
  <c r="P195" i="3"/>
  <c r="Q195" i="3"/>
  <c r="P196" i="3"/>
  <c r="Q196" i="3"/>
  <c r="P197" i="3"/>
  <c r="Q197" i="3"/>
  <c r="P198" i="3"/>
  <c r="Q198" i="3"/>
  <c r="P202" i="3"/>
  <c r="Q202" i="3"/>
  <c r="P203" i="3"/>
  <c r="Q203" i="3"/>
  <c r="P204" i="3"/>
  <c r="Q204" i="3"/>
  <c r="P207" i="3"/>
  <c r="Q207" i="3"/>
  <c r="P208" i="3"/>
  <c r="Q208" i="3"/>
  <c r="P209" i="3"/>
  <c r="Q209" i="3"/>
  <c r="P211" i="3"/>
  <c r="Q211" i="3"/>
  <c r="P212" i="3"/>
  <c r="Q212" i="3"/>
  <c r="P213" i="3"/>
  <c r="Q213" i="3"/>
  <c r="P214" i="3"/>
  <c r="Q214" i="3"/>
  <c r="P218" i="3"/>
  <c r="Q218" i="3"/>
  <c r="P219" i="3"/>
  <c r="Q219" i="3"/>
  <c r="P220" i="3"/>
  <c r="Q220" i="3"/>
  <c r="P221" i="3"/>
  <c r="Q221" i="3"/>
  <c r="P225" i="3"/>
  <c r="Q225" i="3"/>
  <c r="P226" i="3"/>
  <c r="Q226" i="3"/>
  <c r="P227" i="3"/>
  <c r="Q227" i="3"/>
  <c r="P230" i="3"/>
  <c r="Q230" i="3"/>
  <c r="P231" i="3"/>
  <c r="Q231" i="3"/>
  <c r="P232" i="3"/>
  <c r="Q232" i="3"/>
  <c r="P235" i="3"/>
  <c r="Q235" i="3"/>
  <c r="P236" i="3"/>
  <c r="Q236" i="3"/>
  <c r="P237" i="3"/>
  <c r="Q237" i="3"/>
  <c r="P240" i="3"/>
  <c r="Q240" i="3"/>
  <c r="P241" i="3"/>
  <c r="Q241" i="3"/>
  <c r="P242" i="3"/>
  <c r="Q242" i="3"/>
  <c r="P245" i="3"/>
  <c r="Q245" i="3"/>
  <c r="P246" i="3"/>
  <c r="Q246" i="3"/>
  <c r="P247" i="3"/>
  <c r="Q247" i="3"/>
  <c r="P250" i="3"/>
  <c r="Q250" i="3"/>
  <c r="P251" i="3"/>
  <c r="Q251" i="3"/>
  <c r="P252" i="3"/>
  <c r="Q252" i="3"/>
  <c r="P255" i="3"/>
  <c r="Q255" i="3"/>
  <c r="P256" i="3"/>
  <c r="Q256" i="3"/>
  <c r="P257" i="3"/>
  <c r="Q257" i="3"/>
  <c r="P259" i="3"/>
  <c r="Q259" i="3"/>
  <c r="P260" i="3"/>
  <c r="Q260" i="3"/>
  <c r="P261" i="3"/>
  <c r="Q261" i="3"/>
  <c r="P262" i="3"/>
  <c r="Q262" i="3"/>
  <c r="P265" i="3"/>
  <c r="Q265" i="3"/>
  <c r="P266" i="3"/>
  <c r="Q266" i="3"/>
  <c r="P267" i="3"/>
  <c r="Q267" i="3"/>
  <c r="P269" i="3"/>
  <c r="Q269" i="3"/>
  <c r="P270" i="3"/>
  <c r="Q270" i="3"/>
  <c r="P271" i="3"/>
  <c r="Q271" i="3"/>
  <c r="P272" i="3"/>
  <c r="Q272" i="3"/>
  <c r="P276" i="3"/>
  <c r="Q276" i="3"/>
  <c r="P277" i="3"/>
  <c r="Q277" i="3"/>
  <c r="P278" i="3"/>
  <c r="Q278" i="3"/>
  <c r="P281" i="3"/>
  <c r="Q281" i="3"/>
  <c r="P282" i="3"/>
  <c r="Q282" i="3"/>
  <c r="P283" i="3"/>
  <c r="Q283" i="3"/>
  <c r="P284" i="3"/>
  <c r="Q284" i="3"/>
  <c r="P295" i="3"/>
  <c r="Q295" i="3"/>
  <c r="P296" i="3"/>
  <c r="Q296" i="3"/>
  <c r="P298" i="3"/>
  <c r="Q298" i="3"/>
  <c r="P299" i="3"/>
  <c r="Q299" i="3"/>
  <c r="P300" i="3"/>
  <c r="Q300" i="3"/>
  <c r="P301" i="3"/>
  <c r="Q301" i="3"/>
  <c r="P302" i="3"/>
  <c r="Q302" i="3"/>
  <c r="P303" i="3"/>
  <c r="Q303" i="3"/>
  <c r="P306" i="3"/>
  <c r="Q306" i="3"/>
  <c r="P307" i="3"/>
  <c r="Q307" i="3"/>
  <c r="P308" i="3"/>
  <c r="Q308" i="3"/>
  <c r="P309" i="3"/>
  <c r="Q309" i="3"/>
  <c r="P313" i="3"/>
  <c r="Q313" i="3"/>
  <c r="P314" i="3"/>
  <c r="Q314" i="3"/>
  <c r="P316" i="3"/>
  <c r="Q316" i="3"/>
  <c r="P317" i="3"/>
  <c r="Q317" i="3"/>
  <c r="P318" i="3"/>
  <c r="Q318" i="3"/>
  <c r="P319" i="3"/>
  <c r="Q319" i="3"/>
  <c r="P331" i="3"/>
  <c r="Q331" i="3"/>
  <c r="P332" i="3"/>
  <c r="Q332" i="3"/>
  <c r="P333" i="3"/>
  <c r="Q333" i="3"/>
  <c r="P334" i="3"/>
  <c r="Q334" i="3"/>
  <c r="P335" i="3"/>
  <c r="Q335" i="3"/>
  <c r="P338" i="3"/>
  <c r="Q338" i="3"/>
  <c r="P339" i="3"/>
  <c r="Q339" i="3"/>
  <c r="P340" i="3"/>
  <c r="Q340" i="3"/>
  <c r="P341" i="3"/>
  <c r="Q341" i="3"/>
  <c r="HG206" i="3" l="1"/>
  <c r="HG188" i="3"/>
  <c r="HG349" i="3"/>
  <c r="HG234" i="3"/>
  <c r="HG184" i="3"/>
  <c r="HG135" i="3"/>
  <c r="HG110" i="3"/>
  <c r="HG77" i="3"/>
  <c r="HG31" i="3"/>
  <c r="HG346" i="3"/>
  <c r="HG326" i="3"/>
  <c r="HG322" i="3"/>
  <c r="HG292" i="3"/>
  <c r="HG287" i="3"/>
  <c r="HG229" i="3"/>
  <c r="HG201" i="3"/>
  <c r="HG187" i="3"/>
  <c r="HG182" i="3"/>
  <c r="HG176" i="3"/>
  <c r="HG163" i="3"/>
  <c r="HG139" i="3"/>
  <c r="HG134" i="3"/>
  <c r="HG125" i="3"/>
  <c r="HG104" i="3"/>
  <c r="HG76" i="3"/>
  <c r="HG68" i="3"/>
  <c r="HG44" i="3"/>
  <c r="HG27" i="3"/>
  <c r="HG327" i="3"/>
  <c r="HG289" i="3"/>
  <c r="HG168" i="3"/>
  <c r="HG127" i="3"/>
  <c r="HG58" i="3"/>
  <c r="HG344" i="3"/>
  <c r="HG325" i="3"/>
  <c r="HG312" i="3"/>
  <c r="HG291" i="3"/>
  <c r="HG244" i="3"/>
  <c r="HG224" i="3"/>
  <c r="HG194" i="3"/>
  <c r="HG186" i="3"/>
  <c r="HG181" i="3"/>
  <c r="HG170" i="3"/>
  <c r="HG157" i="3"/>
  <c r="HG137" i="3"/>
  <c r="HG132" i="3"/>
  <c r="HG124" i="3"/>
  <c r="HG99" i="3"/>
  <c r="HG74" i="3"/>
  <c r="HG67" i="3"/>
  <c r="HG43" i="3"/>
  <c r="HG22" i="3"/>
  <c r="HG323" i="3"/>
  <c r="HG179" i="3"/>
  <c r="HG141" i="3"/>
  <c r="HG70" i="3"/>
  <c r="HG324" i="3"/>
  <c r="HG311" i="3"/>
  <c r="HG290" i="3"/>
  <c r="HG239" i="3"/>
  <c r="HG217" i="3"/>
  <c r="HG189" i="3"/>
  <c r="HG185" i="3"/>
  <c r="HG180" i="3"/>
  <c r="HG169" i="3"/>
  <c r="HG142" i="3"/>
  <c r="HG136" i="3"/>
  <c r="HG129" i="3"/>
  <c r="HG121" i="3"/>
  <c r="HG89" i="3"/>
  <c r="HG72" i="3"/>
  <c r="HG59" i="3"/>
  <c r="HG37" i="3"/>
  <c r="HG13" i="3"/>
  <c r="GM167" i="3" l="1"/>
  <c r="GL167" i="3"/>
  <c r="GK167" i="3"/>
  <c r="GJ167" i="3"/>
  <c r="GA167" i="3"/>
  <c r="FZ167" i="3"/>
  <c r="FY167" i="3"/>
  <c r="FX167" i="3"/>
  <c r="FC167" i="3"/>
  <c r="FB167" i="3"/>
  <c r="FA167" i="3"/>
  <c r="EZ167" i="3"/>
  <c r="DS167" i="3"/>
  <c r="DR167" i="3"/>
  <c r="DG167" i="3"/>
  <c r="DF167" i="3"/>
  <c r="AY167" i="3"/>
  <c r="AX167" i="3"/>
  <c r="AM167" i="3"/>
  <c r="AL167" i="3"/>
  <c r="GO361" i="3"/>
  <c r="GN361" i="3"/>
  <c r="GO360" i="3"/>
  <c r="GN360" i="3"/>
  <c r="GO359" i="3"/>
  <c r="GN359" i="3"/>
  <c r="GO355" i="3"/>
  <c r="GN355" i="3"/>
  <c r="GO354" i="3"/>
  <c r="GN354" i="3"/>
  <c r="GO353" i="3"/>
  <c r="GN353" i="3"/>
  <c r="GO352" i="3"/>
  <c r="GN352" i="3"/>
  <c r="GO351" i="3"/>
  <c r="GN351" i="3"/>
  <c r="GO350" i="3"/>
  <c r="GN350" i="3"/>
  <c r="GO341" i="3"/>
  <c r="GN341" i="3"/>
  <c r="GO340" i="3"/>
  <c r="GN340" i="3"/>
  <c r="GO339" i="3"/>
  <c r="GN339" i="3"/>
  <c r="GO338" i="3"/>
  <c r="GN338" i="3"/>
  <c r="GO335" i="3"/>
  <c r="GN335" i="3"/>
  <c r="GO334" i="3"/>
  <c r="GN334" i="3"/>
  <c r="GO333" i="3"/>
  <c r="GN333" i="3"/>
  <c r="GO332" i="3"/>
  <c r="GN332" i="3"/>
  <c r="GO331" i="3"/>
  <c r="GN331" i="3"/>
  <c r="GO319" i="3"/>
  <c r="GN319" i="3"/>
  <c r="GO318" i="3"/>
  <c r="GN318" i="3"/>
  <c r="GO317" i="3"/>
  <c r="GN317" i="3"/>
  <c r="GO314" i="3"/>
  <c r="GN314" i="3"/>
  <c r="GO313" i="3"/>
  <c r="GN313" i="3"/>
  <c r="GO309" i="3"/>
  <c r="GN309" i="3"/>
  <c r="GO308" i="3"/>
  <c r="GN308" i="3"/>
  <c r="GO307" i="3"/>
  <c r="GN307" i="3"/>
  <c r="GO306" i="3"/>
  <c r="GN306" i="3"/>
  <c r="GO303" i="3"/>
  <c r="GN303" i="3"/>
  <c r="GO302" i="3"/>
  <c r="GN302" i="3"/>
  <c r="GO301" i="3"/>
  <c r="GN301" i="3"/>
  <c r="GO300" i="3"/>
  <c r="GN300" i="3"/>
  <c r="GO299" i="3"/>
  <c r="GN299" i="3"/>
  <c r="GO298" i="3"/>
  <c r="GN298" i="3"/>
  <c r="GO296" i="3"/>
  <c r="GN296" i="3"/>
  <c r="GO295" i="3"/>
  <c r="GN295" i="3"/>
  <c r="GO284" i="3"/>
  <c r="GN284" i="3"/>
  <c r="GO283" i="3"/>
  <c r="GN283" i="3"/>
  <c r="GO282" i="3"/>
  <c r="GN282" i="3"/>
  <c r="GO281" i="3"/>
  <c r="GN281" i="3"/>
  <c r="GO278" i="3"/>
  <c r="GN278" i="3"/>
  <c r="GO277" i="3"/>
  <c r="GN277" i="3"/>
  <c r="GO276" i="3"/>
  <c r="GN276" i="3"/>
  <c r="GO272" i="3"/>
  <c r="GN272" i="3"/>
  <c r="GO271" i="3"/>
  <c r="GN271" i="3"/>
  <c r="GO270" i="3"/>
  <c r="GN270" i="3"/>
  <c r="GO267" i="3"/>
  <c r="GN267" i="3"/>
  <c r="GO266" i="3"/>
  <c r="GN266" i="3"/>
  <c r="GO265" i="3"/>
  <c r="GN265" i="3"/>
  <c r="GO262" i="3"/>
  <c r="GN262" i="3"/>
  <c r="GO261" i="3"/>
  <c r="GN261" i="3"/>
  <c r="GO260" i="3"/>
  <c r="GN260" i="3"/>
  <c r="GO259" i="3"/>
  <c r="GN259" i="3"/>
  <c r="GO257" i="3"/>
  <c r="GN257" i="3"/>
  <c r="GO256" i="3"/>
  <c r="GN256" i="3"/>
  <c r="GO255" i="3"/>
  <c r="GN255" i="3"/>
  <c r="GO252" i="3"/>
  <c r="GN252" i="3"/>
  <c r="GO251" i="3"/>
  <c r="GN251" i="3"/>
  <c r="GO250" i="3"/>
  <c r="GN250" i="3"/>
  <c r="GO247" i="3"/>
  <c r="GN247" i="3"/>
  <c r="GO246" i="3"/>
  <c r="GN246" i="3"/>
  <c r="GO245" i="3"/>
  <c r="GN245" i="3"/>
  <c r="GO242" i="3"/>
  <c r="GN242" i="3"/>
  <c r="GO241" i="3"/>
  <c r="GN241" i="3"/>
  <c r="GO240" i="3"/>
  <c r="GN240" i="3"/>
  <c r="GO237" i="3"/>
  <c r="GN237" i="3"/>
  <c r="GO236" i="3"/>
  <c r="GN236" i="3"/>
  <c r="GO235" i="3"/>
  <c r="GN235" i="3"/>
  <c r="GO232" i="3"/>
  <c r="GN232" i="3"/>
  <c r="GO231" i="3"/>
  <c r="GN231" i="3"/>
  <c r="GO230" i="3"/>
  <c r="GN230" i="3"/>
  <c r="GO227" i="3"/>
  <c r="GN227" i="3"/>
  <c r="GO226" i="3"/>
  <c r="GN226" i="3"/>
  <c r="GO225" i="3"/>
  <c r="GN225" i="3"/>
  <c r="GO221" i="3"/>
  <c r="GN221" i="3"/>
  <c r="GO220" i="3"/>
  <c r="GN220" i="3"/>
  <c r="GO219" i="3"/>
  <c r="GN219" i="3"/>
  <c r="GO218" i="3"/>
  <c r="GN218" i="3"/>
  <c r="GO214" i="3"/>
  <c r="GN214" i="3"/>
  <c r="GO213" i="3"/>
  <c r="GN213" i="3"/>
  <c r="GO212" i="3"/>
  <c r="GN212" i="3"/>
  <c r="GO211" i="3"/>
  <c r="GN211" i="3"/>
  <c r="GO209" i="3"/>
  <c r="GN209" i="3"/>
  <c r="GO208" i="3"/>
  <c r="GN208" i="3"/>
  <c r="GO207" i="3"/>
  <c r="GN207" i="3"/>
  <c r="GO204" i="3"/>
  <c r="GN204" i="3"/>
  <c r="GO203" i="3"/>
  <c r="GN203" i="3"/>
  <c r="GO202" i="3"/>
  <c r="GN202" i="3"/>
  <c r="GO198" i="3"/>
  <c r="GN198" i="3"/>
  <c r="GO197" i="3"/>
  <c r="GN197" i="3"/>
  <c r="GO196" i="3"/>
  <c r="GN196" i="3"/>
  <c r="GO192" i="3"/>
  <c r="GN192" i="3"/>
  <c r="GO191" i="3"/>
  <c r="GN191" i="3"/>
  <c r="GO190" i="3"/>
  <c r="GN190" i="3"/>
  <c r="GO173" i="3"/>
  <c r="GN173" i="3"/>
  <c r="GO172" i="3"/>
  <c r="GN172" i="3"/>
  <c r="GO166" i="3"/>
  <c r="GN166" i="3"/>
  <c r="GO165" i="3"/>
  <c r="GN165" i="3"/>
  <c r="GO160" i="3"/>
  <c r="GN160" i="3"/>
  <c r="GO159" i="3"/>
  <c r="GN159" i="3"/>
  <c r="GO158" i="3"/>
  <c r="GN158" i="3"/>
  <c r="GO155" i="3"/>
  <c r="GN155" i="3"/>
  <c r="GO154" i="3"/>
  <c r="GN154" i="3"/>
  <c r="GO118" i="3"/>
  <c r="GN118" i="3"/>
  <c r="GO117" i="3"/>
  <c r="GN117" i="3"/>
  <c r="GO116" i="3"/>
  <c r="GN116" i="3"/>
  <c r="GO115" i="3"/>
  <c r="GN115" i="3"/>
  <c r="GO113" i="3"/>
  <c r="GN113" i="3"/>
  <c r="GO112" i="3"/>
  <c r="GN112" i="3"/>
  <c r="GO111" i="3"/>
  <c r="GN111" i="3"/>
  <c r="GO107" i="3"/>
  <c r="GN107" i="3"/>
  <c r="GO106" i="3"/>
  <c r="GN106" i="3"/>
  <c r="GO105" i="3"/>
  <c r="GN105" i="3"/>
  <c r="GO102" i="3"/>
  <c r="GN102" i="3"/>
  <c r="GO101" i="3"/>
  <c r="GN101" i="3"/>
  <c r="GO100" i="3"/>
  <c r="GN100" i="3"/>
  <c r="GO97" i="3"/>
  <c r="GN97" i="3"/>
  <c r="GO96" i="3"/>
  <c r="GN96" i="3"/>
  <c r="GO95" i="3"/>
  <c r="GN95" i="3"/>
  <c r="GO92" i="3"/>
  <c r="GN92" i="3"/>
  <c r="GO91" i="3"/>
  <c r="GN91" i="3"/>
  <c r="GO90" i="3"/>
  <c r="GN90" i="3"/>
  <c r="GO87" i="3"/>
  <c r="GN87" i="3"/>
  <c r="GO86" i="3"/>
  <c r="GN86" i="3"/>
  <c r="GO85" i="3"/>
  <c r="GN85" i="3"/>
  <c r="GO84" i="3"/>
  <c r="GN84" i="3"/>
  <c r="GO82" i="3"/>
  <c r="GN82" i="3"/>
  <c r="GO81" i="3"/>
  <c r="GN81" i="3"/>
  <c r="GO80" i="3"/>
  <c r="GN80" i="3"/>
  <c r="GO64" i="3"/>
  <c r="GN64" i="3"/>
  <c r="GO55" i="3"/>
  <c r="GN55" i="3"/>
  <c r="GO54" i="3"/>
  <c r="GN54" i="3"/>
  <c r="GO53" i="3"/>
  <c r="GN53" i="3"/>
  <c r="GO52" i="3"/>
  <c r="GN52" i="3"/>
  <c r="GO49" i="3"/>
  <c r="GN49" i="3"/>
  <c r="GO48" i="3"/>
  <c r="GN48" i="3"/>
  <c r="GO47" i="3"/>
  <c r="GN47" i="3"/>
  <c r="GO40" i="3"/>
  <c r="GN40" i="3"/>
  <c r="GO39" i="3"/>
  <c r="GN39" i="3"/>
  <c r="GO38" i="3"/>
  <c r="GN38" i="3"/>
  <c r="GO34" i="3"/>
  <c r="GN34" i="3"/>
  <c r="GO33" i="3"/>
  <c r="GN33" i="3"/>
  <c r="GO32" i="3"/>
  <c r="GN32" i="3"/>
  <c r="GO24" i="3"/>
  <c r="GN24" i="3"/>
  <c r="GO23" i="3"/>
  <c r="GN23" i="3"/>
  <c r="GO20" i="3"/>
  <c r="GN20" i="3"/>
  <c r="GO19" i="3"/>
  <c r="GN19" i="3"/>
  <c r="GO18" i="3"/>
  <c r="GN18" i="3"/>
  <c r="GO17" i="3"/>
  <c r="GN17" i="3"/>
  <c r="GO16" i="3"/>
  <c r="GN16" i="3"/>
  <c r="GO11" i="3"/>
  <c r="GN11" i="3"/>
  <c r="GC361" i="3"/>
  <c r="GB361" i="3"/>
  <c r="GC360" i="3"/>
  <c r="GB360" i="3"/>
  <c r="GC359" i="3"/>
  <c r="GB359" i="3"/>
  <c r="GC355" i="3"/>
  <c r="GB355" i="3"/>
  <c r="GC354" i="3"/>
  <c r="GB354" i="3"/>
  <c r="GC353" i="3"/>
  <c r="GB353" i="3"/>
  <c r="GC352" i="3"/>
  <c r="GB352" i="3"/>
  <c r="GC351" i="3"/>
  <c r="GB351" i="3"/>
  <c r="GC350" i="3"/>
  <c r="GB350" i="3"/>
  <c r="GC341" i="3"/>
  <c r="GB341" i="3"/>
  <c r="GC340" i="3"/>
  <c r="GB340" i="3"/>
  <c r="GC339" i="3"/>
  <c r="GB339" i="3"/>
  <c r="GC338" i="3"/>
  <c r="GB338" i="3"/>
  <c r="GC335" i="3"/>
  <c r="GB335" i="3"/>
  <c r="GC334" i="3"/>
  <c r="GB334" i="3"/>
  <c r="GC333" i="3"/>
  <c r="GB333" i="3"/>
  <c r="GC332" i="3"/>
  <c r="GB332" i="3"/>
  <c r="GC331" i="3"/>
  <c r="GB331" i="3"/>
  <c r="GC319" i="3"/>
  <c r="GB319" i="3"/>
  <c r="GC318" i="3"/>
  <c r="GB318" i="3"/>
  <c r="GC317" i="3"/>
  <c r="GB317" i="3"/>
  <c r="GC314" i="3"/>
  <c r="GB314" i="3"/>
  <c r="GC313" i="3"/>
  <c r="GB313" i="3"/>
  <c r="GC309" i="3"/>
  <c r="GB309" i="3"/>
  <c r="GC308" i="3"/>
  <c r="GB308" i="3"/>
  <c r="GC307" i="3"/>
  <c r="GB307" i="3"/>
  <c r="GC306" i="3"/>
  <c r="GB306" i="3"/>
  <c r="GC303" i="3"/>
  <c r="GB303" i="3"/>
  <c r="GC302" i="3"/>
  <c r="GB302" i="3"/>
  <c r="GC301" i="3"/>
  <c r="GB301" i="3"/>
  <c r="GC300" i="3"/>
  <c r="GB300" i="3"/>
  <c r="GC299" i="3"/>
  <c r="GB299" i="3"/>
  <c r="GC298" i="3"/>
  <c r="GB298" i="3"/>
  <c r="GC296" i="3"/>
  <c r="GB296" i="3"/>
  <c r="GC295" i="3"/>
  <c r="GB295" i="3"/>
  <c r="GC284" i="3"/>
  <c r="GB284" i="3"/>
  <c r="GC283" i="3"/>
  <c r="GB283" i="3"/>
  <c r="GC282" i="3"/>
  <c r="GB282" i="3"/>
  <c r="GC281" i="3"/>
  <c r="GB281" i="3"/>
  <c r="GC278" i="3"/>
  <c r="GB278" i="3"/>
  <c r="GC277" i="3"/>
  <c r="GB277" i="3"/>
  <c r="GC276" i="3"/>
  <c r="GB276" i="3"/>
  <c r="GC272" i="3"/>
  <c r="GB272" i="3"/>
  <c r="GC271" i="3"/>
  <c r="GB271" i="3"/>
  <c r="GC270" i="3"/>
  <c r="GB270" i="3"/>
  <c r="GC267" i="3"/>
  <c r="GB267" i="3"/>
  <c r="GC266" i="3"/>
  <c r="GB266" i="3"/>
  <c r="GC265" i="3"/>
  <c r="GB265" i="3"/>
  <c r="GC262" i="3"/>
  <c r="GB262" i="3"/>
  <c r="GC261" i="3"/>
  <c r="GB261" i="3"/>
  <c r="GC260" i="3"/>
  <c r="GB260" i="3"/>
  <c r="GC259" i="3"/>
  <c r="GB259" i="3"/>
  <c r="GC257" i="3"/>
  <c r="GB257" i="3"/>
  <c r="GC256" i="3"/>
  <c r="GB256" i="3"/>
  <c r="GC255" i="3"/>
  <c r="GB255" i="3"/>
  <c r="GC252" i="3"/>
  <c r="GB252" i="3"/>
  <c r="GC251" i="3"/>
  <c r="GB251" i="3"/>
  <c r="GC250" i="3"/>
  <c r="GB250" i="3"/>
  <c r="GC247" i="3"/>
  <c r="GB247" i="3"/>
  <c r="GC246" i="3"/>
  <c r="GB246" i="3"/>
  <c r="GC245" i="3"/>
  <c r="GB245" i="3"/>
  <c r="GC242" i="3"/>
  <c r="GB242" i="3"/>
  <c r="GC241" i="3"/>
  <c r="GB241" i="3"/>
  <c r="GC240" i="3"/>
  <c r="GB240" i="3"/>
  <c r="GC237" i="3"/>
  <c r="GB237" i="3"/>
  <c r="GC236" i="3"/>
  <c r="GB236" i="3"/>
  <c r="GC235" i="3"/>
  <c r="GB235" i="3"/>
  <c r="GC232" i="3"/>
  <c r="GB232" i="3"/>
  <c r="GC231" i="3"/>
  <c r="GB231" i="3"/>
  <c r="GC230" i="3"/>
  <c r="GB230" i="3"/>
  <c r="GC227" i="3"/>
  <c r="GB227" i="3"/>
  <c r="GC226" i="3"/>
  <c r="GB226" i="3"/>
  <c r="GC225" i="3"/>
  <c r="GB225" i="3"/>
  <c r="GC221" i="3"/>
  <c r="GB221" i="3"/>
  <c r="GC220" i="3"/>
  <c r="GB220" i="3"/>
  <c r="GC219" i="3"/>
  <c r="GB219" i="3"/>
  <c r="GC218" i="3"/>
  <c r="GB218" i="3"/>
  <c r="GC214" i="3"/>
  <c r="GB214" i="3"/>
  <c r="GC213" i="3"/>
  <c r="GB213" i="3"/>
  <c r="GC212" i="3"/>
  <c r="GB212" i="3"/>
  <c r="GC211" i="3"/>
  <c r="GB211" i="3"/>
  <c r="GC209" i="3"/>
  <c r="GB209" i="3"/>
  <c r="GC208" i="3"/>
  <c r="GB208" i="3"/>
  <c r="GC207" i="3"/>
  <c r="GB207" i="3"/>
  <c r="GC204" i="3"/>
  <c r="GB204" i="3"/>
  <c r="GC203" i="3"/>
  <c r="GB203" i="3"/>
  <c r="GC202" i="3"/>
  <c r="GB202" i="3"/>
  <c r="GC198" i="3"/>
  <c r="GB198" i="3"/>
  <c r="GC197" i="3"/>
  <c r="GB197" i="3"/>
  <c r="GC196" i="3"/>
  <c r="GB196" i="3"/>
  <c r="GC192" i="3"/>
  <c r="GB192" i="3"/>
  <c r="GC191" i="3"/>
  <c r="GB191" i="3"/>
  <c r="GC190" i="3"/>
  <c r="GB190" i="3"/>
  <c r="GC173" i="3"/>
  <c r="GB173" i="3"/>
  <c r="GC172" i="3"/>
  <c r="GB172" i="3"/>
  <c r="GC166" i="3"/>
  <c r="GB166" i="3"/>
  <c r="GC165" i="3"/>
  <c r="GB165" i="3"/>
  <c r="GC160" i="3"/>
  <c r="GB160" i="3"/>
  <c r="GC159" i="3"/>
  <c r="GB159" i="3"/>
  <c r="GC158" i="3"/>
  <c r="GB158" i="3"/>
  <c r="GC155" i="3"/>
  <c r="GB155" i="3"/>
  <c r="GC154" i="3"/>
  <c r="GB154" i="3"/>
  <c r="GC118" i="3"/>
  <c r="GB118" i="3"/>
  <c r="GC117" i="3"/>
  <c r="GB117" i="3"/>
  <c r="GC116" i="3"/>
  <c r="GB116" i="3"/>
  <c r="GC115" i="3"/>
  <c r="GB115" i="3"/>
  <c r="GC113" i="3"/>
  <c r="GB113" i="3"/>
  <c r="GC112" i="3"/>
  <c r="GB112" i="3"/>
  <c r="GC111" i="3"/>
  <c r="GB111" i="3"/>
  <c r="GC107" i="3"/>
  <c r="GB107" i="3"/>
  <c r="GC106" i="3"/>
  <c r="GB106" i="3"/>
  <c r="GC105" i="3"/>
  <c r="GB105" i="3"/>
  <c r="GC102" i="3"/>
  <c r="GB102" i="3"/>
  <c r="GC101" i="3"/>
  <c r="GB101" i="3"/>
  <c r="GC100" i="3"/>
  <c r="GB100" i="3"/>
  <c r="GC97" i="3"/>
  <c r="GB97" i="3"/>
  <c r="GC96" i="3"/>
  <c r="GB96" i="3"/>
  <c r="GC95" i="3"/>
  <c r="GB95" i="3"/>
  <c r="GC92" i="3"/>
  <c r="GB92" i="3"/>
  <c r="GC91" i="3"/>
  <c r="GB91" i="3"/>
  <c r="GC90" i="3"/>
  <c r="GB90" i="3"/>
  <c r="GC87" i="3"/>
  <c r="GB87" i="3"/>
  <c r="GC86" i="3"/>
  <c r="GB86" i="3"/>
  <c r="GC85" i="3"/>
  <c r="GB85" i="3"/>
  <c r="GC84" i="3"/>
  <c r="GB84" i="3"/>
  <c r="GC82" i="3"/>
  <c r="GB82" i="3"/>
  <c r="GC81" i="3"/>
  <c r="GB81" i="3"/>
  <c r="GC80" i="3"/>
  <c r="GB80" i="3"/>
  <c r="GC64" i="3"/>
  <c r="GB64" i="3"/>
  <c r="GC55" i="3"/>
  <c r="GB55" i="3"/>
  <c r="GC54" i="3"/>
  <c r="GB54" i="3"/>
  <c r="GC53" i="3"/>
  <c r="GB53" i="3"/>
  <c r="GC52" i="3"/>
  <c r="GB52" i="3"/>
  <c r="GC49" i="3"/>
  <c r="GB49" i="3"/>
  <c r="GC48" i="3"/>
  <c r="GB48" i="3"/>
  <c r="GC47" i="3"/>
  <c r="GB47" i="3"/>
  <c r="GC40" i="3"/>
  <c r="GB40" i="3"/>
  <c r="GC39" i="3"/>
  <c r="GB39" i="3"/>
  <c r="GC38" i="3"/>
  <c r="GB38" i="3"/>
  <c r="GC34" i="3"/>
  <c r="GB34" i="3"/>
  <c r="GC33" i="3"/>
  <c r="GB33" i="3"/>
  <c r="GC32" i="3"/>
  <c r="GB32" i="3"/>
  <c r="GC24" i="3"/>
  <c r="GB24" i="3"/>
  <c r="GC23" i="3"/>
  <c r="GB23" i="3"/>
  <c r="GC20" i="3"/>
  <c r="GB20" i="3"/>
  <c r="GC19" i="3"/>
  <c r="GB19" i="3"/>
  <c r="GC18" i="3"/>
  <c r="GB18" i="3"/>
  <c r="GC17" i="3"/>
  <c r="GB17" i="3"/>
  <c r="GC16" i="3"/>
  <c r="GB16" i="3"/>
  <c r="GC11" i="3"/>
  <c r="GB11" i="3"/>
  <c r="FQ361" i="3"/>
  <c r="FP361" i="3"/>
  <c r="FQ360" i="3"/>
  <c r="FP360" i="3"/>
  <c r="FQ359" i="3"/>
  <c r="FP359" i="3"/>
  <c r="FQ355" i="3"/>
  <c r="FP355" i="3"/>
  <c r="FQ354" i="3"/>
  <c r="FP354" i="3"/>
  <c r="FQ353" i="3"/>
  <c r="FP353" i="3"/>
  <c r="FQ352" i="3"/>
  <c r="FP352" i="3"/>
  <c r="FQ351" i="3"/>
  <c r="FP351" i="3"/>
  <c r="FQ350" i="3"/>
  <c r="FP350" i="3"/>
  <c r="FQ341" i="3"/>
  <c r="FP341" i="3"/>
  <c r="FQ340" i="3"/>
  <c r="FP340" i="3"/>
  <c r="FQ339" i="3"/>
  <c r="FP339" i="3"/>
  <c r="FQ338" i="3"/>
  <c r="FP338" i="3"/>
  <c r="FQ335" i="3"/>
  <c r="FP335" i="3"/>
  <c r="FQ334" i="3"/>
  <c r="FP334" i="3"/>
  <c r="FQ333" i="3"/>
  <c r="FP333" i="3"/>
  <c r="FQ332" i="3"/>
  <c r="FP332" i="3"/>
  <c r="FQ331" i="3"/>
  <c r="FP331" i="3"/>
  <c r="FQ319" i="3"/>
  <c r="FP319" i="3"/>
  <c r="FQ318" i="3"/>
  <c r="FP318" i="3"/>
  <c r="FQ317" i="3"/>
  <c r="FP317" i="3"/>
  <c r="FQ314" i="3"/>
  <c r="FP314" i="3"/>
  <c r="FQ313" i="3"/>
  <c r="FP313" i="3"/>
  <c r="FQ309" i="3"/>
  <c r="FP309" i="3"/>
  <c r="FQ308" i="3"/>
  <c r="FP308" i="3"/>
  <c r="FQ307" i="3"/>
  <c r="FP307" i="3"/>
  <c r="FQ306" i="3"/>
  <c r="FP306" i="3"/>
  <c r="FQ303" i="3"/>
  <c r="FP303" i="3"/>
  <c r="FQ302" i="3"/>
  <c r="FP302" i="3"/>
  <c r="FQ301" i="3"/>
  <c r="FP301" i="3"/>
  <c r="FQ300" i="3"/>
  <c r="FP300" i="3"/>
  <c r="FQ299" i="3"/>
  <c r="FP299" i="3"/>
  <c r="FQ298" i="3"/>
  <c r="FP298" i="3"/>
  <c r="FQ296" i="3"/>
  <c r="FP296" i="3"/>
  <c r="FQ295" i="3"/>
  <c r="FP295" i="3"/>
  <c r="FQ284" i="3"/>
  <c r="FP284" i="3"/>
  <c r="FQ283" i="3"/>
  <c r="FP283" i="3"/>
  <c r="FQ282" i="3"/>
  <c r="FP282" i="3"/>
  <c r="FQ281" i="3"/>
  <c r="FP281" i="3"/>
  <c r="FQ278" i="3"/>
  <c r="FP278" i="3"/>
  <c r="FQ277" i="3"/>
  <c r="FP277" i="3"/>
  <c r="FQ276" i="3"/>
  <c r="FP276" i="3"/>
  <c r="FQ272" i="3"/>
  <c r="FP272" i="3"/>
  <c r="FQ271" i="3"/>
  <c r="FP271" i="3"/>
  <c r="FQ270" i="3"/>
  <c r="FP270" i="3"/>
  <c r="FQ267" i="3"/>
  <c r="FP267" i="3"/>
  <c r="FQ266" i="3"/>
  <c r="FP266" i="3"/>
  <c r="FQ265" i="3"/>
  <c r="FP265" i="3"/>
  <c r="FQ262" i="3"/>
  <c r="FP262" i="3"/>
  <c r="FQ261" i="3"/>
  <c r="FP261" i="3"/>
  <c r="FQ260" i="3"/>
  <c r="FP260" i="3"/>
  <c r="FQ259" i="3"/>
  <c r="FP259" i="3"/>
  <c r="FQ257" i="3"/>
  <c r="FP257" i="3"/>
  <c r="FQ256" i="3"/>
  <c r="FP256" i="3"/>
  <c r="FQ255" i="3"/>
  <c r="FP255" i="3"/>
  <c r="FQ252" i="3"/>
  <c r="FP252" i="3"/>
  <c r="FQ251" i="3"/>
  <c r="FP251" i="3"/>
  <c r="FQ250" i="3"/>
  <c r="FP250" i="3"/>
  <c r="FQ247" i="3"/>
  <c r="FP247" i="3"/>
  <c r="FQ246" i="3"/>
  <c r="FP246" i="3"/>
  <c r="FQ245" i="3"/>
  <c r="FP245" i="3"/>
  <c r="FQ242" i="3"/>
  <c r="FP242" i="3"/>
  <c r="FQ241" i="3"/>
  <c r="FP241" i="3"/>
  <c r="FQ240" i="3"/>
  <c r="FP240" i="3"/>
  <c r="FQ237" i="3"/>
  <c r="FP237" i="3"/>
  <c r="FQ236" i="3"/>
  <c r="FP236" i="3"/>
  <c r="FQ235" i="3"/>
  <c r="FP235" i="3"/>
  <c r="FQ232" i="3"/>
  <c r="FP232" i="3"/>
  <c r="FQ231" i="3"/>
  <c r="FP231" i="3"/>
  <c r="FQ230" i="3"/>
  <c r="FP230" i="3"/>
  <c r="FQ227" i="3"/>
  <c r="FP227" i="3"/>
  <c r="FQ226" i="3"/>
  <c r="FP226" i="3"/>
  <c r="FQ225" i="3"/>
  <c r="FP225" i="3"/>
  <c r="FQ221" i="3"/>
  <c r="FP221" i="3"/>
  <c r="FQ220" i="3"/>
  <c r="FP220" i="3"/>
  <c r="FQ219" i="3"/>
  <c r="FP219" i="3"/>
  <c r="FQ218" i="3"/>
  <c r="FP218" i="3"/>
  <c r="FQ214" i="3"/>
  <c r="FP214" i="3"/>
  <c r="FQ213" i="3"/>
  <c r="FP213" i="3"/>
  <c r="FQ212" i="3"/>
  <c r="FP212" i="3"/>
  <c r="FQ211" i="3"/>
  <c r="FP211" i="3"/>
  <c r="FQ209" i="3"/>
  <c r="FP209" i="3"/>
  <c r="FQ208" i="3"/>
  <c r="FP208" i="3"/>
  <c r="FQ207" i="3"/>
  <c r="FP207" i="3"/>
  <c r="FQ204" i="3"/>
  <c r="FP204" i="3"/>
  <c r="FQ203" i="3"/>
  <c r="FP203" i="3"/>
  <c r="FQ202" i="3"/>
  <c r="FP202" i="3"/>
  <c r="FQ198" i="3"/>
  <c r="FP198" i="3"/>
  <c r="FQ197" i="3"/>
  <c r="FP197" i="3"/>
  <c r="FQ196" i="3"/>
  <c r="FP196" i="3"/>
  <c r="FQ192" i="3"/>
  <c r="FP192" i="3"/>
  <c r="FQ191" i="3"/>
  <c r="FP191" i="3"/>
  <c r="FQ190" i="3"/>
  <c r="FP190" i="3"/>
  <c r="FQ173" i="3"/>
  <c r="FP173" i="3"/>
  <c r="FQ172" i="3"/>
  <c r="FP172" i="3"/>
  <c r="FQ166" i="3"/>
  <c r="FP166" i="3"/>
  <c r="FQ165" i="3"/>
  <c r="FP165" i="3"/>
  <c r="FQ160" i="3"/>
  <c r="FP160" i="3"/>
  <c r="FQ159" i="3"/>
  <c r="FP159" i="3"/>
  <c r="FQ158" i="3"/>
  <c r="FP158" i="3"/>
  <c r="FQ155" i="3"/>
  <c r="FP155" i="3"/>
  <c r="FQ154" i="3"/>
  <c r="FP154" i="3"/>
  <c r="FQ118" i="3"/>
  <c r="FP118" i="3"/>
  <c r="FQ117" i="3"/>
  <c r="FP117" i="3"/>
  <c r="FQ116" i="3"/>
  <c r="FP116" i="3"/>
  <c r="FQ115" i="3"/>
  <c r="FP115" i="3"/>
  <c r="FQ113" i="3"/>
  <c r="FP113" i="3"/>
  <c r="FQ112" i="3"/>
  <c r="FP112" i="3"/>
  <c r="FQ111" i="3"/>
  <c r="FP111" i="3"/>
  <c r="FQ107" i="3"/>
  <c r="FP107" i="3"/>
  <c r="FQ106" i="3"/>
  <c r="FP106" i="3"/>
  <c r="FQ105" i="3"/>
  <c r="FP105" i="3"/>
  <c r="FQ102" i="3"/>
  <c r="FP102" i="3"/>
  <c r="FQ101" i="3"/>
  <c r="FP101" i="3"/>
  <c r="FQ100" i="3"/>
  <c r="FP100" i="3"/>
  <c r="FQ97" i="3"/>
  <c r="FP97" i="3"/>
  <c r="FQ96" i="3"/>
  <c r="FP96" i="3"/>
  <c r="FQ95" i="3"/>
  <c r="FP95" i="3"/>
  <c r="FQ92" i="3"/>
  <c r="FP92" i="3"/>
  <c r="FQ91" i="3"/>
  <c r="FP91" i="3"/>
  <c r="FQ90" i="3"/>
  <c r="FP90" i="3"/>
  <c r="FQ87" i="3"/>
  <c r="FP87" i="3"/>
  <c r="FQ86" i="3"/>
  <c r="FP86" i="3"/>
  <c r="FQ85" i="3"/>
  <c r="FP85" i="3"/>
  <c r="FQ84" i="3"/>
  <c r="FP84" i="3"/>
  <c r="FQ82" i="3"/>
  <c r="FP82" i="3"/>
  <c r="FQ81" i="3"/>
  <c r="FP81" i="3"/>
  <c r="FQ80" i="3"/>
  <c r="FP80" i="3"/>
  <c r="FQ64" i="3"/>
  <c r="FP64" i="3"/>
  <c r="FQ55" i="3"/>
  <c r="FP55" i="3"/>
  <c r="FQ54" i="3"/>
  <c r="FP54" i="3"/>
  <c r="FQ53" i="3"/>
  <c r="FP53" i="3"/>
  <c r="FQ52" i="3"/>
  <c r="FP52" i="3"/>
  <c r="FQ49" i="3"/>
  <c r="FP49" i="3"/>
  <c r="FQ48" i="3"/>
  <c r="FP48" i="3"/>
  <c r="FQ47" i="3"/>
  <c r="FP47" i="3"/>
  <c r="FQ40" i="3"/>
  <c r="FP40" i="3"/>
  <c r="FQ39" i="3"/>
  <c r="FP39" i="3"/>
  <c r="FQ38" i="3"/>
  <c r="FP38" i="3"/>
  <c r="FQ34" i="3"/>
  <c r="FP34" i="3"/>
  <c r="FQ33" i="3"/>
  <c r="FP33" i="3"/>
  <c r="FQ32" i="3"/>
  <c r="FP32" i="3"/>
  <c r="FQ24" i="3"/>
  <c r="FP24" i="3"/>
  <c r="FQ23" i="3"/>
  <c r="FP23" i="3"/>
  <c r="FQ20" i="3"/>
  <c r="FP20" i="3"/>
  <c r="FQ19" i="3"/>
  <c r="FP19" i="3"/>
  <c r="FQ18" i="3"/>
  <c r="FP18" i="3"/>
  <c r="FQ17" i="3"/>
  <c r="FP17" i="3"/>
  <c r="FQ16" i="3"/>
  <c r="FP16" i="3"/>
  <c r="FE361" i="3"/>
  <c r="FD361" i="3"/>
  <c r="FE360" i="3"/>
  <c r="FD360" i="3"/>
  <c r="FE359" i="3"/>
  <c r="FD359" i="3"/>
  <c r="FE358" i="3"/>
  <c r="FD358" i="3"/>
  <c r="FE355" i="3"/>
  <c r="FD355" i="3"/>
  <c r="FE354" i="3"/>
  <c r="FD354" i="3"/>
  <c r="FE353" i="3"/>
  <c r="FD353" i="3"/>
  <c r="FE352" i="3"/>
  <c r="FD352" i="3"/>
  <c r="FE351" i="3"/>
  <c r="FD351" i="3"/>
  <c r="FE350" i="3"/>
  <c r="FD350" i="3"/>
  <c r="FE349" i="3"/>
  <c r="FD349" i="3"/>
  <c r="FE344" i="3"/>
  <c r="FD344" i="3"/>
  <c r="FE341" i="3"/>
  <c r="FD341" i="3"/>
  <c r="FE340" i="3"/>
  <c r="FD340" i="3"/>
  <c r="FE339" i="3"/>
  <c r="FD339" i="3"/>
  <c r="FE338" i="3"/>
  <c r="FD338" i="3"/>
  <c r="FE337" i="3"/>
  <c r="FD337" i="3"/>
  <c r="FE335" i="3"/>
  <c r="FD335" i="3"/>
  <c r="FE334" i="3"/>
  <c r="FD334" i="3"/>
  <c r="FE333" i="3"/>
  <c r="FD333" i="3"/>
  <c r="FE332" i="3"/>
  <c r="FD332" i="3"/>
  <c r="FE331" i="3"/>
  <c r="FD331" i="3"/>
  <c r="FE330" i="3"/>
  <c r="FD330" i="3"/>
  <c r="FE329" i="3"/>
  <c r="FD329" i="3"/>
  <c r="FE327" i="3"/>
  <c r="FD327" i="3"/>
  <c r="FE326" i="3"/>
  <c r="FD326" i="3"/>
  <c r="FE325" i="3"/>
  <c r="FD325" i="3"/>
  <c r="FE324" i="3"/>
  <c r="FD324" i="3"/>
  <c r="FE322" i="3"/>
  <c r="FD322" i="3"/>
  <c r="FE319" i="3"/>
  <c r="FD319" i="3"/>
  <c r="FE318" i="3"/>
  <c r="FD318" i="3"/>
  <c r="FE317" i="3"/>
  <c r="FD317" i="3"/>
  <c r="FE316" i="3"/>
  <c r="FD316" i="3"/>
  <c r="FE314" i="3"/>
  <c r="FD314" i="3"/>
  <c r="FE313" i="3"/>
  <c r="FD313" i="3"/>
  <c r="FE312" i="3"/>
  <c r="FD312" i="3"/>
  <c r="FE311" i="3"/>
  <c r="FD311" i="3"/>
  <c r="FE309" i="3"/>
  <c r="FD309" i="3"/>
  <c r="FE308" i="3"/>
  <c r="FD308" i="3"/>
  <c r="FE307" i="3"/>
  <c r="FD307" i="3"/>
  <c r="FE306" i="3"/>
  <c r="FD306" i="3"/>
  <c r="FE305" i="3"/>
  <c r="FD305" i="3"/>
  <c r="FE303" i="3"/>
  <c r="FD303" i="3"/>
  <c r="FE302" i="3"/>
  <c r="FD302" i="3"/>
  <c r="FE301" i="3"/>
  <c r="FD301" i="3"/>
  <c r="FE300" i="3"/>
  <c r="FD300" i="3"/>
  <c r="FE299" i="3"/>
  <c r="FD299" i="3"/>
  <c r="FE298" i="3"/>
  <c r="FD298" i="3"/>
  <c r="FE296" i="3"/>
  <c r="FD296" i="3"/>
  <c r="FE295" i="3"/>
  <c r="FD295" i="3"/>
  <c r="FE294" i="3"/>
  <c r="FD294" i="3"/>
  <c r="FE293" i="3"/>
  <c r="FD293" i="3"/>
  <c r="FE292" i="3"/>
  <c r="FD292" i="3"/>
  <c r="FE290" i="3"/>
  <c r="FD290" i="3"/>
  <c r="FE289" i="3"/>
  <c r="FD289" i="3"/>
  <c r="FE287" i="3"/>
  <c r="FD287" i="3"/>
  <c r="FE284" i="3"/>
  <c r="FD284" i="3"/>
  <c r="FE283" i="3"/>
  <c r="FD283" i="3"/>
  <c r="FE282" i="3"/>
  <c r="FD282" i="3"/>
  <c r="FE281" i="3"/>
  <c r="FD281" i="3"/>
  <c r="FE280" i="3"/>
  <c r="FD280" i="3"/>
  <c r="FE278" i="3"/>
  <c r="FD278" i="3"/>
  <c r="FE277" i="3"/>
  <c r="FD277" i="3"/>
  <c r="FE276" i="3"/>
  <c r="FD276" i="3"/>
  <c r="FE275" i="3"/>
  <c r="FD275" i="3"/>
  <c r="FE272" i="3"/>
  <c r="FD272" i="3"/>
  <c r="FE271" i="3"/>
  <c r="FD271" i="3"/>
  <c r="FE270" i="3"/>
  <c r="FD270" i="3"/>
  <c r="FE269" i="3"/>
  <c r="FD269" i="3"/>
  <c r="FE267" i="3"/>
  <c r="FD267" i="3"/>
  <c r="FE266" i="3"/>
  <c r="FD266" i="3"/>
  <c r="FE265" i="3"/>
  <c r="FD265" i="3"/>
  <c r="FE264" i="3"/>
  <c r="FD264" i="3"/>
  <c r="FE262" i="3"/>
  <c r="FD262" i="3"/>
  <c r="FE261" i="3"/>
  <c r="FD261" i="3"/>
  <c r="FE260" i="3"/>
  <c r="FD260" i="3"/>
  <c r="FE259" i="3"/>
  <c r="FD259" i="3"/>
  <c r="FE257" i="3"/>
  <c r="FD257" i="3"/>
  <c r="FE256" i="3"/>
  <c r="FD256" i="3"/>
  <c r="FE255" i="3"/>
  <c r="FD255" i="3"/>
  <c r="FE254" i="3"/>
  <c r="FD254" i="3"/>
  <c r="FE252" i="3"/>
  <c r="FD252" i="3"/>
  <c r="FE251" i="3"/>
  <c r="FD251" i="3"/>
  <c r="FE250" i="3"/>
  <c r="FD250" i="3"/>
  <c r="FE249" i="3"/>
  <c r="FD249" i="3"/>
  <c r="FE247" i="3"/>
  <c r="FD247" i="3"/>
  <c r="FE246" i="3"/>
  <c r="FD246" i="3"/>
  <c r="FE245" i="3"/>
  <c r="FD245" i="3"/>
  <c r="FE244" i="3"/>
  <c r="FD244" i="3"/>
  <c r="FE242" i="3"/>
  <c r="FD242" i="3"/>
  <c r="FE241" i="3"/>
  <c r="FD241" i="3"/>
  <c r="FE240" i="3"/>
  <c r="FD240" i="3"/>
  <c r="FE239" i="3"/>
  <c r="FD239" i="3"/>
  <c r="FE237" i="3"/>
  <c r="FD237" i="3"/>
  <c r="FE236" i="3"/>
  <c r="FD236" i="3"/>
  <c r="FE235" i="3"/>
  <c r="FD235" i="3"/>
  <c r="FE234" i="3"/>
  <c r="FD234" i="3"/>
  <c r="FE232" i="3"/>
  <c r="FD232" i="3"/>
  <c r="FE231" i="3"/>
  <c r="FD231" i="3"/>
  <c r="FE230" i="3"/>
  <c r="FD230" i="3"/>
  <c r="FE229" i="3"/>
  <c r="FD229" i="3"/>
  <c r="FE227" i="3"/>
  <c r="FD227" i="3"/>
  <c r="FE226" i="3"/>
  <c r="FD226" i="3"/>
  <c r="FE225" i="3"/>
  <c r="FD225" i="3"/>
  <c r="FE224" i="3"/>
  <c r="FD224" i="3"/>
  <c r="FE221" i="3"/>
  <c r="FD221" i="3"/>
  <c r="FE220" i="3"/>
  <c r="FD220" i="3"/>
  <c r="FE219" i="3"/>
  <c r="FD219" i="3"/>
  <c r="FE218" i="3"/>
  <c r="FD218" i="3"/>
  <c r="FE217" i="3"/>
  <c r="FD217" i="3"/>
  <c r="FE214" i="3"/>
  <c r="FD214" i="3"/>
  <c r="FE213" i="3"/>
  <c r="FD213" i="3"/>
  <c r="FE212" i="3"/>
  <c r="FD212" i="3"/>
  <c r="FE211" i="3"/>
  <c r="FD211" i="3"/>
  <c r="FE209" i="3"/>
  <c r="FD209" i="3"/>
  <c r="FE208" i="3"/>
  <c r="FD208" i="3"/>
  <c r="FE207" i="3"/>
  <c r="FD207" i="3"/>
  <c r="FE206" i="3"/>
  <c r="FD206" i="3"/>
  <c r="FE204" i="3"/>
  <c r="FD204" i="3"/>
  <c r="FE203" i="3"/>
  <c r="FD203" i="3"/>
  <c r="FE202" i="3"/>
  <c r="FD202" i="3"/>
  <c r="FE201" i="3"/>
  <c r="FD201" i="3"/>
  <c r="FE198" i="3"/>
  <c r="FD198" i="3"/>
  <c r="FE197" i="3"/>
  <c r="FD197" i="3"/>
  <c r="FE196" i="3"/>
  <c r="FD196" i="3"/>
  <c r="FE195" i="3"/>
  <c r="FD195" i="3"/>
  <c r="FE194" i="3"/>
  <c r="FD194" i="3"/>
  <c r="FE192" i="3"/>
  <c r="FD192" i="3"/>
  <c r="FE191" i="3"/>
  <c r="FD191" i="3"/>
  <c r="FE190" i="3"/>
  <c r="FD190" i="3"/>
  <c r="FE189" i="3"/>
  <c r="FD189" i="3"/>
  <c r="FE188" i="3"/>
  <c r="FD188" i="3"/>
  <c r="FE187" i="3"/>
  <c r="FD187" i="3"/>
  <c r="FE186" i="3"/>
  <c r="FD186" i="3"/>
  <c r="FE184" i="3"/>
  <c r="FD184" i="3"/>
  <c r="FE181" i="3"/>
  <c r="FD181" i="3"/>
  <c r="FE180" i="3"/>
  <c r="FD180" i="3"/>
  <c r="FE179" i="3"/>
  <c r="FD179" i="3"/>
  <c r="FE176" i="3"/>
  <c r="FD176" i="3"/>
  <c r="FE173" i="3"/>
  <c r="FD173" i="3"/>
  <c r="FE172" i="3"/>
  <c r="FD172" i="3"/>
  <c r="FE171" i="3"/>
  <c r="FD171" i="3"/>
  <c r="FE170" i="3"/>
  <c r="FD170" i="3"/>
  <c r="FE169" i="3"/>
  <c r="FD169" i="3"/>
  <c r="FE168" i="3"/>
  <c r="FD168" i="3"/>
  <c r="FE166" i="3"/>
  <c r="FD166" i="3"/>
  <c r="FE165" i="3"/>
  <c r="FD165" i="3"/>
  <c r="FE164" i="3"/>
  <c r="FD164" i="3"/>
  <c r="FE163" i="3"/>
  <c r="FD163" i="3"/>
  <c r="FE160" i="3"/>
  <c r="FD160" i="3"/>
  <c r="FE159" i="3"/>
  <c r="FD159" i="3"/>
  <c r="FE158" i="3"/>
  <c r="FD158" i="3"/>
  <c r="FE157" i="3"/>
  <c r="FD157" i="3"/>
  <c r="FE155" i="3"/>
  <c r="FD155" i="3"/>
  <c r="FE154" i="3"/>
  <c r="FD154" i="3"/>
  <c r="FE153" i="3"/>
  <c r="FD153" i="3"/>
  <c r="FE152" i="3"/>
  <c r="FD152" i="3"/>
  <c r="FE151" i="3"/>
  <c r="FD151" i="3"/>
  <c r="FE150" i="3"/>
  <c r="FD150" i="3"/>
  <c r="FE142" i="3"/>
  <c r="FD142" i="3"/>
  <c r="FE134" i="3"/>
  <c r="FD134" i="3"/>
  <c r="FE124" i="3"/>
  <c r="FD124" i="3"/>
  <c r="FE121" i="3"/>
  <c r="FD121" i="3"/>
  <c r="FE118" i="3"/>
  <c r="FD118" i="3"/>
  <c r="FE117" i="3"/>
  <c r="FD117" i="3"/>
  <c r="FE116" i="3"/>
  <c r="FD116" i="3"/>
  <c r="FE115" i="3"/>
  <c r="FD115" i="3"/>
  <c r="FE113" i="3"/>
  <c r="FD113" i="3"/>
  <c r="FE112" i="3"/>
  <c r="FD112" i="3"/>
  <c r="FE111" i="3"/>
  <c r="FD111" i="3"/>
  <c r="FE110" i="3"/>
  <c r="FD110" i="3"/>
  <c r="FE107" i="3"/>
  <c r="FD107" i="3"/>
  <c r="FE106" i="3"/>
  <c r="FD106" i="3"/>
  <c r="FE105" i="3"/>
  <c r="FD105" i="3"/>
  <c r="FE104" i="3"/>
  <c r="FD104" i="3"/>
  <c r="FE102" i="3"/>
  <c r="FD102" i="3"/>
  <c r="FE101" i="3"/>
  <c r="FD101" i="3"/>
  <c r="FE100" i="3"/>
  <c r="FD100" i="3"/>
  <c r="FE99" i="3"/>
  <c r="FD99" i="3"/>
  <c r="FE97" i="3"/>
  <c r="FD97" i="3"/>
  <c r="FE96" i="3"/>
  <c r="FD96" i="3"/>
  <c r="FE95" i="3"/>
  <c r="FD95" i="3"/>
  <c r="FE94" i="3"/>
  <c r="FD94" i="3"/>
  <c r="FE92" i="3"/>
  <c r="FD92" i="3"/>
  <c r="FE91" i="3"/>
  <c r="FD91" i="3"/>
  <c r="FE90" i="3"/>
  <c r="FD90" i="3"/>
  <c r="FE89" i="3"/>
  <c r="FD89" i="3"/>
  <c r="FE87" i="3"/>
  <c r="FD87" i="3"/>
  <c r="FE86" i="3"/>
  <c r="FD86" i="3"/>
  <c r="FE85" i="3"/>
  <c r="FD85" i="3"/>
  <c r="FE84" i="3"/>
  <c r="FD84" i="3"/>
  <c r="FE82" i="3"/>
  <c r="FD82" i="3"/>
  <c r="FE81" i="3"/>
  <c r="FD81" i="3"/>
  <c r="FE80" i="3"/>
  <c r="FD80" i="3"/>
  <c r="FE79" i="3"/>
  <c r="FD79" i="3"/>
  <c r="FE78" i="3"/>
  <c r="FD78" i="3"/>
  <c r="FE77" i="3"/>
  <c r="FD77" i="3"/>
  <c r="FE76" i="3"/>
  <c r="FD76" i="3"/>
  <c r="FE74" i="3"/>
  <c r="FD74" i="3"/>
  <c r="FE70" i="3"/>
  <c r="FD70" i="3"/>
  <c r="FE68" i="3"/>
  <c r="FD68" i="3"/>
  <c r="FE67" i="3"/>
  <c r="FD67" i="3"/>
  <c r="FE64" i="3"/>
  <c r="FD64" i="3"/>
  <c r="FE63" i="3"/>
  <c r="FD63" i="3"/>
  <c r="FE62" i="3"/>
  <c r="FD62" i="3"/>
  <c r="FE61" i="3"/>
  <c r="FD61" i="3"/>
  <c r="FE59" i="3"/>
  <c r="FD59" i="3"/>
  <c r="FE58" i="3"/>
  <c r="FD58" i="3"/>
  <c r="FE55" i="3"/>
  <c r="FD55" i="3"/>
  <c r="FE54" i="3"/>
  <c r="FD54" i="3"/>
  <c r="FE53" i="3"/>
  <c r="FD53" i="3"/>
  <c r="FE52" i="3"/>
  <c r="FD52" i="3"/>
  <c r="FE49" i="3"/>
  <c r="FD49" i="3"/>
  <c r="FE48" i="3"/>
  <c r="FD48" i="3"/>
  <c r="FE47" i="3"/>
  <c r="FD47" i="3"/>
  <c r="FE46" i="3"/>
  <c r="FD46" i="3"/>
  <c r="FE44" i="3"/>
  <c r="FD44" i="3"/>
  <c r="FE43" i="3"/>
  <c r="FD43" i="3"/>
  <c r="FE40" i="3"/>
  <c r="FD40" i="3"/>
  <c r="FE39" i="3"/>
  <c r="FD39" i="3"/>
  <c r="FE38" i="3"/>
  <c r="FD38" i="3"/>
  <c r="FE37" i="3"/>
  <c r="FD37" i="3"/>
  <c r="FE34" i="3"/>
  <c r="FD34" i="3"/>
  <c r="FE33" i="3"/>
  <c r="FD33" i="3"/>
  <c r="FE32" i="3"/>
  <c r="FD32" i="3"/>
  <c r="FE31" i="3"/>
  <c r="FD31" i="3"/>
  <c r="FE29" i="3"/>
  <c r="FD29" i="3"/>
  <c r="FE28" i="3"/>
  <c r="FD28" i="3"/>
  <c r="FE27" i="3"/>
  <c r="FD27" i="3"/>
  <c r="FE24" i="3"/>
  <c r="FD24" i="3"/>
  <c r="FE23" i="3"/>
  <c r="FD23" i="3"/>
  <c r="FE22" i="3"/>
  <c r="FD22" i="3"/>
  <c r="FE20" i="3"/>
  <c r="FD20" i="3"/>
  <c r="FE19" i="3"/>
  <c r="FD19" i="3"/>
  <c r="FE18" i="3"/>
  <c r="FD18" i="3"/>
  <c r="FE17" i="3"/>
  <c r="FD17" i="3"/>
  <c r="FE16" i="3"/>
  <c r="FD16" i="3"/>
  <c r="FE15" i="3"/>
  <c r="FD15" i="3"/>
  <c r="FE14" i="3"/>
  <c r="FD14" i="3"/>
  <c r="FE13" i="3"/>
  <c r="FD13" i="3"/>
  <c r="FE11" i="3"/>
  <c r="FD11" i="3"/>
  <c r="ES361" i="3"/>
  <c r="ER361" i="3"/>
  <c r="ES360" i="3"/>
  <c r="ER360" i="3"/>
  <c r="ES359" i="3"/>
  <c r="ER359" i="3"/>
  <c r="ES355" i="3"/>
  <c r="ER355" i="3"/>
  <c r="ES354" i="3"/>
  <c r="ER354" i="3"/>
  <c r="ES353" i="3"/>
  <c r="ER353" i="3"/>
  <c r="ES352" i="3"/>
  <c r="ER352" i="3"/>
  <c r="ES351" i="3"/>
  <c r="ER351" i="3"/>
  <c r="ES350" i="3"/>
  <c r="ER350" i="3"/>
  <c r="ES341" i="3"/>
  <c r="ER341" i="3"/>
  <c r="ES340" i="3"/>
  <c r="ER340" i="3"/>
  <c r="ES339" i="3"/>
  <c r="ER339" i="3"/>
  <c r="ES338" i="3"/>
  <c r="ER338" i="3"/>
  <c r="ES335" i="3"/>
  <c r="ER335" i="3"/>
  <c r="ES334" i="3"/>
  <c r="ER334" i="3"/>
  <c r="ES333" i="3"/>
  <c r="ER333" i="3"/>
  <c r="ES332" i="3"/>
  <c r="ER332" i="3"/>
  <c r="ES331" i="3"/>
  <c r="ER331" i="3"/>
  <c r="ES319" i="3"/>
  <c r="ER319" i="3"/>
  <c r="ES318" i="3"/>
  <c r="ER318" i="3"/>
  <c r="ES317" i="3"/>
  <c r="ER317" i="3"/>
  <c r="ES314" i="3"/>
  <c r="ER314" i="3"/>
  <c r="ES313" i="3"/>
  <c r="ER313" i="3"/>
  <c r="ES309" i="3"/>
  <c r="ER309" i="3"/>
  <c r="ES308" i="3"/>
  <c r="ER308" i="3"/>
  <c r="ES307" i="3"/>
  <c r="ER307" i="3"/>
  <c r="ES306" i="3"/>
  <c r="ER306" i="3"/>
  <c r="ES303" i="3"/>
  <c r="ER303" i="3"/>
  <c r="ES302" i="3"/>
  <c r="ER302" i="3"/>
  <c r="ES301" i="3"/>
  <c r="ER301" i="3"/>
  <c r="ES300" i="3"/>
  <c r="ER300" i="3"/>
  <c r="ES299" i="3"/>
  <c r="ER299" i="3"/>
  <c r="ES298" i="3"/>
  <c r="ER298" i="3"/>
  <c r="ES296" i="3"/>
  <c r="ER296" i="3"/>
  <c r="ES295" i="3"/>
  <c r="ER295" i="3"/>
  <c r="ES284" i="3"/>
  <c r="ER284" i="3"/>
  <c r="ES283" i="3"/>
  <c r="ER283" i="3"/>
  <c r="ES282" i="3"/>
  <c r="ER282" i="3"/>
  <c r="ES281" i="3"/>
  <c r="ER281" i="3"/>
  <c r="ES278" i="3"/>
  <c r="ER278" i="3"/>
  <c r="ES277" i="3"/>
  <c r="ER277" i="3"/>
  <c r="ES276" i="3"/>
  <c r="ER276" i="3"/>
  <c r="ES272" i="3"/>
  <c r="ER272" i="3"/>
  <c r="ES271" i="3"/>
  <c r="ER271" i="3"/>
  <c r="ES270" i="3"/>
  <c r="ER270" i="3"/>
  <c r="ES267" i="3"/>
  <c r="ER267" i="3"/>
  <c r="ES266" i="3"/>
  <c r="ER266" i="3"/>
  <c r="ES265" i="3"/>
  <c r="ER265" i="3"/>
  <c r="ES262" i="3"/>
  <c r="ER262" i="3"/>
  <c r="ES261" i="3"/>
  <c r="ER261" i="3"/>
  <c r="ES260" i="3"/>
  <c r="ER260" i="3"/>
  <c r="ES259" i="3"/>
  <c r="ER259" i="3"/>
  <c r="ES257" i="3"/>
  <c r="ER257" i="3"/>
  <c r="ES256" i="3"/>
  <c r="ER256" i="3"/>
  <c r="ES255" i="3"/>
  <c r="ER255" i="3"/>
  <c r="ES252" i="3"/>
  <c r="ER252" i="3"/>
  <c r="ES251" i="3"/>
  <c r="ER251" i="3"/>
  <c r="ES250" i="3"/>
  <c r="ER250" i="3"/>
  <c r="ES247" i="3"/>
  <c r="ER247" i="3"/>
  <c r="ES246" i="3"/>
  <c r="ER246" i="3"/>
  <c r="ES245" i="3"/>
  <c r="ER245" i="3"/>
  <c r="ES242" i="3"/>
  <c r="ER242" i="3"/>
  <c r="ES241" i="3"/>
  <c r="ER241" i="3"/>
  <c r="ES240" i="3"/>
  <c r="ER240" i="3"/>
  <c r="ES237" i="3"/>
  <c r="ER237" i="3"/>
  <c r="ES236" i="3"/>
  <c r="ER236" i="3"/>
  <c r="ES235" i="3"/>
  <c r="ER235" i="3"/>
  <c r="ES232" i="3"/>
  <c r="ER232" i="3"/>
  <c r="ES231" i="3"/>
  <c r="ER231" i="3"/>
  <c r="ES230" i="3"/>
  <c r="ER230" i="3"/>
  <c r="ES227" i="3"/>
  <c r="ER227" i="3"/>
  <c r="ES226" i="3"/>
  <c r="ER226" i="3"/>
  <c r="ES225" i="3"/>
  <c r="ER225" i="3"/>
  <c r="ES221" i="3"/>
  <c r="ER221" i="3"/>
  <c r="ES220" i="3"/>
  <c r="ER220" i="3"/>
  <c r="ES219" i="3"/>
  <c r="ER219" i="3"/>
  <c r="ES218" i="3"/>
  <c r="ER218" i="3"/>
  <c r="ES214" i="3"/>
  <c r="ER214" i="3"/>
  <c r="ES213" i="3"/>
  <c r="ER213" i="3"/>
  <c r="ES212" i="3"/>
  <c r="ER212" i="3"/>
  <c r="ES211" i="3"/>
  <c r="ER211" i="3"/>
  <c r="ES209" i="3"/>
  <c r="ER209" i="3"/>
  <c r="ES208" i="3"/>
  <c r="ER208" i="3"/>
  <c r="ES207" i="3"/>
  <c r="ER207" i="3"/>
  <c r="ES204" i="3"/>
  <c r="ER204" i="3"/>
  <c r="ES203" i="3"/>
  <c r="ER203" i="3"/>
  <c r="ES202" i="3"/>
  <c r="ER202" i="3"/>
  <c r="ES198" i="3"/>
  <c r="ER198" i="3"/>
  <c r="ES197" i="3"/>
  <c r="ER197" i="3"/>
  <c r="ES196" i="3"/>
  <c r="ER196" i="3"/>
  <c r="ES192" i="3"/>
  <c r="ER192" i="3"/>
  <c r="ES191" i="3"/>
  <c r="ER191" i="3"/>
  <c r="ES190" i="3"/>
  <c r="ER190" i="3"/>
  <c r="ES173" i="3"/>
  <c r="ER173" i="3"/>
  <c r="ES172" i="3"/>
  <c r="ER172" i="3"/>
  <c r="ES166" i="3"/>
  <c r="ER166" i="3"/>
  <c r="ES165" i="3"/>
  <c r="ER165" i="3"/>
  <c r="ES160" i="3"/>
  <c r="ER160" i="3"/>
  <c r="ES159" i="3"/>
  <c r="ER159" i="3"/>
  <c r="ES158" i="3"/>
  <c r="ER158" i="3"/>
  <c r="ES155" i="3"/>
  <c r="ER155" i="3"/>
  <c r="ES154" i="3"/>
  <c r="ER154" i="3"/>
  <c r="ES118" i="3"/>
  <c r="ER118" i="3"/>
  <c r="ES117" i="3"/>
  <c r="ER117" i="3"/>
  <c r="ES116" i="3"/>
  <c r="ER116" i="3"/>
  <c r="ES115" i="3"/>
  <c r="ER115" i="3"/>
  <c r="ES113" i="3"/>
  <c r="ER113" i="3"/>
  <c r="ES112" i="3"/>
  <c r="ER112" i="3"/>
  <c r="ES111" i="3"/>
  <c r="ER111" i="3"/>
  <c r="ES107" i="3"/>
  <c r="ER107" i="3"/>
  <c r="ES106" i="3"/>
  <c r="ER106" i="3"/>
  <c r="ES105" i="3"/>
  <c r="ER105" i="3"/>
  <c r="ES102" i="3"/>
  <c r="ER102" i="3"/>
  <c r="ES101" i="3"/>
  <c r="ER101" i="3"/>
  <c r="ES100" i="3"/>
  <c r="ER100" i="3"/>
  <c r="ES97" i="3"/>
  <c r="ER97" i="3"/>
  <c r="ES96" i="3"/>
  <c r="ER96" i="3"/>
  <c r="ES95" i="3"/>
  <c r="ER95" i="3"/>
  <c r="ES92" i="3"/>
  <c r="ER92" i="3"/>
  <c r="ES91" i="3"/>
  <c r="ER91" i="3"/>
  <c r="ES90" i="3"/>
  <c r="ER90" i="3"/>
  <c r="ES87" i="3"/>
  <c r="ER87" i="3"/>
  <c r="ES86" i="3"/>
  <c r="ER86" i="3"/>
  <c r="ES85" i="3"/>
  <c r="ER85" i="3"/>
  <c r="ES84" i="3"/>
  <c r="ER84" i="3"/>
  <c r="ES82" i="3"/>
  <c r="ER82" i="3"/>
  <c r="ES81" i="3"/>
  <c r="ER81" i="3"/>
  <c r="ES80" i="3"/>
  <c r="ER80" i="3"/>
  <c r="ES64" i="3"/>
  <c r="ER64" i="3"/>
  <c r="ES55" i="3"/>
  <c r="ER55" i="3"/>
  <c r="ES54" i="3"/>
  <c r="ER54" i="3"/>
  <c r="ES53" i="3"/>
  <c r="ER53" i="3"/>
  <c r="ES52" i="3"/>
  <c r="ER52" i="3"/>
  <c r="ES49" i="3"/>
  <c r="ER49" i="3"/>
  <c r="ES48" i="3"/>
  <c r="ER48" i="3"/>
  <c r="ES47" i="3"/>
  <c r="ER47" i="3"/>
  <c r="ES40" i="3"/>
  <c r="ER40" i="3"/>
  <c r="ES39" i="3"/>
  <c r="ER39" i="3"/>
  <c r="ES38" i="3"/>
  <c r="ER38" i="3"/>
  <c r="ES34" i="3"/>
  <c r="ER34" i="3"/>
  <c r="ES33" i="3"/>
  <c r="ER33" i="3"/>
  <c r="ES32" i="3"/>
  <c r="ER32" i="3"/>
  <c r="ES24" i="3"/>
  <c r="ER24" i="3"/>
  <c r="ES23" i="3"/>
  <c r="ER23" i="3"/>
  <c r="ES20" i="3"/>
  <c r="ER20" i="3"/>
  <c r="ES19" i="3"/>
  <c r="ER19" i="3"/>
  <c r="ES18" i="3"/>
  <c r="ER18" i="3"/>
  <c r="ES17" i="3"/>
  <c r="ER17" i="3"/>
  <c r="ES16" i="3"/>
  <c r="ER16" i="3"/>
  <c r="EG361" i="3"/>
  <c r="EF361" i="3"/>
  <c r="EG360" i="3"/>
  <c r="EF360" i="3"/>
  <c r="EG359" i="3"/>
  <c r="EF359" i="3"/>
  <c r="EG355" i="3"/>
  <c r="EF355" i="3"/>
  <c r="EG354" i="3"/>
  <c r="EF354" i="3"/>
  <c r="EG353" i="3"/>
  <c r="EF353" i="3"/>
  <c r="EG352" i="3"/>
  <c r="EF352" i="3"/>
  <c r="EG351" i="3"/>
  <c r="EF351" i="3"/>
  <c r="EG350" i="3"/>
  <c r="EF350" i="3"/>
  <c r="EG341" i="3"/>
  <c r="EF341" i="3"/>
  <c r="EG340" i="3"/>
  <c r="EF340" i="3"/>
  <c r="EG339" i="3"/>
  <c r="EF339" i="3"/>
  <c r="EG338" i="3"/>
  <c r="EF338" i="3"/>
  <c r="EG335" i="3"/>
  <c r="EF335" i="3"/>
  <c r="EG334" i="3"/>
  <c r="EF334" i="3"/>
  <c r="EG333" i="3"/>
  <c r="EF333" i="3"/>
  <c r="EG332" i="3"/>
  <c r="EF332" i="3"/>
  <c r="EG331" i="3"/>
  <c r="EF331" i="3"/>
  <c r="EG319" i="3"/>
  <c r="EF319" i="3"/>
  <c r="EG318" i="3"/>
  <c r="EF318" i="3"/>
  <c r="EG317" i="3"/>
  <c r="EF317" i="3"/>
  <c r="EG314" i="3"/>
  <c r="EF314" i="3"/>
  <c r="EG313" i="3"/>
  <c r="EF313" i="3"/>
  <c r="EG309" i="3"/>
  <c r="EF309" i="3"/>
  <c r="EG308" i="3"/>
  <c r="EF308" i="3"/>
  <c r="EG307" i="3"/>
  <c r="EF307" i="3"/>
  <c r="EG306" i="3"/>
  <c r="EF306" i="3"/>
  <c r="EG303" i="3"/>
  <c r="EF303" i="3"/>
  <c r="EG302" i="3"/>
  <c r="EF302" i="3"/>
  <c r="EG301" i="3"/>
  <c r="EF301" i="3"/>
  <c r="EG300" i="3"/>
  <c r="EF300" i="3"/>
  <c r="EG299" i="3"/>
  <c r="EF299" i="3"/>
  <c r="EG298" i="3"/>
  <c r="EF298" i="3"/>
  <c r="EG296" i="3"/>
  <c r="EF296" i="3"/>
  <c r="EG295" i="3"/>
  <c r="EF295" i="3"/>
  <c r="EG284" i="3"/>
  <c r="EF284" i="3"/>
  <c r="EG283" i="3"/>
  <c r="EF283" i="3"/>
  <c r="EG282" i="3"/>
  <c r="EF282" i="3"/>
  <c r="EG281" i="3"/>
  <c r="EF281" i="3"/>
  <c r="EG278" i="3"/>
  <c r="EF278" i="3"/>
  <c r="EG277" i="3"/>
  <c r="EF277" i="3"/>
  <c r="EG276" i="3"/>
  <c r="EF276" i="3"/>
  <c r="EG272" i="3"/>
  <c r="EF272" i="3"/>
  <c r="EG271" i="3"/>
  <c r="EF271" i="3"/>
  <c r="EG270" i="3"/>
  <c r="EF270" i="3"/>
  <c r="EG267" i="3"/>
  <c r="EF267" i="3"/>
  <c r="EG266" i="3"/>
  <c r="EF266" i="3"/>
  <c r="EG265" i="3"/>
  <c r="EF265" i="3"/>
  <c r="EG262" i="3"/>
  <c r="EF262" i="3"/>
  <c r="EG261" i="3"/>
  <c r="EF261" i="3"/>
  <c r="EG260" i="3"/>
  <c r="EF260" i="3"/>
  <c r="EG259" i="3"/>
  <c r="EF259" i="3"/>
  <c r="EG257" i="3"/>
  <c r="EF257" i="3"/>
  <c r="EG256" i="3"/>
  <c r="EF256" i="3"/>
  <c r="EG255" i="3"/>
  <c r="EF255" i="3"/>
  <c r="EG252" i="3"/>
  <c r="EF252" i="3"/>
  <c r="EG251" i="3"/>
  <c r="EF251" i="3"/>
  <c r="EG250" i="3"/>
  <c r="EF250" i="3"/>
  <c r="EG247" i="3"/>
  <c r="EF247" i="3"/>
  <c r="EG246" i="3"/>
  <c r="EF246" i="3"/>
  <c r="EG245" i="3"/>
  <c r="EF245" i="3"/>
  <c r="EG242" i="3"/>
  <c r="EF242" i="3"/>
  <c r="EG241" i="3"/>
  <c r="EF241" i="3"/>
  <c r="EG240" i="3"/>
  <c r="EF240" i="3"/>
  <c r="EG237" i="3"/>
  <c r="EF237" i="3"/>
  <c r="EG236" i="3"/>
  <c r="EF236" i="3"/>
  <c r="EG235" i="3"/>
  <c r="EF235" i="3"/>
  <c r="EG232" i="3"/>
  <c r="EF232" i="3"/>
  <c r="EG231" i="3"/>
  <c r="EF231" i="3"/>
  <c r="EG230" i="3"/>
  <c r="EF230" i="3"/>
  <c r="EG227" i="3"/>
  <c r="EF227" i="3"/>
  <c r="EG226" i="3"/>
  <c r="EF226" i="3"/>
  <c r="EG225" i="3"/>
  <c r="EF225" i="3"/>
  <c r="EG221" i="3"/>
  <c r="EF221" i="3"/>
  <c r="EG220" i="3"/>
  <c r="EF220" i="3"/>
  <c r="EG219" i="3"/>
  <c r="EF219" i="3"/>
  <c r="EG218" i="3"/>
  <c r="EF218" i="3"/>
  <c r="EG214" i="3"/>
  <c r="EF214" i="3"/>
  <c r="EG213" i="3"/>
  <c r="EF213" i="3"/>
  <c r="EG212" i="3"/>
  <c r="EF212" i="3"/>
  <c r="EG211" i="3"/>
  <c r="EF211" i="3"/>
  <c r="EG209" i="3"/>
  <c r="EF209" i="3"/>
  <c r="EG208" i="3"/>
  <c r="EF208" i="3"/>
  <c r="EG207" i="3"/>
  <c r="EF207" i="3"/>
  <c r="EG204" i="3"/>
  <c r="EF204" i="3"/>
  <c r="EG203" i="3"/>
  <c r="EF203" i="3"/>
  <c r="EG202" i="3"/>
  <c r="EF202" i="3"/>
  <c r="EG198" i="3"/>
  <c r="EF198" i="3"/>
  <c r="EG197" i="3"/>
  <c r="EF197" i="3"/>
  <c r="EG196" i="3"/>
  <c r="EF196" i="3"/>
  <c r="EG192" i="3"/>
  <c r="EF192" i="3"/>
  <c r="EG191" i="3"/>
  <c r="EF191" i="3"/>
  <c r="EG190" i="3"/>
  <c r="EF190" i="3"/>
  <c r="EG173" i="3"/>
  <c r="EF173" i="3"/>
  <c r="EG172" i="3"/>
  <c r="EF172" i="3"/>
  <c r="EG166" i="3"/>
  <c r="EF166" i="3"/>
  <c r="EG165" i="3"/>
  <c r="EF165" i="3"/>
  <c r="EG160" i="3"/>
  <c r="EF160" i="3"/>
  <c r="EG159" i="3"/>
  <c r="EF159" i="3"/>
  <c r="EG158" i="3"/>
  <c r="EF158" i="3"/>
  <c r="EG155" i="3"/>
  <c r="EF155" i="3"/>
  <c r="EG154" i="3"/>
  <c r="EF154" i="3"/>
  <c r="EG118" i="3"/>
  <c r="EF118" i="3"/>
  <c r="EG117" i="3"/>
  <c r="EF117" i="3"/>
  <c r="EG116" i="3"/>
  <c r="EF116" i="3"/>
  <c r="EG115" i="3"/>
  <c r="EF115" i="3"/>
  <c r="EG113" i="3"/>
  <c r="EF113" i="3"/>
  <c r="EG112" i="3"/>
  <c r="EF112" i="3"/>
  <c r="EG111" i="3"/>
  <c r="EF111" i="3"/>
  <c r="EG107" i="3"/>
  <c r="EF107" i="3"/>
  <c r="EG106" i="3"/>
  <c r="EF106" i="3"/>
  <c r="EG105" i="3"/>
  <c r="EF105" i="3"/>
  <c r="EG102" i="3"/>
  <c r="EF102" i="3"/>
  <c r="EG101" i="3"/>
  <c r="EF101" i="3"/>
  <c r="EG100" i="3"/>
  <c r="EF100" i="3"/>
  <c r="EG97" i="3"/>
  <c r="EF97" i="3"/>
  <c r="EG96" i="3"/>
  <c r="EF96" i="3"/>
  <c r="EG95" i="3"/>
  <c r="EF95" i="3"/>
  <c r="EG92" i="3"/>
  <c r="EF92" i="3"/>
  <c r="EG91" i="3"/>
  <c r="EF91" i="3"/>
  <c r="EG90" i="3"/>
  <c r="EF90" i="3"/>
  <c r="EG87" i="3"/>
  <c r="EF87" i="3"/>
  <c r="EG86" i="3"/>
  <c r="EF86" i="3"/>
  <c r="EG85" i="3"/>
  <c r="EF85" i="3"/>
  <c r="EG84" i="3"/>
  <c r="EF84" i="3"/>
  <c r="EG82" i="3"/>
  <c r="EF82" i="3"/>
  <c r="EG81" i="3"/>
  <c r="EF81" i="3"/>
  <c r="EG80" i="3"/>
  <c r="EF80" i="3"/>
  <c r="EG64" i="3"/>
  <c r="EF64" i="3"/>
  <c r="EG55" i="3"/>
  <c r="EF55" i="3"/>
  <c r="EG54" i="3"/>
  <c r="EF54" i="3"/>
  <c r="EG53" i="3"/>
  <c r="EF53" i="3"/>
  <c r="EG52" i="3"/>
  <c r="EF52" i="3"/>
  <c r="EG49" i="3"/>
  <c r="EF49" i="3"/>
  <c r="EG48" i="3"/>
  <c r="EF48" i="3"/>
  <c r="EG47" i="3"/>
  <c r="EF47" i="3"/>
  <c r="EG40" i="3"/>
  <c r="EF40" i="3"/>
  <c r="EG39" i="3"/>
  <c r="EF39" i="3"/>
  <c r="EG38" i="3"/>
  <c r="EF38" i="3"/>
  <c r="EG34" i="3"/>
  <c r="EF34" i="3"/>
  <c r="EG33" i="3"/>
  <c r="EF33" i="3"/>
  <c r="EG32" i="3"/>
  <c r="EF32" i="3"/>
  <c r="EG24" i="3"/>
  <c r="EF24" i="3"/>
  <c r="EG23" i="3"/>
  <c r="EF23" i="3"/>
  <c r="EG20" i="3"/>
  <c r="EF20" i="3"/>
  <c r="EG19" i="3"/>
  <c r="EF19" i="3"/>
  <c r="EG18" i="3"/>
  <c r="EF18" i="3"/>
  <c r="EG17" i="3"/>
  <c r="EF17" i="3"/>
  <c r="EG16" i="3"/>
  <c r="EF16" i="3"/>
  <c r="DU361" i="3"/>
  <c r="DT361" i="3"/>
  <c r="DU360" i="3"/>
  <c r="DT360" i="3"/>
  <c r="DU359" i="3"/>
  <c r="DT359" i="3"/>
  <c r="DU355" i="3"/>
  <c r="DT355" i="3"/>
  <c r="DU354" i="3"/>
  <c r="DT354" i="3"/>
  <c r="DU353" i="3"/>
  <c r="DT353" i="3"/>
  <c r="DU352" i="3"/>
  <c r="DT352" i="3"/>
  <c r="DU351" i="3"/>
  <c r="DT351" i="3"/>
  <c r="DU350" i="3"/>
  <c r="DT350" i="3"/>
  <c r="DU341" i="3"/>
  <c r="DT341" i="3"/>
  <c r="DU340" i="3"/>
  <c r="DT340" i="3"/>
  <c r="DU339" i="3"/>
  <c r="DT339" i="3"/>
  <c r="DU338" i="3"/>
  <c r="DT338" i="3"/>
  <c r="DU335" i="3"/>
  <c r="DT335" i="3"/>
  <c r="DU334" i="3"/>
  <c r="DT334" i="3"/>
  <c r="DU333" i="3"/>
  <c r="DT333" i="3"/>
  <c r="DU332" i="3"/>
  <c r="DT332" i="3"/>
  <c r="DU331" i="3"/>
  <c r="DT331" i="3"/>
  <c r="DU319" i="3"/>
  <c r="DT319" i="3"/>
  <c r="DU318" i="3"/>
  <c r="DT318" i="3"/>
  <c r="DU317" i="3"/>
  <c r="DT317" i="3"/>
  <c r="DU314" i="3"/>
  <c r="DT314" i="3"/>
  <c r="DU313" i="3"/>
  <c r="DT313" i="3"/>
  <c r="DU309" i="3"/>
  <c r="DT309" i="3"/>
  <c r="DU308" i="3"/>
  <c r="DT308" i="3"/>
  <c r="DU307" i="3"/>
  <c r="DT307" i="3"/>
  <c r="DU306" i="3"/>
  <c r="DT306" i="3"/>
  <c r="DU303" i="3"/>
  <c r="DT303" i="3"/>
  <c r="DU302" i="3"/>
  <c r="DT302" i="3"/>
  <c r="DU301" i="3"/>
  <c r="DT301" i="3"/>
  <c r="DU300" i="3"/>
  <c r="DT300" i="3"/>
  <c r="DU299" i="3"/>
  <c r="DT299" i="3"/>
  <c r="DU298" i="3"/>
  <c r="DT298" i="3"/>
  <c r="DU296" i="3"/>
  <c r="DT296" i="3"/>
  <c r="DU295" i="3"/>
  <c r="DT295" i="3"/>
  <c r="DU284" i="3"/>
  <c r="DT284" i="3"/>
  <c r="DU283" i="3"/>
  <c r="DT283" i="3"/>
  <c r="DU282" i="3"/>
  <c r="DT282" i="3"/>
  <c r="DU281" i="3"/>
  <c r="DT281" i="3"/>
  <c r="DU278" i="3"/>
  <c r="DT278" i="3"/>
  <c r="DU277" i="3"/>
  <c r="DT277" i="3"/>
  <c r="DU276" i="3"/>
  <c r="DT276" i="3"/>
  <c r="DU272" i="3"/>
  <c r="DT272" i="3"/>
  <c r="DU271" i="3"/>
  <c r="DT271" i="3"/>
  <c r="DU270" i="3"/>
  <c r="DT270" i="3"/>
  <c r="DU267" i="3"/>
  <c r="DT267" i="3"/>
  <c r="DU266" i="3"/>
  <c r="DT266" i="3"/>
  <c r="DU265" i="3"/>
  <c r="DT265" i="3"/>
  <c r="DU262" i="3"/>
  <c r="DT262" i="3"/>
  <c r="DU261" i="3"/>
  <c r="DT261" i="3"/>
  <c r="DU260" i="3"/>
  <c r="DT260" i="3"/>
  <c r="DU259" i="3"/>
  <c r="DT259" i="3"/>
  <c r="DU257" i="3"/>
  <c r="DT257" i="3"/>
  <c r="DU256" i="3"/>
  <c r="DT256" i="3"/>
  <c r="DU255" i="3"/>
  <c r="DT255" i="3"/>
  <c r="DU252" i="3"/>
  <c r="DT252" i="3"/>
  <c r="DU251" i="3"/>
  <c r="DT251" i="3"/>
  <c r="DU250" i="3"/>
  <c r="DT250" i="3"/>
  <c r="DU247" i="3"/>
  <c r="DT247" i="3"/>
  <c r="DU246" i="3"/>
  <c r="DT246" i="3"/>
  <c r="DU245" i="3"/>
  <c r="DT245" i="3"/>
  <c r="DU242" i="3"/>
  <c r="DT242" i="3"/>
  <c r="DU241" i="3"/>
  <c r="DT241" i="3"/>
  <c r="DU240" i="3"/>
  <c r="DT240" i="3"/>
  <c r="DU237" i="3"/>
  <c r="DT237" i="3"/>
  <c r="DU236" i="3"/>
  <c r="DT236" i="3"/>
  <c r="DU235" i="3"/>
  <c r="DT235" i="3"/>
  <c r="DU232" i="3"/>
  <c r="DT232" i="3"/>
  <c r="DU231" i="3"/>
  <c r="DT231" i="3"/>
  <c r="DU230" i="3"/>
  <c r="DT230" i="3"/>
  <c r="DU227" i="3"/>
  <c r="DT227" i="3"/>
  <c r="DU226" i="3"/>
  <c r="DT226" i="3"/>
  <c r="DU225" i="3"/>
  <c r="DT225" i="3"/>
  <c r="DU221" i="3"/>
  <c r="DT221" i="3"/>
  <c r="DU220" i="3"/>
  <c r="DT220" i="3"/>
  <c r="DU219" i="3"/>
  <c r="DT219" i="3"/>
  <c r="DU218" i="3"/>
  <c r="DT218" i="3"/>
  <c r="DU214" i="3"/>
  <c r="DT214" i="3"/>
  <c r="DU213" i="3"/>
  <c r="DT213" i="3"/>
  <c r="DU212" i="3"/>
  <c r="DT212" i="3"/>
  <c r="DU211" i="3"/>
  <c r="DT211" i="3"/>
  <c r="DU209" i="3"/>
  <c r="DT209" i="3"/>
  <c r="DU208" i="3"/>
  <c r="DT208" i="3"/>
  <c r="DU207" i="3"/>
  <c r="DT207" i="3"/>
  <c r="DU204" i="3"/>
  <c r="DT204" i="3"/>
  <c r="DU203" i="3"/>
  <c r="DT203" i="3"/>
  <c r="DU202" i="3"/>
  <c r="DT202" i="3"/>
  <c r="DU198" i="3"/>
  <c r="DT198" i="3"/>
  <c r="DU197" i="3"/>
  <c r="DT197" i="3"/>
  <c r="DU196" i="3"/>
  <c r="DT196" i="3"/>
  <c r="DU195" i="3"/>
  <c r="DT195" i="3"/>
  <c r="DU192" i="3"/>
  <c r="DT192" i="3"/>
  <c r="DU191" i="3"/>
  <c r="DT191" i="3"/>
  <c r="DU190" i="3"/>
  <c r="DT190" i="3"/>
  <c r="DU173" i="3"/>
  <c r="DT173" i="3"/>
  <c r="DU172" i="3"/>
  <c r="DT172" i="3"/>
  <c r="DU166" i="3"/>
  <c r="DT166" i="3"/>
  <c r="DU165" i="3"/>
  <c r="DT165" i="3"/>
  <c r="DU160" i="3"/>
  <c r="DT160" i="3"/>
  <c r="DU159" i="3"/>
  <c r="DT159" i="3"/>
  <c r="DU158" i="3"/>
  <c r="DT158" i="3"/>
  <c r="DU155" i="3"/>
  <c r="DT155" i="3"/>
  <c r="DU154" i="3"/>
  <c r="DT154" i="3"/>
  <c r="DU153" i="3"/>
  <c r="DT153" i="3"/>
  <c r="DU152" i="3"/>
  <c r="DT152" i="3"/>
  <c r="DU151" i="3"/>
  <c r="DT151" i="3"/>
  <c r="DU118" i="3"/>
  <c r="DT118" i="3"/>
  <c r="DU117" i="3"/>
  <c r="DT117" i="3"/>
  <c r="DU116" i="3"/>
  <c r="DT116" i="3"/>
  <c r="DU115" i="3"/>
  <c r="DT115" i="3"/>
  <c r="DU113" i="3"/>
  <c r="DT113" i="3"/>
  <c r="DU112" i="3"/>
  <c r="DT112" i="3"/>
  <c r="DU111" i="3"/>
  <c r="DT111" i="3"/>
  <c r="DU107" i="3"/>
  <c r="DT107" i="3"/>
  <c r="DU106" i="3"/>
  <c r="DT106" i="3"/>
  <c r="DU105" i="3"/>
  <c r="DT105" i="3"/>
  <c r="DU102" i="3"/>
  <c r="DT102" i="3"/>
  <c r="DU101" i="3"/>
  <c r="DT101" i="3"/>
  <c r="DU100" i="3"/>
  <c r="DT100" i="3"/>
  <c r="DU97" i="3"/>
  <c r="DT97" i="3"/>
  <c r="DU96" i="3"/>
  <c r="DT96" i="3"/>
  <c r="DU95" i="3"/>
  <c r="DT95" i="3"/>
  <c r="DU92" i="3"/>
  <c r="DT92" i="3"/>
  <c r="DU91" i="3"/>
  <c r="DT91" i="3"/>
  <c r="DU90" i="3"/>
  <c r="DT90" i="3"/>
  <c r="DU87" i="3"/>
  <c r="DT87" i="3"/>
  <c r="DU86" i="3"/>
  <c r="DT86" i="3"/>
  <c r="DU85" i="3"/>
  <c r="DT85" i="3"/>
  <c r="DU84" i="3"/>
  <c r="DT84" i="3"/>
  <c r="DU82" i="3"/>
  <c r="DT82" i="3"/>
  <c r="DU81" i="3"/>
  <c r="DT81" i="3"/>
  <c r="DU80" i="3"/>
  <c r="DT80" i="3"/>
  <c r="DU64" i="3"/>
  <c r="DT64" i="3"/>
  <c r="DU55" i="3"/>
  <c r="DT55" i="3"/>
  <c r="DU54" i="3"/>
  <c r="DT54" i="3"/>
  <c r="DU53" i="3"/>
  <c r="DT53" i="3"/>
  <c r="DU52" i="3"/>
  <c r="DT52" i="3"/>
  <c r="DU49" i="3"/>
  <c r="DT49" i="3"/>
  <c r="DU48" i="3"/>
  <c r="DT48" i="3"/>
  <c r="DU47" i="3"/>
  <c r="DT47" i="3"/>
  <c r="DU40" i="3"/>
  <c r="DT40" i="3"/>
  <c r="DU39" i="3"/>
  <c r="DT39" i="3"/>
  <c r="DU38" i="3"/>
  <c r="DT38" i="3"/>
  <c r="DU34" i="3"/>
  <c r="DT34" i="3"/>
  <c r="DU33" i="3"/>
  <c r="DT33" i="3"/>
  <c r="DU32" i="3"/>
  <c r="DT32" i="3"/>
  <c r="DU24" i="3"/>
  <c r="DT24" i="3"/>
  <c r="DU23" i="3"/>
  <c r="DT23" i="3"/>
  <c r="DU20" i="3"/>
  <c r="DT20" i="3"/>
  <c r="DU19" i="3"/>
  <c r="DT19" i="3"/>
  <c r="DU18" i="3"/>
  <c r="DT18" i="3"/>
  <c r="DU17" i="3"/>
  <c r="DT17" i="3"/>
  <c r="DU16" i="3"/>
  <c r="DT16" i="3"/>
  <c r="DI361" i="3"/>
  <c r="DH361" i="3"/>
  <c r="DI360" i="3"/>
  <c r="DH360" i="3"/>
  <c r="DI359" i="3"/>
  <c r="DH359" i="3"/>
  <c r="DI355" i="3"/>
  <c r="DH355" i="3"/>
  <c r="DI354" i="3"/>
  <c r="DH354" i="3"/>
  <c r="DI353" i="3"/>
  <c r="DH353" i="3"/>
  <c r="DI352" i="3"/>
  <c r="DH352" i="3"/>
  <c r="DI351" i="3"/>
  <c r="DH351" i="3"/>
  <c r="DI350" i="3"/>
  <c r="DH350" i="3"/>
  <c r="DI341" i="3"/>
  <c r="DH341" i="3"/>
  <c r="DI340" i="3"/>
  <c r="DH340" i="3"/>
  <c r="DI339" i="3"/>
  <c r="DH339" i="3"/>
  <c r="DI338" i="3"/>
  <c r="DH338" i="3"/>
  <c r="DI335" i="3"/>
  <c r="DH335" i="3"/>
  <c r="DI334" i="3"/>
  <c r="DH334" i="3"/>
  <c r="DI333" i="3"/>
  <c r="DH333" i="3"/>
  <c r="DI332" i="3"/>
  <c r="DH332" i="3"/>
  <c r="DI331" i="3"/>
  <c r="DH331" i="3"/>
  <c r="DI319" i="3"/>
  <c r="DH319" i="3"/>
  <c r="DI318" i="3"/>
  <c r="DH318" i="3"/>
  <c r="DI317" i="3"/>
  <c r="DH317" i="3"/>
  <c r="DI314" i="3"/>
  <c r="DH314" i="3"/>
  <c r="DI313" i="3"/>
  <c r="DH313" i="3"/>
  <c r="DI309" i="3"/>
  <c r="DH309" i="3"/>
  <c r="DI308" i="3"/>
  <c r="DH308" i="3"/>
  <c r="DI307" i="3"/>
  <c r="DH307" i="3"/>
  <c r="DI306" i="3"/>
  <c r="DH306" i="3"/>
  <c r="DI303" i="3"/>
  <c r="DH303" i="3"/>
  <c r="DI302" i="3"/>
  <c r="DH302" i="3"/>
  <c r="DI301" i="3"/>
  <c r="DH301" i="3"/>
  <c r="DI300" i="3"/>
  <c r="DH300" i="3"/>
  <c r="DI299" i="3"/>
  <c r="DH299" i="3"/>
  <c r="DI298" i="3"/>
  <c r="DH298" i="3"/>
  <c r="DI296" i="3"/>
  <c r="DH296" i="3"/>
  <c r="DI295" i="3"/>
  <c r="DH295" i="3"/>
  <c r="DI284" i="3"/>
  <c r="DH284" i="3"/>
  <c r="DI283" i="3"/>
  <c r="DH283" i="3"/>
  <c r="DI282" i="3"/>
  <c r="DH282" i="3"/>
  <c r="DI281" i="3"/>
  <c r="DH281" i="3"/>
  <c r="DI278" i="3"/>
  <c r="DH278" i="3"/>
  <c r="DI277" i="3"/>
  <c r="DH277" i="3"/>
  <c r="DI276" i="3"/>
  <c r="DH276" i="3"/>
  <c r="DI272" i="3"/>
  <c r="DH272" i="3"/>
  <c r="DI271" i="3"/>
  <c r="DH271" i="3"/>
  <c r="DI270" i="3"/>
  <c r="DH270" i="3"/>
  <c r="DI267" i="3"/>
  <c r="DH267" i="3"/>
  <c r="DI266" i="3"/>
  <c r="DH266" i="3"/>
  <c r="DI265" i="3"/>
  <c r="DH265" i="3"/>
  <c r="DI262" i="3"/>
  <c r="DH262" i="3"/>
  <c r="DI261" i="3"/>
  <c r="DH261" i="3"/>
  <c r="DI260" i="3"/>
  <c r="DH260" i="3"/>
  <c r="DI259" i="3"/>
  <c r="DH259" i="3"/>
  <c r="DI257" i="3"/>
  <c r="DH257" i="3"/>
  <c r="DI256" i="3"/>
  <c r="DH256" i="3"/>
  <c r="DI255" i="3"/>
  <c r="DH255" i="3"/>
  <c r="DI252" i="3"/>
  <c r="DH252" i="3"/>
  <c r="DI251" i="3"/>
  <c r="DH251" i="3"/>
  <c r="DI250" i="3"/>
  <c r="DH250" i="3"/>
  <c r="DI247" i="3"/>
  <c r="DH247" i="3"/>
  <c r="DI246" i="3"/>
  <c r="DH246" i="3"/>
  <c r="DI245" i="3"/>
  <c r="DH245" i="3"/>
  <c r="DI242" i="3"/>
  <c r="DH242" i="3"/>
  <c r="DI241" i="3"/>
  <c r="DH241" i="3"/>
  <c r="DI240" i="3"/>
  <c r="DH240" i="3"/>
  <c r="DI237" i="3"/>
  <c r="DH237" i="3"/>
  <c r="DI236" i="3"/>
  <c r="DH236" i="3"/>
  <c r="DI235" i="3"/>
  <c r="DH235" i="3"/>
  <c r="DI232" i="3"/>
  <c r="DH232" i="3"/>
  <c r="DI231" i="3"/>
  <c r="DH231" i="3"/>
  <c r="DI230" i="3"/>
  <c r="DH230" i="3"/>
  <c r="DI227" i="3"/>
  <c r="DH227" i="3"/>
  <c r="DI226" i="3"/>
  <c r="DH226" i="3"/>
  <c r="DI225" i="3"/>
  <c r="DH225" i="3"/>
  <c r="DI221" i="3"/>
  <c r="DH221" i="3"/>
  <c r="DI220" i="3"/>
  <c r="DH220" i="3"/>
  <c r="DI219" i="3"/>
  <c r="DH219" i="3"/>
  <c r="DI218" i="3"/>
  <c r="DH218" i="3"/>
  <c r="DI214" i="3"/>
  <c r="DH214" i="3"/>
  <c r="DI213" i="3"/>
  <c r="DH213" i="3"/>
  <c r="DI212" i="3"/>
  <c r="DH212" i="3"/>
  <c r="DI211" i="3"/>
  <c r="DH211" i="3"/>
  <c r="DI209" i="3"/>
  <c r="DH209" i="3"/>
  <c r="DI208" i="3"/>
  <c r="DH208" i="3"/>
  <c r="DI207" i="3"/>
  <c r="DH207" i="3"/>
  <c r="DI204" i="3"/>
  <c r="DH204" i="3"/>
  <c r="DI203" i="3"/>
  <c r="DH203" i="3"/>
  <c r="DI202" i="3"/>
  <c r="DH202" i="3"/>
  <c r="DI198" i="3"/>
  <c r="DH198" i="3"/>
  <c r="DI197" i="3"/>
  <c r="DH197" i="3"/>
  <c r="DI196" i="3"/>
  <c r="DH196" i="3"/>
  <c r="DI192" i="3"/>
  <c r="DH192" i="3"/>
  <c r="DI191" i="3"/>
  <c r="DH191" i="3"/>
  <c r="DI190" i="3"/>
  <c r="DH190" i="3"/>
  <c r="DI173" i="3"/>
  <c r="DH173" i="3"/>
  <c r="DI172" i="3"/>
  <c r="DH172" i="3"/>
  <c r="DI166" i="3"/>
  <c r="DH166" i="3"/>
  <c r="DI165" i="3"/>
  <c r="DH165" i="3"/>
  <c r="DI160" i="3"/>
  <c r="DH160" i="3"/>
  <c r="DI159" i="3"/>
  <c r="DH159" i="3"/>
  <c r="DI158" i="3"/>
  <c r="DH158" i="3"/>
  <c r="DI155" i="3"/>
  <c r="DH155" i="3"/>
  <c r="DI154" i="3"/>
  <c r="DH154" i="3"/>
  <c r="DI118" i="3"/>
  <c r="DH118" i="3"/>
  <c r="DI117" i="3"/>
  <c r="DH117" i="3"/>
  <c r="DI116" i="3"/>
  <c r="DH116" i="3"/>
  <c r="DI115" i="3"/>
  <c r="DH115" i="3"/>
  <c r="DI113" i="3"/>
  <c r="DH113" i="3"/>
  <c r="DI112" i="3"/>
  <c r="DH112" i="3"/>
  <c r="DI111" i="3"/>
  <c r="DH111" i="3"/>
  <c r="DI107" i="3"/>
  <c r="DH107" i="3"/>
  <c r="DI106" i="3"/>
  <c r="DH106" i="3"/>
  <c r="DI105" i="3"/>
  <c r="DH105" i="3"/>
  <c r="DI102" i="3"/>
  <c r="DH102" i="3"/>
  <c r="DI101" i="3"/>
  <c r="DH101" i="3"/>
  <c r="DI100" i="3"/>
  <c r="DH100" i="3"/>
  <c r="DI97" i="3"/>
  <c r="DH97" i="3"/>
  <c r="DI96" i="3"/>
  <c r="DH96" i="3"/>
  <c r="DI95" i="3"/>
  <c r="DH95" i="3"/>
  <c r="DI92" i="3"/>
  <c r="DH92" i="3"/>
  <c r="DI91" i="3"/>
  <c r="DH91" i="3"/>
  <c r="DI90" i="3"/>
  <c r="DH90" i="3"/>
  <c r="DI87" i="3"/>
  <c r="DH87" i="3"/>
  <c r="DI86" i="3"/>
  <c r="DH86" i="3"/>
  <c r="DI85" i="3"/>
  <c r="DH85" i="3"/>
  <c r="DI84" i="3"/>
  <c r="DH84" i="3"/>
  <c r="DI82" i="3"/>
  <c r="DH82" i="3"/>
  <c r="DI81" i="3"/>
  <c r="DH81" i="3"/>
  <c r="DI80" i="3"/>
  <c r="DH80" i="3"/>
  <c r="DI64" i="3"/>
  <c r="DH64" i="3"/>
  <c r="DI55" i="3"/>
  <c r="DH55" i="3"/>
  <c r="DI54" i="3"/>
  <c r="DH54" i="3"/>
  <c r="DI53" i="3"/>
  <c r="DH53" i="3"/>
  <c r="DI52" i="3"/>
  <c r="DH52" i="3"/>
  <c r="DI49" i="3"/>
  <c r="DH49" i="3"/>
  <c r="DI48" i="3"/>
  <c r="DH48" i="3"/>
  <c r="DI47" i="3"/>
  <c r="DH47" i="3"/>
  <c r="DI40" i="3"/>
  <c r="DH40" i="3"/>
  <c r="DI39" i="3"/>
  <c r="DH39" i="3"/>
  <c r="DI38" i="3"/>
  <c r="DH38" i="3"/>
  <c r="DI34" i="3"/>
  <c r="DH34" i="3"/>
  <c r="DI33" i="3"/>
  <c r="DH33" i="3"/>
  <c r="DI32" i="3"/>
  <c r="DH32" i="3"/>
  <c r="DI24" i="3"/>
  <c r="DH24" i="3"/>
  <c r="DI23" i="3"/>
  <c r="DH23" i="3"/>
  <c r="DI20" i="3"/>
  <c r="DH20" i="3"/>
  <c r="DI19" i="3"/>
  <c r="DH19" i="3"/>
  <c r="DI18" i="3"/>
  <c r="DH18" i="3"/>
  <c r="DI17" i="3"/>
  <c r="DH17" i="3"/>
  <c r="DI16" i="3"/>
  <c r="DH16" i="3"/>
  <c r="CW361" i="3"/>
  <c r="CV361" i="3"/>
  <c r="CW360" i="3"/>
  <c r="CV360" i="3"/>
  <c r="CW359" i="3"/>
  <c r="CV359" i="3"/>
  <c r="CW355" i="3"/>
  <c r="CV355" i="3"/>
  <c r="CW354" i="3"/>
  <c r="CV354" i="3"/>
  <c r="CW353" i="3"/>
  <c r="CV353" i="3"/>
  <c r="CW352" i="3"/>
  <c r="CV352" i="3"/>
  <c r="CW351" i="3"/>
  <c r="CV351" i="3"/>
  <c r="CW350" i="3"/>
  <c r="CV350" i="3"/>
  <c r="CW341" i="3"/>
  <c r="CV341" i="3"/>
  <c r="CW340" i="3"/>
  <c r="CV340" i="3"/>
  <c r="CW339" i="3"/>
  <c r="CV339" i="3"/>
  <c r="CW338" i="3"/>
  <c r="CV338" i="3"/>
  <c r="CW335" i="3"/>
  <c r="CV335" i="3"/>
  <c r="CW334" i="3"/>
  <c r="CV334" i="3"/>
  <c r="CW333" i="3"/>
  <c r="CV333" i="3"/>
  <c r="CW332" i="3"/>
  <c r="CV332" i="3"/>
  <c r="CW331" i="3"/>
  <c r="CV331" i="3"/>
  <c r="CW319" i="3"/>
  <c r="CV319" i="3"/>
  <c r="CW318" i="3"/>
  <c r="CV318" i="3"/>
  <c r="CW317" i="3"/>
  <c r="CV317" i="3"/>
  <c r="CW314" i="3"/>
  <c r="CV314" i="3"/>
  <c r="CW313" i="3"/>
  <c r="CV313" i="3"/>
  <c r="CW309" i="3"/>
  <c r="CV309" i="3"/>
  <c r="CW308" i="3"/>
  <c r="CV308" i="3"/>
  <c r="CW307" i="3"/>
  <c r="CV307" i="3"/>
  <c r="CW306" i="3"/>
  <c r="CV306" i="3"/>
  <c r="CW303" i="3"/>
  <c r="CV303" i="3"/>
  <c r="CW302" i="3"/>
  <c r="CV302" i="3"/>
  <c r="CW301" i="3"/>
  <c r="CV301" i="3"/>
  <c r="CW300" i="3"/>
  <c r="CV300" i="3"/>
  <c r="CW299" i="3"/>
  <c r="CV299" i="3"/>
  <c r="CW298" i="3"/>
  <c r="CV298" i="3"/>
  <c r="CW296" i="3"/>
  <c r="CV296" i="3"/>
  <c r="CW295" i="3"/>
  <c r="CV295" i="3"/>
  <c r="CW284" i="3"/>
  <c r="CV284" i="3"/>
  <c r="CW283" i="3"/>
  <c r="CV283" i="3"/>
  <c r="CW282" i="3"/>
  <c r="CV282" i="3"/>
  <c r="CW281" i="3"/>
  <c r="CV281" i="3"/>
  <c r="CW278" i="3"/>
  <c r="CV278" i="3"/>
  <c r="CW277" i="3"/>
  <c r="CV277" i="3"/>
  <c r="CW276" i="3"/>
  <c r="CV276" i="3"/>
  <c r="CW272" i="3"/>
  <c r="CV272" i="3"/>
  <c r="CW271" i="3"/>
  <c r="CV271" i="3"/>
  <c r="CW270" i="3"/>
  <c r="CV270" i="3"/>
  <c r="CW267" i="3"/>
  <c r="CV267" i="3"/>
  <c r="CW266" i="3"/>
  <c r="CV266" i="3"/>
  <c r="CW265" i="3"/>
  <c r="CV265" i="3"/>
  <c r="CW262" i="3"/>
  <c r="CV262" i="3"/>
  <c r="CW261" i="3"/>
  <c r="CV261" i="3"/>
  <c r="CW260" i="3"/>
  <c r="CV260" i="3"/>
  <c r="CW259" i="3"/>
  <c r="CV259" i="3"/>
  <c r="CW257" i="3"/>
  <c r="CV257" i="3"/>
  <c r="CW256" i="3"/>
  <c r="CV256" i="3"/>
  <c r="CW255" i="3"/>
  <c r="CV255" i="3"/>
  <c r="CW252" i="3"/>
  <c r="CV252" i="3"/>
  <c r="CW251" i="3"/>
  <c r="CV251" i="3"/>
  <c r="CW250" i="3"/>
  <c r="CV250" i="3"/>
  <c r="CW247" i="3"/>
  <c r="CV247" i="3"/>
  <c r="CW246" i="3"/>
  <c r="CV246" i="3"/>
  <c r="CW245" i="3"/>
  <c r="CV245" i="3"/>
  <c r="CW242" i="3"/>
  <c r="CV242" i="3"/>
  <c r="CW241" i="3"/>
  <c r="CV241" i="3"/>
  <c r="CW240" i="3"/>
  <c r="CV240" i="3"/>
  <c r="CW237" i="3"/>
  <c r="CV237" i="3"/>
  <c r="CW236" i="3"/>
  <c r="CV236" i="3"/>
  <c r="CW235" i="3"/>
  <c r="CV235" i="3"/>
  <c r="CW232" i="3"/>
  <c r="CV232" i="3"/>
  <c r="CW231" i="3"/>
  <c r="CV231" i="3"/>
  <c r="CW230" i="3"/>
  <c r="CV230" i="3"/>
  <c r="CW227" i="3"/>
  <c r="CV227" i="3"/>
  <c r="CW226" i="3"/>
  <c r="CV226" i="3"/>
  <c r="CW225" i="3"/>
  <c r="CV225" i="3"/>
  <c r="CW221" i="3"/>
  <c r="CV221" i="3"/>
  <c r="CW220" i="3"/>
  <c r="CV220" i="3"/>
  <c r="CW219" i="3"/>
  <c r="CV219" i="3"/>
  <c r="CW218" i="3"/>
  <c r="CV218" i="3"/>
  <c r="CW214" i="3"/>
  <c r="CV214" i="3"/>
  <c r="CW213" i="3"/>
  <c r="CV213" i="3"/>
  <c r="CW212" i="3"/>
  <c r="CV212" i="3"/>
  <c r="CW211" i="3"/>
  <c r="CV211" i="3"/>
  <c r="CW209" i="3"/>
  <c r="CV209" i="3"/>
  <c r="CW208" i="3"/>
  <c r="CV208" i="3"/>
  <c r="CW207" i="3"/>
  <c r="CV207" i="3"/>
  <c r="CW204" i="3"/>
  <c r="CV204" i="3"/>
  <c r="CW203" i="3"/>
  <c r="CV203" i="3"/>
  <c r="CW202" i="3"/>
  <c r="CV202" i="3"/>
  <c r="CW198" i="3"/>
  <c r="CV198" i="3"/>
  <c r="CW197" i="3"/>
  <c r="CV197" i="3"/>
  <c r="CW196" i="3"/>
  <c r="CV196" i="3"/>
  <c r="CW192" i="3"/>
  <c r="CV192" i="3"/>
  <c r="CW191" i="3"/>
  <c r="CV191" i="3"/>
  <c r="CW190" i="3"/>
  <c r="CV190" i="3"/>
  <c r="CW173" i="3"/>
  <c r="CV173" i="3"/>
  <c r="CW172" i="3"/>
  <c r="CV172" i="3"/>
  <c r="CW166" i="3"/>
  <c r="CV166" i="3"/>
  <c r="CW165" i="3"/>
  <c r="CV165" i="3"/>
  <c r="CW160" i="3"/>
  <c r="CV160" i="3"/>
  <c r="CW159" i="3"/>
  <c r="CV159" i="3"/>
  <c r="CW158" i="3"/>
  <c r="CV158" i="3"/>
  <c r="CW155" i="3"/>
  <c r="CV155" i="3"/>
  <c r="CW154" i="3"/>
  <c r="CV154" i="3"/>
  <c r="CW153" i="3"/>
  <c r="CV153" i="3"/>
  <c r="CW152" i="3"/>
  <c r="CV152" i="3"/>
  <c r="CW151" i="3"/>
  <c r="CV151" i="3"/>
  <c r="CW118" i="3"/>
  <c r="CV118" i="3"/>
  <c r="CW117" i="3"/>
  <c r="CV117" i="3"/>
  <c r="CW116" i="3"/>
  <c r="CV116" i="3"/>
  <c r="CW115" i="3"/>
  <c r="CV115" i="3"/>
  <c r="CW113" i="3"/>
  <c r="CV113" i="3"/>
  <c r="CW112" i="3"/>
  <c r="CV112" i="3"/>
  <c r="CW111" i="3"/>
  <c r="CV111" i="3"/>
  <c r="CW107" i="3"/>
  <c r="CV107" i="3"/>
  <c r="CW106" i="3"/>
  <c r="CV106" i="3"/>
  <c r="CW105" i="3"/>
  <c r="CV105" i="3"/>
  <c r="CW102" i="3"/>
  <c r="CV102" i="3"/>
  <c r="CW101" i="3"/>
  <c r="CV101" i="3"/>
  <c r="CW100" i="3"/>
  <c r="CV100" i="3"/>
  <c r="CW97" i="3"/>
  <c r="CV97" i="3"/>
  <c r="CW96" i="3"/>
  <c r="CV96" i="3"/>
  <c r="CW95" i="3"/>
  <c r="CV95" i="3"/>
  <c r="CW92" i="3"/>
  <c r="CV92" i="3"/>
  <c r="CW91" i="3"/>
  <c r="CV91" i="3"/>
  <c r="CW90" i="3"/>
  <c r="CV90" i="3"/>
  <c r="CW87" i="3"/>
  <c r="CV87" i="3"/>
  <c r="CW86" i="3"/>
  <c r="CV86" i="3"/>
  <c r="CW85" i="3"/>
  <c r="CV85" i="3"/>
  <c r="CW84" i="3"/>
  <c r="CV84" i="3"/>
  <c r="CW82" i="3"/>
  <c r="CV82" i="3"/>
  <c r="CW81" i="3"/>
  <c r="CV81" i="3"/>
  <c r="CW80" i="3"/>
  <c r="CV80" i="3"/>
  <c r="CW64" i="3"/>
  <c r="CV64" i="3"/>
  <c r="CW55" i="3"/>
  <c r="CV55" i="3"/>
  <c r="CW54" i="3"/>
  <c r="CV54" i="3"/>
  <c r="CW53" i="3"/>
  <c r="CV53" i="3"/>
  <c r="CW52" i="3"/>
  <c r="CV52" i="3"/>
  <c r="CW49" i="3"/>
  <c r="CV49" i="3"/>
  <c r="CW48" i="3"/>
  <c r="CV48" i="3"/>
  <c r="CW47" i="3"/>
  <c r="CV47" i="3"/>
  <c r="CW40" i="3"/>
  <c r="CV40" i="3"/>
  <c r="CW39" i="3"/>
  <c r="CV39" i="3"/>
  <c r="CW38" i="3"/>
  <c r="CV38" i="3"/>
  <c r="CW34" i="3"/>
  <c r="CV34" i="3"/>
  <c r="CW33" i="3"/>
  <c r="CV33" i="3"/>
  <c r="CW32" i="3"/>
  <c r="CV32" i="3"/>
  <c r="CW24" i="3"/>
  <c r="CV24" i="3"/>
  <c r="CW23" i="3"/>
  <c r="CV23" i="3"/>
  <c r="CW20" i="3"/>
  <c r="CV20" i="3"/>
  <c r="CW19" i="3"/>
  <c r="CV19" i="3"/>
  <c r="CW18" i="3"/>
  <c r="CV18" i="3"/>
  <c r="CW17" i="3"/>
  <c r="CV17" i="3"/>
  <c r="CW16" i="3"/>
  <c r="CV16" i="3"/>
  <c r="CW15" i="3"/>
  <c r="CV15" i="3"/>
  <c r="CK361" i="3"/>
  <c r="CJ361" i="3"/>
  <c r="CK360" i="3"/>
  <c r="CJ360" i="3"/>
  <c r="CK359" i="3"/>
  <c r="CJ359" i="3"/>
  <c r="CK355" i="3"/>
  <c r="CJ355" i="3"/>
  <c r="CK354" i="3"/>
  <c r="CJ354" i="3"/>
  <c r="CK353" i="3"/>
  <c r="CJ353" i="3"/>
  <c r="CK352" i="3"/>
  <c r="CJ352" i="3"/>
  <c r="CK351" i="3"/>
  <c r="CJ351" i="3"/>
  <c r="CK350" i="3"/>
  <c r="CJ350" i="3"/>
  <c r="CK341" i="3"/>
  <c r="CJ341" i="3"/>
  <c r="CK340" i="3"/>
  <c r="CJ340" i="3"/>
  <c r="CK339" i="3"/>
  <c r="CJ339" i="3"/>
  <c r="CK338" i="3"/>
  <c r="CJ338" i="3"/>
  <c r="CK335" i="3"/>
  <c r="CJ335" i="3"/>
  <c r="CK334" i="3"/>
  <c r="CJ334" i="3"/>
  <c r="CK333" i="3"/>
  <c r="CJ333" i="3"/>
  <c r="CK332" i="3"/>
  <c r="CJ332" i="3"/>
  <c r="CK331" i="3"/>
  <c r="CJ331" i="3"/>
  <c r="CK319" i="3"/>
  <c r="CJ319" i="3"/>
  <c r="CK318" i="3"/>
  <c r="CJ318" i="3"/>
  <c r="CK317" i="3"/>
  <c r="CJ317" i="3"/>
  <c r="CK314" i="3"/>
  <c r="CJ314" i="3"/>
  <c r="CK313" i="3"/>
  <c r="CJ313" i="3"/>
  <c r="CK309" i="3"/>
  <c r="CJ309" i="3"/>
  <c r="CK308" i="3"/>
  <c r="CJ308" i="3"/>
  <c r="CK307" i="3"/>
  <c r="CJ307" i="3"/>
  <c r="CK306" i="3"/>
  <c r="CJ306" i="3"/>
  <c r="CK303" i="3"/>
  <c r="CJ303" i="3"/>
  <c r="CK302" i="3"/>
  <c r="CJ302" i="3"/>
  <c r="CK301" i="3"/>
  <c r="CJ301" i="3"/>
  <c r="CK300" i="3"/>
  <c r="CJ300" i="3"/>
  <c r="CK299" i="3"/>
  <c r="CJ299" i="3"/>
  <c r="CK298" i="3"/>
  <c r="CJ298" i="3"/>
  <c r="CK296" i="3"/>
  <c r="CJ296" i="3"/>
  <c r="CK295" i="3"/>
  <c r="CJ295" i="3"/>
  <c r="CK284" i="3"/>
  <c r="CJ284" i="3"/>
  <c r="CK283" i="3"/>
  <c r="CJ283" i="3"/>
  <c r="CK282" i="3"/>
  <c r="CJ282" i="3"/>
  <c r="CK281" i="3"/>
  <c r="CJ281" i="3"/>
  <c r="CK278" i="3"/>
  <c r="CJ278" i="3"/>
  <c r="CK277" i="3"/>
  <c r="CJ277" i="3"/>
  <c r="CK276" i="3"/>
  <c r="CJ276" i="3"/>
  <c r="CK272" i="3"/>
  <c r="CJ272" i="3"/>
  <c r="CK271" i="3"/>
  <c r="CJ271" i="3"/>
  <c r="CK270" i="3"/>
  <c r="CJ270" i="3"/>
  <c r="CK267" i="3"/>
  <c r="CJ267" i="3"/>
  <c r="CK266" i="3"/>
  <c r="CJ266" i="3"/>
  <c r="CK265" i="3"/>
  <c r="CJ265" i="3"/>
  <c r="CK262" i="3"/>
  <c r="CJ262" i="3"/>
  <c r="CK261" i="3"/>
  <c r="CJ261" i="3"/>
  <c r="CK260" i="3"/>
  <c r="CJ260" i="3"/>
  <c r="CK259" i="3"/>
  <c r="CJ259" i="3"/>
  <c r="CK257" i="3"/>
  <c r="CJ257" i="3"/>
  <c r="CK256" i="3"/>
  <c r="CJ256" i="3"/>
  <c r="CK255" i="3"/>
  <c r="CJ255" i="3"/>
  <c r="CK252" i="3"/>
  <c r="CJ252" i="3"/>
  <c r="CK251" i="3"/>
  <c r="CJ251" i="3"/>
  <c r="CK250" i="3"/>
  <c r="CJ250" i="3"/>
  <c r="CK247" i="3"/>
  <c r="CJ247" i="3"/>
  <c r="CK246" i="3"/>
  <c r="CJ246" i="3"/>
  <c r="CK245" i="3"/>
  <c r="CJ245" i="3"/>
  <c r="CK242" i="3"/>
  <c r="CJ242" i="3"/>
  <c r="CK241" i="3"/>
  <c r="CJ241" i="3"/>
  <c r="CK240" i="3"/>
  <c r="CJ240" i="3"/>
  <c r="CK237" i="3"/>
  <c r="CJ237" i="3"/>
  <c r="CK236" i="3"/>
  <c r="CJ236" i="3"/>
  <c r="CK235" i="3"/>
  <c r="CJ235" i="3"/>
  <c r="CK232" i="3"/>
  <c r="CJ232" i="3"/>
  <c r="CK231" i="3"/>
  <c r="CJ231" i="3"/>
  <c r="CK230" i="3"/>
  <c r="CJ230" i="3"/>
  <c r="CK227" i="3"/>
  <c r="CJ227" i="3"/>
  <c r="CK226" i="3"/>
  <c r="CJ226" i="3"/>
  <c r="CK225" i="3"/>
  <c r="CJ225" i="3"/>
  <c r="CK221" i="3"/>
  <c r="CJ221" i="3"/>
  <c r="CK220" i="3"/>
  <c r="CJ220" i="3"/>
  <c r="CK219" i="3"/>
  <c r="CJ219" i="3"/>
  <c r="CK218" i="3"/>
  <c r="CJ218" i="3"/>
  <c r="CK214" i="3"/>
  <c r="CJ214" i="3"/>
  <c r="CK213" i="3"/>
  <c r="CJ213" i="3"/>
  <c r="CK212" i="3"/>
  <c r="CJ212" i="3"/>
  <c r="CK211" i="3"/>
  <c r="CJ211" i="3"/>
  <c r="CK209" i="3"/>
  <c r="CJ209" i="3"/>
  <c r="CK208" i="3"/>
  <c r="CJ208" i="3"/>
  <c r="CK207" i="3"/>
  <c r="CJ207" i="3"/>
  <c r="CK204" i="3"/>
  <c r="CJ204" i="3"/>
  <c r="CK203" i="3"/>
  <c r="CJ203" i="3"/>
  <c r="CK202" i="3"/>
  <c r="CJ202" i="3"/>
  <c r="CK198" i="3"/>
  <c r="CJ198" i="3"/>
  <c r="CK197" i="3"/>
  <c r="CJ197" i="3"/>
  <c r="CK196" i="3"/>
  <c r="CJ196" i="3"/>
  <c r="CK192" i="3"/>
  <c r="CJ192" i="3"/>
  <c r="CK191" i="3"/>
  <c r="CJ191" i="3"/>
  <c r="CK190" i="3"/>
  <c r="CJ190" i="3"/>
  <c r="CK173" i="3"/>
  <c r="CJ173" i="3"/>
  <c r="CK172" i="3"/>
  <c r="CJ172" i="3"/>
  <c r="CK166" i="3"/>
  <c r="CJ166" i="3"/>
  <c r="CK165" i="3"/>
  <c r="CJ165" i="3"/>
  <c r="CK160" i="3"/>
  <c r="CJ160" i="3"/>
  <c r="CK159" i="3"/>
  <c r="CJ159" i="3"/>
  <c r="CK158" i="3"/>
  <c r="CJ158" i="3"/>
  <c r="CK155" i="3"/>
  <c r="CJ155" i="3"/>
  <c r="CK154" i="3"/>
  <c r="CJ154" i="3"/>
  <c r="CK118" i="3"/>
  <c r="CJ118" i="3"/>
  <c r="CK117" i="3"/>
  <c r="CJ117" i="3"/>
  <c r="CK116" i="3"/>
  <c r="CJ116" i="3"/>
  <c r="CK115" i="3"/>
  <c r="CJ115" i="3"/>
  <c r="CK113" i="3"/>
  <c r="CJ113" i="3"/>
  <c r="CK112" i="3"/>
  <c r="CJ112" i="3"/>
  <c r="CK111" i="3"/>
  <c r="CJ111" i="3"/>
  <c r="CK107" i="3"/>
  <c r="CJ107" i="3"/>
  <c r="CK106" i="3"/>
  <c r="CJ106" i="3"/>
  <c r="CK105" i="3"/>
  <c r="CJ105" i="3"/>
  <c r="CK102" i="3"/>
  <c r="CJ102" i="3"/>
  <c r="CK101" i="3"/>
  <c r="CJ101" i="3"/>
  <c r="CK100" i="3"/>
  <c r="CJ100" i="3"/>
  <c r="CK97" i="3"/>
  <c r="CJ97" i="3"/>
  <c r="CK96" i="3"/>
  <c r="CJ96" i="3"/>
  <c r="CK95" i="3"/>
  <c r="CJ95" i="3"/>
  <c r="CK92" i="3"/>
  <c r="CJ92" i="3"/>
  <c r="CK91" i="3"/>
  <c r="CJ91" i="3"/>
  <c r="CK90" i="3"/>
  <c r="CJ90" i="3"/>
  <c r="CK87" i="3"/>
  <c r="CJ87" i="3"/>
  <c r="CK86" i="3"/>
  <c r="CJ86" i="3"/>
  <c r="CK85" i="3"/>
  <c r="CJ85" i="3"/>
  <c r="CK84" i="3"/>
  <c r="CJ84" i="3"/>
  <c r="CK82" i="3"/>
  <c r="CJ82" i="3"/>
  <c r="CK81" i="3"/>
  <c r="CJ81" i="3"/>
  <c r="CK80" i="3"/>
  <c r="CJ80" i="3"/>
  <c r="CK64" i="3"/>
  <c r="CJ64" i="3"/>
  <c r="CK55" i="3"/>
  <c r="CJ55" i="3"/>
  <c r="CK54" i="3"/>
  <c r="CJ54" i="3"/>
  <c r="CK53" i="3"/>
  <c r="CJ53" i="3"/>
  <c r="CK52" i="3"/>
  <c r="CJ52" i="3"/>
  <c r="CK49" i="3"/>
  <c r="CJ49" i="3"/>
  <c r="CK48" i="3"/>
  <c r="CJ48" i="3"/>
  <c r="CK47" i="3"/>
  <c r="CJ47" i="3"/>
  <c r="CK40" i="3"/>
  <c r="CJ40" i="3"/>
  <c r="CK39" i="3"/>
  <c r="CJ39" i="3"/>
  <c r="CK38" i="3"/>
  <c r="CJ38" i="3"/>
  <c r="CK34" i="3"/>
  <c r="CJ34" i="3"/>
  <c r="CK33" i="3"/>
  <c r="CJ33" i="3"/>
  <c r="CK32" i="3"/>
  <c r="CJ32" i="3"/>
  <c r="CK24" i="3"/>
  <c r="CJ24" i="3"/>
  <c r="CK23" i="3"/>
  <c r="CJ23" i="3"/>
  <c r="CK20" i="3"/>
  <c r="CJ20" i="3"/>
  <c r="CK19" i="3"/>
  <c r="CJ19" i="3"/>
  <c r="CK18" i="3"/>
  <c r="CJ18" i="3"/>
  <c r="CK17" i="3"/>
  <c r="CJ17" i="3"/>
  <c r="CK16" i="3"/>
  <c r="CJ16" i="3"/>
  <c r="BY361" i="3"/>
  <c r="BX361" i="3"/>
  <c r="BY360" i="3"/>
  <c r="BX360" i="3"/>
  <c r="BY359" i="3"/>
  <c r="BX359" i="3"/>
  <c r="BY355" i="3"/>
  <c r="BX355" i="3"/>
  <c r="BY354" i="3"/>
  <c r="BX354" i="3"/>
  <c r="BY353" i="3"/>
  <c r="BX353" i="3"/>
  <c r="BY352" i="3"/>
  <c r="BX352" i="3"/>
  <c r="BY351" i="3"/>
  <c r="BX351" i="3"/>
  <c r="BY350" i="3"/>
  <c r="BX350" i="3"/>
  <c r="BY341" i="3"/>
  <c r="BX341" i="3"/>
  <c r="BY340" i="3"/>
  <c r="BX340" i="3"/>
  <c r="BY339" i="3"/>
  <c r="BX339" i="3"/>
  <c r="BY338" i="3"/>
  <c r="BX338" i="3"/>
  <c r="BY335" i="3"/>
  <c r="BX335" i="3"/>
  <c r="BY334" i="3"/>
  <c r="BX334" i="3"/>
  <c r="BY333" i="3"/>
  <c r="BX333" i="3"/>
  <c r="BY332" i="3"/>
  <c r="BX332" i="3"/>
  <c r="BY331" i="3"/>
  <c r="BX331" i="3"/>
  <c r="BY319" i="3"/>
  <c r="BX319" i="3"/>
  <c r="BY318" i="3"/>
  <c r="BX318" i="3"/>
  <c r="BY317" i="3"/>
  <c r="BX317" i="3"/>
  <c r="BY314" i="3"/>
  <c r="BX314" i="3"/>
  <c r="BY313" i="3"/>
  <c r="BX313" i="3"/>
  <c r="BY309" i="3"/>
  <c r="BX309" i="3"/>
  <c r="BY308" i="3"/>
  <c r="BX308" i="3"/>
  <c r="BY307" i="3"/>
  <c r="BX307" i="3"/>
  <c r="BY306" i="3"/>
  <c r="BX306" i="3"/>
  <c r="BY303" i="3"/>
  <c r="BX303" i="3"/>
  <c r="BY302" i="3"/>
  <c r="BX302" i="3"/>
  <c r="BY301" i="3"/>
  <c r="BX301" i="3"/>
  <c r="BY300" i="3"/>
  <c r="BX300" i="3"/>
  <c r="BY299" i="3"/>
  <c r="BX299" i="3"/>
  <c r="BY298" i="3"/>
  <c r="BX298" i="3"/>
  <c r="BY296" i="3"/>
  <c r="BX296" i="3"/>
  <c r="BY295" i="3"/>
  <c r="BX295" i="3"/>
  <c r="BY284" i="3"/>
  <c r="BX284" i="3"/>
  <c r="BY283" i="3"/>
  <c r="BX283" i="3"/>
  <c r="BY282" i="3"/>
  <c r="BX282" i="3"/>
  <c r="BY281" i="3"/>
  <c r="BX281" i="3"/>
  <c r="BY278" i="3"/>
  <c r="BX278" i="3"/>
  <c r="BY277" i="3"/>
  <c r="BX277" i="3"/>
  <c r="BY276" i="3"/>
  <c r="BX276" i="3"/>
  <c r="BY272" i="3"/>
  <c r="BX272" i="3"/>
  <c r="BY271" i="3"/>
  <c r="BX271" i="3"/>
  <c r="BY270" i="3"/>
  <c r="BX270" i="3"/>
  <c r="BY267" i="3"/>
  <c r="BX267" i="3"/>
  <c r="BY266" i="3"/>
  <c r="BX266" i="3"/>
  <c r="BY265" i="3"/>
  <c r="BX265" i="3"/>
  <c r="BY262" i="3"/>
  <c r="BX262" i="3"/>
  <c r="BY261" i="3"/>
  <c r="BX261" i="3"/>
  <c r="BY260" i="3"/>
  <c r="BX260" i="3"/>
  <c r="BY259" i="3"/>
  <c r="BX259" i="3"/>
  <c r="BY257" i="3"/>
  <c r="BX257" i="3"/>
  <c r="BY256" i="3"/>
  <c r="BX256" i="3"/>
  <c r="BY255" i="3"/>
  <c r="BX255" i="3"/>
  <c r="BY252" i="3"/>
  <c r="BX252" i="3"/>
  <c r="BY251" i="3"/>
  <c r="BX251" i="3"/>
  <c r="BY250" i="3"/>
  <c r="BX250" i="3"/>
  <c r="BY247" i="3"/>
  <c r="BX247" i="3"/>
  <c r="BY246" i="3"/>
  <c r="BX246" i="3"/>
  <c r="BY245" i="3"/>
  <c r="BX245" i="3"/>
  <c r="BY242" i="3"/>
  <c r="BX242" i="3"/>
  <c r="BY241" i="3"/>
  <c r="BX241" i="3"/>
  <c r="BY240" i="3"/>
  <c r="BX240" i="3"/>
  <c r="BY237" i="3"/>
  <c r="BX237" i="3"/>
  <c r="BY236" i="3"/>
  <c r="BX236" i="3"/>
  <c r="BY235" i="3"/>
  <c r="BX235" i="3"/>
  <c r="BY232" i="3"/>
  <c r="BX232" i="3"/>
  <c r="BY231" i="3"/>
  <c r="BX231" i="3"/>
  <c r="BY230" i="3"/>
  <c r="BX230" i="3"/>
  <c r="BY227" i="3"/>
  <c r="BX227" i="3"/>
  <c r="BY226" i="3"/>
  <c r="BX226" i="3"/>
  <c r="BY225" i="3"/>
  <c r="BX225" i="3"/>
  <c r="BY221" i="3"/>
  <c r="BX221" i="3"/>
  <c r="BY220" i="3"/>
  <c r="BX220" i="3"/>
  <c r="BY219" i="3"/>
  <c r="BX219" i="3"/>
  <c r="BY218" i="3"/>
  <c r="BX218" i="3"/>
  <c r="BY214" i="3"/>
  <c r="BX214" i="3"/>
  <c r="BY213" i="3"/>
  <c r="BX213" i="3"/>
  <c r="BY212" i="3"/>
  <c r="BX212" i="3"/>
  <c r="BY211" i="3"/>
  <c r="BX211" i="3"/>
  <c r="BY209" i="3"/>
  <c r="BX209" i="3"/>
  <c r="BY208" i="3"/>
  <c r="BX208" i="3"/>
  <c r="BY207" i="3"/>
  <c r="BX207" i="3"/>
  <c r="BY204" i="3"/>
  <c r="BX204" i="3"/>
  <c r="BY203" i="3"/>
  <c r="BX203" i="3"/>
  <c r="BY202" i="3"/>
  <c r="BX202" i="3"/>
  <c r="BY198" i="3"/>
  <c r="BX198" i="3"/>
  <c r="BY197" i="3"/>
  <c r="BX197" i="3"/>
  <c r="BY196" i="3"/>
  <c r="BX196" i="3"/>
  <c r="BY192" i="3"/>
  <c r="BX192" i="3"/>
  <c r="BY191" i="3"/>
  <c r="BX191" i="3"/>
  <c r="BY190" i="3"/>
  <c r="BX190" i="3"/>
  <c r="BY173" i="3"/>
  <c r="BX173" i="3"/>
  <c r="BY172" i="3"/>
  <c r="BX172" i="3"/>
  <c r="BY166" i="3"/>
  <c r="BX166" i="3"/>
  <c r="BY165" i="3"/>
  <c r="BX165" i="3"/>
  <c r="BY160" i="3"/>
  <c r="BX160" i="3"/>
  <c r="BY159" i="3"/>
  <c r="BX159" i="3"/>
  <c r="BY158" i="3"/>
  <c r="BX158" i="3"/>
  <c r="BY155" i="3"/>
  <c r="BX155" i="3"/>
  <c r="BY154" i="3"/>
  <c r="BX154" i="3"/>
  <c r="BY118" i="3"/>
  <c r="BX118" i="3"/>
  <c r="BY117" i="3"/>
  <c r="BX117" i="3"/>
  <c r="BY116" i="3"/>
  <c r="BX116" i="3"/>
  <c r="BY115" i="3"/>
  <c r="BX115" i="3"/>
  <c r="BY113" i="3"/>
  <c r="BX113" i="3"/>
  <c r="BY112" i="3"/>
  <c r="BX112" i="3"/>
  <c r="BY111" i="3"/>
  <c r="BX111" i="3"/>
  <c r="BY107" i="3"/>
  <c r="BX107" i="3"/>
  <c r="BY106" i="3"/>
  <c r="BX106" i="3"/>
  <c r="BY105" i="3"/>
  <c r="BX105" i="3"/>
  <c r="BY102" i="3"/>
  <c r="BX102" i="3"/>
  <c r="BY101" i="3"/>
  <c r="BX101" i="3"/>
  <c r="BY100" i="3"/>
  <c r="BX100" i="3"/>
  <c r="BY97" i="3"/>
  <c r="BX97" i="3"/>
  <c r="BY96" i="3"/>
  <c r="BX96" i="3"/>
  <c r="BY95" i="3"/>
  <c r="BX95" i="3"/>
  <c r="BY92" i="3"/>
  <c r="BX92" i="3"/>
  <c r="BY91" i="3"/>
  <c r="BX91" i="3"/>
  <c r="BY90" i="3"/>
  <c r="BX90" i="3"/>
  <c r="BY87" i="3"/>
  <c r="BX87" i="3"/>
  <c r="BY86" i="3"/>
  <c r="BX86" i="3"/>
  <c r="BY85" i="3"/>
  <c r="BX85" i="3"/>
  <c r="BY84" i="3"/>
  <c r="BX84" i="3"/>
  <c r="BY82" i="3"/>
  <c r="BX82" i="3"/>
  <c r="BY81" i="3"/>
  <c r="BX81" i="3"/>
  <c r="BY80" i="3"/>
  <c r="BX80" i="3"/>
  <c r="BY64" i="3"/>
  <c r="BX64" i="3"/>
  <c r="BY55" i="3"/>
  <c r="BX55" i="3"/>
  <c r="BY54" i="3"/>
  <c r="BX54" i="3"/>
  <c r="BY53" i="3"/>
  <c r="BX53" i="3"/>
  <c r="BY52" i="3"/>
  <c r="BX52" i="3"/>
  <c r="BY49" i="3"/>
  <c r="BX49" i="3"/>
  <c r="BY48" i="3"/>
  <c r="BX48" i="3"/>
  <c r="BY47" i="3"/>
  <c r="BX47" i="3"/>
  <c r="BY40" i="3"/>
  <c r="BX40" i="3"/>
  <c r="BY39" i="3"/>
  <c r="BX39" i="3"/>
  <c r="BY38" i="3"/>
  <c r="BX38" i="3"/>
  <c r="BY34" i="3"/>
  <c r="BX34" i="3"/>
  <c r="BY33" i="3"/>
  <c r="BX33" i="3"/>
  <c r="BY32" i="3"/>
  <c r="BX32" i="3"/>
  <c r="BY24" i="3"/>
  <c r="BX24" i="3"/>
  <c r="BY23" i="3"/>
  <c r="BX23" i="3"/>
  <c r="BY20" i="3"/>
  <c r="BX20" i="3"/>
  <c r="BY19" i="3"/>
  <c r="BX19" i="3"/>
  <c r="BY18" i="3"/>
  <c r="BX18" i="3"/>
  <c r="BY17" i="3"/>
  <c r="BX17" i="3"/>
  <c r="BY16" i="3"/>
  <c r="BX16" i="3"/>
  <c r="BA361" i="3"/>
  <c r="AZ361" i="3"/>
  <c r="BA360" i="3"/>
  <c r="AZ360" i="3"/>
  <c r="BA359" i="3"/>
  <c r="AZ359" i="3"/>
  <c r="BA355" i="3"/>
  <c r="AZ355" i="3"/>
  <c r="BA354" i="3"/>
  <c r="AZ354" i="3"/>
  <c r="BA353" i="3"/>
  <c r="AZ353" i="3"/>
  <c r="BA352" i="3"/>
  <c r="AZ352" i="3"/>
  <c r="BA351" i="3"/>
  <c r="AZ351" i="3"/>
  <c r="BA350" i="3"/>
  <c r="AZ350" i="3"/>
  <c r="BA341" i="3"/>
  <c r="AZ341" i="3"/>
  <c r="BA340" i="3"/>
  <c r="AZ340" i="3"/>
  <c r="BA339" i="3"/>
  <c r="AZ339" i="3"/>
  <c r="BA338" i="3"/>
  <c r="AZ338" i="3"/>
  <c r="BA335" i="3"/>
  <c r="AZ335" i="3"/>
  <c r="BA334" i="3"/>
  <c r="AZ334" i="3"/>
  <c r="BA333" i="3"/>
  <c r="AZ333" i="3"/>
  <c r="BA332" i="3"/>
  <c r="AZ332" i="3"/>
  <c r="BA331" i="3"/>
  <c r="AZ331" i="3"/>
  <c r="BA319" i="3"/>
  <c r="AZ319" i="3"/>
  <c r="BA318" i="3"/>
  <c r="AZ318" i="3"/>
  <c r="BA317" i="3"/>
  <c r="AZ317" i="3"/>
  <c r="BA314" i="3"/>
  <c r="AZ314" i="3"/>
  <c r="BA313" i="3"/>
  <c r="AZ313" i="3"/>
  <c r="BA309" i="3"/>
  <c r="AZ309" i="3"/>
  <c r="BA308" i="3"/>
  <c r="AZ308" i="3"/>
  <c r="BA307" i="3"/>
  <c r="AZ307" i="3"/>
  <c r="BA306" i="3"/>
  <c r="AZ306" i="3"/>
  <c r="BA303" i="3"/>
  <c r="AZ303" i="3"/>
  <c r="BA302" i="3"/>
  <c r="AZ302" i="3"/>
  <c r="BA301" i="3"/>
  <c r="AZ301" i="3"/>
  <c r="BA300" i="3"/>
  <c r="AZ300" i="3"/>
  <c r="BA299" i="3"/>
  <c r="AZ299" i="3"/>
  <c r="BA298" i="3"/>
  <c r="AZ298" i="3"/>
  <c r="BA296" i="3"/>
  <c r="AZ296" i="3"/>
  <c r="BA295" i="3"/>
  <c r="AZ295" i="3"/>
  <c r="BA284" i="3"/>
  <c r="AZ284" i="3"/>
  <c r="BA283" i="3"/>
  <c r="AZ283" i="3"/>
  <c r="BA282" i="3"/>
  <c r="AZ282" i="3"/>
  <c r="BA281" i="3"/>
  <c r="AZ281" i="3"/>
  <c r="BA278" i="3"/>
  <c r="AZ278" i="3"/>
  <c r="BA277" i="3"/>
  <c r="AZ277" i="3"/>
  <c r="BA276" i="3"/>
  <c r="AZ276" i="3"/>
  <c r="BA272" i="3"/>
  <c r="AZ272" i="3"/>
  <c r="BA271" i="3"/>
  <c r="AZ271" i="3"/>
  <c r="BA270" i="3"/>
  <c r="AZ270" i="3"/>
  <c r="BA267" i="3"/>
  <c r="AZ267" i="3"/>
  <c r="BA266" i="3"/>
  <c r="AZ266" i="3"/>
  <c r="BA265" i="3"/>
  <c r="AZ265" i="3"/>
  <c r="BA262" i="3"/>
  <c r="AZ262" i="3"/>
  <c r="BA261" i="3"/>
  <c r="AZ261" i="3"/>
  <c r="BA260" i="3"/>
  <c r="AZ260" i="3"/>
  <c r="BA259" i="3"/>
  <c r="AZ259" i="3"/>
  <c r="BA257" i="3"/>
  <c r="AZ257" i="3"/>
  <c r="BA256" i="3"/>
  <c r="AZ256" i="3"/>
  <c r="BA255" i="3"/>
  <c r="AZ255" i="3"/>
  <c r="BA252" i="3"/>
  <c r="AZ252" i="3"/>
  <c r="BA251" i="3"/>
  <c r="AZ251" i="3"/>
  <c r="BA250" i="3"/>
  <c r="AZ250" i="3"/>
  <c r="BA247" i="3"/>
  <c r="AZ247" i="3"/>
  <c r="BA246" i="3"/>
  <c r="AZ246" i="3"/>
  <c r="BA245" i="3"/>
  <c r="AZ245" i="3"/>
  <c r="BA242" i="3"/>
  <c r="AZ242" i="3"/>
  <c r="BA241" i="3"/>
  <c r="AZ241" i="3"/>
  <c r="BA240" i="3"/>
  <c r="AZ240" i="3"/>
  <c r="BA237" i="3"/>
  <c r="AZ237" i="3"/>
  <c r="BA236" i="3"/>
  <c r="AZ236" i="3"/>
  <c r="BA235" i="3"/>
  <c r="AZ235" i="3"/>
  <c r="BA232" i="3"/>
  <c r="AZ232" i="3"/>
  <c r="BA231" i="3"/>
  <c r="AZ231" i="3"/>
  <c r="BA230" i="3"/>
  <c r="AZ230" i="3"/>
  <c r="BA227" i="3"/>
  <c r="AZ227" i="3"/>
  <c r="BA226" i="3"/>
  <c r="AZ226" i="3"/>
  <c r="BA225" i="3"/>
  <c r="AZ225" i="3"/>
  <c r="BA221" i="3"/>
  <c r="AZ221" i="3"/>
  <c r="BA220" i="3"/>
  <c r="AZ220" i="3"/>
  <c r="BA219" i="3"/>
  <c r="AZ219" i="3"/>
  <c r="BA218" i="3"/>
  <c r="AZ218" i="3"/>
  <c r="BA214" i="3"/>
  <c r="AZ214" i="3"/>
  <c r="BA213" i="3"/>
  <c r="AZ213" i="3"/>
  <c r="BA212" i="3"/>
  <c r="AZ212" i="3"/>
  <c r="BA211" i="3"/>
  <c r="AZ211" i="3"/>
  <c r="BA209" i="3"/>
  <c r="AZ209" i="3"/>
  <c r="BA208" i="3"/>
  <c r="AZ208" i="3"/>
  <c r="BA207" i="3"/>
  <c r="AZ207" i="3"/>
  <c r="BA204" i="3"/>
  <c r="AZ204" i="3"/>
  <c r="BA203" i="3"/>
  <c r="AZ203" i="3"/>
  <c r="BA202" i="3"/>
  <c r="AZ202" i="3"/>
  <c r="BA198" i="3"/>
  <c r="AZ198" i="3"/>
  <c r="BA197" i="3"/>
  <c r="AZ197" i="3"/>
  <c r="BA196" i="3"/>
  <c r="AZ196" i="3"/>
  <c r="BA192" i="3"/>
  <c r="AZ192" i="3"/>
  <c r="BA191" i="3"/>
  <c r="AZ191" i="3"/>
  <c r="BA190" i="3"/>
  <c r="AZ190" i="3"/>
  <c r="BA173" i="3"/>
  <c r="AZ173" i="3"/>
  <c r="BA172" i="3"/>
  <c r="AZ172" i="3"/>
  <c r="BA166" i="3"/>
  <c r="AZ166" i="3"/>
  <c r="BA165" i="3"/>
  <c r="AZ165" i="3"/>
  <c r="BA160" i="3"/>
  <c r="AZ160" i="3"/>
  <c r="BA159" i="3"/>
  <c r="AZ159" i="3"/>
  <c r="BA158" i="3"/>
  <c r="AZ158" i="3"/>
  <c r="BA155" i="3"/>
  <c r="AZ155" i="3"/>
  <c r="BA154" i="3"/>
  <c r="AZ154" i="3"/>
  <c r="BA118" i="3"/>
  <c r="AZ118" i="3"/>
  <c r="BA117" i="3"/>
  <c r="AZ117" i="3"/>
  <c r="BA116" i="3"/>
  <c r="AZ116" i="3"/>
  <c r="BA115" i="3"/>
  <c r="AZ115" i="3"/>
  <c r="BA113" i="3"/>
  <c r="AZ113" i="3"/>
  <c r="BA112" i="3"/>
  <c r="AZ112" i="3"/>
  <c r="BA111" i="3"/>
  <c r="AZ111" i="3"/>
  <c r="BA107" i="3"/>
  <c r="AZ107" i="3"/>
  <c r="BA106" i="3"/>
  <c r="AZ106" i="3"/>
  <c r="BA105" i="3"/>
  <c r="AZ105" i="3"/>
  <c r="BA102" i="3"/>
  <c r="AZ102" i="3"/>
  <c r="BA101" i="3"/>
  <c r="AZ101" i="3"/>
  <c r="BA100" i="3"/>
  <c r="AZ100" i="3"/>
  <c r="BA97" i="3"/>
  <c r="AZ97" i="3"/>
  <c r="BA96" i="3"/>
  <c r="AZ96" i="3"/>
  <c r="BA95" i="3"/>
  <c r="AZ95" i="3"/>
  <c r="BA92" i="3"/>
  <c r="AZ92" i="3"/>
  <c r="BA91" i="3"/>
  <c r="AZ91" i="3"/>
  <c r="BA90" i="3"/>
  <c r="AZ90" i="3"/>
  <c r="BA87" i="3"/>
  <c r="AZ87" i="3"/>
  <c r="BA86" i="3"/>
  <c r="AZ86" i="3"/>
  <c r="BA85" i="3"/>
  <c r="AZ85" i="3"/>
  <c r="BA84" i="3"/>
  <c r="AZ84" i="3"/>
  <c r="BA82" i="3"/>
  <c r="AZ82" i="3"/>
  <c r="BA81" i="3"/>
  <c r="AZ81" i="3"/>
  <c r="BA80" i="3"/>
  <c r="AZ80" i="3"/>
  <c r="BA64" i="3"/>
  <c r="AZ64" i="3"/>
  <c r="BA55" i="3"/>
  <c r="AZ55" i="3"/>
  <c r="BA54" i="3"/>
  <c r="AZ54" i="3"/>
  <c r="BA53" i="3"/>
  <c r="AZ53" i="3"/>
  <c r="BA52" i="3"/>
  <c r="AZ52" i="3"/>
  <c r="BA49" i="3"/>
  <c r="AZ49" i="3"/>
  <c r="BA48" i="3"/>
  <c r="AZ48" i="3"/>
  <c r="BA47" i="3"/>
  <c r="AZ47" i="3"/>
  <c r="BA40" i="3"/>
  <c r="AZ40" i="3"/>
  <c r="BA39" i="3"/>
  <c r="AZ39" i="3"/>
  <c r="BA38" i="3"/>
  <c r="AZ38" i="3"/>
  <c r="BA34" i="3"/>
  <c r="AZ34" i="3"/>
  <c r="BA33" i="3"/>
  <c r="AZ33" i="3"/>
  <c r="BA32" i="3"/>
  <c r="AZ32" i="3"/>
  <c r="BA24" i="3"/>
  <c r="AZ24" i="3"/>
  <c r="BA23" i="3"/>
  <c r="AZ23" i="3"/>
  <c r="BA20" i="3"/>
  <c r="AZ20" i="3"/>
  <c r="BA19" i="3"/>
  <c r="AZ19" i="3"/>
  <c r="BA18" i="3"/>
  <c r="AZ18" i="3"/>
  <c r="BA17" i="3"/>
  <c r="AZ17" i="3"/>
  <c r="BA16" i="3"/>
  <c r="AZ16" i="3"/>
  <c r="AO361" i="3"/>
  <c r="AN361" i="3"/>
  <c r="AO360" i="3"/>
  <c r="AN360" i="3"/>
  <c r="AO359" i="3"/>
  <c r="AN359" i="3"/>
  <c r="AO355" i="3"/>
  <c r="AN355" i="3"/>
  <c r="AO354" i="3"/>
  <c r="AN354" i="3"/>
  <c r="AO353" i="3"/>
  <c r="AN353" i="3"/>
  <c r="AO352" i="3"/>
  <c r="AN352" i="3"/>
  <c r="AO351" i="3"/>
  <c r="AN351" i="3"/>
  <c r="AO350" i="3"/>
  <c r="AN350" i="3"/>
  <c r="AO341" i="3"/>
  <c r="AN341" i="3"/>
  <c r="AO340" i="3"/>
  <c r="AN340" i="3"/>
  <c r="AO339" i="3"/>
  <c r="AN339" i="3"/>
  <c r="AO338" i="3"/>
  <c r="AN338" i="3"/>
  <c r="AO335" i="3"/>
  <c r="AN335" i="3"/>
  <c r="AO334" i="3"/>
  <c r="AN334" i="3"/>
  <c r="AO333" i="3"/>
  <c r="AN333" i="3"/>
  <c r="AO332" i="3"/>
  <c r="AN332" i="3"/>
  <c r="AO331" i="3"/>
  <c r="AN331" i="3"/>
  <c r="AO319" i="3"/>
  <c r="AN319" i="3"/>
  <c r="AO318" i="3"/>
  <c r="AN318" i="3"/>
  <c r="AO317" i="3"/>
  <c r="AN317" i="3"/>
  <c r="AO314" i="3"/>
  <c r="AN314" i="3"/>
  <c r="AO313" i="3"/>
  <c r="AN313" i="3"/>
  <c r="AO309" i="3"/>
  <c r="AN309" i="3"/>
  <c r="AO308" i="3"/>
  <c r="AN308" i="3"/>
  <c r="AO307" i="3"/>
  <c r="AN307" i="3"/>
  <c r="AO306" i="3"/>
  <c r="AN306" i="3"/>
  <c r="AO303" i="3"/>
  <c r="AN303" i="3"/>
  <c r="AO302" i="3"/>
  <c r="AN302" i="3"/>
  <c r="AO301" i="3"/>
  <c r="AN301" i="3"/>
  <c r="AO300" i="3"/>
  <c r="AN300" i="3"/>
  <c r="AO299" i="3"/>
  <c r="AN299" i="3"/>
  <c r="AO298" i="3"/>
  <c r="AN298" i="3"/>
  <c r="AO296" i="3"/>
  <c r="AN296" i="3"/>
  <c r="AO295" i="3"/>
  <c r="AN295" i="3"/>
  <c r="AO284" i="3"/>
  <c r="AN284" i="3"/>
  <c r="AO283" i="3"/>
  <c r="AN283" i="3"/>
  <c r="AO282" i="3"/>
  <c r="AN282" i="3"/>
  <c r="AO281" i="3"/>
  <c r="AN281" i="3"/>
  <c r="AO278" i="3"/>
  <c r="AN278" i="3"/>
  <c r="AO277" i="3"/>
  <c r="AN277" i="3"/>
  <c r="AO276" i="3"/>
  <c r="AN276" i="3"/>
  <c r="AO272" i="3"/>
  <c r="AN272" i="3"/>
  <c r="AO271" i="3"/>
  <c r="AN271" i="3"/>
  <c r="AO270" i="3"/>
  <c r="AN270" i="3"/>
  <c r="AO267" i="3"/>
  <c r="AN267" i="3"/>
  <c r="AO266" i="3"/>
  <c r="AN266" i="3"/>
  <c r="AO265" i="3"/>
  <c r="AN265" i="3"/>
  <c r="AO262" i="3"/>
  <c r="AN262" i="3"/>
  <c r="AO261" i="3"/>
  <c r="AN261" i="3"/>
  <c r="AO260" i="3"/>
  <c r="AN260" i="3"/>
  <c r="AO259" i="3"/>
  <c r="AN259" i="3"/>
  <c r="AO257" i="3"/>
  <c r="AN257" i="3"/>
  <c r="AO256" i="3"/>
  <c r="AN256" i="3"/>
  <c r="AO255" i="3"/>
  <c r="AN255" i="3"/>
  <c r="AO252" i="3"/>
  <c r="AN252" i="3"/>
  <c r="AO251" i="3"/>
  <c r="AN251" i="3"/>
  <c r="AO250" i="3"/>
  <c r="AN250" i="3"/>
  <c r="AO247" i="3"/>
  <c r="AN247" i="3"/>
  <c r="AO246" i="3"/>
  <c r="AN246" i="3"/>
  <c r="AO245" i="3"/>
  <c r="AN245" i="3"/>
  <c r="AO242" i="3"/>
  <c r="AN242" i="3"/>
  <c r="AO241" i="3"/>
  <c r="AN241" i="3"/>
  <c r="AO240" i="3"/>
  <c r="AN240" i="3"/>
  <c r="AO237" i="3"/>
  <c r="AN237" i="3"/>
  <c r="AO236" i="3"/>
  <c r="AN236" i="3"/>
  <c r="AO235" i="3"/>
  <c r="AN235" i="3"/>
  <c r="AO232" i="3"/>
  <c r="AN232" i="3"/>
  <c r="AO231" i="3"/>
  <c r="AN231" i="3"/>
  <c r="AO230" i="3"/>
  <c r="AN230" i="3"/>
  <c r="AO227" i="3"/>
  <c r="AN227" i="3"/>
  <c r="AO226" i="3"/>
  <c r="AN226" i="3"/>
  <c r="AO225" i="3"/>
  <c r="AN225" i="3"/>
  <c r="AO221" i="3"/>
  <c r="AN221" i="3"/>
  <c r="AO220" i="3"/>
  <c r="AN220" i="3"/>
  <c r="AO219" i="3"/>
  <c r="AN219" i="3"/>
  <c r="AO218" i="3"/>
  <c r="AN218" i="3"/>
  <c r="AO214" i="3"/>
  <c r="AN214" i="3"/>
  <c r="AO213" i="3"/>
  <c r="AN213" i="3"/>
  <c r="AO212" i="3"/>
  <c r="AN212" i="3"/>
  <c r="AO211" i="3"/>
  <c r="AN211" i="3"/>
  <c r="AO209" i="3"/>
  <c r="AN209" i="3"/>
  <c r="AO208" i="3"/>
  <c r="AN208" i="3"/>
  <c r="AO207" i="3"/>
  <c r="AN207" i="3"/>
  <c r="AO204" i="3"/>
  <c r="AN204" i="3"/>
  <c r="AO203" i="3"/>
  <c r="AN203" i="3"/>
  <c r="AO202" i="3"/>
  <c r="AN202" i="3"/>
  <c r="AO198" i="3"/>
  <c r="AN198" i="3"/>
  <c r="AO197" i="3"/>
  <c r="AN197" i="3"/>
  <c r="AO196" i="3"/>
  <c r="AN196" i="3"/>
  <c r="AO192" i="3"/>
  <c r="AN192" i="3"/>
  <c r="AO191" i="3"/>
  <c r="AN191" i="3"/>
  <c r="AO190" i="3"/>
  <c r="AN190" i="3"/>
  <c r="AO173" i="3"/>
  <c r="AN173" i="3"/>
  <c r="AO172" i="3"/>
  <c r="AN172" i="3"/>
  <c r="AO166" i="3"/>
  <c r="AN166" i="3"/>
  <c r="AO165" i="3"/>
  <c r="AN165" i="3"/>
  <c r="AO160" i="3"/>
  <c r="AN160" i="3"/>
  <c r="AO159" i="3"/>
  <c r="AN159" i="3"/>
  <c r="AO158" i="3"/>
  <c r="AN158" i="3"/>
  <c r="AO118" i="3"/>
  <c r="AN118" i="3"/>
  <c r="AO117" i="3"/>
  <c r="AN117" i="3"/>
  <c r="AO116" i="3"/>
  <c r="AN116" i="3"/>
  <c r="AO115" i="3"/>
  <c r="AN115" i="3"/>
  <c r="AO113" i="3"/>
  <c r="AN113" i="3"/>
  <c r="AO112" i="3"/>
  <c r="AN112" i="3"/>
  <c r="AO111" i="3"/>
  <c r="AN111" i="3"/>
  <c r="AO107" i="3"/>
  <c r="AN107" i="3"/>
  <c r="AO106" i="3"/>
  <c r="AN106" i="3"/>
  <c r="AO105" i="3"/>
  <c r="AN105" i="3"/>
  <c r="AO102" i="3"/>
  <c r="AN102" i="3"/>
  <c r="AO101" i="3"/>
  <c r="AN101" i="3"/>
  <c r="AO100" i="3"/>
  <c r="AN100" i="3"/>
  <c r="AO97" i="3"/>
  <c r="AN97" i="3"/>
  <c r="AO96" i="3"/>
  <c r="AN96" i="3"/>
  <c r="AO95" i="3"/>
  <c r="AN95" i="3"/>
  <c r="AO92" i="3"/>
  <c r="AN92" i="3"/>
  <c r="AO91" i="3"/>
  <c r="AN91" i="3"/>
  <c r="AO90" i="3"/>
  <c r="AN90" i="3"/>
  <c r="AO87" i="3"/>
  <c r="AN87" i="3"/>
  <c r="AO86" i="3"/>
  <c r="AN86" i="3"/>
  <c r="AO85" i="3"/>
  <c r="AN85" i="3"/>
  <c r="AO84" i="3"/>
  <c r="AN84" i="3"/>
  <c r="AO82" i="3"/>
  <c r="AN82" i="3"/>
  <c r="AO81" i="3"/>
  <c r="AN81" i="3"/>
  <c r="AO80" i="3"/>
  <c r="AN80" i="3"/>
  <c r="AO64" i="3"/>
  <c r="AN64" i="3"/>
  <c r="AO55" i="3"/>
  <c r="AN55" i="3"/>
  <c r="AO54" i="3"/>
  <c r="AN54" i="3"/>
  <c r="AO53" i="3"/>
  <c r="AN53" i="3"/>
  <c r="AO52" i="3"/>
  <c r="AN52" i="3"/>
  <c r="AO49" i="3"/>
  <c r="AN49" i="3"/>
  <c r="AO48" i="3"/>
  <c r="AN48" i="3"/>
  <c r="AO47" i="3"/>
  <c r="AN47" i="3"/>
  <c r="AO40" i="3"/>
  <c r="AN40" i="3"/>
  <c r="AO39" i="3"/>
  <c r="AN39" i="3"/>
  <c r="AO38" i="3"/>
  <c r="AN38" i="3"/>
  <c r="AO34" i="3"/>
  <c r="AN34" i="3"/>
  <c r="AO33" i="3"/>
  <c r="AN33" i="3"/>
  <c r="AO32" i="3"/>
  <c r="AN32" i="3"/>
  <c r="AO24" i="3"/>
  <c r="AN24" i="3"/>
  <c r="AO23" i="3"/>
  <c r="AN23" i="3"/>
  <c r="AO20" i="3"/>
  <c r="AN20" i="3"/>
  <c r="AO19" i="3"/>
  <c r="AN19" i="3"/>
  <c r="AO18" i="3"/>
  <c r="AN18" i="3"/>
  <c r="AO17" i="3"/>
  <c r="AN17" i="3"/>
  <c r="AO16" i="3"/>
  <c r="AN16" i="3"/>
  <c r="Q361" i="3"/>
  <c r="P361" i="3"/>
  <c r="Q360" i="3"/>
  <c r="P360" i="3"/>
  <c r="Q359" i="3"/>
  <c r="P359" i="3"/>
  <c r="Q355" i="3"/>
  <c r="P355" i="3"/>
  <c r="Q354" i="3"/>
  <c r="P354" i="3"/>
  <c r="Q353" i="3"/>
  <c r="P353" i="3"/>
  <c r="Q352" i="3"/>
  <c r="P352" i="3"/>
  <c r="Q351" i="3"/>
  <c r="P351" i="3"/>
  <c r="Q350" i="3"/>
  <c r="P350" i="3"/>
  <c r="GZ363" i="3"/>
  <c r="HC361" i="3"/>
  <c r="HB361" i="3"/>
  <c r="HC360" i="3"/>
  <c r="HB360" i="3"/>
  <c r="HC359" i="3"/>
  <c r="HB359" i="3"/>
  <c r="HC355" i="3"/>
  <c r="HB355" i="3"/>
  <c r="HC354" i="3"/>
  <c r="HB354" i="3"/>
  <c r="HC353" i="3"/>
  <c r="HB353" i="3"/>
  <c r="HC352" i="3"/>
  <c r="HB352" i="3"/>
  <c r="HC351" i="3"/>
  <c r="HB351" i="3"/>
  <c r="HC350" i="3"/>
  <c r="HB350" i="3"/>
  <c r="HC341" i="3"/>
  <c r="HB341" i="3"/>
  <c r="HC340" i="3"/>
  <c r="HB340" i="3"/>
  <c r="HC339" i="3"/>
  <c r="HB339" i="3"/>
  <c r="HC338" i="3"/>
  <c r="HB338" i="3"/>
  <c r="HC335" i="3"/>
  <c r="HB335" i="3"/>
  <c r="HC334" i="3"/>
  <c r="HB334" i="3"/>
  <c r="HC333" i="3"/>
  <c r="HB333" i="3"/>
  <c r="HC332" i="3"/>
  <c r="HB332" i="3"/>
  <c r="HC331" i="3"/>
  <c r="HB331" i="3"/>
  <c r="HC319" i="3"/>
  <c r="HB319" i="3"/>
  <c r="HC318" i="3"/>
  <c r="HB318" i="3"/>
  <c r="HC317" i="3"/>
  <c r="HB317" i="3"/>
  <c r="HC314" i="3"/>
  <c r="HB314" i="3"/>
  <c r="HC313" i="3"/>
  <c r="HB313" i="3"/>
  <c r="HC309" i="3"/>
  <c r="HB309" i="3"/>
  <c r="HC308" i="3"/>
  <c r="HB308" i="3"/>
  <c r="HC307" i="3"/>
  <c r="HB307" i="3"/>
  <c r="HC306" i="3"/>
  <c r="HB306" i="3"/>
  <c r="HC303" i="3"/>
  <c r="HB303" i="3"/>
  <c r="HC302" i="3"/>
  <c r="HB302" i="3"/>
  <c r="HC301" i="3"/>
  <c r="HB301" i="3"/>
  <c r="HC300" i="3"/>
  <c r="HB300" i="3"/>
  <c r="HC299" i="3"/>
  <c r="HB299" i="3"/>
  <c r="HC298" i="3"/>
  <c r="HB298" i="3"/>
  <c r="HC296" i="3"/>
  <c r="HB296" i="3"/>
  <c r="HC295" i="3"/>
  <c r="HB295" i="3"/>
  <c r="HC284" i="3"/>
  <c r="HB284" i="3"/>
  <c r="HC283" i="3"/>
  <c r="HB283" i="3"/>
  <c r="HC282" i="3"/>
  <c r="HB282" i="3"/>
  <c r="HC281" i="3"/>
  <c r="HB281" i="3"/>
  <c r="HC278" i="3"/>
  <c r="HB278" i="3"/>
  <c r="HC277" i="3"/>
  <c r="HB277" i="3"/>
  <c r="HC276" i="3"/>
  <c r="HB276" i="3"/>
  <c r="HC272" i="3"/>
  <c r="HB272" i="3"/>
  <c r="HC271" i="3"/>
  <c r="HB271" i="3"/>
  <c r="HC270" i="3"/>
  <c r="HB270" i="3"/>
  <c r="HC267" i="3"/>
  <c r="HB267" i="3"/>
  <c r="HC266" i="3"/>
  <c r="HB266" i="3"/>
  <c r="HC265" i="3"/>
  <c r="HB265" i="3"/>
  <c r="HC262" i="3"/>
  <c r="HB262" i="3"/>
  <c r="HC261" i="3"/>
  <c r="HB261" i="3"/>
  <c r="HC260" i="3"/>
  <c r="HB260" i="3"/>
  <c r="HC259" i="3"/>
  <c r="HB259" i="3"/>
  <c r="HC257" i="3"/>
  <c r="HB257" i="3"/>
  <c r="HC256" i="3"/>
  <c r="HB256" i="3"/>
  <c r="HC255" i="3"/>
  <c r="HB255" i="3"/>
  <c r="HC252" i="3"/>
  <c r="HB252" i="3"/>
  <c r="HC251" i="3"/>
  <c r="HB251" i="3"/>
  <c r="HC250" i="3"/>
  <c r="HB250" i="3"/>
  <c r="HC247" i="3"/>
  <c r="HB247" i="3"/>
  <c r="HC246" i="3"/>
  <c r="HB246" i="3"/>
  <c r="HC245" i="3"/>
  <c r="HB245" i="3"/>
  <c r="HC242" i="3"/>
  <c r="HB242" i="3"/>
  <c r="HC241" i="3"/>
  <c r="HB241" i="3"/>
  <c r="HC240" i="3"/>
  <c r="HB240" i="3"/>
  <c r="HC237" i="3"/>
  <c r="HB237" i="3"/>
  <c r="HC236" i="3"/>
  <c r="HB236" i="3"/>
  <c r="HC235" i="3"/>
  <c r="HB235" i="3"/>
  <c r="HC232" i="3"/>
  <c r="HB232" i="3"/>
  <c r="HC231" i="3"/>
  <c r="HB231" i="3"/>
  <c r="HC230" i="3"/>
  <c r="HB230" i="3"/>
  <c r="HC227" i="3"/>
  <c r="HB227" i="3"/>
  <c r="HC226" i="3"/>
  <c r="HB226" i="3"/>
  <c r="HC225" i="3"/>
  <c r="HB225" i="3"/>
  <c r="HC221" i="3"/>
  <c r="HB221" i="3"/>
  <c r="HC220" i="3"/>
  <c r="HB220" i="3"/>
  <c r="HC219" i="3"/>
  <c r="HB219" i="3"/>
  <c r="HC218" i="3"/>
  <c r="HB218" i="3"/>
  <c r="HC214" i="3"/>
  <c r="HB214" i="3"/>
  <c r="HC213" i="3"/>
  <c r="HB213" i="3"/>
  <c r="HC212" i="3"/>
  <c r="HB212" i="3"/>
  <c r="HC211" i="3"/>
  <c r="HB211" i="3"/>
  <c r="HC209" i="3"/>
  <c r="HB209" i="3"/>
  <c r="HC208" i="3"/>
  <c r="HB208" i="3"/>
  <c r="HC207" i="3"/>
  <c r="HB207" i="3"/>
  <c r="HC204" i="3"/>
  <c r="HB204" i="3"/>
  <c r="HC203" i="3"/>
  <c r="HB203" i="3"/>
  <c r="HC202" i="3"/>
  <c r="HB202" i="3"/>
  <c r="HC198" i="3"/>
  <c r="HB198" i="3"/>
  <c r="HC197" i="3"/>
  <c r="HB197" i="3"/>
  <c r="HC196" i="3"/>
  <c r="HB196" i="3"/>
  <c r="HC195" i="3"/>
  <c r="HB195" i="3"/>
  <c r="HC192" i="3"/>
  <c r="HB192" i="3"/>
  <c r="HC191" i="3"/>
  <c r="HB191" i="3"/>
  <c r="HC190" i="3"/>
  <c r="HB190" i="3"/>
  <c r="HC173" i="3"/>
  <c r="HB173" i="3"/>
  <c r="HC172" i="3"/>
  <c r="HB172" i="3"/>
  <c r="HC166" i="3"/>
  <c r="HB166" i="3"/>
  <c r="HC165" i="3"/>
  <c r="HB165" i="3"/>
  <c r="HC160" i="3"/>
  <c r="HB160" i="3"/>
  <c r="HC159" i="3"/>
  <c r="HB159" i="3"/>
  <c r="HC158" i="3"/>
  <c r="HB158" i="3"/>
  <c r="HC118" i="3"/>
  <c r="HB118" i="3"/>
  <c r="HC117" i="3"/>
  <c r="HB117" i="3"/>
  <c r="HC116" i="3"/>
  <c r="HB116" i="3"/>
  <c r="HC115" i="3"/>
  <c r="HB115" i="3"/>
  <c r="HC113" i="3"/>
  <c r="HB113" i="3"/>
  <c r="HC112" i="3"/>
  <c r="HB112" i="3"/>
  <c r="HC111" i="3"/>
  <c r="HB111" i="3"/>
  <c r="HC107" i="3"/>
  <c r="HB107" i="3"/>
  <c r="HC106" i="3"/>
  <c r="HB106" i="3"/>
  <c r="HC105" i="3"/>
  <c r="HB105" i="3"/>
  <c r="HC102" i="3"/>
  <c r="HB102" i="3"/>
  <c r="HC101" i="3"/>
  <c r="HB101" i="3"/>
  <c r="HC100" i="3"/>
  <c r="HB100" i="3"/>
  <c r="HC97" i="3"/>
  <c r="HB97" i="3"/>
  <c r="HC96" i="3"/>
  <c r="HB96" i="3"/>
  <c r="HC95" i="3"/>
  <c r="HB95" i="3"/>
  <c r="HC92" i="3"/>
  <c r="HB92" i="3"/>
  <c r="HC91" i="3"/>
  <c r="HB91" i="3"/>
  <c r="HC90" i="3"/>
  <c r="HB90" i="3"/>
  <c r="HC87" i="3"/>
  <c r="HB87" i="3"/>
  <c r="HC86" i="3"/>
  <c r="HB86" i="3"/>
  <c r="HC85" i="3"/>
  <c r="HB85" i="3"/>
  <c r="HC84" i="3"/>
  <c r="HB84" i="3"/>
  <c r="HC82" i="3"/>
  <c r="HB82" i="3"/>
  <c r="HC81" i="3"/>
  <c r="HB81" i="3"/>
  <c r="HC80" i="3"/>
  <c r="HB80" i="3"/>
  <c r="HC55" i="3"/>
  <c r="HB55" i="3"/>
  <c r="HC54" i="3"/>
  <c r="HB54" i="3"/>
  <c r="HC53" i="3"/>
  <c r="HB53" i="3"/>
  <c r="HC52" i="3"/>
  <c r="HB52" i="3"/>
  <c r="HC49" i="3"/>
  <c r="HB49" i="3"/>
  <c r="HC48" i="3"/>
  <c r="HB48" i="3"/>
  <c r="HC47" i="3"/>
  <c r="HB47" i="3"/>
  <c r="HC40" i="3"/>
  <c r="HB40" i="3"/>
  <c r="HC39" i="3"/>
  <c r="HB39" i="3"/>
  <c r="HC38" i="3"/>
  <c r="HB38" i="3"/>
  <c r="HC34" i="3"/>
  <c r="HB34" i="3"/>
  <c r="HC33" i="3"/>
  <c r="HB33" i="3"/>
  <c r="HC32" i="3"/>
  <c r="HB32" i="3"/>
  <c r="HC24" i="3"/>
  <c r="HB24" i="3"/>
  <c r="HC23" i="3"/>
  <c r="HB23" i="3"/>
  <c r="HC20" i="3"/>
  <c r="HB20" i="3"/>
  <c r="HC19" i="3"/>
  <c r="HB19" i="3"/>
  <c r="HC18" i="3"/>
  <c r="HB18" i="3"/>
  <c r="HC17" i="3"/>
  <c r="HB17" i="3"/>
  <c r="HC16" i="3"/>
  <c r="HB16" i="3"/>
  <c r="FL200" i="3"/>
  <c r="FL10" i="3"/>
  <c r="EP274" i="3"/>
  <c r="EO274" i="3"/>
  <c r="EP263" i="3"/>
  <c r="EP253" i="3"/>
  <c r="EP243" i="3"/>
  <c r="EP228" i="3"/>
  <c r="EP223" i="3"/>
  <c r="EQ167" i="3"/>
  <c r="EP167" i="3"/>
  <c r="EO162" i="3"/>
  <c r="EO156" i="3"/>
  <c r="EP98" i="3"/>
  <c r="EP88" i="3"/>
  <c r="EO36" i="3"/>
  <c r="EO30" i="3"/>
  <c r="EO26" i="3"/>
  <c r="EO21" i="3"/>
  <c r="EQ10" i="3"/>
  <c r="EP10" i="3"/>
  <c r="EO10" i="3"/>
  <c r="EN10" i="3"/>
  <c r="ED263" i="3"/>
  <c r="ED253" i="3"/>
  <c r="ED243" i="3"/>
  <c r="ED238" i="3"/>
  <c r="EC200" i="3"/>
  <c r="EE167" i="3"/>
  <c r="ED167" i="3"/>
  <c r="EC162" i="3"/>
  <c r="EC156" i="3"/>
  <c r="EC98" i="3"/>
  <c r="ED57" i="3"/>
  <c r="ED56" i="3" s="1"/>
  <c r="EC42" i="3"/>
  <c r="EC36" i="3"/>
  <c r="ED30" i="3"/>
  <c r="EC30" i="3"/>
  <c r="EC26" i="3"/>
  <c r="ED21" i="3"/>
  <c r="EC21" i="3"/>
  <c r="ED10" i="3"/>
  <c r="EC10" i="3"/>
  <c r="EH11" i="3"/>
  <c r="DT11" i="3"/>
  <c r="DE156" i="3"/>
  <c r="DI11" i="3"/>
  <c r="DD11" i="3"/>
  <c r="DH11" i="3" s="1"/>
  <c r="CS200" i="3"/>
  <c r="CU167" i="3"/>
  <c r="CT167" i="3"/>
  <c r="CS162" i="3"/>
  <c r="CS156" i="3"/>
  <c r="CS98" i="3"/>
  <c r="CS88" i="3"/>
  <c r="CS26" i="3"/>
  <c r="CU11" i="3"/>
  <c r="CU10" i="3" s="1"/>
  <c r="CT11" i="3"/>
  <c r="CT10" i="3" s="1"/>
  <c r="CS11" i="3"/>
  <c r="CS10" i="3" s="1"/>
  <c r="CR11" i="3"/>
  <c r="CR10" i="3" s="1"/>
  <c r="CG200" i="3"/>
  <c r="CI167" i="3"/>
  <c r="CH167" i="3"/>
  <c r="CG162" i="3"/>
  <c r="CG156" i="3"/>
  <c r="CG98" i="3"/>
  <c r="CG57" i="3"/>
  <c r="CG36" i="3"/>
  <c r="CG30" i="3"/>
  <c r="CG25" i="3" s="1"/>
  <c r="CI11" i="3"/>
  <c r="CI10" i="3" s="1"/>
  <c r="CH11" i="3"/>
  <c r="CH10" i="3" s="1"/>
  <c r="CG11" i="3"/>
  <c r="CM11" i="3" s="1"/>
  <c r="CF11" i="3"/>
  <c r="CF10" i="3" s="1"/>
  <c r="BU200" i="3"/>
  <c r="BW167" i="3"/>
  <c r="BV167" i="3"/>
  <c r="BU162" i="3"/>
  <c r="BU156" i="3"/>
  <c r="BU120" i="3"/>
  <c r="BU98" i="3"/>
  <c r="BU88" i="3"/>
  <c r="BU21" i="3"/>
  <c r="BV10" i="3"/>
  <c r="BU10" i="3"/>
  <c r="BI238" i="3"/>
  <c r="BI200" i="3"/>
  <c r="BI175" i="3"/>
  <c r="BK167" i="3"/>
  <c r="BJ167" i="3"/>
  <c r="BI162" i="3"/>
  <c r="BI156" i="3"/>
  <c r="BI98" i="3"/>
  <c r="BJ10" i="3"/>
  <c r="BI10" i="3"/>
  <c r="BA11" i="3"/>
  <c r="AZ11" i="3"/>
  <c r="AO11" i="3"/>
  <c r="AN11" i="3"/>
  <c r="AA167" i="3"/>
  <c r="Z167" i="3"/>
  <c r="Y156" i="3"/>
  <c r="Y66" i="3"/>
  <c r="Y36" i="3"/>
  <c r="Y21" i="3"/>
  <c r="AA10" i="3"/>
  <c r="Z10" i="3"/>
  <c r="GG357" i="3"/>
  <c r="GG356" i="3" s="1"/>
  <c r="GI356" i="3" s="1"/>
  <c r="GF357" i="3"/>
  <c r="GH357" i="3" s="1"/>
  <c r="GG343" i="3"/>
  <c r="GI343" i="3" s="1"/>
  <c r="GF343" i="3"/>
  <c r="GH343" i="3" s="1"/>
  <c r="GG336" i="3"/>
  <c r="GI336" i="3" s="1"/>
  <c r="GF336" i="3"/>
  <c r="GH336" i="3" s="1"/>
  <c r="GG321" i="3"/>
  <c r="GI321" i="3" s="1"/>
  <c r="GF321" i="3"/>
  <c r="GH321" i="3" s="1"/>
  <c r="GG315" i="3"/>
  <c r="GI315" i="3" s="1"/>
  <c r="GF315" i="3"/>
  <c r="GH315" i="3" s="1"/>
  <c r="GG310" i="3"/>
  <c r="GI310" i="3" s="1"/>
  <c r="GF310" i="3"/>
  <c r="GH310" i="3" s="1"/>
  <c r="GG304" i="3"/>
  <c r="GI304" i="3" s="1"/>
  <c r="GF304" i="3"/>
  <c r="GH304" i="3" s="1"/>
  <c r="GG297" i="3"/>
  <c r="GF297" i="3"/>
  <c r="GH297" i="3" s="1"/>
  <c r="GG286" i="3"/>
  <c r="GI286" i="3" s="1"/>
  <c r="GF286" i="3"/>
  <c r="GH286" i="3" s="1"/>
  <c r="GG279" i="3"/>
  <c r="GF279" i="3"/>
  <c r="GH279" i="3" s="1"/>
  <c r="GG274" i="3"/>
  <c r="GI274" i="3" s="1"/>
  <c r="GF274" i="3"/>
  <c r="GG268" i="3"/>
  <c r="GI268" i="3" s="1"/>
  <c r="GF268" i="3"/>
  <c r="GH268" i="3" s="1"/>
  <c r="GG263" i="3"/>
  <c r="GI263" i="3" s="1"/>
  <c r="GF263" i="3"/>
  <c r="GH263" i="3" s="1"/>
  <c r="GG258" i="3"/>
  <c r="GI258" i="3" s="1"/>
  <c r="GF258" i="3"/>
  <c r="GH258" i="3" s="1"/>
  <c r="GG253" i="3"/>
  <c r="GI253" i="3" s="1"/>
  <c r="GF253" i="3"/>
  <c r="GH253" i="3" s="1"/>
  <c r="GF248" i="3"/>
  <c r="GH248" i="3" s="1"/>
  <c r="GF243" i="3"/>
  <c r="GH243" i="3" s="1"/>
  <c r="GF238" i="3"/>
  <c r="GH238" i="3" s="1"/>
  <c r="GF233" i="3"/>
  <c r="GH233" i="3" s="1"/>
  <c r="GF228" i="3"/>
  <c r="GF223" i="3"/>
  <c r="GH223" i="3" s="1"/>
  <c r="GG216" i="3"/>
  <c r="GG215" i="3" s="1"/>
  <c r="GF216" i="3"/>
  <c r="GF215" i="3" s="1"/>
  <c r="GG210" i="3"/>
  <c r="GI210" i="3" s="1"/>
  <c r="GF210" i="3"/>
  <c r="GH210" i="3" s="1"/>
  <c r="GG205" i="3"/>
  <c r="GI205" i="3" s="1"/>
  <c r="GF205" i="3"/>
  <c r="GH205" i="3" s="1"/>
  <c r="GG200" i="3"/>
  <c r="GI200" i="3" s="1"/>
  <c r="GF200" i="3"/>
  <c r="GH200" i="3" s="1"/>
  <c r="GG193" i="3"/>
  <c r="GI193" i="3" s="1"/>
  <c r="GF193" i="3"/>
  <c r="GH193" i="3" s="1"/>
  <c r="GG175" i="3"/>
  <c r="GI175" i="3" s="1"/>
  <c r="GF175" i="3"/>
  <c r="GH175" i="3" s="1"/>
  <c r="GG167" i="3"/>
  <c r="GI167" i="3" s="1"/>
  <c r="GF167" i="3"/>
  <c r="GH167" i="3" s="1"/>
  <c r="GG162" i="3"/>
  <c r="GI162" i="3" s="1"/>
  <c r="GF162" i="3"/>
  <c r="GH162" i="3" s="1"/>
  <c r="GG156" i="3"/>
  <c r="GI156" i="3" s="1"/>
  <c r="GF156" i="3"/>
  <c r="GH156" i="3" s="1"/>
  <c r="GG120" i="3"/>
  <c r="GI120" i="3" s="1"/>
  <c r="GF120" i="3"/>
  <c r="GH120" i="3" s="1"/>
  <c r="GG114" i="3"/>
  <c r="GI114" i="3" s="1"/>
  <c r="GF114" i="3"/>
  <c r="GH114" i="3" s="1"/>
  <c r="GG109" i="3"/>
  <c r="GI109" i="3" s="1"/>
  <c r="GF109" i="3"/>
  <c r="GG103" i="3"/>
  <c r="GI103" i="3" s="1"/>
  <c r="GF103" i="3"/>
  <c r="GH103" i="3" s="1"/>
  <c r="GG98" i="3"/>
  <c r="GI98" i="3" s="1"/>
  <c r="GF98" i="3"/>
  <c r="GH98" i="3" s="1"/>
  <c r="GG93" i="3"/>
  <c r="GI93" i="3" s="1"/>
  <c r="GF93" i="3"/>
  <c r="GH93" i="3" s="1"/>
  <c r="GG88" i="3"/>
  <c r="GI88" i="3" s="1"/>
  <c r="GF88" i="3"/>
  <c r="GH88" i="3" s="1"/>
  <c r="GG83" i="3"/>
  <c r="GI83" i="3" s="1"/>
  <c r="GF83" i="3"/>
  <c r="GG66" i="3"/>
  <c r="GI66" i="3" s="1"/>
  <c r="GF66" i="3"/>
  <c r="GH66" i="3" s="1"/>
  <c r="GG57" i="3"/>
  <c r="GI57" i="3" s="1"/>
  <c r="GF57" i="3"/>
  <c r="GH57" i="3" s="1"/>
  <c r="GG51" i="3"/>
  <c r="GI51" i="3" s="1"/>
  <c r="GF51" i="3"/>
  <c r="GF50" i="3" s="1"/>
  <c r="GH50" i="3" s="1"/>
  <c r="GG42" i="3"/>
  <c r="GI42" i="3" s="1"/>
  <c r="GF42" i="3"/>
  <c r="GH42" i="3" s="1"/>
  <c r="GG36" i="3"/>
  <c r="GI36" i="3" s="1"/>
  <c r="GF36" i="3"/>
  <c r="GF35" i="3" s="1"/>
  <c r="GH35" i="3" s="1"/>
  <c r="GG30" i="3"/>
  <c r="GF30" i="3"/>
  <c r="GH30" i="3" s="1"/>
  <c r="GG26" i="3"/>
  <c r="GI26" i="3" s="1"/>
  <c r="GF26" i="3"/>
  <c r="GH26" i="3" s="1"/>
  <c r="GG21" i="3"/>
  <c r="GI21" i="3" s="1"/>
  <c r="GF21" i="3"/>
  <c r="GG10" i="3"/>
  <c r="GI10" i="3" s="1"/>
  <c r="GF10" i="3"/>
  <c r="GH10" i="3" s="1"/>
  <c r="GQ361" i="3"/>
  <c r="GP361" i="3"/>
  <c r="GQ360" i="3"/>
  <c r="GP360" i="3"/>
  <c r="GQ359" i="3"/>
  <c r="GP359" i="3"/>
  <c r="GM357" i="3"/>
  <c r="GM356" i="3" s="1"/>
  <c r="GL357" i="3"/>
  <c r="GL356" i="3" s="1"/>
  <c r="GK357" i="3"/>
  <c r="GK356" i="3" s="1"/>
  <c r="GJ357" i="3"/>
  <c r="GQ355" i="3"/>
  <c r="GP355" i="3"/>
  <c r="GQ354" i="3"/>
  <c r="GP354" i="3"/>
  <c r="GQ353" i="3"/>
  <c r="GP353" i="3"/>
  <c r="GQ352" i="3"/>
  <c r="GP352" i="3"/>
  <c r="GQ351" i="3"/>
  <c r="GP351" i="3"/>
  <c r="GQ350" i="3"/>
  <c r="GP350" i="3"/>
  <c r="GM343" i="3"/>
  <c r="GM342" i="3" s="1"/>
  <c r="GL343" i="3"/>
  <c r="GL342" i="3" s="1"/>
  <c r="GK343" i="3"/>
  <c r="GJ343" i="3"/>
  <c r="GQ341" i="3"/>
  <c r="GP341" i="3"/>
  <c r="GQ340" i="3"/>
  <c r="GP340" i="3"/>
  <c r="GQ339" i="3"/>
  <c r="GP339" i="3"/>
  <c r="GQ338" i="3"/>
  <c r="GP338" i="3"/>
  <c r="GM336" i="3"/>
  <c r="GL336" i="3"/>
  <c r="GK336" i="3"/>
  <c r="GJ336" i="3"/>
  <c r="GQ335" i="3"/>
  <c r="GP335" i="3"/>
  <c r="GQ334" i="3"/>
  <c r="GP334" i="3"/>
  <c r="GQ333" i="3"/>
  <c r="GP333" i="3"/>
  <c r="GQ332" i="3"/>
  <c r="GP332" i="3"/>
  <c r="GQ331" i="3"/>
  <c r="GP331" i="3"/>
  <c r="GM321" i="3"/>
  <c r="GL321" i="3"/>
  <c r="GK321" i="3"/>
  <c r="GJ321" i="3"/>
  <c r="GQ319" i="3"/>
  <c r="GP319" i="3"/>
  <c r="GQ318" i="3"/>
  <c r="GP318" i="3"/>
  <c r="GQ317" i="3"/>
  <c r="GP317" i="3"/>
  <c r="GM315" i="3"/>
  <c r="GL315" i="3"/>
  <c r="GK315" i="3"/>
  <c r="GJ315" i="3"/>
  <c r="GQ314" i="3"/>
  <c r="GP314" i="3"/>
  <c r="GQ313" i="3"/>
  <c r="GP313" i="3"/>
  <c r="GM310" i="3"/>
  <c r="GL310" i="3"/>
  <c r="GK310" i="3"/>
  <c r="GJ310" i="3"/>
  <c r="GQ309" i="3"/>
  <c r="GP309" i="3"/>
  <c r="GQ308" i="3"/>
  <c r="GP308" i="3"/>
  <c r="GQ307" i="3"/>
  <c r="GP307" i="3"/>
  <c r="GQ306" i="3"/>
  <c r="GP306" i="3"/>
  <c r="GM304" i="3"/>
  <c r="GL304" i="3"/>
  <c r="GK304" i="3"/>
  <c r="GJ304" i="3"/>
  <c r="GQ303" i="3"/>
  <c r="GP303" i="3"/>
  <c r="GQ302" i="3"/>
  <c r="GP302" i="3"/>
  <c r="GQ301" i="3"/>
  <c r="GP301" i="3"/>
  <c r="GQ300" i="3"/>
  <c r="GP300" i="3"/>
  <c r="GQ299" i="3"/>
  <c r="GP299" i="3"/>
  <c r="GQ298" i="3"/>
  <c r="GP298" i="3"/>
  <c r="GM297" i="3"/>
  <c r="GL297" i="3"/>
  <c r="GK297" i="3"/>
  <c r="GJ297" i="3"/>
  <c r="GQ296" i="3"/>
  <c r="GP296" i="3"/>
  <c r="GQ295" i="3"/>
  <c r="GP295" i="3"/>
  <c r="GJ286" i="3"/>
  <c r="GQ284" i="3"/>
  <c r="GP284" i="3"/>
  <c r="GQ283" i="3"/>
  <c r="GP283" i="3"/>
  <c r="GQ282" i="3"/>
  <c r="GP282" i="3"/>
  <c r="GQ281" i="3"/>
  <c r="GP281" i="3"/>
  <c r="GM279" i="3"/>
  <c r="GL279" i="3"/>
  <c r="GK279" i="3"/>
  <c r="GJ279" i="3"/>
  <c r="GQ278" i="3"/>
  <c r="GP278" i="3"/>
  <c r="GQ277" i="3"/>
  <c r="GP277" i="3"/>
  <c r="GQ276" i="3"/>
  <c r="GP276" i="3"/>
  <c r="GM274" i="3"/>
  <c r="GL274" i="3"/>
  <c r="GK274" i="3"/>
  <c r="GJ274" i="3"/>
  <c r="GQ272" i="3"/>
  <c r="GP272" i="3"/>
  <c r="GQ271" i="3"/>
  <c r="GP271" i="3"/>
  <c r="GQ270" i="3"/>
  <c r="GP270" i="3"/>
  <c r="GM268" i="3"/>
  <c r="GL268" i="3"/>
  <c r="GK268" i="3"/>
  <c r="GJ268" i="3"/>
  <c r="GQ267" i="3"/>
  <c r="GP267" i="3"/>
  <c r="GQ266" i="3"/>
  <c r="GP266" i="3"/>
  <c r="GQ265" i="3"/>
  <c r="GP265" i="3"/>
  <c r="GM263" i="3"/>
  <c r="GL263" i="3"/>
  <c r="GK263" i="3"/>
  <c r="GJ263" i="3"/>
  <c r="GQ262" i="3"/>
  <c r="GP262" i="3"/>
  <c r="GQ261" i="3"/>
  <c r="GP261" i="3"/>
  <c r="GQ260" i="3"/>
  <c r="GP260" i="3"/>
  <c r="GQ259" i="3"/>
  <c r="GP259" i="3"/>
  <c r="GM258" i="3"/>
  <c r="GL258" i="3"/>
  <c r="GK258" i="3"/>
  <c r="GJ258" i="3"/>
  <c r="GQ257" i="3"/>
  <c r="GP257" i="3"/>
  <c r="GQ256" i="3"/>
  <c r="GP256" i="3"/>
  <c r="GQ255" i="3"/>
  <c r="GP255" i="3"/>
  <c r="GM253" i="3"/>
  <c r="GL253" i="3"/>
  <c r="GK253" i="3"/>
  <c r="GJ253" i="3"/>
  <c r="GQ252" i="3"/>
  <c r="GP252" i="3"/>
  <c r="GQ251" i="3"/>
  <c r="GP251" i="3"/>
  <c r="GQ250" i="3"/>
  <c r="GP250" i="3"/>
  <c r="GM248" i="3"/>
  <c r="GL248" i="3"/>
  <c r="GJ248" i="3"/>
  <c r="GQ247" i="3"/>
  <c r="GP247" i="3"/>
  <c r="GQ246" i="3"/>
  <c r="GP246" i="3"/>
  <c r="GQ245" i="3"/>
  <c r="GP245" i="3"/>
  <c r="GM243" i="3"/>
  <c r="GL243" i="3"/>
  <c r="GK243" i="3"/>
  <c r="GQ242" i="3"/>
  <c r="GP242" i="3"/>
  <c r="GQ241" i="3"/>
  <c r="GP241" i="3"/>
  <c r="GQ240" i="3"/>
  <c r="GP240" i="3"/>
  <c r="GM238" i="3"/>
  <c r="GL238" i="3"/>
  <c r="GJ238" i="3"/>
  <c r="GQ237" i="3"/>
  <c r="GP237" i="3"/>
  <c r="GQ236" i="3"/>
  <c r="GP236" i="3"/>
  <c r="GQ235" i="3"/>
  <c r="GP235" i="3"/>
  <c r="GM233" i="3"/>
  <c r="GL233" i="3"/>
  <c r="GK233" i="3"/>
  <c r="GJ233" i="3"/>
  <c r="GQ232" i="3"/>
  <c r="GP232" i="3"/>
  <c r="GQ231" i="3"/>
  <c r="GP231" i="3"/>
  <c r="GQ230" i="3"/>
  <c r="GP230" i="3"/>
  <c r="GM228" i="3"/>
  <c r="GL228" i="3"/>
  <c r="GK228" i="3"/>
  <c r="GQ227" i="3"/>
  <c r="GP227" i="3"/>
  <c r="GQ226" i="3"/>
  <c r="GP226" i="3"/>
  <c r="GQ225" i="3"/>
  <c r="GP225" i="3"/>
  <c r="GM223" i="3"/>
  <c r="GL223" i="3"/>
  <c r="GQ221" i="3"/>
  <c r="GP221" i="3"/>
  <c r="GQ220" i="3"/>
  <c r="GP220" i="3"/>
  <c r="GQ219" i="3"/>
  <c r="GP219" i="3"/>
  <c r="GQ218" i="3"/>
  <c r="GP218" i="3"/>
  <c r="GM216" i="3"/>
  <c r="GM215" i="3" s="1"/>
  <c r="GL216" i="3"/>
  <c r="GL215" i="3" s="1"/>
  <c r="GQ214" i="3"/>
  <c r="GP214" i="3"/>
  <c r="GQ213" i="3"/>
  <c r="GP213" i="3"/>
  <c r="GQ212" i="3"/>
  <c r="GP212" i="3"/>
  <c r="GQ211" i="3"/>
  <c r="GP211" i="3"/>
  <c r="GM210" i="3"/>
  <c r="GL210" i="3"/>
  <c r="GK210" i="3"/>
  <c r="GJ210" i="3"/>
  <c r="GQ209" i="3"/>
  <c r="GP209" i="3"/>
  <c r="GQ208" i="3"/>
  <c r="GP208" i="3"/>
  <c r="GQ207" i="3"/>
  <c r="GP207" i="3"/>
  <c r="GM205" i="3"/>
  <c r="GL205" i="3"/>
  <c r="GK205" i="3"/>
  <c r="GJ205" i="3"/>
  <c r="GQ204" i="3"/>
  <c r="GP204" i="3"/>
  <c r="GQ203" i="3"/>
  <c r="GP203" i="3"/>
  <c r="GQ202" i="3"/>
  <c r="GP202" i="3"/>
  <c r="GM200" i="3"/>
  <c r="GL200" i="3"/>
  <c r="GK200" i="3"/>
  <c r="GQ198" i="3"/>
  <c r="GP198" i="3"/>
  <c r="GQ197" i="3"/>
  <c r="GP197" i="3"/>
  <c r="GQ196" i="3"/>
  <c r="GP196" i="3"/>
  <c r="GM193" i="3"/>
  <c r="GL193" i="3"/>
  <c r="GK193" i="3"/>
  <c r="GJ193" i="3"/>
  <c r="GQ192" i="3"/>
  <c r="GP192" i="3"/>
  <c r="GQ191" i="3"/>
  <c r="GP191" i="3"/>
  <c r="GQ190" i="3"/>
  <c r="GP190" i="3"/>
  <c r="GL175" i="3"/>
  <c r="GK175" i="3"/>
  <c r="GQ173" i="3"/>
  <c r="GP173" i="3"/>
  <c r="GQ172" i="3"/>
  <c r="GP172" i="3"/>
  <c r="GQ166" i="3"/>
  <c r="GP166" i="3"/>
  <c r="GQ165" i="3"/>
  <c r="GP165" i="3"/>
  <c r="GM162" i="3"/>
  <c r="GL162" i="3"/>
  <c r="GL161" i="3" s="1"/>
  <c r="GK162" i="3"/>
  <c r="GK161" i="3" s="1"/>
  <c r="GJ162" i="3"/>
  <c r="GQ160" i="3"/>
  <c r="GP160" i="3"/>
  <c r="GQ159" i="3"/>
  <c r="GP159" i="3"/>
  <c r="GQ158" i="3"/>
  <c r="GP158" i="3"/>
  <c r="GM156" i="3"/>
  <c r="GL156" i="3"/>
  <c r="GK156" i="3"/>
  <c r="GQ155" i="3"/>
  <c r="GP155" i="3"/>
  <c r="GQ154" i="3"/>
  <c r="GP154" i="3"/>
  <c r="GM120" i="3"/>
  <c r="GL120" i="3"/>
  <c r="GK120" i="3"/>
  <c r="GQ118" i="3"/>
  <c r="GP118" i="3"/>
  <c r="GQ117" i="3"/>
  <c r="GP117" i="3"/>
  <c r="GQ116" i="3"/>
  <c r="GP116" i="3"/>
  <c r="GQ115" i="3"/>
  <c r="GP115" i="3"/>
  <c r="GM114" i="3"/>
  <c r="GL114" i="3"/>
  <c r="GK114" i="3"/>
  <c r="GJ114" i="3"/>
  <c r="GQ113" i="3"/>
  <c r="GP113" i="3"/>
  <c r="GQ112" i="3"/>
  <c r="GP112" i="3"/>
  <c r="GQ111" i="3"/>
  <c r="GP111" i="3"/>
  <c r="GM109" i="3"/>
  <c r="GL109" i="3"/>
  <c r="GK109" i="3"/>
  <c r="GJ109" i="3"/>
  <c r="GQ107" i="3"/>
  <c r="GP107" i="3"/>
  <c r="GQ106" i="3"/>
  <c r="GP106" i="3"/>
  <c r="GQ105" i="3"/>
  <c r="GP105" i="3"/>
  <c r="GM103" i="3"/>
  <c r="GL103" i="3"/>
  <c r="GK103" i="3"/>
  <c r="GJ103" i="3"/>
  <c r="GQ102" i="3"/>
  <c r="GP102" i="3"/>
  <c r="GQ101" i="3"/>
  <c r="GP101" i="3"/>
  <c r="GQ100" i="3"/>
  <c r="GP100" i="3"/>
  <c r="GM98" i="3"/>
  <c r="GL98" i="3"/>
  <c r="GK98" i="3"/>
  <c r="GJ98" i="3"/>
  <c r="GQ97" i="3"/>
  <c r="GP97" i="3"/>
  <c r="GQ96" i="3"/>
  <c r="GP96" i="3"/>
  <c r="GQ95" i="3"/>
  <c r="GP95" i="3"/>
  <c r="GM93" i="3"/>
  <c r="GL93" i="3"/>
  <c r="GK93" i="3"/>
  <c r="GJ93" i="3"/>
  <c r="GQ92" i="3"/>
  <c r="GP92" i="3"/>
  <c r="GQ91" i="3"/>
  <c r="GP91" i="3"/>
  <c r="GQ90" i="3"/>
  <c r="GP90" i="3"/>
  <c r="GM88" i="3"/>
  <c r="GL88" i="3"/>
  <c r="GK88" i="3"/>
  <c r="GJ88" i="3"/>
  <c r="GQ87" i="3"/>
  <c r="GP87" i="3"/>
  <c r="GQ86" i="3"/>
  <c r="GP86" i="3"/>
  <c r="GQ85" i="3"/>
  <c r="GP85" i="3"/>
  <c r="GQ84" i="3"/>
  <c r="GP84" i="3"/>
  <c r="GM83" i="3"/>
  <c r="GL83" i="3"/>
  <c r="GK83" i="3"/>
  <c r="GJ83" i="3"/>
  <c r="GQ82" i="3"/>
  <c r="GP82" i="3"/>
  <c r="GQ81" i="3"/>
  <c r="GP81" i="3"/>
  <c r="GQ80" i="3"/>
  <c r="GP80" i="3"/>
  <c r="GL66" i="3"/>
  <c r="GM66" i="3"/>
  <c r="GQ64" i="3"/>
  <c r="GP64" i="3"/>
  <c r="GL57" i="3"/>
  <c r="GL56" i="3" s="1"/>
  <c r="GJ57" i="3"/>
  <c r="GM57" i="3"/>
  <c r="GM56" i="3" s="1"/>
  <c r="GK57" i="3"/>
  <c r="GQ55" i="3"/>
  <c r="GP55" i="3"/>
  <c r="GQ54" i="3"/>
  <c r="GP54" i="3"/>
  <c r="GQ53" i="3"/>
  <c r="GP53" i="3"/>
  <c r="GQ52" i="3"/>
  <c r="GP52" i="3"/>
  <c r="GM51" i="3"/>
  <c r="GM50" i="3" s="1"/>
  <c r="GL51" i="3"/>
  <c r="GL50" i="3" s="1"/>
  <c r="GK51" i="3"/>
  <c r="GK50" i="3" s="1"/>
  <c r="GJ51" i="3"/>
  <c r="GQ49" i="3"/>
  <c r="GP49" i="3"/>
  <c r="GQ48" i="3"/>
  <c r="GP48" i="3"/>
  <c r="GQ47" i="3"/>
  <c r="GP47" i="3"/>
  <c r="GM42" i="3"/>
  <c r="GM41" i="3" s="1"/>
  <c r="GL42" i="3"/>
  <c r="GL41" i="3" s="1"/>
  <c r="GK42" i="3"/>
  <c r="GK41" i="3" s="1"/>
  <c r="GJ42" i="3"/>
  <c r="GQ40" i="3"/>
  <c r="GP40" i="3"/>
  <c r="GQ39" i="3"/>
  <c r="GP39" i="3"/>
  <c r="GQ38" i="3"/>
  <c r="GP38" i="3"/>
  <c r="GM36" i="3"/>
  <c r="GM35" i="3" s="1"/>
  <c r="GL36" i="3"/>
  <c r="GL35" i="3" s="1"/>
  <c r="GK36" i="3"/>
  <c r="GJ36" i="3"/>
  <c r="GQ34" i="3"/>
  <c r="GP34" i="3"/>
  <c r="GQ33" i="3"/>
  <c r="GP33" i="3"/>
  <c r="GQ32" i="3"/>
  <c r="GP32" i="3"/>
  <c r="GM30" i="3"/>
  <c r="GL30" i="3"/>
  <c r="GK30" i="3"/>
  <c r="GJ30" i="3"/>
  <c r="GM26" i="3"/>
  <c r="GL26" i="3"/>
  <c r="GK26" i="3"/>
  <c r="GJ26" i="3"/>
  <c r="GQ24" i="3"/>
  <c r="GP24" i="3"/>
  <c r="GQ23" i="3"/>
  <c r="GP23" i="3"/>
  <c r="GM21" i="3"/>
  <c r="GL21" i="3"/>
  <c r="GK21" i="3"/>
  <c r="GJ21" i="3"/>
  <c r="GQ20" i="3"/>
  <c r="GP20" i="3"/>
  <c r="GQ19" i="3"/>
  <c r="GP19" i="3"/>
  <c r="GQ18" i="3"/>
  <c r="GP18" i="3"/>
  <c r="GQ17" i="3"/>
  <c r="GP17" i="3"/>
  <c r="GQ16" i="3"/>
  <c r="GP16" i="3"/>
  <c r="GQ11" i="3"/>
  <c r="GP11" i="3"/>
  <c r="GM10" i="3"/>
  <c r="GL10" i="3"/>
  <c r="GK10" i="3"/>
  <c r="GJ10" i="3"/>
  <c r="FU357" i="3"/>
  <c r="FT357" i="3"/>
  <c r="FV357" i="3" s="1"/>
  <c r="FU343" i="3"/>
  <c r="FU342" i="3" s="1"/>
  <c r="FW342" i="3" s="1"/>
  <c r="FT343" i="3"/>
  <c r="FV343" i="3" s="1"/>
  <c r="FU336" i="3"/>
  <c r="FW336" i="3" s="1"/>
  <c r="FT336" i="3"/>
  <c r="FV336" i="3" s="1"/>
  <c r="FU321" i="3"/>
  <c r="FT321" i="3"/>
  <c r="FU315" i="3"/>
  <c r="FW315" i="3" s="1"/>
  <c r="FT315" i="3"/>
  <c r="FV315" i="3" s="1"/>
  <c r="FU310" i="3"/>
  <c r="FW310" i="3" s="1"/>
  <c r="FT310" i="3"/>
  <c r="FV310" i="3" s="1"/>
  <c r="FU304" i="3"/>
  <c r="FW304" i="3" s="1"/>
  <c r="FT304" i="3"/>
  <c r="FV304" i="3" s="1"/>
  <c r="FU297" i="3"/>
  <c r="FT297" i="3"/>
  <c r="FV297" i="3" s="1"/>
  <c r="FU286" i="3"/>
  <c r="FW286" i="3" s="1"/>
  <c r="FT286" i="3"/>
  <c r="FV286" i="3" s="1"/>
  <c r="FU279" i="3"/>
  <c r="FT279" i="3"/>
  <c r="FU274" i="3"/>
  <c r="FW274" i="3" s="1"/>
  <c r="FT274" i="3"/>
  <c r="FV274" i="3" s="1"/>
  <c r="FU268" i="3"/>
  <c r="FW268" i="3" s="1"/>
  <c r="FT268" i="3"/>
  <c r="FV268" i="3" s="1"/>
  <c r="FU263" i="3"/>
  <c r="FW263" i="3" s="1"/>
  <c r="FT263" i="3"/>
  <c r="FV263" i="3" s="1"/>
  <c r="FU258" i="3"/>
  <c r="FW258" i="3" s="1"/>
  <c r="FT258" i="3"/>
  <c r="FV258" i="3" s="1"/>
  <c r="FU253" i="3"/>
  <c r="FW253" i="3" s="1"/>
  <c r="FT253" i="3"/>
  <c r="FV253" i="3" s="1"/>
  <c r="FU248" i="3"/>
  <c r="FW248" i="3" s="1"/>
  <c r="FT248" i="3"/>
  <c r="FV248" i="3" s="1"/>
  <c r="FU243" i="3"/>
  <c r="FW243" i="3" s="1"/>
  <c r="FT243" i="3"/>
  <c r="FU238" i="3"/>
  <c r="FW238" i="3" s="1"/>
  <c r="FT238" i="3"/>
  <c r="FV238" i="3" s="1"/>
  <c r="FU233" i="3"/>
  <c r="FW233" i="3" s="1"/>
  <c r="FT233" i="3"/>
  <c r="FV233" i="3" s="1"/>
  <c r="FU228" i="3"/>
  <c r="FW228" i="3" s="1"/>
  <c r="FT228" i="3"/>
  <c r="FV228" i="3" s="1"/>
  <c r="FU223" i="3"/>
  <c r="FW223" i="3" s="1"/>
  <c r="FT223" i="3"/>
  <c r="FV223" i="3" s="1"/>
  <c r="FU216" i="3"/>
  <c r="FT216" i="3"/>
  <c r="FV216" i="3" s="1"/>
  <c r="FV215" i="3" s="1"/>
  <c r="FU210" i="3"/>
  <c r="FW210" i="3" s="1"/>
  <c r="FT210" i="3"/>
  <c r="FV210" i="3" s="1"/>
  <c r="FU205" i="3"/>
  <c r="FT205" i="3"/>
  <c r="FU200" i="3"/>
  <c r="FW200" i="3" s="1"/>
  <c r="FT200" i="3"/>
  <c r="FV200" i="3" s="1"/>
  <c r="FU193" i="3"/>
  <c r="FW193" i="3" s="1"/>
  <c r="FT193" i="3"/>
  <c r="FV193" i="3" s="1"/>
  <c r="FU175" i="3"/>
  <c r="FW175" i="3" s="1"/>
  <c r="FT175" i="3"/>
  <c r="FU167" i="3"/>
  <c r="FW167" i="3" s="1"/>
  <c r="FT167" i="3"/>
  <c r="FV167" i="3" s="1"/>
  <c r="FU162" i="3"/>
  <c r="FW162" i="3" s="1"/>
  <c r="FT162" i="3"/>
  <c r="FV162" i="3" s="1"/>
  <c r="FU156" i="3"/>
  <c r="FW156" i="3" s="1"/>
  <c r="FT156" i="3"/>
  <c r="FV156" i="3" s="1"/>
  <c r="FU120" i="3"/>
  <c r="FT120" i="3"/>
  <c r="FV120" i="3" s="1"/>
  <c r="FU114" i="3"/>
  <c r="FW114" i="3" s="1"/>
  <c r="FT114" i="3"/>
  <c r="FV114" i="3" s="1"/>
  <c r="FU109" i="3"/>
  <c r="FW109" i="3" s="1"/>
  <c r="FT109" i="3"/>
  <c r="FV109" i="3" s="1"/>
  <c r="FU103" i="3"/>
  <c r="FW103" i="3" s="1"/>
  <c r="FT103" i="3"/>
  <c r="FV103" i="3" s="1"/>
  <c r="FU98" i="3"/>
  <c r="FW98" i="3" s="1"/>
  <c r="FT98" i="3"/>
  <c r="FV98" i="3" s="1"/>
  <c r="FU93" i="3"/>
  <c r="FW93" i="3" s="1"/>
  <c r="FT93" i="3"/>
  <c r="FV93" i="3" s="1"/>
  <c r="FU88" i="3"/>
  <c r="FW88" i="3" s="1"/>
  <c r="FT88" i="3"/>
  <c r="FV88" i="3" s="1"/>
  <c r="FU83" i="3"/>
  <c r="FW83" i="3" s="1"/>
  <c r="FT83" i="3"/>
  <c r="FU66" i="3"/>
  <c r="FW66" i="3" s="1"/>
  <c r="FT66" i="3"/>
  <c r="FV66" i="3" s="1"/>
  <c r="FU57" i="3"/>
  <c r="FW57" i="3" s="1"/>
  <c r="FT57" i="3"/>
  <c r="FV57" i="3" s="1"/>
  <c r="FU51" i="3"/>
  <c r="FW51" i="3" s="1"/>
  <c r="FT51" i="3"/>
  <c r="FU42" i="3"/>
  <c r="FW42" i="3" s="1"/>
  <c r="FT42" i="3"/>
  <c r="FV42" i="3" s="1"/>
  <c r="FU36" i="3"/>
  <c r="FW36" i="3" s="1"/>
  <c r="FT36" i="3"/>
  <c r="FU30" i="3"/>
  <c r="FT30" i="3"/>
  <c r="FV30" i="3" s="1"/>
  <c r="FT26" i="3"/>
  <c r="FV26" i="3" s="1"/>
  <c r="FU21" i="3"/>
  <c r="FW21" i="3" s="1"/>
  <c r="FT21" i="3"/>
  <c r="FV21" i="3" s="1"/>
  <c r="FU10" i="3"/>
  <c r="FT10" i="3"/>
  <c r="FV10" i="3" s="1"/>
  <c r="FI357" i="3"/>
  <c r="FH357" i="3"/>
  <c r="FI343" i="3"/>
  <c r="FH343" i="3"/>
  <c r="FJ343" i="3" s="1"/>
  <c r="FI336" i="3"/>
  <c r="FK336" i="3" s="1"/>
  <c r="FH336" i="3"/>
  <c r="FI321" i="3"/>
  <c r="FH321" i="3"/>
  <c r="FJ321" i="3" s="1"/>
  <c r="FI315" i="3"/>
  <c r="FK315" i="3" s="1"/>
  <c r="FH315" i="3"/>
  <c r="FJ315" i="3" s="1"/>
  <c r="FI310" i="3"/>
  <c r="FK310" i="3" s="1"/>
  <c r="FH310" i="3"/>
  <c r="FJ310" i="3" s="1"/>
  <c r="FI304" i="3"/>
  <c r="FK304" i="3" s="1"/>
  <c r="FH304" i="3"/>
  <c r="FJ304" i="3" s="1"/>
  <c r="FI297" i="3"/>
  <c r="FH297" i="3"/>
  <c r="FJ297" i="3" s="1"/>
  <c r="FI286" i="3"/>
  <c r="FK286" i="3" s="1"/>
  <c r="FH286" i="3"/>
  <c r="FJ286" i="3" s="1"/>
  <c r="FI279" i="3"/>
  <c r="FK279" i="3" s="1"/>
  <c r="FH279" i="3"/>
  <c r="FJ279" i="3" s="1"/>
  <c r="FI274" i="3"/>
  <c r="FK274" i="3" s="1"/>
  <c r="FH274" i="3"/>
  <c r="FJ274" i="3" s="1"/>
  <c r="FI268" i="3"/>
  <c r="FK268" i="3" s="1"/>
  <c r="FH268" i="3"/>
  <c r="FJ268" i="3" s="1"/>
  <c r="FI263" i="3"/>
  <c r="FK263" i="3" s="1"/>
  <c r="FH263" i="3"/>
  <c r="FJ263" i="3" s="1"/>
  <c r="FI258" i="3"/>
  <c r="FK258" i="3" s="1"/>
  <c r="FH258" i="3"/>
  <c r="FJ258" i="3" s="1"/>
  <c r="FI253" i="3"/>
  <c r="FK253" i="3" s="1"/>
  <c r="FH253" i="3"/>
  <c r="FJ253" i="3" s="1"/>
  <c r="FI248" i="3"/>
  <c r="FK248" i="3" s="1"/>
  <c r="FH248" i="3"/>
  <c r="FJ248" i="3" s="1"/>
  <c r="FI243" i="3"/>
  <c r="FK243" i="3" s="1"/>
  <c r="FH243" i="3"/>
  <c r="FJ243" i="3" s="1"/>
  <c r="FI238" i="3"/>
  <c r="FK238" i="3" s="1"/>
  <c r="FH238" i="3"/>
  <c r="FJ238" i="3" s="1"/>
  <c r="FI233" i="3"/>
  <c r="FK233" i="3" s="1"/>
  <c r="FH233" i="3"/>
  <c r="FJ233" i="3" s="1"/>
  <c r="FI228" i="3"/>
  <c r="FK228" i="3" s="1"/>
  <c r="FH228" i="3"/>
  <c r="FI223" i="3"/>
  <c r="FH223" i="3"/>
  <c r="FJ223" i="3" s="1"/>
  <c r="FI216" i="3"/>
  <c r="FH216" i="3"/>
  <c r="FI210" i="3"/>
  <c r="FK210" i="3" s="1"/>
  <c r="FH210" i="3"/>
  <c r="FJ210" i="3" s="1"/>
  <c r="FI205" i="3"/>
  <c r="FK205" i="3" s="1"/>
  <c r="FH205" i="3"/>
  <c r="FJ205" i="3" s="1"/>
  <c r="FI200" i="3"/>
  <c r="FK200" i="3" s="1"/>
  <c r="FH200" i="3"/>
  <c r="FI193" i="3"/>
  <c r="FK193" i="3" s="1"/>
  <c r="FH193" i="3"/>
  <c r="FI175" i="3"/>
  <c r="FH175" i="3"/>
  <c r="FJ175" i="3" s="1"/>
  <c r="FI167" i="3"/>
  <c r="FK167" i="3" s="1"/>
  <c r="FH167" i="3"/>
  <c r="FJ167" i="3" s="1"/>
  <c r="FI162" i="3"/>
  <c r="FH162" i="3"/>
  <c r="FJ162" i="3" s="1"/>
  <c r="FH156" i="3"/>
  <c r="FJ156" i="3" s="1"/>
  <c r="FH120" i="3"/>
  <c r="FI114" i="3"/>
  <c r="FK114" i="3" s="1"/>
  <c r="FH114" i="3"/>
  <c r="FJ114" i="3" s="1"/>
  <c r="FI109" i="3"/>
  <c r="FK109" i="3" s="1"/>
  <c r="FH109" i="3"/>
  <c r="FI103" i="3"/>
  <c r="FK103" i="3" s="1"/>
  <c r="FH103" i="3"/>
  <c r="FJ103" i="3" s="1"/>
  <c r="FI98" i="3"/>
  <c r="FK98" i="3" s="1"/>
  <c r="FH98" i="3"/>
  <c r="FJ98" i="3" s="1"/>
  <c r="FI93" i="3"/>
  <c r="FK93" i="3" s="1"/>
  <c r="FH93" i="3"/>
  <c r="FJ93" i="3" s="1"/>
  <c r="FI88" i="3"/>
  <c r="FK88" i="3" s="1"/>
  <c r="FH88" i="3"/>
  <c r="FJ88" i="3" s="1"/>
  <c r="FI83" i="3"/>
  <c r="FK83" i="3" s="1"/>
  <c r="FH83" i="3"/>
  <c r="FJ83" i="3" s="1"/>
  <c r="FI66" i="3"/>
  <c r="FK66" i="3" s="1"/>
  <c r="FH66" i="3"/>
  <c r="FI57" i="3"/>
  <c r="FK57" i="3" s="1"/>
  <c r="FH57" i="3"/>
  <c r="FI51" i="3"/>
  <c r="FK51" i="3" s="1"/>
  <c r="FH51" i="3"/>
  <c r="FJ51" i="3" s="1"/>
  <c r="FI42" i="3"/>
  <c r="FI41" i="3" s="1"/>
  <c r="FK41" i="3" s="1"/>
  <c r="FH42" i="3"/>
  <c r="FH41" i="3" s="1"/>
  <c r="FJ41" i="3" s="1"/>
  <c r="FI36" i="3"/>
  <c r="FI35" i="3" s="1"/>
  <c r="FK35" i="3" s="1"/>
  <c r="FH36" i="3"/>
  <c r="FJ36" i="3" s="1"/>
  <c r="FI30" i="3"/>
  <c r="FK30" i="3" s="1"/>
  <c r="FH30" i="3"/>
  <c r="FJ30" i="3" s="1"/>
  <c r="FI26" i="3"/>
  <c r="FH26" i="3"/>
  <c r="FI21" i="3"/>
  <c r="FH21" i="3"/>
  <c r="FJ21" i="3" s="1"/>
  <c r="FI10" i="3"/>
  <c r="FK10" i="3" s="1"/>
  <c r="FH10" i="3"/>
  <c r="EW357" i="3"/>
  <c r="EY357" i="3" s="1"/>
  <c r="EV357" i="3"/>
  <c r="EV356" i="3" s="1"/>
  <c r="EX356" i="3" s="1"/>
  <c r="EW343" i="3"/>
  <c r="EV343" i="3"/>
  <c r="EV342" i="3" s="1"/>
  <c r="EX342" i="3" s="1"/>
  <c r="EW336" i="3"/>
  <c r="EV336" i="3"/>
  <c r="EX336" i="3" s="1"/>
  <c r="EW321" i="3"/>
  <c r="EV321" i="3"/>
  <c r="EW315" i="3"/>
  <c r="EY315" i="3" s="1"/>
  <c r="EV315" i="3"/>
  <c r="EX315" i="3" s="1"/>
  <c r="EV310" i="3"/>
  <c r="EX310" i="3" s="1"/>
  <c r="EV304" i="3"/>
  <c r="EX304" i="3" s="1"/>
  <c r="EW297" i="3"/>
  <c r="EY297" i="3" s="1"/>
  <c r="EV297" i="3"/>
  <c r="EX297" i="3" s="1"/>
  <c r="EW286" i="3"/>
  <c r="EV286" i="3"/>
  <c r="EW279" i="3"/>
  <c r="EV279" i="3"/>
  <c r="EX279" i="3" s="1"/>
  <c r="EW274" i="3"/>
  <c r="EY274" i="3" s="1"/>
  <c r="EV274" i="3"/>
  <c r="EX274" i="3" s="1"/>
  <c r="EW268" i="3"/>
  <c r="EY268" i="3" s="1"/>
  <c r="EV268" i="3"/>
  <c r="EX268" i="3" s="1"/>
  <c r="EW263" i="3"/>
  <c r="EY263" i="3" s="1"/>
  <c r="EV263" i="3"/>
  <c r="EX263" i="3" s="1"/>
  <c r="EW258" i="3"/>
  <c r="EY258" i="3" s="1"/>
  <c r="EV258" i="3"/>
  <c r="EX258" i="3" s="1"/>
  <c r="EW253" i="3"/>
  <c r="EY253" i="3" s="1"/>
  <c r="EV253" i="3"/>
  <c r="EX253" i="3" s="1"/>
  <c r="EW248" i="3"/>
  <c r="EY248" i="3" s="1"/>
  <c r="EV248" i="3"/>
  <c r="EX248" i="3" s="1"/>
  <c r="EW243" i="3"/>
  <c r="EY243" i="3" s="1"/>
  <c r="EV243" i="3"/>
  <c r="EX243" i="3" s="1"/>
  <c r="EW238" i="3"/>
  <c r="EY238" i="3" s="1"/>
  <c r="EV238" i="3"/>
  <c r="EX238" i="3" s="1"/>
  <c r="EW233" i="3"/>
  <c r="EY233" i="3" s="1"/>
  <c r="EV233" i="3"/>
  <c r="EX233" i="3" s="1"/>
  <c r="EW228" i="3"/>
  <c r="EV228" i="3"/>
  <c r="EX228" i="3" s="1"/>
  <c r="EW223" i="3"/>
  <c r="EY223" i="3" s="1"/>
  <c r="EV223" i="3"/>
  <c r="EW216" i="3"/>
  <c r="EW215" i="3" s="1"/>
  <c r="EV216" i="3"/>
  <c r="EV215" i="3" s="1"/>
  <c r="EW210" i="3"/>
  <c r="EY210" i="3" s="1"/>
  <c r="EV210" i="3"/>
  <c r="EX210" i="3" s="1"/>
  <c r="EW205" i="3"/>
  <c r="EV205" i="3"/>
  <c r="EX205" i="3" s="1"/>
  <c r="EW200" i="3"/>
  <c r="EY200" i="3" s="1"/>
  <c r="EV200" i="3"/>
  <c r="EX200" i="3" s="1"/>
  <c r="EW193" i="3"/>
  <c r="EY193" i="3" s="1"/>
  <c r="EV193" i="3"/>
  <c r="EX193" i="3" s="1"/>
  <c r="EW175" i="3"/>
  <c r="EY175" i="3" s="1"/>
  <c r="EV175" i="3"/>
  <c r="EX175" i="3" s="1"/>
  <c r="EW167" i="3"/>
  <c r="EV167" i="3"/>
  <c r="EW162" i="3"/>
  <c r="EV162" i="3"/>
  <c r="EX162" i="3" s="1"/>
  <c r="EW156" i="3"/>
  <c r="EY156" i="3" s="1"/>
  <c r="EV156" i="3"/>
  <c r="EW120" i="3"/>
  <c r="EV120" i="3"/>
  <c r="EX120" i="3" s="1"/>
  <c r="EW114" i="3"/>
  <c r="EY114" i="3" s="1"/>
  <c r="EV114" i="3"/>
  <c r="EX114" i="3" s="1"/>
  <c r="EW109" i="3"/>
  <c r="EV109" i="3"/>
  <c r="EW103" i="3"/>
  <c r="EY103" i="3" s="1"/>
  <c r="EV103" i="3"/>
  <c r="EX103" i="3" s="1"/>
  <c r="EW98" i="3"/>
  <c r="EY98" i="3" s="1"/>
  <c r="EV98" i="3"/>
  <c r="EX98" i="3" s="1"/>
  <c r="EW93" i="3"/>
  <c r="EY93" i="3" s="1"/>
  <c r="EV93" i="3"/>
  <c r="EX93" i="3" s="1"/>
  <c r="EW88" i="3"/>
  <c r="EY88" i="3" s="1"/>
  <c r="EV88" i="3"/>
  <c r="EX88" i="3" s="1"/>
  <c r="EW83" i="3"/>
  <c r="EY83" i="3" s="1"/>
  <c r="EV83" i="3"/>
  <c r="EX83" i="3" s="1"/>
  <c r="EW66" i="3"/>
  <c r="EY66" i="3" s="1"/>
  <c r="EV66" i="3"/>
  <c r="EX66" i="3" s="1"/>
  <c r="EW57" i="3"/>
  <c r="EY57" i="3" s="1"/>
  <c r="EV57" i="3"/>
  <c r="EW51" i="3"/>
  <c r="EV51" i="3"/>
  <c r="EW42" i="3"/>
  <c r="EY42" i="3" s="1"/>
  <c r="EV42" i="3"/>
  <c r="EV41" i="3" s="1"/>
  <c r="EX41" i="3" s="1"/>
  <c r="EW36" i="3"/>
  <c r="EV36" i="3"/>
  <c r="EX36" i="3" s="1"/>
  <c r="EW30" i="3"/>
  <c r="EY30" i="3" s="1"/>
  <c r="EV30" i="3"/>
  <c r="EX30" i="3" s="1"/>
  <c r="EW26" i="3"/>
  <c r="EV26" i="3"/>
  <c r="EX26" i="3" s="1"/>
  <c r="EW21" i="3"/>
  <c r="EV21" i="3"/>
  <c r="EX21" i="3" s="1"/>
  <c r="EW10" i="3"/>
  <c r="EY10" i="3" s="1"/>
  <c r="EV10" i="3"/>
  <c r="EJ357" i="3"/>
  <c r="EJ356" i="3" s="1"/>
  <c r="EL356" i="3" s="1"/>
  <c r="EJ343" i="3"/>
  <c r="EJ336" i="3"/>
  <c r="EJ321" i="3"/>
  <c r="EL321" i="3" s="1"/>
  <c r="EJ315" i="3"/>
  <c r="EL315" i="3" s="1"/>
  <c r="EJ310" i="3"/>
  <c r="EL310" i="3" s="1"/>
  <c r="EJ304" i="3"/>
  <c r="EL304" i="3" s="1"/>
  <c r="EJ297" i="3"/>
  <c r="EJ286" i="3"/>
  <c r="EL286" i="3" s="1"/>
  <c r="EJ279" i="3"/>
  <c r="EL279" i="3" s="1"/>
  <c r="EJ274" i="3"/>
  <c r="EJ268" i="3"/>
  <c r="EL268" i="3" s="1"/>
  <c r="EJ263" i="3"/>
  <c r="EL263" i="3" s="1"/>
  <c r="EJ258" i="3"/>
  <c r="EL258" i="3" s="1"/>
  <c r="EJ253" i="3"/>
  <c r="EL253" i="3" s="1"/>
  <c r="EJ248" i="3"/>
  <c r="EL248" i="3" s="1"/>
  <c r="EJ243" i="3"/>
  <c r="EL243" i="3" s="1"/>
  <c r="EJ238" i="3"/>
  <c r="EL238" i="3" s="1"/>
  <c r="EJ233" i="3"/>
  <c r="EL233" i="3" s="1"/>
  <c r="EJ228" i="3"/>
  <c r="EL228" i="3" s="1"/>
  <c r="EJ223" i="3"/>
  <c r="EJ216" i="3"/>
  <c r="EJ210" i="3"/>
  <c r="EJ205" i="3"/>
  <c r="EL205" i="3" s="1"/>
  <c r="EJ200" i="3"/>
  <c r="EL200" i="3" s="1"/>
  <c r="EJ193" i="3"/>
  <c r="EL193" i="3" s="1"/>
  <c r="EJ175" i="3"/>
  <c r="EJ167" i="3"/>
  <c r="EL167" i="3" s="1"/>
  <c r="EJ162" i="3"/>
  <c r="EL162" i="3" s="1"/>
  <c r="EJ156" i="3"/>
  <c r="EJ120" i="3"/>
  <c r="EL120" i="3" s="1"/>
  <c r="EJ114" i="3"/>
  <c r="EL114" i="3" s="1"/>
  <c r="EJ109" i="3"/>
  <c r="EL109" i="3" s="1"/>
  <c r="EJ103" i="3"/>
  <c r="EL103" i="3" s="1"/>
  <c r="EJ98" i="3"/>
  <c r="EJ93" i="3"/>
  <c r="EL93" i="3" s="1"/>
  <c r="EJ88" i="3"/>
  <c r="EL88" i="3" s="1"/>
  <c r="EJ83" i="3"/>
  <c r="EL83" i="3" s="1"/>
  <c r="EJ66" i="3"/>
  <c r="EL66" i="3" s="1"/>
  <c r="EJ57" i="3"/>
  <c r="EL57" i="3" s="1"/>
  <c r="EJ51" i="3"/>
  <c r="EJ42" i="3"/>
  <c r="EJ36" i="3"/>
  <c r="EL36" i="3" s="1"/>
  <c r="EJ30" i="3"/>
  <c r="EL30" i="3" s="1"/>
  <c r="EJ26" i="3"/>
  <c r="EL26" i="3" s="1"/>
  <c r="EJ21" i="3"/>
  <c r="EL21" i="3" s="1"/>
  <c r="EJ10" i="3"/>
  <c r="EL10" i="3" s="1"/>
  <c r="DX357" i="3"/>
  <c r="DX343" i="3"/>
  <c r="DZ343" i="3" s="1"/>
  <c r="DX336" i="3"/>
  <c r="DZ336" i="3" s="1"/>
  <c r="DX321" i="3"/>
  <c r="DZ321" i="3" s="1"/>
  <c r="DX315" i="3"/>
  <c r="DZ315" i="3" s="1"/>
  <c r="DX310" i="3"/>
  <c r="DZ310" i="3" s="1"/>
  <c r="DX304" i="3"/>
  <c r="DZ304" i="3" s="1"/>
  <c r="DX297" i="3"/>
  <c r="DX286" i="3"/>
  <c r="DZ286" i="3" s="1"/>
  <c r="DX279" i="3"/>
  <c r="DZ279" i="3" s="1"/>
  <c r="DX274" i="3"/>
  <c r="DX268" i="3"/>
  <c r="DZ268" i="3" s="1"/>
  <c r="DX263" i="3"/>
  <c r="DZ263" i="3" s="1"/>
  <c r="DX258" i="3"/>
  <c r="DZ258" i="3" s="1"/>
  <c r="DX253" i="3"/>
  <c r="DZ253" i="3" s="1"/>
  <c r="DX248" i="3"/>
  <c r="DZ248" i="3" s="1"/>
  <c r="DX243" i="3"/>
  <c r="DZ243" i="3" s="1"/>
  <c r="DX238" i="3"/>
  <c r="DZ238" i="3" s="1"/>
  <c r="DX233" i="3"/>
  <c r="DZ233" i="3" s="1"/>
  <c r="DX228" i="3"/>
  <c r="DZ228" i="3" s="1"/>
  <c r="DX223" i="3"/>
  <c r="DX216" i="3"/>
  <c r="DX215" i="3" s="1"/>
  <c r="DX210" i="3"/>
  <c r="DZ210" i="3" s="1"/>
  <c r="DX205" i="3"/>
  <c r="DZ205" i="3" s="1"/>
  <c r="DX200" i="3"/>
  <c r="DZ200" i="3" s="1"/>
  <c r="DX193" i="3"/>
  <c r="DZ193" i="3" s="1"/>
  <c r="DX175" i="3"/>
  <c r="DZ175" i="3" s="1"/>
  <c r="DX167" i="3"/>
  <c r="DZ167" i="3" s="1"/>
  <c r="DX162" i="3"/>
  <c r="DZ162" i="3" s="1"/>
  <c r="DX156" i="3"/>
  <c r="DX120" i="3"/>
  <c r="DZ120" i="3" s="1"/>
  <c r="DX114" i="3"/>
  <c r="DX109" i="3"/>
  <c r="DZ109" i="3" s="1"/>
  <c r="DX103" i="3"/>
  <c r="DZ103" i="3" s="1"/>
  <c r="DX98" i="3"/>
  <c r="DZ98" i="3" s="1"/>
  <c r="DX93" i="3"/>
  <c r="DZ93" i="3" s="1"/>
  <c r="DX88" i="3"/>
  <c r="DZ88" i="3" s="1"/>
  <c r="DX83" i="3"/>
  <c r="DX66" i="3"/>
  <c r="DX57" i="3"/>
  <c r="DX51" i="3"/>
  <c r="DX42" i="3"/>
  <c r="DZ42" i="3" s="1"/>
  <c r="DX36" i="3"/>
  <c r="DX30" i="3"/>
  <c r="DZ30" i="3" s="1"/>
  <c r="DX26" i="3"/>
  <c r="DX21" i="3"/>
  <c r="DX10" i="3"/>
  <c r="DZ10" i="3" s="1"/>
  <c r="DL357" i="3"/>
  <c r="DN357" i="3" s="1"/>
  <c r="DL343" i="3"/>
  <c r="DL336" i="3"/>
  <c r="DN336" i="3" s="1"/>
  <c r="DL321" i="3"/>
  <c r="DN321" i="3" s="1"/>
  <c r="DL315" i="3"/>
  <c r="DN315" i="3" s="1"/>
  <c r="DL310" i="3"/>
  <c r="DN310" i="3" s="1"/>
  <c r="DL304" i="3"/>
  <c r="DN304" i="3" s="1"/>
  <c r="DL297" i="3"/>
  <c r="DL286" i="3"/>
  <c r="DN286" i="3" s="1"/>
  <c r="DL279" i="3"/>
  <c r="DN279" i="3" s="1"/>
  <c r="DL274" i="3"/>
  <c r="DL268" i="3"/>
  <c r="DN268" i="3" s="1"/>
  <c r="DL263" i="3"/>
  <c r="DN263" i="3" s="1"/>
  <c r="DL258" i="3"/>
  <c r="DN258" i="3" s="1"/>
  <c r="DL253" i="3"/>
  <c r="DN253" i="3" s="1"/>
  <c r="DL248" i="3"/>
  <c r="DN248" i="3" s="1"/>
  <c r="DL243" i="3"/>
  <c r="DN243" i="3" s="1"/>
  <c r="DL238" i="3"/>
  <c r="DN238" i="3" s="1"/>
  <c r="DL233" i="3"/>
  <c r="DN233" i="3" s="1"/>
  <c r="DL228" i="3"/>
  <c r="DN228" i="3" s="1"/>
  <c r="DL223" i="3"/>
  <c r="DL216" i="3"/>
  <c r="DL210" i="3"/>
  <c r="DN210" i="3" s="1"/>
  <c r="DL205" i="3"/>
  <c r="DN205" i="3" s="1"/>
  <c r="DL200" i="3"/>
  <c r="DN200" i="3" s="1"/>
  <c r="DL193" i="3"/>
  <c r="DN193" i="3" s="1"/>
  <c r="DL175" i="3"/>
  <c r="DN175" i="3" s="1"/>
  <c r="DL167" i="3"/>
  <c r="DL162" i="3"/>
  <c r="DN162" i="3" s="1"/>
  <c r="DL156" i="3"/>
  <c r="DN156" i="3" s="1"/>
  <c r="DL120" i="3"/>
  <c r="DN120" i="3" s="1"/>
  <c r="DL114" i="3"/>
  <c r="DL109" i="3"/>
  <c r="DN109" i="3" s="1"/>
  <c r="DL103" i="3"/>
  <c r="DN103" i="3" s="1"/>
  <c r="DL98" i="3"/>
  <c r="DN98" i="3" s="1"/>
  <c r="DL93" i="3"/>
  <c r="DN93" i="3" s="1"/>
  <c r="DL88" i="3"/>
  <c r="DN88" i="3" s="1"/>
  <c r="DL83" i="3"/>
  <c r="DN83" i="3" s="1"/>
  <c r="DL66" i="3"/>
  <c r="DN66" i="3" s="1"/>
  <c r="DL57" i="3"/>
  <c r="DL51" i="3"/>
  <c r="DN51" i="3" s="1"/>
  <c r="DL42" i="3"/>
  <c r="DN42" i="3" s="1"/>
  <c r="DL36" i="3"/>
  <c r="DL30" i="3"/>
  <c r="DL26" i="3"/>
  <c r="DN26" i="3" s="1"/>
  <c r="DL21" i="3"/>
  <c r="DL10" i="3"/>
  <c r="DN10" i="3" s="1"/>
  <c r="CZ357" i="3"/>
  <c r="DB357" i="3" s="1"/>
  <c r="CZ343" i="3"/>
  <c r="CZ336" i="3"/>
  <c r="DB336" i="3" s="1"/>
  <c r="CZ321" i="3"/>
  <c r="CZ315" i="3"/>
  <c r="DB315" i="3" s="1"/>
  <c r="CZ310" i="3"/>
  <c r="DB310" i="3" s="1"/>
  <c r="CZ304" i="3"/>
  <c r="DB304" i="3" s="1"/>
  <c r="CZ297" i="3"/>
  <c r="DB297" i="3" s="1"/>
  <c r="CZ286" i="3"/>
  <c r="DB286" i="3" s="1"/>
  <c r="CZ279" i="3"/>
  <c r="DB279" i="3" s="1"/>
  <c r="CZ274" i="3"/>
  <c r="DB274" i="3" s="1"/>
  <c r="CZ268" i="3"/>
  <c r="DB268" i="3" s="1"/>
  <c r="CZ263" i="3"/>
  <c r="DB263" i="3" s="1"/>
  <c r="CZ258" i="3"/>
  <c r="DB258" i="3" s="1"/>
  <c r="CZ253" i="3"/>
  <c r="DB253" i="3" s="1"/>
  <c r="CZ248" i="3"/>
  <c r="DB248" i="3" s="1"/>
  <c r="CZ243" i="3"/>
  <c r="DB243" i="3" s="1"/>
  <c r="CZ238" i="3"/>
  <c r="DB238" i="3" s="1"/>
  <c r="CZ233" i="3"/>
  <c r="DB233" i="3" s="1"/>
  <c r="CZ228" i="3"/>
  <c r="DB228" i="3" s="1"/>
  <c r="CZ223" i="3"/>
  <c r="DB223" i="3" s="1"/>
  <c r="CZ216" i="3"/>
  <c r="CZ215" i="3" s="1"/>
  <c r="CZ210" i="3"/>
  <c r="DB210" i="3" s="1"/>
  <c r="CZ205" i="3"/>
  <c r="DB205" i="3" s="1"/>
  <c r="CZ200" i="3"/>
  <c r="DB200" i="3" s="1"/>
  <c r="CZ193" i="3"/>
  <c r="DB193" i="3" s="1"/>
  <c r="CZ175" i="3"/>
  <c r="DB175" i="3" s="1"/>
  <c r="CZ167" i="3"/>
  <c r="DB167" i="3" s="1"/>
  <c r="CZ162" i="3"/>
  <c r="DB162" i="3" s="1"/>
  <c r="CZ156" i="3"/>
  <c r="DB156" i="3" s="1"/>
  <c r="CZ120" i="3"/>
  <c r="DB120" i="3" s="1"/>
  <c r="CZ114" i="3"/>
  <c r="DB114" i="3" s="1"/>
  <c r="CZ109" i="3"/>
  <c r="DB109" i="3" s="1"/>
  <c r="CZ103" i="3"/>
  <c r="DB103" i="3" s="1"/>
  <c r="CZ98" i="3"/>
  <c r="DB98" i="3" s="1"/>
  <c r="CZ93" i="3"/>
  <c r="DB93" i="3" s="1"/>
  <c r="CZ88" i="3"/>
  <c r="DB88" i="3" s="1"/>
  <c r="CZ83" i="3"/>
  <c r="DB83" i="3" s="1"/>
  <c r="CZ66" i="3"/>
  <c r="DB66" i="3" s="1"/>
  <c r="CZ57" i="3"/>
  <c r="DB57" i="3" s="1"/>
  <c r="CZ51" i="3"/>
  <c r="DB51" i="3" s="1"/>
  <c r="CZ42" i="3"/>
  <c r="DB42" i="3" s="1"/>
  <c r="CZ36" i="3"/>
  <c r="DB36" i="3" s="1"/>
  <c r="CZ30" i="3"/>
  <c r="CZ26" i="3"/>
  <c r="DB26" i="3" s="1"/>
  <c r="CZ21" i="3"/>
  <c r="DB21" i="3" s="1"/>
  <c r="CZ10" i="3"/>
  <c r="DB10" i="3" s="1"/>
  <c r="CN357" i="3"/>
  <c r="CP357" i="3" s="1"/>
  <c r="CN343" i="3"/>
  <c r="CP343" i="3" s="1"/>
  <c r="CN336" i="3"/>
  <c r="CP336" i="3" s="1"/>
  <c r="CN321" i="3"/>
  <c r="CN315" i="3"/>
  <c r="CP315" i="3" s="1"/>
  <c r="CN310" i="3"/>
  <c r="CP310" i="3" s="1"/>
  <c r="CN304" i="3"/>
  <c r="CP304" i="3" s="1"/>
  <c r="CN297" i="3"/>
  <c r="CP297" i="3" s="1"/>
  <c r="CN286" i="3"/>
  <c r="CP286" i="3" s="1"/>
  <c r="CN279" i="3"/>
  <c r="CP279" i="3" s="1"/>
  <c r="CN274" i="3"/>
  <c r="CP274" i="3" s="1"/>
  <c r="CN268" i="3"/>
  <c r="CP268" i="3" s="1"/>
  <c r="CN263" i="3"/>
  <c r="CP263" i="3" s="1"/>
  <c r="CN258" i="3"/>
  <c r="CP258" i="3" s="1"/>
  <c r="CN253" i="3"/>
  <c r="CP253" i="3" s="1"/>
  <c r="CN248" i="3"/>
  <c r="CP248" i="3" s="1"/>
  <c r="CN243" i="3"/>
  <c r="CP243" i="3" s="1"/>
  <c r="CN238" i="3"/>
  <c r="CP238" i="3" s="1"/>
  <c r="CN233" i="3"/>
  <c r="CP233" i="3" s="1"/>
  <c r="CN228" i="3"/>
  <c r="CP228" i="3" s="1"/>
  <c r="CN223" i="3"/>
  <c r="CN216" i="3"/>
  <c r="CN210" i="3"/>
  <c r="CP210" i="3" s="1"/>
  <c r="CN205" i="3"/>
  <c r="CP205" i="3" s="1"/>
  <c r="CN200" i="3"/>
  <c r="CP200" i="3" s="1"/>
  <c r="CN193" i="3"/>
  <c r="CP193" i="3" s="1"/>
  <c r="CN175" i="3"/>
  <c r="CP175" i="3" s="1"/>
  <c r="CN167" i="3"/>
  <c r="CP167" i="3" s="1"/>
  <c r="CN162" i="3"/>
  <c r="CP162" i="3" s="1"/>
  <c r="CN156" i="3"/>
  <c r="CN120" i="3"/>
  <c r="CP120" i="3" s="1"/>
  <c r="CN114" i="3"/>
  <c r="CN109" i="3"/>
  <c r="CP109" i="3" s="1"/>
  <c r="CN103" i="3"/>
  <c r="CP103" i="3" s="1"/>
  <c r="CN98" i="3"/>
  <c r="CP98" i="3" s="1"/>
  <c r="CN93" i="3"/>
  <c r="CP93" i="3" s="1"/>
  <c r="CN88" i="3"/>
  <c r="CP88" i="3" s="1"/>
  <c r="CN83" i="3"/>
  <c r="CP83" i="3" s="1"/>
  <c r="CN66" i="3"/>
  <c r="CN57" i="3"/>
  <c r="CN51" i="3"/>
  <c r="CN50" i="3" s="1"/>
  <c r="CP50" i="3" s="1"/>
  <c r="CN42" i="3"/>
  <c r="CN36" i="3"/>
  <c r="CP36" i="3" s="1"/>
  <c r="CN30" i="3"/>
  <c r="CP30" i="3" s="1"/>
  <c r="CN26" i="3"/>
  <c r="CP26" i="3" s="1"/>
  <c r="CN21" i="3"/>
  <c r="CP21" i="3" s="1"/>
  <c r="CN10" i="3"/>
  <c r="CB357" i="3"/>
  <c r="CD357" i="3" s="1"/>
  <c r="CB343" i="3"/>
  <c r="CB336" i="3"/>
  <c r="CD336" i="3" s="1"/>
  <c r="CB321" i="3"/>
  <c r="CD321" i="3" s="1"/>
  <c r="CB315" i="3"/>
  <c r="CD315" i="3" s="1"/>
  <c r="CB310" i="3"/>
  <c r="CD310" i="3" s="1"/>
  <c r="CB304" i="3"/>
  <c r="CD304" i="3" s="1"/>
  <c r="CB297" i="3"/>
  <c r="CD297" i="3" s="1"/>
  <c r="CB286" i="3"/>
  <c r="CD286" i="3" s="1"/>
  <c r="CB279" i="3"/>
  <c r="CD279" i="3" s="1"/>
  <c r="CB274" i="3"/>
  <c r="CB268" i="3"/>
  <c r="CD268" i="3" s="1"/>
  <c r="CB263" i="3"/>
  <c r="CD263" i="3" s="1"/>
  <c r="CB258" i="3"/>
  <c r="CD258" i="3" s="1"/>
  <c r="CB253" i="3"/>
  <c r="CD253" i="3" s="1"/>
  <c r="CB248" i="3"/>
  <c r="CD248" i="3" s="1"/>
  <c r="CB243" i="3"/>
  <c r="CD243" i="3" s="1"/>
  <c r="CB238" i="3"/>
  <c r="CD238" i="3" s="1"/>
  <c r="CB233" i="3"/>
  <c r="CD233" i="3" s="1"/>
  <c r="CB228" i="3"/>
  <c r="CD228" i="3" s="1"/>
  <c r="CB223" i="3"/>
  <c r="CB216" i="3"/>
  <c r="CB215" i="3" s="1"/>
  <c r="CB210" i="3"/>
  <c r="CD210" i="3" s="1"/>
  <c r="CB205" i="3"/>
  <c r="CB200" i="3"/>
  <c r="CD200" i="3" s="1"/>
  <c r="CB193" i="3"/>
  <c r="CD193" i="3" s="1"/>
  <c r="CB175" i="3"/>
  <c r="CD175" i="3" s="1"/>
  <c r="CB167" i="3"/>
  <c r="CD167" i="3" s="1"/>
  <c r="CB162" i="3"/>
  <c r="CD162" i="3" s="1"/>
  <c r="CB156" i="3"/>
  <c r="CB120" i="3"/>
  <c r="CD120" i="3" s="1"/>
  <c r="CB114" i="3"/>
  <c r="CD114" i="3" s="1"/>
  <c r="CB109" i="3"/>
  <c r="CD109" i="3" s="1"/>
  <c r="CB103" i="3"/>
  <c r="CD103" i="3" s="1"/>
  <c r="CB98" i="3"/>
  <c r="CD98" i="3" s="1"/>
  <c r="CB93" i="3"/>
  <c r="CD93" i="3" s="1"/>
  <c r="CB88" i="3"/>
  <c r="CD88" i="3" s="1"/>
  <c r="CB83" i="3"/>
  <c r="CD83" i="3" s="1"/>
  <c r="CB66" i="3"/>
  <c r="CD66" i="3" s="1"/>
  <c r="CB57" i="3"/>
  <c r="CD57" i="3" s="1"/>
  <c r="CB51" i="3"/>
  <c r="CB42" i="3"/>
  <c r="CB36" i="3"/>
  <c r="CD36" i="3" s="1"/>
  <c r="CB30" i="3"/>
  <c r="CB26" i="3"/>
  <c r="CD26" i="3" s="1"/>
  <c r="CL26" i="3" s="1"/>
  <c r="CB21" i="3"/>
  <c r="CD21" i="3" s="1"/>
  <c r="CB10" i="3"/>
  <c r="BP357" i="3"/>
  <c r="BR357" i="3" s="1"/>
  <c r="BP343" i="3"/>
  <c r="BP342" i="3" s="1"/>
  <c r="BR342" i="3" s="1"/>
  <c r="BP336" i="3"/>
  <c r="BR336" i="3" s="1"/>
  <c r="BP321" i="3"/>
  <c r="BP315" i="3"/>
  <c r="BR315" i="3" s="1"/>
  <c r="BP310" i="3"/>
  <c r="BR310" i="3" s="1"/>
  <c r="BP304" i="3"/>
  <c r="BR304" i="3" s="1"/>
  <c r="BP297" i="3"/>
  <c r="BR297" i="3" s="1"/>
  <c r="BP286" i="3"/>
  <c r="BR286" i="3" s="1"/>
  <c r="BP279" i="3"/>
  <c r="BP274" i="3"/>
  <c r="BR274" i="3" s="1"/>
  <c r="BP268" i="3"/>
  <c r="BR268" i="3" s="1"/>
  <c r="BP263" i="3"/>
  <c r="BR263" i="3" s="1"/>
  <c r="BP258" i="3"/>
  <c r="BR258" i="3" s="1"/>
  <c r="BP253" i="3"/>
  <c r="BR253" i="3" s="1"/>
  <c r="BP248" i="3"/>
  <c r="BR248" i="3" s="1"/>
  <c r="BP243" i="3"/>
  <c r="BR243" i="3" s="1"/>
  <c r="BP238" i="3"/>
  <c r="BR238" i="3" s="1"/>
  <c r="BP233" i="3"/>
  <c r="BR233" i="3" s="1"/>
  <c r="BP228" i="3"/>
  <c r="BP223" i="3"/>
  <c r="BR223" i="3" s="1"/>
  <c r="BP216" i="3"/>
  <c r="BP210" i="3"/>
  <c r="BR210" i="3" s="1"/>
  <c r="BP205" i="3"/>
  <c r="BR205" i="3" s="1"/>
  <c r="BP200" i="3"/>
  <c r="BR200" i="3" s="1"/>
  <c r="BP193" i="3"/>
  <c r="BP175" i="3"/>
  <c r="BR175" i="3" s="1"/>
  <c r="BP167" i="3"/>
  <c r="BP162" i="3"/>
  <c r="BR162" i="3" s="1"/>
  <c r="BP156" i="3"/>
  <c r="BP120" i="3"/>
  <c r="BR120" i="3" s="1"/>
  <c r="BP114" i="3"/>
  <c r="BP109" i="3"/>
  <c r="BR109" i="3" s="1"/>
  <c r="BP103" i="3"/>
  <c r="BR103" i="3" s="1"/>
  <c r="BP98" i="3"/>
  <c r="BR98" i="3" s="1"/>
  <c r="BP93" i="3"/>
  <c r="BR93" i="3" s="1"/>
  <c r="BP88" i="3"/>
  <c r="BR88" i="3" s="1"/>
  <c r="BP83" i="3"/>
  <c r="BP66" i="3"/>
  <c r="BP57" i="3"/>
  <c r="BR57" i="3" s="1"/>
  <c r="BP51" i="3"/>
  <c r="BP50" i="3" s="1"/>
  <c r="BR50" i="3" s="1"/>
  <c r="BP42" i="3"/>
  <c r="BP36" i="3"/>
  <c r="BR36" i="3" s="1"/>
  <c r="BP30" i="3"/>
  <c r="BR30" i="3" s="1"/>
  <c r="BP26" i="3"/>
  <c r="BR26" i="3" s="1"/>
  <c r="BZ26" i="3" s="1"/>
  <c r="BP21" i="3"/>
  <c r="BP10" i="3"/>
  <c r="BR10" i="3" s="1"/>
  <c r="BD357" i="3"/>
  <c r="BD356" i="3" s="1"/>
  <c r="BF356" i="3" s="1"/>
  <c r="BD343" i="3"/>
  <c r="BD336" i="3"/>
  <c r="BF336" i="3" s="1"/>
  <c r="BD321" i="3"/>
  <c r="BD315" i="3"/>
  <c r="BF315" i="3" s="1"/>
  <c r="BD310" i="3"/>
  <c r="BF310" i="3" s="1"/>
  <c r="BD304" i="3"/>
  <c r="BF304" i="3" s="1"/>
  <c r="BD297" i="3"/>
  <c r="BF297" i="3" s="1"/>
  <c r="BD286" i="3"/>
  <c r="BF286" i="3" s="1"/>
  <c r="BD279" i="3"/>
  <c r="BF279" i="3" s="1"/>
  <c r="BD274" i="3"/>
  <c r="BD268" i="3"/>
  <c r="BF268" i="3" s="1"/>
  <c r="BD263" i="3"/>
  <c r="BF263" i="3" s="1"/>
  <c r="BD258" i="3"/>
  <c r="BF258" i="3" s="1"/>
  <c r="BD253" i="3"/>
  <c r="BF253" i="3" s="1"/>
  <c r="BD248" i="3"/>
  <c r="BF248" i="3" s="1"/>
  <c r="BD243" i="3"/>
  <c r="BF243" i="3" s="1"/>
  <c r="BD238" i="3"/>
  <c r="BF238" i="3" s="1"/>
  <c r="BD233" i="3"/>
  <c r="BF233" i="3" s="1"/>
  <c r="BD228" i="3"/>
  <c r="BF228" i="3" s="1"/>
  <c r="BD223" i="3"/>
  <c r="BF223" i="3" s="1"/>
  <c r="BD216" i="3"/>
  <c r="BD215" i="3" s="1"/>
  <c r="BD210" i="3"/>
  <c r="BF210" i="3" s="1"/>
  <c r="BD205" i="3"/>
  <c r="BF205" i="3" s="1"/>
  <c r="BD200" i="3"/>
  <c r="BD193" i="3"/>
  <c r="BF193" i="3" s="1"/>
  <c r="BD175" i="3"/>
  <c r="BF175" i="3" s="1"/>
  <c r="BD167" i="3"/>
  <c r="BD162" i="3"/>
  <c r="BF162" i="3" s="1"/>
  <c r="BD156" i="3"/>
  <c r="BF156" i="3" s="1"/>
  <c r="BD120" i="3"/>
  <c r="BF120" i="3" s="1"/>
  <c r="BD114" i="3"/>
  <c r="BF114" i="3" s="1"/>
  <c r="BD109" i="3"/>
  <c r="BD103" i="3"/>
  <c r="BF103" i="3" s="1"/>
  <c r="BD98" i="3"/>
  <c r="BF98" i="3" s="1"/>
  <c r="BD93" i="3"/>
  <c r="BF93" i="3" s="1"/>
  <c r="BD88" i="3"/>
  <c r="BF88" i="3" s="1"/>
  <c r="BD83" i="3"/>
  <c r="BF83" i="3" s="1"/>
  <c r="BD66" i="3"/>
  <c r="BD57" i="3"/>
  <c r="BD51" i="3"/>
  <c r="BF51" i="3" s="1"/>
  <c r="BD42" i="3"/>
  <c r="BF42" i="3" s="1"/>
  <c r="BD36" i="3"/>
  <c r="BD30" i="3"/>
  <c r="BF30" i="3" s="1"/>
  <c r="BD26" i="3"/>
  <c r="BF26" i="3" s="1"/>
  <c r="BN26" i="3" s="1"/>
  <c r="BD21" i="3"/>
  <c r="BD10" i="3"/>
  <c r="BF10" i="3" s="1"/>
  <c r="AR357" i="3"/>
  <c r="AR356" i="3" s="1"/>
  <c r="AT356" i="3" s="1"/>
  <c r="AR343" i="3"/>
  <c r="AR342" i="3" s="1"/>
  <c r="AT342" i="3" s="1"/>
  <c r="AR336" i="3"/>
  <c r="AT336" i="3" s="1"/>
  <c r="AR321" i="3"/>
  <c r="AT321" i="3" s="1"/>
  <c r="AR315" i="3"/>
  <c r="AT315" i="3" s="1"/>
  <c r="AR310" i="3"/>
  <c r="AT310" i="3" s="1"/>
  <c r="AR304" i="3"/>
  <c r="AT304" i="3" s="1"/>
  <c r="AR297" i="3"/>
  <c r="AR286" i="3"/>
  <c r="AT286" i="3" s="1"/>
  <c r="AR279" i="3"/>
  <c r="AR274" i="3"/>
  <c r="AT274" i="3" s="1"/>
  <c r="AR268" i="3"/>
  <c r="AT268" i="3" s="1"/>
  <c r="AR263" i="3"/>
  <c r="AT263" i="3" s="1"/>
  <c r="AR258" i="3"/>
  <c r="AT258" i="3" s="1"/>
  <c r="AR253" i="3"/>
  <c r="AT253" i="3" s="1"/>
  <c r="AR248" i="3"/>
  <c r="AT248" i="3" s="1"/>
  <c r="AR243" i="3"/>
  <c r="AT243" i="3" s="1"/>
  <c r="AR238" i="3"/>
  <c r="AT238" i="3" s="1"/>
  <c r="AR233" i="3"/>
  <c r="AT233" i="3" s="1"/>
  <c r="AR228" i="3"/>
  <c r="AT228" i="3" s="1"/>
  <c r="AR223" i="3"/>
  <c r="AT223" i="3" s="1"/>
  <c r="AR216" i="3"/>
  <c r="AR210" i="3"/>
  <c r="AT210" i="3" s="1"/>
  <c r="AR205" i="3"/>
  <c r="AT205" i="3" s="1"/>
  <c r="AR200" i="3"/>
  <c r="AT200" i="3" s="1"/>
  <c r="AR193" i="3"/>
  <c r="AT193" i="3" s="1"/>
  <c r="AR175" i="3"/>
  <c r="AT175" i="3" s="1"/>
  <c r="AR167" i="3"/>
  <c r="AT167" i="3" s="1"/>
  <c r="AR162" i="3"/>
  <c r="AT162" i="3" s="1"/>
  <c r="AR156" i="3"/>
  <c r="AR120" i="3"/>
  <c r="AT120" i="3" s="1"/>
  <c r="AR114" i="3"/>
  <c r="AT114" i="3" s="1"/>
  <c r="AR109" i="3"/>
  <c r="AT109" i="3" s="1"/>
  <c r="AR103" i="3"/>
  <c r="AT103" i="3" s="1"/>
  <c r="AR98" i="3"/>
  <c r="AT98" i="3" s="1"/>
  <c r="AR93" i="3"/>
  <c r="AT93" i="3" s="1"/>
  <c r="AR88" i="3"/>
  <c r="AT88" i="3" s="1"/>
  <c r="AR83" i="3"/>
  <c r="AR66" i="3"/>
  <c r="AT66" i="3" s="1"/>
  <c r="AR57" i="3"/>
  <c r="AR51" i="3"/>
  <c r="AT51" i="3" s="1"/>
  <c r="AR42" i="3"/>
  <c r="AR41" i="3" s="1"/>
  <c r="AT41" i="3" s="1"/>
  <c r="AR36" i="3"/>
  <c r="AT36" i="3" s="1"/>
  <c r="AR30" i="3"/>
  <c r="AT30" i="3" s="1"/>
  <c r="AR26" i="3"/>
  <c r="AT26" i="3" s="1"/>
  <c r="BB26" i="3" s="1"/>
  <c r="AR21" i="3"/>
  <c r="AT21" i="3" s="1"/>
  <c r="AR10" i="3"/>
  <c r="AT10" i="3" s="1"/>
  <c r="AF357" i="3"/>
  <c r="AF356" i="3" s="1"/>
  <c r="AH356" i="3" s="1"/>
  <c r="AF343" i="3"/>
  <c r="AH343" i="3" s="1"/>
  <c r="AF336" i="3"/>
  <c r="AH336" i="3" s="1"/>
  <c r="AF321" i="3"/>
  <c r="AH321" i="3" s="1"/>
  <c r="AF315" i="3"/>
  <c r="AH315" i="3" s="1"/>
  <c r="AF310" i="3"/>
  <c r="AH310" i="3" s="1"/>
  <c r="AF304" i="3"/>
  <c r="AF297" i="3"/>
  <c r="AH297" i="3" s="1"/>
  <c r="AF286" i="3"/>
  <c r="AH286" i="3" s="1"/>
  <c r="AF279" i="3"/>
  <c r="AH279" i="3" s="1"/>
  <c r="AF274" i="3"/>
  <c r="AH274" i="3" s="1"/>
  <c r="AF268" i="3"/>
  <c r="AH268" i="3" s="1"/>
  <c r="AF263" i="3"/>
  <c r="AH263" i="3" s="1"/>
  <c r="AF258" i="3"/>
  <c r="AH258" i="3" s="1"/>
  <c r="AF253" i="3"/>
  <c r="AH253" i="3" s="1"/>
  <c r="AF248" i="3"/>
  <c r="AH248" i="3" s="1"/>
  <c r="AF243" i="3"/>
  <c r="AH243" i="3" s="1"/>
  <c r="AF238" i="3"/>
  <c r="AH238" i="3" s="1"/>
  <c r="AF233" i="3"/>
  <c r="AH233" i="3" s="1"/>
  <c r="AF228" i="3"/>
  <c r="AH228" i="3" s="1"/>
  <c r="AF223" i="3"/>
  <c r="AH223" i="3" s="1"/>
  <c r="AF216" i="3"/>
  <c r="AF215" i="3" s="1"/>
  <c r="AF210" i="3"/>
  <c r="AH210" i="3" s="1"/>
  <c r="AF205" i="3"/>
  <c r="AH205" i="3" s="1"/>
  <c r="AF200" i="3"/>
  <c r="AH200" i="3" s="1"/>
  <c r="AF193" i="3"/>
  <c r="AH193" i="3" s="1"/>
  <c r="AF175" i="3"/>
  <c r="AH175" i="3" s="1"/>
  <c r="AF167" i="3"/>
  <c r="AH167" i="3" s="1"/>
  <c r="AF162" i="3"/>
  <c r="AH162" i="3" s="1"/>
  <c r="AF156" i="3"/>
  <c r="AH156" i="3" s="1"/>
  <c r="AF120" i="3"/>
  <c r="AH120" i="3" s="1"/>
  <c r="AF114" i="3"/>
  <c r="AH114" i="3" s="1"/>
  <c r="AF109" i="3"/>
  <c r="AH109" i="3" s="1"/>
  <c r="AF103" i="3"/>
  <c r="AH103" i="3" s="1"/>
  <c r="AF98" i="3"/>
  <c r="AH98" i="3" s="1"/>
  <c r="AF93" i="3"/>
  <c r="AH93" i="3" s="1"/>
  <c r="AF88" i="3"/>
  <c r="AH88" i="3" s="1"/>
  <c r="AF83" i="3"/>
  <c r="AH83" i="3" s="1"/>
  <c r="AF66" i="3"/>
  <c r="AH66" i="3" s="1"/>
  <c r="AF57" i="3"/>
  <c r="AH57" i="3" s="1"/>
  <c r="AF51" i="3"/>
  <c r="AH51" i="3" s="1"/>
  <c r="AF42" i="3"/>
  <c r="AF41" i="3" s="1"/>
  <c r="AH41" i="3" s="1"/>
  <c r="AF36" i="3"/>
  <c r="AF35" i="3" s="1"/>
  <c r="AH35" i="3" s="1"/>
  <c r="AF30" i="3"/>
  <c r="AH30" i="3" s="1"/>
  <c r="AF26" i="3"/>
  <c r="AH26" i="3" s="1"/>
  <c r="AP26" i="3" s="1"/>
  <c r="AF21" i="3"/>
  <c r="AH21" i="3" s="1"/>
  <c r="AF10" i="3"/>
  <c r="AH10" i="3" s="1"/>
  <c r="T357" i="3"/>
  <c r="T356" i="3" s="1"/>
  <c r="V356" i="3" s="1"/>
  <c r="T343" i="3"/>
  <c r="V343" i="3" s="1"/>
  <c r="T336" i="3"/>
  <c r="V336" i="3" s="1"/>
  <c r="T321" i="3"/>
  <c r="V321" i="3" s="1"/>
  <c r="T315" i="3"/>
  <c r="V315" i="3" s="1"/>
  <c r="T310" i="3"/>
  <c r="V310" i="3" s="1"/>
  <c r="T304" i="3"/>
  <c r="V304" i="3" s="1"/>
  <c r="T297" i="3"/>
  <c r="V297" i="3" s="1"/>
  <c r="T286" i="3"/>
  <c r="V286" i="3" s="1"/>
  <c r="T279" i="3"/>
  <c r="V279" i="3" s="1"/>
  <c r="T274" i="3"/>
  <c r="V274" i="3" s="1"/>
  <c r="T268" i="3"/>
  <c r="V268" i="3" s="1"/>
  <c r="T263" i="3"/>
  <c r="V263" i="3" s="1"/>
  <c r="T258" i="3"/>
  <c r="V258" i="3" s="1"/>
  <c r="T253" i="3"/>
  <c r="V253" i="3" s="1"/>
  <c r="T248" i="3"/>
  <c r="V248" i="3" s="1"/>
  <c r="T243" i="3"/>
  <c r="V243" i="3" s="1"/>
  <c r="T238" i="3"/>
  <c r="V238" i="3" s="1"/>
  <c r="T233" i="3"/>
  <c r="V233" i="3" s="1"/>
  <c r="T228" i="3"/>
  <c r="V228" i="3" s="1"/>
  <c r="T223" i="3"/>
  <c r="V223" i="3" s="1"/>
  <c r="T216" i="3"/>
  <c r="T215" i="3" s="1"/>
  <c r="T210" i="3"/>
  <c r="V210" i="3" s="1"/>
  <c r="T205" i="3"/>
  <c r="V205" i="3" s="1"/>
  <c r="T200" i="3"/>
  <c r="V200" i="3" s="1"/>
  <c r="T193" i="3"/>
  <c r="T175" i="3"/>
  <c r="V175" i="3" s="1"/>
  <c r="T167" i="3"/>
  <c r="V167" i="3" s="1"/>
  <c r="T162" i="3"/>
  <c r="V162" i="3" s="1"/>
  <c r="T156" i="3"/>
  <c r="V156" i="3" s="1"/>
  <c r="T120" i="3"/>
  <c r="V120" i="3" s="1"/>
  <c r="T114" i="3"/>
  <c r="T109" i="3"/>
  <c r="V109" i="3" s="1"/>
  <c r="T103" i="3"/>
  <c r="V103" i="3" s="1"/>
  <c r="T98" i="3"/>
  <c r="V98" i="3" s="1"/>
  <c r="T93" i="3"/>
  <c r="V93" i="3" s="1"/>
  <c r="T88" i="3"/>
  <c r="V88" i="3" s="1"/>
  <c r="T83" i="3"/>
  <c r="V83" i="3" s="1"/>
  <c r="T66" i="3"/>
  <c r="T57" i="3"/>
  <c r="T56" i="3" s="1"/>
  <c r="V56" i="3" s="1"/>
  <c r="T51" i="3"/>
  <c r="V51" i="3" s="1"/>
  <c r="T42" i="3"/>
  <c r="V42" i="3" s="1"/>
  <c r="T36" i="3"/>
  <c r="V36" i="3" s="1"/>
  <c r="T30" i="3"/>
  <c r="V30" i="3" s="1"/>
  <c r="T26" i="3"/>
  <c r="V26" i="3" s="1"/>
  <c r="AD26" i="3" s="1"/>
  <c r="T21" i="3"/>
  <c r="V21" i="3" s="1"/>
  <c r="T10" i="3"/>
  <c r="V10" i="3" s="1"/>
  <c r="GE361" i="3"/>
  <c r="GD361" i="3"/>
  <c r="GE360" i="3"/>
  <c r="GD360" i="3"/>
  <c r="GE359" i="3"/>
  <c r="GD359" i="3"/>
  <c r="GA357" i="3"/>
  <c r="GA356" i="3" s="1"/>
  <c r="FZ357" i="3"/>
  <c r="FZ356" i="3" s="1"/>
  <c r="FY357" i="3"/>
  <c r="FX357" i="3"/>
  <c r="GE355" i="3"/>
  <c r="GD355" i="3"/>
  <c r="GE354" i="3"/>
  <c r="GD354" i="3"/>
  <c r="GE353" i="3"/>
  <c r="GD353" i="3"/>
  <c r="GE352" i="3"/>
  <c r="GD352" i="3"/>
  <c r="GE351" i="3"/>
  <c r="GD351" i="3"/>
  <c r="GE350" i="3"/>
  <c r="GD350" i="3"/>
  <c r="GE341" i="3"/>
  <c r="GD341" i="3"/>
  <c r="GE340" i="3"/>
  <c r="GD340" i="3"/>
  <c r="GE339" i="3"/>
  <c r="GD339" i="3"/>
  <c r="GE338" i="3"/>
  <c r="GD338" i="3"/>
  <c r="GA336" i="3"/>
  <c r="FZ336" i="3"/>
  <c r="FY336" i="3"/>
  <c r="FX336" i="3"/>
  <c r="GE335" i="3"/>
  <c r="GD335" i="3"/>
  <c r="GE334" i="3"/>
  <c r="GD334" i="3"/>
  <c r="GE333" i="3"/>
  <c r="GD333" i="3"/>
  <c r="GE332" i="3"/>
  <c r="GD332" i="3"/>
  <c r="GE331" i="3"/>
  <c r="GD331" i="3"/>
  <c r="GA321" i="3"/>
  <c r="FZ321" i="3"/>
  <c r="FY321" i="3"/>
  <c r="FX321" i="3"/>
  <c r="GE319" i="3"/>
  <c r="GD319" i="3"/>
  <c r="GE318" i="3"/>
  <c r="GD318" i="3"/>
  <c r="GE317" i="3"/>
  <c r="GD317" i="3"/>
  <c r="GA315" i="3"/>
  <c r="FZ315" i="3"/>
  <c r="FY315" i="3"/>
  <c r="FX315" i="3"/>
  <c r="GE314" i="3"/>
  <c r="GD314" i="3"/>
  <c r="GE313" i="3"/>
  <c r="GD313" i="3"/>
  <c r="GA310" i="3"/>
  <c r="FZ310" i="3"/>
  <c r="FY310" i="3"/>
  <c r="FX310" i="3"/>
  <c r="GE309" i="3"/>
  <c r="GD309" i="3"/>
  <c r="GE308" i="3"/>
  <c r="GD308" i="3"/>
  <c r="GE307" i="3"/>
  <c r="GD307" i="3"/>
  <c r="GE306" i="3"/>
  <c r="GD306" i="3"/>
  <c r="GA304" i="3"/>
  <c r="FZ304" i="3"/>
  <c r="FY304" i="3"/>
  <c r="FX304" i="3"/>
  <c r="GE303" i="3"/>
  <c r="GD303" i="3"/>
  <c r="GE302" i="3"/>
  <c r="GD302" i="3"/>
  <c r="GE301" i="3"/>
  <c r="GD301" i="3"/>
  <c r="GE300" i="3"/>
  <c r="GD300" i="3"/>
  <c r="GE299" i="3"/>
  <c r="GD299" i="3"/>
  <c r="GE298" i="3"/>
  <c r="GD298" i="3"/>
  <c r="GA297" i="3"/>
  <c r="FZ297" i="3"/>
  <c r="FY297" i="3"/>
  <c r="FX297" i="3"/>
  <c r="GE296" i="3"/>
  <c r="GD296" i="3"/>
  <c r="GE295" i="3"/>
  <c r="GD295" i="3"/>
  <c r="GE284" i="3"/>
  <c r="GD284" i="3"/>
  <c r="GE283" i="3"/>
  <c r="GD283" i="3"/>
  <c r="GE282" i="3"/>
  <c r="GD282" i="3"/>
  <c r="GE281" i="3"/>
  <c r="GD281" i="3"/>
  <c r="GA279" i="3"/>
  <c r="FZ279" i="3"/>
  <c r="FY279" i="3"/>
  <c r="FX279" i="3"/>
  <c r="GE278" i="3"/>
  <c r="GD278" i="3"/>
  <c r="GE277" i="3"/>
  <c r="GD277" i="3"/>
  <c r="GE276" i="3"/>
  <c r="GD276" i="3"/>
  <c r="GA274" i="3"/>
  <c r="FZ274" i="3"/>
  <c r="FY274" i="3"/>
  <c r="FX274" i="3"/>
  <c r="GE272" i="3"/>
  <c r="GD272" i="3"/>
  <c r="GE271" i="3"/>
  <c r="GD271" i="3"/>
  <c r="GE270" i="3"/>
  <c r="GD270" i="3"/>
  <c r="GA268" i="3"/>
  <c r="FZ268" i="3"/>
  <c r="FY268" i="3"/>
  <c r="FX268" i="3"/>
  <c r="GE267" i="3"/>
  <c r="GD267" i="3"/>
  <c r="GE266" i="3"/>
  <c r="GD266" i="3"/>
  <c r="GE265" i="3"/>
  <c r="GD265" i="3"/>
  <c r="GA263" i="3"/>
  <c r="FZ263" i="3"/>
  <c r="FY263" i="3"/>
  <c r="FX263" i="3"/>
  <c r="GE262" i="3"/>
  <c r="GD262" i="3"/>
  <c r="GE261" i="3"/>
  <c r="GD261" i="3"/>
  <c r="GE260" i="3"/>
  <c r="GD260" i="3"/>
  <c r="GE259" i="3"/>
  <c r="GD259" i="3"/>
  <c r="GA258" i="3"/>
  <c r="FZ258" i="3"/>
  <c r="FY258" i="3"/>
  <c r="FX258" i="3"/>
  <c r="GE257" i="3"/>
  <c r="GD257" i="3"/>
  <c r="GE256" i="3"/>
  <c r="GD256" i="3"/>
  <c r="GE255" i="3"/>
  <c r="GD255" i="3"/>
  <c r="GA253" i="3"/>
  <c r="FZ253" i="3"/>
  <c r="FY253" i="3"/>
  <c r="FX253" i="3"/>
  <c r="GE252" i="3"/>
  <c r="GD252" i="3"/>
  <c r="GE251" i="3"/>
  <c r="GD251" i="3"/>
  <c r="GE250" i="3"/>
  <c r="GD250" i="3"/>
  <c r="GA248" i="3"/>
  <c r="FZ248" i="3"/>
  <c r="FY248" i="3"/>
  <c r="FX248" i="3"/>
  <c r="GE247" i="3"/>
  <c r="GD247" i="3"/>
  <c r="GE246" i="3"/>
  <c r="GD246" i="3"/>
  <c r="GE245" i="3"/>
  <c r="GD245" i="3"/>
  <c r="GA243" i="3"/>
  <c r="FZ243" i="3"/>
  <c r="FY243" i="3"/>
  <c r="FX243" i="3"/>
  <c r="GE242" i="3"/>
  <c r="GD242" i="3"/>
  <c r="GE241" i="3"/>
  <c r="GD241" i="3"/>
  <c r="GE240" i="3"/>
  <c r="GD240" i="3"/>
  <c r="GA238" i="3"/>
  <c r="FZ238" i="3"/>
  <c r="FY238" i="3"/>
  <c r="FX238" i="3"/>
  <c r="GE237" i="3"/>
  <c r="GD237" i="3"/>
  <c r="GE236" i="3"/>
  <c r="GD236" i="3"/>
  <c r="GE235" i="3"/>
  <c r="GD235" i="3"/>
  <c r="GA233" i="3"/>
  <c r="FZ233" i="3"/>
  <c r="FY233" i="3"/>
  <c r="FX233" i="3"/>
  <c r="GE232" i="3"/>
  <c r="GD232" i="3"/>
  <c r="GE231" i="3"/>
  <c r="GD231" i="3"/>
  <c r="GE230" i="3"/>
  <c r="GD230" i="3"/>
  <c r="GA228" i="3"/>
  <c r="FZ228" i="3"/>
  <c r="FY228" i="3"/>
  <c r="FX228" i="3"/>
  <c r="GE227" i="3"/>
  <c r="GD227" i="3"/>
  <c r="GE226" i="3"/>
  <c r="GD226" i="3"/>
  <c r="GE225" i="3"/>
  <c r="GD225" i="3"/>
  <c r="GA223" i="3"/>
  <c r="FZ223" i="3"/>
  <c r="GE221" i="3"/>
  <c r="GD221" i="3"/>
  <c r="GE220" i="3"/>
  <c r="GD220" i="3"/>
  <c r="GE219" i="3"/>
  <c r="GD219" i="3"/>
  <c r="GE218" i="3"/>
  <c r="GD218" i="3"/>
  <c r="GA216" i="3"/>
  <c r="GA215" i="3" s="1"/>
  <c r="FZ216" i="3"/>
  <c r="FZ215" i="3" s="1"/>
  <c r="FY216" i="3"/>
  <c r="FX216" i="3"/>
  <c r="GE214" i="3"/>
  <c r="GD214" i="3"/>
  <c r="GE213" i="3"/>
  <c r="GD213" i="3"/>
  <c r="GE212" i="3"/>
  <c r="GD212" i="3"/>
  <c r="GE211" i="3"/>
  <c r="GD211" i="3"/>
  <c r="GA210" i="3"/>
  <c r="FZ210" i="3"/>
  <c r="FY210" i="3"/>
  <c r="FX210" i="3"/>
  <c r="GE209" i="3"/>
  <c r="GD209" i="3"/>
  <c r="GE208" i="3"/>
  <c r="GD208" i="3"/>
  <c r="GE207" i="3"/>
  <c r="GD207" i="3"/>
  <c r="GA205" i="3"/>
  <c r="FZ205" i="3"/>
  <c r="FY205" i="3"/>
  <c r="FX205" i="3"/>
  <c r="GE204" i="3"/>
  <c r="GD204" i="3"/>
  <c r="GE203" i="3"/>
  <c r="GD203" i="3"/>
  <c r="GE202" i="3"/>
  <c r="GD202" i="3"/>
  <c r="GA200" i="3"/>
  <c r="FZ200" i="3"/>
  <c r="FY200" i="3"/>
  <c r="FX200" i="3"/>
  <c r="GE198" i="3"/>
  <c r="GD198" i="3"/>
  <c r="GE197" i="3"/>
  <c r="GD197" i="3"/>
  <c r="GE196" i="3"/>
  <c r="GD196" i="3"/>
  <c r="GA193" i="3"/>
  <c r="FZ193" i="3"/>
  <c r="FY193" i="3"/>
  <c r="FX193" i="3"/>
  <c r="GE192" i="3"/>
  <c r="GD192" i="3"/>
  <c r="GE191" i="3"/>
  <c r="GD191" i="3"/>
  <c r="GE190" i="3"/>
  <c r="GD190" i="3"/>
  <c r="FZ175" i="3"/>
  <c r="FX175" i="3"/>
  <c r="GE173" i="3"/>
  <c r="GD173" i="3"/>
  <c r="GE172" i="3"/>
  <c r="GD172" i="3"/>
  <c r="GE166" i="3"/>
  <c r="GD166" i="3"/>
  <c r="GE165" i="3"/>
  <c r="GD165" i="3"/>
  <c r="GA162" i="3"/>
  <c r="FZ162" i="3"/>
  <c r="FZ161" i="3" s="1"/>
  <c r="FY162" i="3"/>
  <c r="FX162" i="3"/>
  <c r="GE160" i="3"/>
  <c r="GD160" i="3"/>
  <c r="GE159" i="3"/>
  <c r="GD159" i="3"/>
  <c r="GE158" i="3"/>
  <c r="GD158" i="3"/>
  <c r="GA156" i="3"/>
  <c r="FZ156" i="3"/>
  <c r="FY156" i="3"/>
  <c r="FX156" i="3"/>
  <c r="GE155" i="3"/>
  <c r="GD155" i="3"/>
  <c r="GE154" i="3"/>
  <c r="GD154" i="3"/>
  <c r="GA120" i="3"/>
  <c r="FZ120" i="3"/>
  <c r="FY120" i="3"/>
  <c r="FX120" i="3"/>
  <c r="GE118" i="3"/>
  <c r="GD118" i="3"/>
  <c r="GE117" i="3"/>
  <c r="GD117" i="3"/>
  <c r="GE116" i="3"/>
  <c r="GD116" i="3"/>
  <c r="GE115" i="3"/>
  <c r="GD115" i="3"/>
  <c r="GA114" i="3"/>
  <c r="FZ114" i="3"/>
  <c r="FY114" i="3"/>
  <c r="FX114" i="3"/>
  <c r="GE113" i="3"/>
  <c r="GD113" i="3"/>
  <c r="GE112" i="3"/>
  <c r="GD112" i="3"/>
  <c r="GE111" i="3"/>
  <c r="GD111" i="3"/>
  <c r="GA109" i="3"/>
  <c r="FZ109" i="3"/>
  <c r="FY109" i="3"/>
  <c r="FX109" i="3"/>
  <c r="GE107" i="3"/>
  <c r="GD107" i="3"/>
  <c r="GE106" i="3"/>
  <c r="GD106" i="3"/>
  <c r="GE105" i="3"/>
  <c r="GD105" i="3"/>
  <c r="GA103" i="3"/>
  <c r="FZ103" i="3"/>
  <c r="FY103" i="3"/>
  <c r="FX103" i="3"/>
  <c r="GE102" i="3"/>
  <c r="GD102" i="3"/>
  <c r="GE101" i="3"/>
  <c r="GD101" i="3"/>
  <c r="GE100" i="3"/>
  <c r="GD100" i="3"/>
  <c r="GA98" i="3"/>
  <c r="FZ98" i="3"/>
  <c r="FY98" i="3"/>
  <c r="FX98" i="3"/>
  <c r="GE97" i="3"/>
  <c r="GD97" i="3"/>
  <c r="GE96" i="3"/>
  <c r="GD96" i="3"/>
  <c r="GE95" i="3"/>
  <c r="GD95" i="3"/>
  <c r="GA93" i="3"/>
  <c r="FZ93" i="3"/>
  <c r="FY93" i="3"/>
  <c r="FX93" i="3"/>
  <c r="GE92" i="3"/>
  <c r="GD92" i="3"/>
  <c r="GE91" i="3"/>
  <c r="GD91" i="3"/>
  <c r="GE90" i="3"/>
  <c r="GD90" i="3"/>
  <c r="GA88" i="3"/>
  <c r="FZ88" i="3"/>
  <c r="FY88" i="3"/>
  <c r="FX88" i="3"/>
  <c r="GE87" i="3"/>
  <c r="GD87" i="3"/>
  <c r="GE86" i="3"/>
  <c r="GD86" i="3"/>
  <c r="GE85" i="3"/>
  <c r="GD85" i="3"/>
  <c r="GE84" i="3"/>
  <c r="GD84" i="3"/>
  <c r="GA83" i="3"/>
  <c r="FZ83" i="3"/>
  <c r="FY83" i="3"/>
  <c r="FX83" i="3"/>
  <c r="GE82" i="3"/>
  <c r="GD82" i="3"/>
  <c r="GE81" i="3"/>
  <c r="GD81" i="3"/>
  <c r="GE80" i="3"/>
  <c r="GD80" i="3"/>
  <c r="FZ66" i="3"/>
  <c r="GE64" i="3"/>
  <c r="GD64" i="3"/>
  <c r="FZ57" i="3"/>
  <c r="FZ56" i="3" s="1"/>
  <c r="GA57" i="3"/>
  <c r="GA56" i="3" s="1"/>
  <c r="GE55" i="3"/>
  <c r="GD55" i="3"/>
  <c r="GE54" i="3"/>
  <c r="GD54" i="3"/>
  <c r="GE53" i="3"/>
  <c r="GD53" i="3"/>
  <c r="GE52" i="3"/>
  <c r="GD52" i="3"/>
  <c r="GA51" i="3"/>
  <c r="GA50" i="3" s="1"/>
  <c r="FZ51" i="3"/>
  <c r="FZ50" i="3" s="1"/>
  <c r="FY51" i="3"/>
  <c r="FX51" i="3"/>
  <c r="GE49" i="3"/>
  <c r="GD49" i="3"/>
  <c r="GE48" i="3"/>
  <c r="GD48" i="3"/>
  <c r="GE47" i="3"/>
  <c r="GD47" i="3"/>
  <c r="GA42" i="3"/>
  <c r="GA41" i="3" s="1"/>
  <c r="FZ42" i="3"/>
  <c r="FZ41" i="3" s="1"/>
  <c r="GE40" i="3"/>
  <c r="GD40" i="3"/>
  <c r="GE39" i="3"/>
  <c r="GD39" i="3"/>
  <c r="GE38" i="3"/>
  <c r="GD38" i="3"/>
  <c r="FX36" i="3"/>
  <c r="GA36" i="3"/>
  <c r="GA35" i="3" s="1"/>
  <c r="FZ36" i="3"/>
  <c r="FZ35" i="3" s="1"/>
  <c r="GE34" i="3"/>
  <c r="GD34" i="3"/>
  <c r="GE33" i="3"/>
  <c r="GD33" i="3"/>
  <c r="GE32" i="3"/>
  <c r="GD32" i="3"/>
  <c r="FZ30" i="3"/>
  <c r="FY30" i="3"/>
  <c r="FX30" i="3"/>
  <c r="GA30" i="3"/>
  <c r="GA26" i="3"/>
  <c r="FZ26" i="3"/>
  <c r="FY26" i="3"/>
  <c r="FX26" i="3"/>
  <c r="GE24" i="3"/>
  <c r="GD24" i="3"/>
  <c r="GE23" i="3"/>
  <c r="GD23" i="3"/>
  <c r="GA21" i="3"/>
  <c r="FZ21" i="3"/>
  <c r="FY21" i="3"/>
  <c r="FX21" i="3"/>
  <c r="GE20" i="3"/>
  <c r="GD20" i="3"/>
  <c r="GE19" i="3"/>
  <c r="GD19" i="3"/>
  <c r="GE18" i="3"/>
  <c r="GD18" i="3"/>
  <c r="GE17" i="3"/>
  <c r="GD17" i="3"/>
  <c r="GE16" i="3"/>
  <c r="GD16" i="3"/>
  <c r="GA10" i="3"/>
  <c r="FZ10" i="3"/>
  <c r="FY10" i="3"/>
  <c r="FX10" i="3"/>
  <c r="FS361" i="3"/>
  <c r="FR361" i="3"/>
  <c r="FS360" i="3"/>
  <c r="FR360" i="3"/>
  <c r="FS359" i="3"/>
  <c r="FR359" i="3"/>
  <c r="FO357" i="3"/>
  <c r="FO356" i="3" s="1"/>
  <c r="FN357" i="3"/>
  <c r="FN356" i="3" s="1"/>
  <c r="FM357" i="3"/>
  <c r="FL357" i="3"/>
  <c r="FS355" i="3"/>
  <c r="FR355" i="3"/>
  <c r="FS354" i="3"/>
  <c r="FR354" i="3"/>
  <c r="FS353" i="3"/>
  <c r="FR353" i="3"/>
  <c r="FS352" i="3"/>
  <c r="FR352" i="3"/>
  <c r="FS351" i="3"/>
  <c r="FR351" i="3"/>
  <c r="FS350" i="3"/>
  <c r="FR350" i="3"/>
  <c r="FS341" i="3"/>
  <c r="FR341" i="3"/>
  <c r="FS340" i="3"/>
  <c r="FR340" i="3"/>
  <c r="FS339" i="3"/>
  <c r="FR339" i="3"/>
  <c r="FS338" i="3"/>
  <c r="FR338" i="3"/>
  <c r="FO336" i="3"/>
  <c r="FN336" i="3"/>
  <c r="FM336" i="3"/>
  <c r="FL336" i="3"/>
  <c r="FS335" i="3"/>
  <c r="FR335" i="3"/>
  <c r="FS334" i="3"/>
  <c r="FR334" i="3"/>
  <c r="FS333" i="3"/>
  <c r="FR333" i="3"/>
  <c r="FS332" i="3"/>
  <c r="FR332" i="3"/>
  <c r="FS331" i="3"/>
  <c r="FR331" i="3"/>
  <c r="FS319" i="3"/>
  <c r="FR319" i="3"/>
  <c r="FS318" i="3"/>
  <c r="FR318" i="3"/>
  <c r="FS317" i="3"/>
  <c r="FR317" i="3"/>
  <c r="FO315" i="3"/>
  <c r="FN315" i="3"/>
  <c r="FM315" i="3"/>
  <c r="FL315" i="3"/>
  <c r="FS314" i="3"/>
  <c r="FR314" i="3"/>
  <c r="FS313" i="3"/>
  <c r="FR313" i="3"/>
  <c r="FS309" i="3"/>
  <c r="FR309" i="3"/>
  <c r="FS308" i="3"/>
  <c r="FR308" i="3"/>
  <c r="FS307" i="3"/>
  <c r="FR307" i="3"/>
  <c r="FS306" i="3"/>
  <c r="FR306" i="3"/>
  <c r="FO304" i="3"/>
  <c r="FN304" i="3"/>
  <c r="FM304" i="3"/>
  <c r="FL304" i="3"/>
  <c r="FS303" i="3"/>
  <c r="FR303" i="3"/>
  <c r="FS302" i="3"/>
  <c r="FR302" i="3"/>
  <c r="FS301" i="3"/>
  <c r="FR301" i="3"/>
  <c r="FS300" i="3"/>
  <c r="FR300" i="3"/>
  <c r="FS299" i="3"/>
  <c r="FR299" i="3"/>
  <c r="FS298" i="3"/>
  <c r="FR298" i="3"/>
  <c r="FO297" i="3"/>
  <c r="FN297" i="3"/>
  <c r="FM297" i="3"/>
  <c r="FL297" i="3"/>
  <c r="FS296" i="3"/>
  <c r="FR296" i="3"/>
  <c r="FS295" i="3"/>
  <c r="FR295" i="3"/>
  <c r="FS284" i="3"/>
  <c r="FR284" i="3"/>
  <c r="FS283" i="3"/>
  <c r="FR283" i="3"/>
  <c r="FS282" i="3"/>
  <c r="FR282" i="3"/>
  <c r="FS281" i="3"/>
  <c r="FR281" i="3"/>
  <c r="FO279" i="3"/>
  <c r="FN279" i="3"/>
  <c r="FM279" i="3"/>
  <c r="FL279" i="3"/>
  <c r="FS278" i="3"/>
  <c r="FR278" i="3"/>
  <c r="FS277" i="3"/>
  <c r="FR277" i="3"/>
  <c r="FS276" i="3"/>
  <c r="FR276" i="3"/>
  <c r="FO274" i="3"/>
  <c r="FN274" i="3"/>
  <c r="FL274" i="3"/>
  <c r="FS272" i="3"/>
  <c r="FR272" i="3"/>
  <c r="FS271" i="3"/>
  <c r="FR271" i="3"/>
  <c r="FS270" i="3"/>
  <c r="FR270" i="3"/>
  <c r="FO268" i="3"/>
  <c r="FN268" i="3"/>
  <c r="FM268" i="3"/>
  <c r="FL268" i="3"/>
  <c r="FS267" i="3"/>
  <c r="FR267" i="3"/>
  <c r="FS266" i="3"/>
  <c r="FR266" i="3"/>
  <c r="FS265" i="3"/>
  <c r="FR265" i="3"/>
  <c r="FO263" i="3"/>
  <c r="FN263" i="3"/>
  <c r="FM263" i="3"/>
  <c r="FS262" i="3"/>
  <c r="FR262" i="3"/>
  <c r="FS261" i="3"/>
  <c r="FR261" i="3"/>
  <c r="FS260" i="3"/>
  <c r="FR260" i="3"/>
  <c r="FS259" i="3"/>
  <c r="FR259" i="3"/>
  <c r="FO258" i="3"/>
  <c r="FN258" i="3"/>
  <c r="FM258" i="3"/>
  <c r="FL258" i="3"/>
  <c r="FS257" i="3"/>
  <c r="FR257" i="3"/>
  <c r="FS256" i="3"/>
  <c r="FR256" i="3"/>
  <c r="FS255" i="3"/>
  <c r="FR255" i="3"/>
  <c r="FO253" i="3"/>
  <c r="FN253" i="3"/>
  <c r="FL253" i="3"/>
  <c r="FS252" i="3"/>
  <c r="FR252" i="3"/>
  <c r="FS251" i="3"/>
  <c r="FR251" i="3"/>
  <c r="FS250" i="3"/>
  <c r="FR250" i="3"/>
  <c r="FO248" i="3"/>
  <c r="FN248" i="3"/>
  <c r="FM248" i="3"/>
  <c r="FS247" i="3"/>
  <c r="FR247" i="3"/>
  <c r="FS246" i="3"/>
  <c r="FR246" i="3"/>
  <c r="FS245" i="3"/>
  <c r="FR245" i="3"/>
  <c r="FO243" i="3"/>
  <c r="FN243" i="3"/>
  <c r="FL243" i="3"/>
  <c r="FS242" i="3"/>
  <c r="FR242" i="3"/>
  <c r="FS241" i="3"/>
  <c r="FR241" i="3"/>
  <c r="FS240" i="3"/>
  <c r="FR240" i="3"/>
  <c r="FO238" i="3"/>
  <c r="FN238" i="3"/>
  <c r="FS237" i="3"/>
  <c r="FR237" i="3"/>
  <c r="FS236" i="3"/>
  <c r="FR236" i="3"/>
  <c r="FS235" i="3"/>
  <c r="FR235" i="3"/>
  <c r="FO233" i="3"/>
  <c r="FN233" i="3"/>
  <c r="FM233" i="3"/>
  <c r="FL233" i="3"/>
  <c r="FS232" i="3"/>
  <c r="FR232" i="3"/>
  <c r="FS231" i="3"/>
  <c r="FR231" i="3"/>
  <c r="FS230" i="3"/>
  <c r="FR230" i="3"/>
  <c r="FO228" i="3"/>
  <c r="FN228" i="3"/>
  <c r="FS227" i="3"/>
  <c r="FR227" i="3"/>
  <c r="FS226" i="3"/>
  <c r="FR226" i="3"/>
  <c r="FS225" i="3"/>
  <c r="FR225" i="3"/>
  <c r="FO223" i="3"/>
  <c r="FN223" i="3"/>
  <c r="FS221" i="3"/>
  <c r="FR221" i="3"/>
  <c r="FS220" i="3"/>
  <c r="FR220" i="3"/>
  <c r="FS219" i="3"/>
  <c r="FR219" i="3"/>
  <c r="FS218" i="3"/>
  <c r="FR218" i="3"/>
  <c r="FO216" i="3"/>
  <c r="FO215" i="3" s="1"/>
  <c r="FN216" i="3"/>
  <c r="FN215" i="3" s="1"/>
  <c r="FS214" i="3"/>
  <c r="FR214" i="3"/>
  <c r="FS213" i="3"/>
  <c r="FR213" i="3"/>
  <c r="FS212" i="3"/>
  <c r="FR212" i="3"/>
  <c r="FS211" i="3"/>
  <c r="FR211" i="3"/>
  <c r="FO210" i="3"/>
  <c r="FN210" i="3"/>
  <c r="FM210" i="3"/>
  <c r="FL210" i="3"/>
  <c r="FS209" i="3"/>
  <c r="FR209" i="3"/>
  <c r="FS208" i="3"/>
  <c r="FR208" i="3"/>
  <c r="FS207" i="3"/>
  <c r="FR207" i="3"/>
  <c r="FO205" i="3"/>
  <c r="FN205" i="3"/>
  <c r="FM205" i="3"/>
  <c r="FL205" i="3"/>
  <c r="FS204" i="3"/>
  <c r="FR204" i="3"/>
  <c r="FS203" i="3"/>
  <c r="FR203" i="3"/>
  <c r="FS202" i="3"/>
  <c r="FR202" i="3"/>
  <c r="FO200" i="3"/>
  <c r="FN200" i="3"/>
  <c r="FM200" i="3"/>
  <c r="FS198" i="3"/>
  <c r="FR198" i="3"/>
  <c r="FS197" i="3"/>
  <c r="FR197" i="3"/>
  <c r="FS196" i="3"/>
  <c r="FR196" i="3"/>
  <c r="FO193" i="3"/>
  <c r="FN193" i="3"/>
  <c r="FM193" i="3"/>
  <c r="FL193" i="3"/>
  <c r="FS192" i="3"/>
  <c r="FR192" i="3"/>
  <c r="FS191" i="3"/>
  <c r="FR191" i="3"/>
  <c r="FS190" i="3"/>
  <c r="FR190" i="3"/>
  <c r="FS173" i="3"/>
  <c r="FR173" i="3"/>
  <c r="FS172" i="3"/>
  <c r="FR172" i="3"/>
  <c r="FS166" i="3"/>
  <c r="FR166" i="3"/>
  <c r="FS165" i="3"/>
  <c r="FR165" i="3"/>
  <c r="FO162" i="3"/>
  <c r="FN162" i="3"/>
  <c r="FM162" i="3"/>
  <c r="FL162" i="3"/>
  <c r="FS160" i="3"/>
  <c r="FR160" i="3"/>
  <c r="FS159" i="3"/>
  <c r="FR159" i="3"/>
  <c r="FS158" i="3"/>
  <c r="FR158" i="3"/>
  <c r="FO156" i="3"/>
  <c r="FN156" i="3"/>
  <c r="FL156" i="3"/>
  <c r="FS155" i="3"/>
  <c r="FR155" i="3"/>
  <c r="FS154" i="3"/>
  <c r="FR154" i="3"/>
  <c r="FS118" i="3"/>
  <c r="FR118" i="3"/>
  <c r="FS117" i="3"/>
  <c r="FR117" i="3"/>
  <c r="FS116" i="3"/>
  <c r="FR116" i="3"/>
  <c r="FS115" i="3"/>
  <c r="FR115" i="3"/>
  <c r="FO114" i="3"/>
  <c r="FN114" i="3"/>
  <c r="FM114" i="3"/>
  <c r="FL114" i="3"/>
  <c r="FS113" i="3"/>
  <c r="FR113" i="3"/>
  <c r="FS112" i="3"/>
  <c r="FR112" i="3"/>
  <c r="FS111" i="3"/>
  <c r="FR111" i="3"/>
  <c r="FO109" i="3"/>
  <c r="FN109" i="3"/>
  <c r="FM109" i="3"/>
  <c r="FL109" i="3"/>
  <c r="FS107" i="3"/>
  <c r="FR107" i="3"/>
  <c r="FS106" i="3"/>
  <c r="FR106" i="3"/>
  <c r="FS105" i="3"/>
  <c r="FR105" i="3"/>
  <c r="FO103" i="3"/>
  <c r="FN103" i="3"/>
  <c r="FM103" i="3"/>
  <c r="FL103" i="3"/>
  <c r="FS102" i="3"/>
  <c r="FR102" i="3"/>
  <c r="FS101" i="3"/>
  <c r="FR101" i="3"/>
  <c r="FS100" i="3"/>
  <c r="FR100" i="3"/>
  <c r="FO98" i="3"/>
  <c r="FN98" i="3"/>
  <c r="FM98" i="3"/>
  <c r="FL98" i="3"/>
  <c r="FS97" i="3"/>
  <c r="FR97" i="3"/>
  <c r="FS96" i="3"/>
  <c r="FR96" i="3"/>
  <c r="FS95" i="3"/>
  <c r="FR95" i="3"/>
  <c r="FO93" i="3"/>
  <c r="FN93" i="3"/>
  <c r="FM93" i="3"/>
  <c r="FL93" i="3"/>
  <c r="FS92" i="3"/>
  <c r="FR92" i="3"/>
  <c r="FS91" i="3"/>
  <c r="FR91" i="3"/>
  <c r="FS90" i="3"/>
  <c r="FR90" i="3"/>
  <c r="FO88" i="3"/>
  <c r="FN88" i="3"/>
  <c r="FL88" i="3"/>
  <c r="FS87" i="3"/>
  <c r="FR87" i="3"/>
  <c r="FS86" i="3"/>
  <c r="FR86" i="3"/>
  <c r="FS85" i="3"/>
  <c r="FR85" i="3"/>
  <c r="FS84" i="3"/>
  <c r="FR84" i="3"/>
  <c r="FO83" i="3"/>
  <c r="FN83" i="3"/>
  <c r="FM83" i="3"/>
  <c r="FL83" i="3"/>
  <c r="FS82" i="3"/>
  <c r="FR82" i="3"/>
  <c r="FS81" i="3"/>
  <c r="FR81" i="3"/>
  <c r="FS80" i="3"/>
  <c r="FR80" i="3"/>
  <c r="FS64" i="3"/>
  <c r="FR64" i="3"/>
  <c r="FO57" i="3"/>
  <c r="FO56" i="3" s="1"/>
  <c r="FN57" i="3"/>
  <c r="FN56" i="3" s="1"/>
  <c r="FM57" i="3"/>
  <c r="FL57" i="3"/>
  <c r="FS55" i="3"/>
  <c r="FR55" i="3"/>
  <c r="FS54" i="3"/>
  <c r="FR54" i="3"/>
  <c r="FS53" i="3"/>
  <c r="FR53" i="3"/>
  <c r="FS52" i="3"/>
  <c r="FR52" i="3"/>
  <c r="FO51" i="3"/>
  <c r="FO50" i="3" s="1"/>
  <c r="FN51" i="3"/>
  <c r="FN50" i="3" s="1"/>
  <c r="FM51" i="3"/>
  <c r="FL51" i="3"/>
  <c r="FS49" i="3"/>
  <c r="FR49" i="3"/>
  <c r="FS48" i="3"/>
  <c r="FR48" i="3"/>
  <c r="FS47" i="3"/>
  <c r="FR47" i="3"/>
  <c r="FS40" i="3"/>
  <c r="FR40" i="3"/>
  <c r="FS39" i="3"/>
  <c r="FR39" i="3"/>
  <c r="FS38" i="3"/>
  <c r="FR38" i="3"/>
  <c r="FO36" i="3"/>
  <c r="FO35" i="3" s="1"/>
  <c r="FN36" i="3"/>
  <c r="FN35" i="3" s="1"/>
  <c r="FS34" i="3"/>
  <c r="FR34" i="3"/>
  <c r="FS33" i="3"/>
  <c r="FR33" i="3"/>
  <c r="FS32" i="3"/>
  <c r="FR32" i="3"/>
  <c r="FO30" i="3"/>
  <c r="FN30" i="3"/>
  <c r="FO26" i="3"/>
  <c r="FN26" i="3"/>
  <c r="FS24" i="3"/>
  <c r="FR24" i="3"/>
  <c r="FS23" i="3"/>
  <c r="FR23" i="3"/>
  <c r="FO21" i="3"/>
  <c r="FN21" i="3"/>
  <c r="FM21" i="3"/>
  <c r="FS20" i="3"/>
  <c r="FR20" i="3"/>
  <c r="FS19" i="3"/>
  <c r="FR19" i="3"/>
  <c r="FS18" i="3"/>
  <c r="FR18" i="3"/>
  <c r="FS17" i="3"/>
  <c r="FR17" i="3"/>
  <c r="FS16" i="3"/>
  <c r="FR16" i="3"/>
  <c r="FO10" i="3"/>
  <c r="FN10" i="3"/>
  <c r="FG361" i="3"/>
  <c r="FF361" i="3"/>
  <c r="FG360" i="3"/>
  <c r="FF360" i="3"/>
  <c r="FG359" i="3"/>
  <c r="FF359" i="3"/>
  <c r="FG358" i="3"/>
  <c r="FF358" i="3"/>
  <c r="FC357" i="3"/>
  <c r="FC356" i="3" s="1"/>
  <c r="FB357" i="3"/>
  <c r="FB356" i="3" s="1"/>
  <c r="FA357" i="3"/>
  <c r="EZ357" i="3"/>
  <c r="FG355" i="3"/>
  <c r="FF355" i="3"/>
  <c r="FG354" i="3"/>
  <c r="FF354" i="3"/>
  <c r="FG353" i="3"/>
  <c r="FF353" i="3"/>
  <c r="FG352" i="3"/>
  <c r="FF352" i="3"/>
  <c r="FG351" i="3"/>
  <c r="FF351" i="3"/>
  <c r="FG350" i="3"/>
  <c r="FF350" i="3"/>
  <c r="FG349" i="3"/>
  <c r="FF349" i="3"/>
  <c r="FC343" i="3"/>
  <c r="FC342" i="3" s="1"/>
  <c r="FB343" i="3"/>
  <c r="FB342" i="3" s="1"/>
  <c r="FG341" i="3"/>
  <c r="FF341" i="3"/>
  <c r="FG340" i="3"/>
  <c r="FF340" i="3"/>
  <c r="FG339" i="3"/>
  <c r="FF339" i="3"/>
  <c r="FG338" i="3"/>
  <c r="FF338" i="3"/>
  <c r="FG337" i="3"/>
  <c r="FF337" i="3"/>
  <c r="FC336" i="3"/>
  <c r="FB336" i="3"/>
  <c r="FA336" i="3"/>
  <c r="EZ336" i="3"/>
  <c r="FG335" i="3"/>
  <c r="FF335" i="3"/>
  <c r="FG334" i="3"/>
  <c r="FF334" i="3"/>
  <c r="FG333" i="3"/>
  <c r="FF333" i="3"/>
  <c r="FG332" i="3"/>
  <c r="FF332" i="3"/>
  <c r="FG331" i="3"/>
  <c r="FF331" i="3"/>
  <c r="FG330" i="3"/>
  <c r="FF330" i="3"/>
  <c r="FG329" i="3"/>
  <c r="FF329" i="3"/>
  <c r="FG327" i="3"/>
  <c r="FF327" i="3"/>
  <c r="FF326" i="3"/>
  <c r="FF325" i="3"/>
  <c r="FG324" i="3"/>
  <c r="FF324" i="3"/>
  <c r="FG322" i="3"/>
  <c r="FF322" i="3"/>
  <c r="FC321" i="3"/>
  <c r="FB321" i="3"/>
  <c r="FG319" i="3"/>
  <c r="FF319" i="3"/>
  <c r="FG318" i="3"/>
  <c r="FF318" i="3"/>
  <c r="FG317" i="3"/>
  <c r="FF317" i="3"/>
  <c r="FG316" i="3"/>
  <c r="FF316" i="3"/>
  <c r="FC315" i="3"/>
  <c r="FB315" i="3"/>
  <c r="FA315" i="3"/>
  <c r="EZ315" i="3"/>
  <c r="FG314" i="3"/>
  <c r="FF314" i="3"/>
  <c r="FG313" i="3"/>
  <c r="FF313" i="3"/>
  <c r="FG312" i="3"/>
  <c r="FF312" i="3"/>
  <c r="FG311" i="3"/>
  <c r="FC310" i="3"/>
  <c r="FB310" i="3"/>
  <c r="FG309" i="3"/>
  <c r="FF309" i="3"/>
  <c r="FG308" i="3"/>
  <c r="FF308" i="3"/>
  <c r="FG307" i="3"/>
  <c r="FF307" i="3"/>
  <c r="FG306" i="3"/>
  <c r="FF306" i="3"/>
  <c r="FG305" i="3"/>
  <c r="FF305" i="3"/>
  <c r="FC304" i="3"/>
  <c r="FB304" i="3"/>
  <c r="FG303" i="3"/>
  <c r="FF303" i="3"/>
  <c r="FG302" i="3"/>
  <c r="FF302" i="3"/>
  <c r="FG301" i="3"/>
  <c r="FF301" i="3"/>
  <c r="FG300" i="3"/>
  <c r="FF300" i="3"/>
  <c r="FG299" i="3"/>
  <c r="FF299" i="3"/>
  <c r="FG298" i="3"/>
  <c r="FF298" i="3"/>
  <c r="FC297" i="3"/>
  <c r="FB297" i="3"/>
  <c r="FA297" i="3"/>
  <c r="EZ297" i="3"/>
  <c r="FG296" i="3"/>
  <c r="FF296" i="3"/>
  <c r="FG295" i="3"/>
  <c r="FF295" i="3"/>
  <c r="FG294" i="3"/>
  <c r="FF294" i="3"/>
  <c r="FG287" i="3"/>
  <c r="FF287" i="3"/>
  <c r="FG284" i="3"/>
  <c r="FF284" i="3"/>
  <c r="FG283" i="3"/>
  <c r="FF283" i="3"/>
  <c r="FG282" i="3"/>
  <c r="FF282" i="3"/>
  <c r="FG281" i="3"/>
  <c r="FF281" i="3"/>
  <c r="FG280" i="3"/>
  <c r="FF280" i="3"/>
  <c r="FC279" i="3"/>
  <c r="FB279" i="3"/>
  <c r="FA279" i="3"/>
  <c r="EZ279" i="3"/>
  <c r="FG278" i="3"/>
  <c r="FF278" i="3"/>
  <c r="FG277" i="3"/>
  <c r="FF277" i="3"/>
  <c r="FG276" i="3"/>
  <c r="FF276" i="3"/>
  <c r="FG275" i="3"/>
  <c r="FC274" i="3"/>
  <c r="FB274" i="3"/>
  <c r="FG272" i="3"/>
  <c r="FF272" i="3"/>
  <c r="FG271" i="3"/>
  <c r="FF271" i="3"/>
  <c r="FG270" i="3"/>
  <c r="FF270" i="3"/>
  <c r="FG269" i="3"/>
  <c r="FF269" i="3"/>
  <c r="FC268" i="3"/>
  <c r="FB268" i="3"/>
  <c r="FA268" i="3"/>
  <c r="EZ268" i="3"/>
  <c r="FG267" i="3"/>
  <c r="FF267" i="3"/>
  <c r="FG266" i="3"/>
  <c r="FF266" i="3"/>
  <c r="FG265" i="3"/>
  <c r="FF265" i="3"/>
  <c r="FF264" i="3"/>
  <c r="FC263" i="3"/>
  <c r="FB263" i="3"/>
  <c r="FG262" i="3"/>
  <c r="FF262" i="3"/>
  <c r="FG261" i="3"/>
  <c r="FF261" i="3"/>
  <c r="FG260" i="3"/>
  <c r="FF260" i="3"/>
  <c r="FG259" i="3"/>
  <c r="FF259" i="3"/>
  <c r="FC258" i="3"/>
  <c r="FB258" i="3"/>
  <c r="FA258" i="3"/>
  <c r="EZ258" i="3"/>
  <c r="FG257" i="3"/>
  <c r="FF257" i="3"/>
  <c r="FG256" i="3"/>
  <c r="FF256" i="3"/>
  <c r="FG255" i="3"/>
  <c r="FF255" i="3"/>
  <c r="FC253" i="3"/>
  <c r="FB253" i="3"/>
  <c r="FG252" i="3"/>
  <c r="FF252" i="3"/>
  <c r="FG251" i="3"/>
  <c r="FF251" i="3"/>
  <c r="FG250" i="3"/>
  <c r="FF250" i="3"/>
  <c r="FF249" i="3"/>
  <c r="FC248" i="3"/>
  <c r="FB248" i="3"/>
  <c r="FG247" i="3"/>
  <c r="FF247" i="3"/>
  <c r="FG246" i="3"/>
  <c r="FF246" i="3"/>
  <c r="FG245" i="3"/>
  <c r="FF245" i="3"/>
  <c r="FF244" i="3"/>
  <c r="FC243" i="3"/>
  <c r="FB243" i="3"/>
  <c r="FG242" i="3"/>
  <c r="FF242" i="3"/>
  <c r="FG241" i="3"/>
  <c r="FF241" i="3"/>
  <c r="FG240" i="3"/>
  <c r="FF240" i="3"/>
  <c r="FG239" i="3"/>
  <c r="FF239" i="3"/>
  <c r="FC238" i="3"/>
  <c r="FB238" i="3"/>
  <c r="FA238" i="3"/>
  <c r="EZ238" i="3"/>
  <c r="FG237" i="3"/>
  <c r="FF237" i="3"/>
  <c r="FG236" i="3"/>
  <c r="FF236" i="3"/>
  <c r="FG235" i="3"/>
  <c r="FF235" i="3"/>
  <c r="FG234" i="3"/>
  <c r="FF234" i="3"/>
  <c r="FC233" i="3"/>
  <c r="FB233" i="3"/>
  <c r="FA233" i="3"/>
  <c r="EZ233" i="3"/>
  <c r="FG232" i="3"/>
  <c r="FF232" i="3"/>
  <c r="FG231" i="3"/>
  <c r="FF231" i="3"/>
  <c r="FG230" i="3"/>
  <c r="FF230" i="3"/>
  <c r="FF229" i="3"/>
  <c r="FC228" i="3"/>
  <c r="FB228" i="3"/>
  <c r="FG227" i="3"/>
  <c r="FF227" i="3"/>
  <c r="FG226" i="3"/>
  <c r="FF226" i="3"/>
  <c r="FG225" i="3"/>
  <c r="FF225" i="3"/>
  <c r="FG224" i="3"/>
  <c r="FF224" i="3"/>
  <c r="FC223" i="3"/>
  <c r="FB223" i="3"/>
  <c r="FA223" i="3"/>
  <c r="EZ223" i="3"/>
  <c r="FG221" i="3"/>
  <c r="FF221" i="3"/>
  <c r="FG220" i="3"/>
  <c r="FF220" i="3"/>
  <c r="FG219" i="3"/>
  <c r="FF219" i="3"/>
  <c r="FG218" i="3"/>
  <c r="FF218" i="3"/>
  <c r="FF217" i="3"/>
  <c r="FC216" i="3"/>
  <c r="FC215" i="3" s="1"/>
  <c r="FB216" i="3"/>
  <c r="FB215" i="3" s="1"/>
  <c r="FG214" i="3"/>
  <c r="FF214" i="3"/>
  <c r="FG213" i="3"/>
  <c r="FF213" i="3"/>
  <c r="FG212" i="3"/>
  <c r="FF212" i="3"/>
  <c r="FG211" i="3"/>
  <c r="FF211" i="3"/>
  <c r="FC210" i="3"/>
  <c r="FB210" i="3"/>
  <c r="FA210" i="3"/>
  <c r="EZ210" i="3"/>
  <c r="FG209" i="3"/>
  <c r="FF209" i="3"/>
  <c r="FG208" i="3"/>
  <c r="FF208" i="3"/>
  <c r="FG207" i="3"/>
  <c r="FF207" i="3"/>
  <c r="FG206" i="3"/>
  <c r="FF206" i="3"/>
  <c r="FC205" i="3"/>
  <c r="FB205" i="3"/>
  <c r="FA205" i="3"/>
  <c r="EZ205" i="3"/>
  <c r="FG204" i="3"/>
  <c r="FF204" i="3"/>
  <c r="FG203" i="3"/>
  <c r="FF203" i="3"/>
  <c r="FG202" i="3"/>
  <c r="FF202" i="3"/>
  <c r="FG201" i="3"/>
  <c r="EZ200" i="3"/>
  <c r="FC200" i="3"/>
  <c r="FB200" i="3"/>
  <c r="FG198" i="3"/>
  <c r="FF198" i="3"/>
  <c r="FG197" i="3"/>
  <c r="FF197" i="3"/>
  <c r="FG196" i="3"/>
  <c r="FF196" i="3"/>
  <c r="FG195" i="3"/>
  <c r="FF195" i="3"/>
  <c r="FG194" i="3"/>
  <c r="FF194" i="3"/>
  <c r="FC193" i="3"/>
  <c r="FB193" i="3"/>
  <c r="FA193" i="3"/>
  <c r="EZ193" i="3"/>
  <c r="FG192" i="3"/>
  <c r="FF192" i="3"/>
  <c r="FG191" i="3"/>
  <c r="FF191" i="3"/>
  <c r="FG190" i="3"/>
  <c r="FF190" i="3"/>
  <c r="FG173" i="3"/>
  <c r="FF173" i="3"/>
  <c r="FG172" i="3"/>
  <c r="FF172" i="3"/>
  <c r="FG171" i="3"/>
  <c r="FF171" i="3"/>
  <c r="FG170" i="3"/>
  <c r="FF170" i="3"/>
  <c r="FG169" i="3"/>
  <c r="FG168" i="3"/>
  <c r="FG166" i="3"/>
  <c r="FF166" i="3"/>
  <c r="FG165" i="3"/>
  <c r="FF165" i="3"/>
  <c r="FG164" i="3"/>
  <c r="FF164" i="3"/>
  <c r="FC162" i="3"/>
  <c r="FC161" i="3" s="1"/>
  <c r="FB162" i="3"/>
  <c r="FB161" i="3" s="1"/>
  <c r="FA162" i="3"/>
  <c r="EZ162" i="3"/>
  <c r="FG160" i="3"/>
  <c r="FF160" i="3"/>
  <c r="FG159" i="3"/>
  <c r="FF159" i="3"/>
  <c r="FG158" i="3"/>
  <c r="FF158" i="3"/>
  <c r="FC156" i="3"/>
  <c r="FB156" i="3"/>
  <c r="FA156" i="3"/>
  <c r="EZ156" i="3"/>
  <c r="FG155" i="3"/>
  <c r="FF155" i="3"/>
  <c r="FG154" i="3"/>
  <c r="FF154" i="3"/>
  <c r="FG153" i="3"/>
  <c r="FF153" i="3"/>
  <c r="FG152" i="3"/>
  <c r="FF152" i="3"/>
  <c r="FG151" i="3"/>
  <c r="FF151" i="3"/>
  <c r="FG150" i="3"/>
  <c r="FF150" i="3"/>
  <c r="FG142" i="3"/>
  <c r="FC120" i="3"/>
  <c r="FG118" i="3"/>
  <c r="FF118" i="3"/>
  <c r="FG117" i="3"/>
  <c r="FF117" i="3"/>
  <c r="FG116" i="3"/>
  <c r="FF116" i="3"/>
  <c r="FG115" i="3"/>
  <c r="FF115" i="3"/>
  <c r="FC114" i="3"/>
  <c r="FB114" i="3"/>
  <c r="FA114" i="3"/>
  <c r="EZ114" i="3"/>
  <c r="FG113" i="3"/>
  <c r="FF113" i="3"/>
  <c r="FG112" i="3"/>
  <c r="FF112" i="3"/>
  <c r="FG111" i="3"/>
  <c r="FF111" i="3"/>
  <c r="FG110" i="3"/>
  <c r="FF110" i="3"/>
  <c r="FC109" i="3"/>
  <c r="FB109" i="3"/>
  <c r="FA109" i="3"/>
  <c r="EZ109" i="3"/>
  <c r="FG107" i="3"/>
  <c r="FF107" i="3"/>
  <c r="FG106" i="3"/>
  <c r="FF106" i="3"/>
  <c r="FG105" i="3"/>
  <c r="FF105" i="3"/>
  <c r="FG104" i="3"/>
  <c r="FF104" i="3"/>
  <c r="FC103" i="3"/>
  <c r="FB103" i="3"/>
  <c r="FA103" i="3"/>
  <c r="EZ103" i="3"/>
  <c r="FG102" i="3"/>
  <c r="FF102" i="3"/>
  <c r="FG101" i="3"/>
  <c r="FF101" i="3"/>
  <c r="FG100" i="3"/>
  <c r="FF100" i="3"/>
  <c r="FC98" i="3"/>
  <c r="FB98" i="3"/>
  <c r="EZ98" i="3"/>
  <c r="FG97" i="3"/>
  <c r="FF97" i="3"/>
  <c r="FG96" i="3"/>
  <c r="FF96" i="3"/>
  <c r="FG95" i="3"/>
  <c r="FF95" i="3"/>
  <c r="FG94" i="3"/>
  <c r="FF94" i="3"/>
  <c r="FC93" i="3"/>
  <c r="FB93" i="3"/>
  <c r="FA93" i="3"/>
  <c r="EZ93" i="3"/>
  <c r="FG92" i="3"/>
  <c r="FF92" i="3"/>
  <c r="FG91" i="3"/>
  <c r="FF91" i="3"/>
  <c r="FG90" i="3"/>
  <c r="FF90" i="3"/>
  <c r="FC88" i="3"/>
  <c r="FB88" i="3"/>
  <c r="FG89" i="3"/>
  <c r="EZ88" i="3"/>
  <c r="FG87" i="3"/>
  <c r="FF87" i="3"/>
  <c r="FG86" i="3"/>
  <c r="FF86" i="3"/>
  <c r="FG85" i="3"/>
  <c r="FF85" i="3"/>
  <c r="FG84" i="3"/>
  <c r="FF84" i="3"/>
  <c r="FC83" i="3"/>
  <c r="FB83" i="3"/>
  <c r="FA83" i="3"/>
  <c r="EZ83" i="3"/>
  <c r="FG82" i="3"/>
  <c r="FF82" i="3"/>
  <c r="FG81" i="3"/>
  <c r="FF81" i="3"/>
  <c r="FG80" i="3"/>
  <c r="FF80" i="3"/>
  <c r="FG67" i="3"/>
  <c r="FF67" i="3"/>
  <c r="FG64" i="3"/>
  <c r="FF64" i="3"/>
  <c r="FG63" i="3"/>
  <c r="FF63" i="3"/>
  <c r="FG62" i="3"/>
  <c r="FF62" i="3"/>
  <c r="FG61" i="3"/>
  <c r="FF61" i="3"/>
  <c r="FG59" i="3"/>
  <c r="FF59" i="3"/>
  <c r="FB57" i="3"/>
  <c r="FB56" i="3" s="1"/>
  <c r="FA57" i="3"/>
  <c r="FF58" i="3"/>
  <c r="FC57" i="3"/>
  <c r="FC56" i="3" s="1"/>
  <c r="FG55" i="3"/>
  <c r="FF55" i="3"/>
  <c r="FG54" i="3"/>
  <c r="FF54" i="3"/>
  <c r="FG53" i="3"/>
  <c r="FF53" i="3"/>
  <c r="FG52" i="3"/>
  <c r="FF52" i="3"/>
  <c r="FC51" i="3"/>
  <c r="FC50" i="3" s="1"/>
  <c r="FB51" i="3"/>
  <c r="FB50" i="3" s="1"/>
  <c r="FA51" i="3"/>
  <c r="EZ51" i="3"/>
  <c r="FG49" i="3"/>
  <c r="FF49" i="3"/>
  <c r="FG48" i="3"/>
  <c r="FF48" i="3"/>
  <c r="FG47" i="3"/>
  <c r="FF47" i="3"/>
  <c r="FG46" i="3"/>
  <c r="FF46" i="3"/>
  <c r="EZ42" i="3"/>
  <c r="FC42" i="3"/>
  <c r="FC41" i="3" s="1"/>
  <c r="FB42" i="3"/>
  <c r="FB41" i="3" s="1"/>
  <c r="FG40" i="3"/>
  <c r="FF40" i="3"/>
  <c r="FG39" i="3"/>
  <c r="FF39" i="3"/>
  <c r="FG38" i="3"/>
  <c r="FF38" i="3"/>
  <c r="FC36" i="3"/>
  <c r="FC35" i="3" s="1"/>
  <c r="FB36" i="3"/>
  <c r="FB35" i="3" s="1"/>
  <c r="FA36" i="3"/>
  <c r="EZ36" i="3"/>
  <c r="FG34" i="3"/>
  <c r="FF34" i="3"/>
  <c r="FG33" i="3"/>
  <c r="FF33" i="3"/>
  <c r="FG32" i="3"/>
  <c r="FF32" i="3"/>
  <c r="FB30" i="3"/>
  <c r="FA30" i="3"/>
  <c r="EZ30" i="3"/>
  <c r="FC30" i="3"/>
  <c r="FG29" i="3"/>
  <c r="FF29" i="3"/>
  <c r="FG28" i="3"/>
  <c r="FF28" i="3"/>
  <c r="FB26" i="3"/>
  <c r="FA26" i="3"/>
  <c r="FC26" i="3"/>
  <c r="FG24" i="3"/>
  <c r="FF24" i="3"/>
  <c r="FG23" i="3"/>
  <c r="FF23" i="3"/>
  <c r="FB21" i="3"/>
  <c r="FG22" i="3"/>
  <c r="EZ21" i="3"/>
  <c r="FC21" i="3"/>
  <c r="FG20" i="3"/>
  <c r="FF20" i="3"/>
  <c r="FG19" i="3"/>
  <c r="FF19" i="3"/>
  <c r="FG18" i="3"/>
  <c r="FF18" i="3"/>
  <c r="FG17" i="3"/>
  <c r="FF17" i="3"/>
  <c r="FG16" i="3"/>
  <c r="FF16" i="3"/>
  <c r="FG15" i="3"/>
  <c r="FF15" i="3"/>
  <c r="FG14" i="3"/>
  <c r="FF14" i="3"/>
  <c r="FG13" i="3"/>
  <c r="FF13" i="3"/>
  <c r="FB10" i="3"/>
  <c r="FG11" i="3"/>
  <c r="EZ10" i="3"/>
  <c r="FC10" i="3"/>
  <c r="EU361" i="3"/>
  <c r="ET361" i="3"/>
  <c r="EU360" i="3"/>
  <c r="ET360" i="3"/>
  <c r="EU359" i="3"/>
  <c r="ET359" i="3"/>
  <c r="EQ357" i="3"/>
  <c r="EQ356" i="3" s="1"/>
  <c r="EP357" i="3"/>
  <c r="EP356" i="3" s="1"/>
  <c r="EO357" i="3"/>
  <c r="EN357" i="3"/>
  <c r="EU355" i="3"/>
  <c r="ET355" i="3"/>
  <c r="EU354" i="3"/>
  <c r="ET354" i="3"/>
  <c r="EU353" i="3"/>
  <c r="ET353" i="3"/>
  <c r="EU352" i="3"/>
  <c r="ET352" i="3"/>
  <c r="EU351" i="3"/>
  <c r="ET351" i="3"/>
  <c r="EU350" i="3"/>
  <c r="ET350" i="3"/>
  <c r="EP343" i="3"/>
  <c r="EP342" i="3" s="1"/>
  <c r="EU341" i="3"/>
  <c r="ET341" i="3"/>
  <c r="EU340" i="3"/>
  <c r="ET340" i="3"/>
  <c r="EU339" i="3"/>
  <c r="ET339" i="3"/>
  <c r="EU338" i="3"/>
  <c r="ET338" i="3"/>
  <c r="EQ336" i="3"/>
  <c r="EP336" i="3"/>
  <c r="EO336" i="3"/>
  <c r="EN336" i="3"/>
  <c r="EU335" i="3"/>
  <c r="ET335" i="3"/>
  <c r="EU334" i="3"/>
  <c r="ET334" i="3"/>
  <c r="EU333" i="3"/>
  <c r="ET333" i="3"/>
  <c r="EU332" i="3"/>
  <c r="ET332" i="3"/>
  <c r="EU331" i="3"/>
  <c r="ET331" i="3"/>
  <c r="EU319" i="3"/>
  <c r="ET319" i="3"/>
  <c r="EU318" i="3"/>
  <c r="ET318" i="3"/>
  <c r="EU317" i="3"/>
  <c r="ET317" i="3"/>
  <c r="EQ315" i="3"/>
  <c r="EP315" i="3"/>
  <c r="EO315" i="3"/>
  <c r="EN315" i="3"/>
  <c r="EU314" i="3"/>
  <c r="ET314" i="3"/>
  <c r="EU313" i="3"/>
  <c r="ET313" i="3"/>
  <c r="EQ310" i="3"/>
  <c r="EP310" i="3"/>
  <c r="EN310" i="3"/>
  <c r="EU309" i="3"/>
  <c r="ET309" i="3"/>
  <c r="EU308" i="3"/>
  <c r="ET308" i="3"/>
  <c r="EU307" i="3"/>
  <c r="ET307" i="3"/>
  <c r="EU306" i="3"/>
  <c r="ET306" i="3"/>
  <c r="EQ304" i="3"/>
  <c r="EP304" i="3"/>
  <c r="EN304" i="3"/>
  <c r="EU303" i="3"/>
  <c r="ET303" i="3"/>
  <c r="EU302" i="3"/>
  <c r="ET302" i="3"/>
  <c r="EU301" i="3"/>
  <c r="ET301" i="3"/>
  <c r="EU300" i="3"/>
  <c r="ET300" i="3"/>
  <c r="EU299" i="3"/>
  <c r="ET299" i="3"/>
  <c r="EU298" i="3"/>
  <c r="ET298" i="3"/>
  <c r="EQ297" i="3"/>
  <c r="EP297" i="3"/>
  <c r="EO297" i="3"/>
  <c r="EN297" i="3"/>
  <c r="EU296" i="3"/>
  <c r="ET296" i="3"/>
  <c r="EU295" i="3"/>
  <c r="ET295" i="3"/>
  <c r="EU284" i="3"/>
  <c r="ET284" i="3"/>
  <c r="EU283" i="3"/>
  <c r="ET283" i="3"/>
  <c r="EU282" i="3"/>
  <c r="ET282" i="3"/>
  <c r="EU281" i="3"/>
  <c r="ET281" i="3"/>
  <c r="EQ279" i="3"/>
  <c r="EP279" i="3"/>
  <c r="EO279" i="3"/>
  <c r="EN279" i="3"/>
  <c r="EU278" i="3"/>
  <c r="ET278" i="3"/>
  <c r="EU277" i="3"/>
  <c r="ET277" i="3"/>
  <c r="EU276" i="3"/>
  <c r="ET276" i="3"/>
  <c r="EQ274" i="3"/>
  <c r="EN274" i="3"/>
  <c r="EU272" i="3"/>
  <c r="ET272" i="3"/>
  <c r="EU271" i="3"/>
  <c r="ET271" i="3"/>
  <c r="EU270" i="3"/>
  <c r="ET270" i="3"/>
  <c r="EQ268" i="3"/>
  <c r="EP268" i="3"/>
  <c r="EO268" i="3"/>
  <c r="EN268" i="3"/>
  <c r="EU267" i="3"/>
  <c r="ET267" i="3"/>
  <c r="EU266" i="3"/>
  <c r="ET266" i="3"/>
  <c r="EU265" i="3"/>
  <c r="ET265" i="3"/>
  <c r="EQ263" i="3"/>
  <c r="EN263" i="3"/>
  <c r="EU262" i="3"/>
  <c r="ET262" i="3"/>
  <c r="EU261" i="3"/>
  <c r="ET261" i="3"/>
  <c r="EU260" i="3"/>
  <c r="ET260" i="3"/>
  <c r="EU259" i="3"/>
  <c r="ET259" i="3"/>
  <c r="EQ258" i="3"/>
  <c r="EP258" i="3"/>
  <c r="EO258" i="3"/>
  <c r="EN258" i="3"/>
  <c r="EU257" i="3"/>
  <c r="ET257" i="3"/>
  <c r="EU256" i="3"/>
  <c r="ET256" i="3"/>
  <c r="EU255" i="3"/>
  <c r="ET255" i="3"/>
  <c r="EQ253" i="3"/>
  <c r="EN253" i="3"/>
  <c r="EU252" i="3"/>
  <c r="ET252" i="3"/>
  <c r="EU251" i="3"/>
  <c r="ET251" i="3"/>
  <c r="EU250" i="3"/>
  <c r="ET250" i="3"/>
  <c r="EQ248" i="3"/>
  <c r="EP248" i="3"/>
  <c r="EN248" i="3"/>
  <c r="EU247" i="3"/>
  <c r="ET247" i="3"/>
  <c r="EU246" i="3"/>
  <c r="ET246" i="3"/>
  <c r="EU245" i="3"/>
  <c r="ET245" i="3"/>
  <c r="EQ243" i="3"/>
  <c r="EU242" i="3"/>
  <c r="ET242" i="3"/>
  <c r="EU241" i="3"/>
  <c r="ET241" i="3"/>
  <c r="EU240" i="3"/>
  <c r="ET240" i="3"/>
  <c r="EQ238" i="3"/>
  <c r="EP238" i="3"/>
  <c r="EU237" i="3"/>
  <c r="ET237" i="3"/>
  <c r="EU236" i="3"/>
  <c r="ET236" i="3"/>
  <c r="EU235" i="3"/>
  <c r="ET235" i="3"/>
  <c r="EQ233" i="3"/>
  <c r="EP233" i="3"/>
  <c r="EO233" i="3"/>
  <c r="EN233" i="3"/>
  <c r="EU232" i="3"/>
  <c r="ET232" i="3"/>
  <c r="EU231" i="3"/>
  <c r="ET231" i="3"/>
  <c r="EU230" i="3"/>
  <c r="ET230" i="3"/>
  <c r="EQ228" i="3"/>
  <c r="EU227" i="3"/>
  <c r="ET227" i="3"/>
  <c r="EU226" i="3"/>
  <c r="ET226" i="3"/>
  <c r="EU225" i="3"/>
  <c r="ET225" i="3"/>
  <c r="EQ223" i="3"/>
  <c r="EU221" i="3"/>
  <c r="ET221" i="3"/>
  <c r="EU220" i="3"/>
  <c r="ET220" i="3"/>
  <c r="EU219" i="3"/>
  <c r="ET219" i="3"/>
  <c r="EU218" i="3"/>
  <c r="ET218" i="3"/>
  <c r="EQ216" i="3"/>
  <c r="EQ215" i="3" s="1"/>
  <c r="EP216" i="3"/>
  <c r="EP215" i="3" s="1"/>
  <c r="EU214" i="3"/>
  <c r="ET214" i="3"/>
  <c r="EU213" i="3"/>
  <c r="ET213" i="3"/>
  <c r="EU212" i="3"/>
  <c r="ET212" i="3"/>
  <c r="EU211" i="3"/>
  <c r="ET211" i="3"/>
  <c r="EQ210" i="3"/>
  <c r="EP210" i="3"/>
  <c r="EO210" i="3"/>
  <c r="EN210" i="3"/>
  <c r="EU209" i="3"/>
  <c r="ET209" i="3"/>
  <c r="EU208" i="3"/>
  <c r="ET208" i="3"/>
  <c r="EU207" i="3"/>
  <c r="ET207" i="3"/>
  <c r="EQ205" i="3"/>
  <c r="EP205" i="3"/>
  <c r="EO205" i="3"/>
  <c r="EN205" i="3"/>
  <c r="EU204" i="3"/>
  <c r="ET204" i="3"/>
  <c r="EU203" i="3"/>
  <c r="ET203" i="3"/>
  <c r="EU202" i="3"/>
  <c r="ET202" i="3"/>
  <c r="EQ200" i="3"/>
  <c r="EP200" i="3"/>
  <c r="EN200" i="3"/>
  <c r="EU198" i="3"/>
  <c r="ET198" i="3"/>
  <c r="EU197" i="3"/>
  <c r="ET197" i="3"/>
  <c r="EU196" i="3"/>
  <c r="ET196" i="3"/>
  <c r="EQ193" i="3"/>
  <c r="EP193" i="3"/>
  <c r="EO193" i="3"/>
  <c r="EN193" i="3"/>
  <c r="EU192" i="3"/>
  <c r="ET192" i="3"/>
  <c r="EU191" i="3"/>
  <c r="ET191" i="3"/>
  <c r="EU190" i="3"/>
  <c r="ET190" i="3"/>
  <c r="EP175" i="3"/>
  <c r="EU173" i="3"/>
  <c r="ET173" i="3"/>
  <c r="EU172" i="3"/>
  <c r="ET172" i="3"/>
  <c r="EU166" i="3"/>
  <c r="ET166" i="3"/>
  <c r="EU165" i="3"/>
  <c r="ET165" i="3"/>
  <c r="EQ162" i="3"/>
  <c r="EP162" i="3"/>
  <c r="EN162" i="3"/>
  <c r="EU160" i="3"/>
  <c r="ET160" i="3"/>
  <c r="EU159" i="3"/>
  <c r="ET159" i="3"/>
  <c r="EU158" i="3"/>
  <c r="ET158" i="3"/>
  <c r="EQ156" i="3"/>
  <c r="EP156" i="3"/>
  <c r="EN156" i="3"/>
  <c r="EU155" i="3"/>
  <c r="ET155" i="3"/>
  <c r="EU154" i="3"/>
  <c r="ET154" i="3"/>
  <c r="EU118" i="3"/>
  <c r="ET118" i="3"/>
  <c r="EU117" i="3"/>
  <c r="ET117" i="3"/>
  <c r="EU116" i="3"/>
  <c r="ET116" i="3"/>
  <c r="EU115" i="3"/>
  <c r="ET115" i="3"/>
  <c r="EQ114" i="3"/>
  <c r="EP114" i="3"/>
  <c r="EO114" i="3"/>
  <c r="EN114" i="3"/>
  <c r="EU113" i="3"/>
  <c r="ET113" i="3"/>
  <c r="EU112" i="3"/>
  <c r="ET112" i="3"/>
  <c r="EU111" i="3"/>
  <c r="ET111" i="3"/>
  <c r="EQ109" i="3"/>
  <c r="EP109" i="3"/>
  <c r="EO109" i="3"/>
  <c r="EN109" i="3"/>
  <c r="EU107" i="3"/>
  <c r="ET107" i="3"/>
  <c r="EU106" i="3"/>
  <c r="ET106" i="3"/>
  <c r="EU105" i="3"/>
  <c r="ET105" i="3"/>
  <c r="EQ103" i="3"/>
  <c r="EP103" i="3"/>
  <c r="EO103" i="3"/>
  <c r="EN103" i="3"/>
  <c r="EU102" i="3"/>
  <c r="ET102" i="3"/>
  <c r="EU101" i="3"/>
  <c r="ET101" i="3"/>
  <c r="EU100" i="3"/>
  <c r="ET100" i="3"/>
  <c r="EQ98" i="3"/>
  <c r="EU97" i="3"/>
  <c r="ET97" i="3"/>
  <c r="EU96" i="3"/>
  <c r="ET96" i="3"/>
  <c r="EU95" i="3"/>
  <c r="ET95" i="3"/>
  <c r="EQ93" i="3"/>
  <c r="EP93" i="3"/>
  <c r="EO93" i="3"/>
  <c r="EN93" i="3"/>
  <c r="EU92" i="3"/>
  <c r="ET92" i="3"/>
  <c r="EU91" i="3"/>
  <c r="ET91" i="3"/>
  <c r="EU90" i="3"/>
  <c r="ET90" i="3"/>
  <c r="EQ88" i="3"/>
  <c r="EU87" i="3"/>
  <c r="ET87" i="3"/>
  <c r="EU86" i="3"/>
  <c r="ET86" i="3"/>
  <c r="EU85" i="3"/>
  <c r="ET85" i="3"/>
  <c r="EU84" i="3"/>
  <c r="ET84" i="3"/>
  <c r="EQ83" i="3"/>
  <c r="EP83" i="3"/>
  <c r="EO83" i="3"/>
  <c r="EN83" i="3"/>
  <c r="EU82" i="3"/>
  <c r="ET82" i="3"/>
  <c r="EU81" i="3"/>
  <c r="ET81" i="3"/>
  <c r="EU80" i="3"/>
  <c r="ET80" i="3"/>
  <c r="EU64" i="3"/>
  <c r="ET64" i="3"/>
  <c r="EP57" i="3"/>
  <c r="EP56" i="3" s="1"/>
  <c r="EQ57" i="3"/>
  <c r="EQ56" i="3" s="1"/>
  <c r="EU55" i="3"/>
  <c r="ET55" i="3"/>
  <c r="EU54" i="3"/>
  <c r="ET54" i="3"/>
  <c r="EU53" i="3"/>
  <c r="ET53" i="3"/>
  <c r="EU52" i="3"/>
  <c r="ET52" i="3"/>
  <c r="EQ51" i="3"/>
  <c r="EQ50" i="3" s="1"/>
  <c r="EP51" i="3"/>
  <c r="EP50" i="3" s="1"/>
  <c r="EO51" i="3"/>
  <c r="EN51" i="3"/>
  <c r="EU49" i="3"/>
  <c r="ET49" i="3"/>
  <c r="EU48" i="3"/>
  <c r="ET48" i="3"/>
  <c r="EU47" i="3"/>
  <c r="ET47" i="3"/>
  <c r="EQ42" i="3"/>
  <c r="EQ41" i="3" s="1"/>
  <c r="EP42" i="3"/>
  <c r="EP41" i="3" s="1"/>
  <c r="EU40" i="3"/>
  <c r="ET40" i="3"/>
  <c r="EU39" i="3"/>
  <c r="ET39" i="3"/>
  <c r="EU38" i="3"/>
  <c r="ET38" i="3"/>
  <c r="EQ36" i="3"/>
  <c r="EQ35" i="3" s="1"/>
  <c r="EP36" i="3"/>
  <c r="EP35" i="3" s="1"/>
  <c r="EN36" i="3"/>
  <c r="EU34" i="3"/>
  <c r="ET34" i="3"/>
  <c r="EU33" i="3"/>
  <c r="ET33" i="3"/>
  <c r="EU32" i="3"/>
  <c r="ET32" i="3"/>
  <c r="EQ30" i="3"/>
  <c r="EP30" i="3"/>
  <c r="EN30" i="3"/>
  <c r="EQ26" i="3"/>
  <c r="EP26" i="3"/>
  <c r="EN26" i="3"/>
  <c r="EU24" i="3"/>
  <c r="ET24" i="3"/>
  <c r="EU23" i="3"/>
  <c r="ET23" i="3"/>
  <c r="EQ21" i="3"/>
  <c r="EP21" i="3"/>
  <c r="EN21" i="3"/>
  <c r="EU20" i="3"/>
  <c r="ET20" i="3"/>
  <c r="EU19" i="3"/>
  <c r="ET19" i="3"/>
  <c r="EU18" i="3"/>
  <c r="ET18" i="3"/>
  <c r="EU17" i="3"/>
  <c r="ET17" i="3"/>
  <c r="EU16" i="3"/>
  <c r="ET16" i="3"/>
  <c r="EI361" i="3"/>
  <c r="EH361" i="3"/>
  <c r="EI360" i="3"/>
  <c r="EH360" i="3"/>
  <c r="EI359" i="3"/>
  <c r="EH359" i="3"/>
  <c r="EE357" i="3"/>
  <c r="EE356" i="3" s="1"/>
  <c r="ED357" i="3"/>
  <c r="ED356" i="3" s="1"/>
  <c r="EC357" i="3"/>
  <c r="EB357" i="3"/>
  <c r="EI355" i="3"/>
  <c r="EH355" i="3"/>
  <c r="EI354" i="3"/>
  <c r="EH354" i="3"/>
  <c r="EI353" i="3"/>
  <c r="EH353" i="3"/>
  <c r="EI352" i="3"/>
  <c r="EH352" i="3"/>
  <c r="EI351" i="3"/>
  <c r="EH351" i="3"/>
  <c r="EI350" i="3"/>
  <c r="EH350" i="3"/>
  <c r="EI341" i="3"/>
  <c r="EH341" i="3"/>
  <c r="EI340" i="3"/>
  <c r="EH340" i="3"/>
  <c r="EI339" i="3"/>
  <c r="EH339" i="3"/>
  <c r="EI338" i="3"/>
  <c r="EH338" i="3"/>
  <c r="EE336" i="3"/>
  <c r="ED336" i="3"/>
  <c r="EC336" i="3"/>
  <c r="EB336" i="3"/>
  <c r="EI335" i="3"/>
  <c r="EH335" i="3"/>
  <c r="EI334" i="3"/>
  <c r="EH334" i="3"/>
  <c r="EI333" i="3"/>
  <c r="EH333" i="3"/>
  <c r="EI332" i="3"/>
  <c r="EH332" i="3"/>
  <c r="EI331" i="3"/>
  <c r="EH331" i="3"/>
  <c r="EE321" i="3"/>
  <c r="ED321" i="3"/>
  <c r="EB321" i="3"/>
  <c r="EI319" i="3"/>
  <c r="EH319" i="3"/>
  <c r="EI318" i="3"/>
  <c r="EH318" i="3"/>
  <c r="EI317" i="3"/>
  <c r="EH317" i="3"/>
  <c r="EE315" i="3"/>
  <c r="ED315" i="3"/>
  <c r="EC315" i="3"/>
  <c r="EB315" i="3"/>
  <c r="EI314" i="3"/>
  <c r="EH314" i="3"/>
  <c r="EI313" i="3"/>
  <c r="EH313" i="3"/>
  <c r="EE310" i="3"/>
  <c r="ED310" i="3"/>
  <c r="EB310" i="3"/>
  <c r="EI309" i="3"/>
  <c r="EH309" i="3"/>
  <c r="EI308" i="3"/>
  <c r="EH308" i="3"/>
  <c r="EI307" i="3"/>
  <c r="EH307" i="3"/>
  <c r="EI306" i="3"/>
  <c r="EH306" i="3"/>
  <c r="EE304" i="3"/>
  <c r="ED304" i="3"/>
  <c r="EB304" i="3"/>
  <c r="EI303" i="3"/>
  <c r="EH303" i="3"/>
  <c r="EI302" i="3"/>
  <c r="EH302" i="3"/>
  <c r="EI301" i="3"/>
  <c r="EH301" i="3"/>
  <c r="EI300" i="3"/>
  <c r="EH300" i="3"/>
  <c r="EI299" i="3"/>
  <c r="EH299" i="3"/>
  <c r="EI298" i="3"/>
  <c r="EH298" i="3"/>
  <c r="EE297" i="3"/>
  <c r="ED297" i="3"/>
  <c r="EC297" i="3"/>
  <c r="EB297" i="3"/>
  <c r="EI296" i="3"/>
  <c r="EH296" i="3"/>
  <c r="EI295" i="3"/>
  <c r="EH295" i="3"/>
  <c r="EI284" i="3"/>
  <c r="EH284" i="3"/>
  <c r="EI283" i="3"/>
  <c r="EH283" i="3"/>
  <c r="EI282" i="3"/>
  <c r="EH282" i="3"/>
  <c r="EI281" i="3"/>
  <c r="EH281" i="3"/>
  <c r="EE279" i="3"/>
  <c r="ED279" i="3"/>
  <c r="EC279" i="3"/>
  <c r="EB279" i="3"/>
  <c r="EI278" i="3"/>
  <c r="EH278" i="3"/>
  <c r="EI277" i="3"/>
  <c r="EH277" i="3"/>
  <c r="EI276" i="3"/>
  <c r="EH276" i="3"/>
  <c r="EE274" i="3"/>
  <c r="ED274" i="3"/>
  <c r="EB274" i="3"/>
  <c r="EI272" i="3"/>
  <c r="EH272" i="3"/>
  <c r="EI271" i="3"/>
  <c r="EH271" i="3"/>
  <c r="EI270" i="3"/>
  <c r="EH270" i="3"/>
  <c r="EE268" i="3"/>
  <c r="ED268" i="3"/>
  <c r="EC268" i="3"/>
  <c r="EB268" i="3"/>
  <c r="EI267" i="3"/>
  <c r="EH267" i="3"/>
  <c r="EI266" i="3"/>
  <c r="EH266" i="3"/>
  <c r="EI265" i="3"/>
  <c r="EH265" i="3"/>
  <c r="EE263" i="3"/>
  <c r="EB263" i="3"/>
  <c r="EI262" i="3"/>
  <c r="EH262" i="3"/>
  <c r="EI261" i="3"/>
  <c r="EH261" i="3"/>
  <c r="EI260" i="3"/>
  <c r="EH260" i="3"/>
  <c r="EI259" i="3"/>
  <c r="EH259" i="3"/>
  <c r="EE258" i="3"/>
  <c r="ED258" i="3"/>
  <c r="EC258" i="3"/>
  <c r="EB258" i="3"/>
  <c r="EI257" i="3"/>
  <c r="EH257" i="3"/>
  <c r="EI256" i="3"/>
  <c r="EH256" i="3"/>
  <c r="EI255" i="3"/>
  <c r="EH255" i="3"/>
  <c r="EE253" i="3"/>
  <c r="EB253" i="3"/>
  <c r="EI252" i="3"/>
  <c r="EH252" i="3"/>
  <c r="EI251" i="3"/>
  <c r="EH251" i="3"/>
  <c r="EI250" i="3"/>
  <c r="EH250" i="3"/>
  <c r="EE248" i="3"/>
  <c r="ED248" i="3"/>
  <c r="EB248" i="3"/>
  <c r="EI247" i="3"/>
  <c r="EH247" i="3"/>
  <c r="EI246" i="3"/>
  <c r="EH246" i="3"/>
  <c r="EI245" i="3"/>
  <c r="EH245" i="3"/>
  <c r="EE243" i="3"/>
  <c r="EI242" i="3"/>
  <c r="EH242" i="3"/>
  <c r="EI241" i="3"/>
  <c r="EH241" i="3"/>
  <c r="EI240" i="3"/>
  <c r="EH240" i="3"/>
  <c r="EE238" i="3"/>
  <c r="EI237" i="3"/>
  <c r="EH237" i="3"/>
  <c r="EI236" i="3"/>
  <c r="EH236" i="3"/>
  <c r="EI235" i="3"/>
  <c r="EH235" i="3"/>
  <c r="EE233" i="3"/>
  <c r="ED233" i="3"/>
  <c r="EC233" i="3"/>
  <c r="EB233" i="3"/>
  <c r="EI232" i="3"/>
  <c r="EH232" i="3"/>
  <c r="EI231" i="3"/>
  <c r="EH231" i="3"/>
  <c r="EI230" i="3"/>
  <c r="EH230" i="3"/>
  <c r="EE228" i="3"/>
  <c r="ED228" i="3"/>
  <c r="EB228" i="3"/>
  <c r="EI227" i="3"/>
  <c r="EH227" i="3"/>
  <c r="EI226" i="3"/>
  <c r="EH226" i="3"/>
  <c r="EI225" i="3"/>
  <c r="EH225" i="3"/>
  <c r="EE223" i="3"/>
  <c r="ED223" i="3"/>
  <c r="EI221" i="3"/>
  <c r="EH221" i="3"/>
  <c r="EI220" i="3"/>
  <c r="EH220" i="3"/>
  <c r="EI219" i="3"/>
  <c r="EH219" i="3"/>
  <c r="EI218" i="3"/>
  <c r="EH218" i="3"/>
  <c r="EE216" i="3"/>
  <c r="EE215" i="3" s="1"/>
  <c r="ED216" i="3"/>
  <c r="ED215" i="3" s="1"/>
  <c r="EB216" i="3"/>
  <c r="EI214" i="3"/>
  <c r="EH214" i="3"/>
  <c r="EI213" i="3"/>
  <c r="EH213" i="3"/>
  <c r="EI212" i="3"/>
  <c r="EH212" i="3"/>
  <c r="EI211" i="3"/>
  <c r="EH211" i="3"/>
  <c r="EE210" i="3"/>
  <c r="ED210" i="3"/>
  <c r="EC210" i="3"/>
  <c r="EB210" i="3"/>
  <c r="EI209" i="3"/>
  <c r="EH209" i="3"/>
  <c r="EI208" i="3"/>
  <c r="EH208" i="3"/>
  <c r="EI207" i="3"/>
  <c r="EH207" i="3"/>
  <c r="EE205" i="3"/>
  <c r="ED205" i="3"/>
  <c r="EC205" i="3"/>
  <c r="EB205" i="3"/>
  <c r="EI204" i="3"/>
  <c r="EH204" i="3"/>
  <c r="EI203" i="3"/>
  <c r="EH203" i="3"/>
  <c r="EI202" i="3"/>
  <c r="EH202" i="3"/>
  <c r="EE200" i="3"/>
  <c r="ED200" i="3"/>
  <c r="EB200" i="3"/>
  <c r="EI198" i="3"/>
  <c r="EH198" i="3"/>
  <c r="EI197" i="3"/>
  <c r="EH197" i="3"/>
  <c r="EI196" i="3"/>
  <c r="EH196" i="3"/>
  <c r="EE193" i="3"/>
  <c r="ED193" i="3"/>
  <c r="EC193" i="3"/>
  <c r="EB193" i="3"/>
  <c r="EI192" i="3"/>
  <c r="EH192" i="3"/>
  <c r="EI191" i="3"/>
  <c r="EH191" i="3"/>
  <c r="EI190" i="3"/>
  <c r="EH190" i="3"/>
  <c r="EI173" i="3"/>
  <c r="EH173" i="3"/>
  <c r="EI172" i="3"/>
  <c r="EH172" i="3"/>
  <c r="EI166" i="3"/>
  <c r="EH166" i="3"/>
  <c r="EI165" i="3"/>
  <c r="EH165" i="3"/>
  <c r="EE162" i="3"/>
  <c r="ED162" i="3"/>
  <c r="EB162" i="3"/>
  <c r="EI160" i="3"/>
  <c r="EH160" i="3"/>
  <c r="EI159" i="3"/>
  <c r="EH159" i="3"/>
  <c r="EI158" i="3"/>
  <c r="EH158" i="3"/>
  <c r="EE156" i="3"/>
  <c r="ED156" i="3"/>
  <c r="EB156" i="3"/>
  <c r="EI155" i="3"/>
  <c r="EH155" i="3"/>
  <c r="EI154" i="3"/>
  <c r="EH154" i="3"/>
  <c r="EE120" i="3"/>
  <c r="EI118" i="3"/>
  <c r="EH118" i="3"/>
  <c r="EI117" i="3"/>
  <c r="EH117" i="3"/>
  <c r="EI116" i="3"/>
  <c r="EH116" i="3"/>
  <c r="EI115" i="3"/>
  <c r="EH115" i="3"/>
  <c r="EE114" i="3"/>
  <c r="ED114" i="3"/>
  <c r="EC114" i="3"/>
  <c r="EB114" i="3"/>
  <c r="EI113" i="3"/>
  <c r="EH113" i="3"/>
  <c r="EI112" i="3"/>
  <c r="EH112" i="3"/>
  <c r="EI111" i="3"/>
  <c r="EH111" i="3"/>
  <c r="EE109" i="3"/>
  <c r="ED109" i="3"/>
  <c r="EC109" i="3"/>
  <c r="EB109" i="3"/>
  <c r="EI107" i="3"/>
  <c r="EH107" i="3"/>
  <c r="EI106" i="3"/>
  <c r="EH106" i="3"/>
  <c r="EI105" i="3"/>
  <c r="EH105" i="3"/>
  <c r="EE103" i="3"/>
  <c r="ED103" i="3"/>
  <c r="EC103" i="3"/>
  <c r="EB103" i="3"/>
  <c r="EI102" i="3"/>
  <c r="EH102" i="3"/>
  <c r="EI101" i="3"/>
  <c r="EH101" i="3"/>
  <c r="EI100" i="3"/>
  <c r="EH100" i="3"/>
  <c r="EE98" i="3"/>
  <c r="ED98" i="3"/>
  <c r="EB98" i="3"/>
  <c r="EI97" i="3"/>
  <c r="EH97" i="3"/>
  <c r="EI96" i="3"/>
  <c r="EH96" i="3"/>
  <c r="EI95" i="3"/>
  <c r="EH95" i="3"/>
  <c r="EE93" i="3"/>
  <c r="ED93" i="3"/>
  <c r="EC93" i="3"/>
  <c r="EB93" i="3"/>
  <c r="EI92" i="3"/>
  <c r="EH92" i="3"/>
  <c r="EI91" i="3"/>
  <c r="EH91" i="3"/>
  <c r="EI90" i="3"/>
  <c r="EH90" i="3"/>
  <c r="EE88" i="3"/>
  <c r="ED88" i="3"/>
  <c r="EB88" i="3"/>
  <c r="EI87" i="3"/>
  <c r="EH87" i="3"/>
  <c r="EI86" i="3"/>
  <c r="EH86" i="3"/>
  <c r="EI85" i="3"/>
  <c r="EH85" i="3"/>
  <c r="EI84" i="3"/>
  <c r="EH84" i="3"/>
  <c r="EE83" i="3"/>
  <c r="ED83" i="3"/>
  <c r="EC83" i="3"/>
  <c r="EB83" i="3"/>
  <c r="EI82" i="3"/>
  <c r="EH82" i="3"/>
  <c r="EI81" i="3"/>
  <c r="EH81" i="3"/>
  <c r="EI80" i="3"/>
  <c r="EH80" i="3"/>
  <c r="EI64" i="3"/>
  <c r="EH64" i="3"/>
  <c r="EB57" i="3"/>
  <c r="EI55" i="3"/>
  <c r="EH55" i="3"/>
  <c r="EI54" i="3"/>
  <c r="EH54" i="3"/>
  <c r="EI53" i="3"/>
  <c r="EH53" i="3"/>
  <c r="EI52" i="3"/>
  <c r="EH52" i="3"/>
  <c r="EE51" i="3"/>
  <c r="EE50" i="3" s="1"/>
  <c r="ED51" i="3"/>
  <c r="ED50" i="3" s="1"/>
  <c r="EC51" i="3"/>
  <c r="EC50" i="3" s="1"/>
  <c r="EB51" i="3"/>
  <c r="EI49" i="3"/>
  <c r="EH49" i="3"/>
  <c r="EI48" i="3"/>
  <c r="EH48" i="3"/>
  <c r="EI47" i="3"/>
  <c r="EH47" i="3"/>
  <c r="EE42" i="3"/>
  <c r="EE41" i="3" s="1"/>
  <c r="ED42" i="3"/>
  <c r="ED41" i="3" s="1"/>
  <c r="EB42" i="3"/>
  <c r="EI40" i="3"/>
  <c r="EH40" i="3"/>
  <c r="EI39" i="3"/>
  <c r="EH39" i="3"/>
  <c r="EI38" i="3"/>
  <c r="EH38" i="3"/>
  <c r="EE36" i="3"/>
  <c r="EE35" i="3" s="1"/>
  <c r="ED36" i="3"/>
  <c r="ED35" i="3" s="1"/>
  <c r="EB36" i="3"/>
  <c r="EI34" i="3"/>
  <c r="EH34" i="3"/>
  <c r="EI33" i="3"/>
  <c r="EH33" i="3"/>
  <c r="EI32" i="3"/>
  <c r="EH32" i="3"/>
  <c r="EE30" i="3"/>
  <c r="EB30" i="3"/>
  <c r="EE26" i="3"/>
  <c r="ED26" i="3"/>
  <c r="EB26" i="3"/>
  <c r="EI24" i="3"/>
  <c r="EH24" i="3"/>
  <c r="EI23" i="3"/>
  <c r="EH23" i="3"/>
  <c r="EE21" i="3"/>
  <c r="EB21" i="3"/>
  <c r="EI20" i="3"/>
  <c r="EH20" i="3"/>
  <c r="EI19" i="3"/>
  <c r="EH19" i="3"/>
  <c r="EI18" i="3"/>
  <c r="EH18" i="3"/>
  <c r="EI17" i="3"/>
  <c r="EH17" i="3"/>
  <c r="EI16" i="3"/>
  <c r="EH16" i="3"/>
  <c r="EE10" i="3"/>
  <c r="EB10" i="3"/>
  <c r="DW361" i="3"/>
  <c r="DV361" i="3"/>
  <c r="DW360" i="3"/>
  <c r="DV360" i="3"/>
  <c r="DW359" i="3"/>
  <c r="DV359" i="3"/>
  <c r="DS357" i="3"/>
  <c r="DS356" i="3" s="1"/>
  <c r="DR357" i="3"/>
  <c r="DR356" i="3" s="1"/>
  <c r="DQ357" i="3"/>
  <c r="DQ356" i="3" s="1"/>
  <c r="DP357" i="3"/>
  <c r="DP356" i="3" s="1"/>
  <c r="DW355" i="3"/>
  <c r="DV355" i="3"/>
  <c r="DW354" i="3"/>
  <c r="DV354" i="3"/>
  <c r="DW353" i="3"/>
  <c r="DV353" i="3"/>
  <c r="DW352" i="3"/>
  <c r="DV352" i="3"/>
  <c r="DW351" i="3"/>
  <c r="DV351" i="3"/>
  <c r="DW350" i="3"/>
  <c r="DV350" i="3"/>
  <c r="DS343" i="3"/>
  <c r="DS342" i="3" s="1"/>
  <c r="DR343" i="3"/>
  <c r="DR342" i="3" s="1"/>
  <c r="DW341" i="3"/>
  <c r="DV341" i="3"/>
  <c r="DW340" i="3"/>
  <c r="DV340" i="3"/>
  <c r="DW339" i="3"/>
  <c r="DV339" i="3"/>
  <c r="DW338" i="3"/>
  <c r="DV338" i="3"/>
  <c r="DS336" i="3"/>
  <c r="DR336" i="3"/>
  <c r="DQ336" i="3"/>
  <c r="DP336" i="3"/>
  <c r="DW335" i="3"/>
  <c r="DV335" i="3"/>
  <c r="DW334" i="3"/>
  <c r="DV334" i="3"/>
  <c r="DW333" i="3"/>
  <c r="DV333" i="3"/>
  <c r="DW332" i="3"/>
  <c r="DV332" i="3"/>
  <c r="DW331" i="3"/>
  <c r="DV331" i="3"/>
  <c r="DS321" i="3"/>
  <c r="DR321" i="3"/>
  <c r="DW319" i="3"/>
  <c r="DV319" i="3"/>
  <c r="DW318" i="3"/>
  <c r="DV318" i="3"/>
  <c r="DW317" i="3"/>
  <c r="DV317" i="3"/>
  <c r="DS315" i="3"/>
  <c r="DR315" i="3"/>
  <c r="DQ315" i="3"/>
  <c r="DP315" i="3"/>
  <c r="DW314" i="3"/>
  <c r="DV314" i="3"/>
  <c r="DW313" i="3"/>
  <c r="DV313" i="3"/>
  <c r="DS310" i="3"/>
  <c r="DR310" i="3"/>
  <c r="DP310" i="3"/>
  <c r="DW309" i="3"/>
  <c r="DV309" i="3"/>
  <c r="DW308" i="3"/>
  <c r="DV308" i="3"/>
  <c r="DW307" i="3"/>
  <c r="DV307" i="3"/>
  <c r="DW306" i="3"/>
  <c r="DV306" i="3"/>
  <c r="DS304" i="3"/>
  <c r="DR304" i="3"/>
  <c r="DQ304" i="3"/>
  <c r="DP304" i="3"/>
  <c r="DW303" i="3"/>
  <c r="DV303" i="3"/>
  <c r="DW302" i="3"/>
  <c r="DV302" i="3"/>
  <c r="DW301" i="3"/>
  <c r="DV301" i="3"/>
  <c r="DW300" i="3"/>
  <c r="DV300" i="3"/>
  <c r="DW299" i="3"/>
  <c r="DV299" i="3"/>
  <c r="DW298" i="3"/>
  <c r="DV298" i="3"/>
  <c r="DS297" i="3"/>
  <c r="DR297" i="3"/>
  <c r="DQ297" i="3"/>
  <c r="DP297" i="3"/>
  <c r="DW296" i="3"/>
  <c r="DV296" i="3"/>
  <c r="DW295" i="3"/>
  <c r="DV295" i="3"/>
  <c r="DW284" i="3"/>
  <c r="DV284" i="3"/>
  <c r="DW283" i="3"/>
  <c r="DV283" i="3"/>
  <c r="DW282" i="3"/>
  <c r="DV282" i="3"/>
  <c r="DW281" i="3"/>
  <c r="DV281" i="3"/>
  <c r="DS279" i="3"/>
  <c r="DR279" i="3"/>
  <c r="DQ279" i="3"/>
  <c r="DP279" i="3"/>
  <c r="DW278" i="3"/>
  <c r="DV278" i="3"/>
  <c r="DW277" i="3"/>
  <c r="DV277" i="3"/>
  <c r="DW276" i="3"/>
  <c r="DV276" i="3"/>
  <c r="DS274" i="3"/>
  <c r="DR274" i="3"/>
  <c r="DP274" i="3"/>
  <c r="DW272" i="3"/>
  <c r="DV272" i="3"/>
  <c r="DW271" i="3"/>
  <c r="DV271" i="3"/>
  <c r="DW270" i="3"/>
  <c r="DV270" i="3"/>
  <c r="DS268" i="3"/>
  <c r="DR268" i="3"/>
  <c r="DQ268" i="3"/>
  <c r="DP268" i="3"/>
  <c r="DW267" i="3"/>
  <c r="DV267" i="3"/>
  <c r="DW266" i="3"/>
  <c r="DV266" i="3"/>
  <c r="DW265" i="3"/>
  <c r="DV265" i="3"/>
  <c r="DS263" i="3"/>
  <c r="DR263" i="3"/>
  <c r="DQ263" i="3"/>
  <c r="DP263" i="3"/>
  <c r="DW262" i="3"/>
  <c r="DV262" i="3"/>
  <c r="DW261" i="3"/>
  <c r="DV261" i="3"/>
  <c r="DW260" i="3"/>
  <c r="DV260" i="3"/>
  <c r="DW259" i="3"/>
  <c r="DV259" i="3"/>
  <c r="DS258" i="3"/>
  <c r="DR258" i="3"/>
  <c r="DQ258" i="3"/>
  <c r="DP258" i="3"/>
  <c r="DW257" i="3"/>
  <c r="DV257" i="3"/>
  <c r="DW256" i="3"/>
  <c r="DV256" i="3"/>
  <c r="DW255" i="3"/>
  <c r="DV255" i="3"/>
  <c r="DS253" i="3"/>
  <c r="DR253" i="3"/>
  <c r="DP253" i="3"/>
  <c r="DW252" i="3"/>
  <c r="DV252" i="3"/>
  <c r="DW251" i="3"/>
  <c r="DV251" i="3"/>
  <c r="DW250" i="3"/>
  <c r="DV250" i="3"/>
  <c r="DS248" i="3"/>
  <c r="DR248" i="3"/>
  <c r="DQ248" i="3"/>
  <c r="DP248" i="3"/>
  <c r="DW247" i="3"/>
  <c r="DV247" i="3"/>
  <c r="DW246" i="3"/>
  <c r="DV246" i="3"/>
  <c r="DW245" i="3"/>
  <c r="DV245" i="3"/>
  <c r="DS243" i="3"/>
  <c r="DR243" i="3"/>
  <c r="DW242" i="3"/>
  <c r="DV242" i="3"/>
  <c r="DW241" i="3"/>
  <c r="DV241" i="3"/>
  <c r="DW240" i="3"/>
  <c r="DV240" i="3"/>
  <c r="DS238" i="3"/>
  <c r="DR238" i="3"/>
  <c r="DQ238" i="3"/>
  <c r="DP238" i="3"/>
  <c r="DW237" i="3"/>
  <c r="DV237" i="3"/>
  <c r="DW236" i="3"/>
  <c r="DV236" i="3"/>
  <c r="DW235" i="3"/>
  <c r="DV235" i="3"/>
  <c r="DS233" i="3"/>
  <c r="DR233" i="3"/>
  <c r="DQ233" i="3"/>
  <c r="DP233" i="3"/>
  <c r="DW232" i="3"/>
  <c r="DV232" i="3"/>
  <c r="DW231" i="3"/>
  <c r="DV231" i="3"/>
  <c r="DW230" i="3"/>
  <c r="DV230" i="3"/>
  <c r="DS228" i="3"/>
  <c r="DR228" i="3"/>
  <c r="DW227" i="3"/>
  <c r="DV227" i="3"/>
  <c r="DW226" i="3"/>
  <c r="DV226" i="3"/>
  <c r="DW225" i="3"/>
  <c r="DV225" i="3"/>
  <c r="DS223" i="3"/>
  <c r="DR223" i="3"/>
  <c r="DQ223" i="3"/>
  <c r="DP223" i="3"/>
  <c r="DW221" i="3"/>
  <c r="DV221" i="3"/>
  <c r="DW220" i="3"/>
  <c r="DV220" i="3"/>
  <c r="DW219" i="3"/>
  <c r="DV219" i="3"/>
  <c r="DW218" i="3"/>
  <c r="DV218" i="3"/>
  <c r="DS216" i="3"/>
  <c r="DS215" i="3" s="1"/>
  <c r="DR216" i="3"/>
  <c r="DR215" i="3" s="1"/>
  <c r="DW214" i="3"/>
  <c r="DV214" i="3"/>
  <c r="DW213" i="3"/>
  <c r="DV213" i="3"/>
  <c r="DW212" i="3"/>
  <c r="DV212" i="3"/>
  <c r="DW211" i="3"/>
  <c r="DV211" i="3"/>
  <c r="DS210" i="3"/>
  <c r="DR210" i="3"/>
  <c r="DQ210" i="3"/>
  <c r="DP210" i="3"/>
  <c r="DW209" i="3"/>
  <c r="DV209" i="3"/>
  <c r="DW208" i="3"/>
  <c r="DV208" i="3"/>
  <c r="DW207" i="3"/>
  <c r="DV207" i="3"/>
  <c r="DS205" i="3"/>
  <c r="DR205" i="3"/>
  <c r="DQ205" i="3"/>
  <c r="DP205" i="3"/>
  <c r="DW204" i="3"/>
  <c r="DV204" i="3"/>
  <c r="DW203" i="3"/>
  <c r="DV203" i="3"/>
  <c r="DW202" i="3"/>
  <c r="DV202" i="3"/>
  <c r="DS200" i="3"/>
  <c r="DR200" i="3"/>
  <c r="DQ200" i="3"/>
  <c r="DP200" i="3"/>
  <c r="DW198" i="3"/>
  <c r="DV198" i="3"/>
  <c r="DW197" i="3"/>
  <c r="DV197" i="3"/>
  <c r="DW196" i="3"/>
  <c r="DV196" i="3"/>
  <c r="DW195" i="3"/>
  <c r="DV195" i="3"/>
  <c r="DS193" i="3"/>
  <c r="DR193" i="3"/>
  <c r="DQ193" i="3"/>
  <c r="DP193" i="3"/>
  <c r="DW192" i="3"/>
  <c r="DV192" i="3"/>
  <c r="DW191" i="3"/>
  <c r="DV191" i="3"/>
  <c r="DW190" i="3"/>
  <c r="DV190" i="3"/>
  <c r="DW173" i="3"/>
  <c r="DV173" i="3"/>
  <c r="DW172" i="3"/>
  <c r="DV172" i="3"/>
  <c r="DW166" i="3"/>
  <c r="DV166" i="3"/>
  <c r="DW165" i="3"/>
  <c r="DV165" i="3"/>
  <c r="DS162" i="3"/>
  <c r="DS161" i="3" s="1"/>
  <c r="DR162" i="3"/>
  <c r="DR161" i="3" s="1"/>
  <c r="DQ162" i="3"/>
  <c r="DP162" i="3"/>
  <c r="DW160" i="3"/>
  <c r="DV160" i="3"/>
  <c r="DW159" i="3"/>
  <c r="DV159" i="3"/>
  <c r="DW158" i="3"/>
  <c r="DV158" i="3"/>
  <c r="DS156" i="3"/>
  <c r="DR156" i="3"/>
  <c r="DP156" i="3"/>
  <c r="DW155" i="3"/>
  <c r="DV155" i="3"/>
  <c r="DW154" i="3"/>
  <c r="DV154" i="3"/>
  <c r="DW153" i="3"/>
  <c r="DV153" i="3"/>
  <c r="DW152" i="3"/>
  <c r="DV152" i="3"/>
  <c r="DW151" i="3"/>
  <c r="DV151" i="3"/>
  <c r="DR120" i="3"/>
  <c r="DW118" i="3"/>
  <c r="DV118" i="3"/>
  <c r="DW117" i="3"/>
  <c r="DV117" i="3"/>
  <c r="DW116" i="3"/>
  <c r="DV116" i="3"/>
  <c r="DW115" i="3"/>
  <c r="DV115" i="3"/>
  <c r="DS114" i="3"/>
  <c r="DR114" i="3"/>
  <c r="DQ114" i="3"/>
  <c r="DP114" i="3"/>
  <c r="DW113" i="3"/>
  <c r="DV113" i="3"/>
  <c r="DW112" i="3"/>
  <c r="DV112" i="3"/>
  <c r="DW111" i="3"/>
  <c r="DV111" i="3"/>
  <c r="DS109" i="3"/>
  <c r="DR109" i="3"/>
  <c r="DQ109" i="3"/>
  <c r="DP109" i="3"/>
  <c r="DW107" i="3"/>
  <c r="DV107" i="3"/>
  <c r="DW106" i="3"/>
  <c r="DV106" i="3"/>
  <c r="DW105" i="3"/>
  <c r="DV105" i="3"/>
  <c r="DS103" i="3"/>
  <c r="DR103" i="3"/>
  <c r="DQ103" i="3"/>
  <c r="DP103" i="3"/>
  <c r="DW102" i="3"/>
  <c r="DV102" i="3"/>
  <c r="DW101" i="3"/>
  <c r="DV101" i="3"/>
  <c r="DW100" i="3"/>
  <c r="DV100" i="3"/>
  <c r="DS98" i="3"/>
  <c r="DR98" i="3"/>
  <c r="DQ98" i="3"/>
  <c r="DP98" i="3"/>
  <c r="DW97" i="3"/>
  <c r="DV97" i="3"/>
  <c r="DW96" i="3"/>
  <c r="DV96" i="3"/>
  <c r="DW95" i="3"/>
  <c r="DV95" i="3"/>
  <c r="DS93" i="3"/>
  <c r="DR93" i="3"/>
  <c r="DQ93" i="3"/>
  <c r="DP93" i="3"/>
  <c r="DW92" i="3"/>
  <c r="DV92" i="3"/>
  <c r="DW91" i="3"/>
  <c r="DV91" i="3"/>
  <c r="DW90" i="3"/>
  <c r="DV90" i="3"/>
  <c r="DS88" i="3"/>
  <c r="DR88" i="3"/>
  <c r="DP88" i="3"/>
  <c r="DW87" i="3"/>
  <c r="DV87" i="3"/>
  <c r="DW86" i="3"/>
  <c r="DV86" i="3"/>
  <c r="DW85" i="3"/>
  <c r="DV85" i="3"/>
  <c r="DW84" i="3"/>
  <c r="DV84" i="3"/>
  <c r="DS83" i="3"/>
  <c r="DR83" i="3"/>
  <c r="DQ83" i="3"/>
  <c r="DP83" i="3"/>
  <c r="DW82" i="3"/>
  <c r="DV82" i="3"/>
  <c r="DW81" i="3"/>
  <c r="DV81" i="3"/>
  <c r="DW80" i="3"/>
  <c r="DV80" i="3"/>
  <c r="DW64" i="3"/>
  <c r="DV64" i="3"/>
  <c r="DS57" i="3"/>
  <c r="DS56" i="3" s="1"/>
  <c r="DR57" i="3"/>
  <c r="DR56" i="3" s="1"/>
  <c r="DQ57" i="3"/>
  <c r="DW55" i="3"/>
  <c r="DV55" i="3"/>
  <c r="DW54" i="3"/>
  <c r="DV54" i="3"/>
  <c r="DW53" i="3"/>
  <c r="DV53" i="3"/>
  <c r="DW52" i="3"/>
  <c r="DV52" i="3"/>
  <c r="DS51" i="3"/>
  <c r="DS50" i="3" s="1"/>
  <c r="DR51" i="3"/>
  <c r="DR50" i="3" s="1"/>
  <c r="DQ51" i="3"/>
  <c r="DP51" i="3"/>
  <c r="DW49" i="3"/>
  <c r="DV49" i="3"/>
  <c r="DW48" i="3"/>
  <c r="DV48" i="3"/>
  <c r="DW47" i="3"/>
  <c r="DV47" i="3"/>
  <c r="DR42" i="3"/>
  <c r="DR41" i="3" s="1"/>
  <c r="DW40" i="3"/>
  <c r="DV40" i="3"/>
  <c r="DW39" i="3"/>
  <c r="DV39" i="3"/>
  <c r="DW38" i="3"/>
  <c r="DV38" i="3"/>
  <c r="DS36" i="3"/>
  <c r="DS35" i="3" s="1"/>
  <c r="DR36" i="3"/>
  <c r="DR35" i="3" s="1"/>
  <c r="DW34" i="3"/>
  <c r="DV34" i="3"/>
  <c r="DW33" i="3"/>
  <c r="DV33" i="3"/>
  <c r="DW32" i="3"/>
  <c r="DV32" i="3"/>
  <c r="DS30" i="3"/>
  <c r="DR30" i="3"/>
  <c r="DQ30" i="3"/>
  <c r="DP30" i="3"/>
  <c r="DS26" i="3"/>
  <c r="DR26" i="3"/>
  <c r="DP26" i="3"/>
  <c r="DW24" i="3"/>
  <c r="DV24" i="3"/>
  <c r="DW23" i="3"/>
  <c r="DV23" i="3"/>
  <c r="DS21" i="3"/>
  <c r="DR21" i="3"/>
  <c r="DQ21" i="3"/>
  <c r="DP21" i="3"/>
  <c r="DW20" i="3"/>
  <c r="DV20" i="3"/>
  <c r="DW19" i="3"/>
  <c r="DV19" i="3"/>
  <c r="DW18" i="3"/>
  <c r="DV18" i="3"/>
  <c r="DW17" i="3"/>
  <c r="DV17" i="3"/>
  <c r="DW16" i="3"/>
  <c r="DV16" i="3"/>
  <c r="DS10" i="3"/>
  <c r="DR10" i="3"/>
  <c r="DK361" i="3"/>
  <c r="DJ361" i="3"/>
  <c r="DK360" i="3"/>
  <c r="DJ360" i="3"/>
  <c r="DK359" i="3"/>
  <c r="DJ359" i="3"/>
  <c r="DG357" i="3"/>
  <c r="DG356" i="3" s="1"/>
  <c r="DF357" i="3"/>
  <c r="DF356" i="3" s="1"/>
  <c r="DE357" i="3"/>
  <c r="DD357" i="3"/>
  <c r="DK355" i="3"/>
  <c r="DJ355" i="3"/>
  <c r="DK354" i="3"/>
  <c r="DJ354" i="3"/>
  <c r="DK353" i="3"/>
  <c r="DJ353" i="3"/>
  <c r="DK352" i="3"/>
  <c r="DJ352" i="3"/>
  <c r="DK351" i="3"/>
  <c r="DJ351" i="3"/>
  <c r="DK350" i="3"/>
  <c r="DJ350" i="3"/>
  <c r="DG343" i="3"/>
  <c r="DG342" i="3" s="1"/>
  <c r="DF343" i="3"/>
  <c r="DF342" i="3" s="1"/>
  <c r="DD343" i="3"/>
  <c r="DK341" i="3"/>
  <c r="DJ341" i="3"/>
  <c r="DK340" i="3"/>
  <c r="DJ340" i="3"/>
  <c r="DK339" i="3"/>
  <c r="DJ339" i="3"/>
  <c r="DK338" i="3"/>
  <c r="DJ338" i="3"/>
  <c r="DG336" i="3"/>
  <c r="DF336" i="3"/>
  <c r="DE336" i="3"/>
  <c r="DD336" i="3"/>
  <c r="DK335" i="3"/>
  <c r="DJ335" i="3"/>
  <c r="DK334" i="3"/>
  <c r="DJ334" i="3"/>
  <c r="DK333" i="3"/>
  <c r="DJ333" i="3"/>
  <c r="DK332" i="3"/>
  <c r="DJ332" i="3"/>
  <c r="DK331" i="3"/>
  <c r="DJ331" i="3"/>
  <c r="DG321" i="3"/>
  <c r="DF321" i="3"/>
  <c r="DD321" i="3"/>
  <c r="DK319" i="3"/>
  <c r="DJ319" i="3"/>
  <c r="DK318" i="3"/>
  <c r="DJ318" i="3"/>
  <c r="DK317" i="3"/>
  <c r="DJ317" i="3"/>
  <c r="DG315" i="3"/>
  <c r="DF315" i="3"/>
  <c r="DE315" i="3"/>
  <c r="DD315" i="3"/>
  <c r="DK314" i="3"/>
  <c r="DJ314" i="3"/>
  <c r="DK313" i="3"/>
  <c r="DJ313" i="3"/>
  <c r="DG310" i="3"/>
  <c r="DF310" i="3"/>
  <c r="DD310" i="3"/>
  <c r="DK309" i="3"/>
  <c r="DJ309" i="3"/>
  <c r="DK308" i="3"/>
  <c r="DJ308" i="3"/>
  <c r="DK307" i="3"/>
  <c r="DJ307" i="3"/>
  <c r="DK306" i="3"/>
  <c r="DJ306" i="3"/>
  <c r="DG304" i="3"/>
  <c r="DF304" i="3"/>
  <c r="DE304" i="3"/>
  <c r="DD304" i="3"/>
  <c r="DK303" i="3"/>
  <c r="DJ303" i="3"/>
  <c r="DK302" i="3"/>
  <c r="DJ302" i="3"/>
  <c r="DK301" i="3"/>
  <c r="DJ301" i="3"/>
  <c r="DK300" i="3"/>
  <c r="DJ300" i="3"/>
  <c r="DK299" i="3"/>
  <c r="DJ299" i="3"/>
  <c r="DK298" i="3"/>
  <c r="DJ298" i="3"/>
  <c r="DG297" i="3"/>
  <c r="DF297" i="3"/>
  <c r="DE297" i="3"/>
  <c r="DD297" i="3"/>
  <c r="DK296" i="3"/>
  <c r="DJ296" i="3"/>
  <c r="DK295" i="3"/>
  <c r="DJ295" i="3"/>
  <c r="DK284" i="3"/>
  <c r="DJ284" i="3"/>
  <c r="DK283" i="3"/>
  <c r="DJ283" i="3"/>
  <c r="DK282" i="3"/>
  <c r="DJ282" i="3"/>
  <c r="DK281" i="3"/>
  <c r="DJ281" i="3"/>
  <c r="DG279" i="3"/>
  <c r="DF279" i="3"/>
  <c r="DE279" i="3"/>
  <c r="DD279" i="3"/>
  <c r="DK278" i="3"/>
  <c r="DJ278" i="3"/>
  <c r="DK277" i="3"/>
  <c r="DJ277" i="3"/>
  <c r="DK276" i="3"/>
  <c r="DJ276" i="3"/>
  <c r="DG274" i="3"/>
  <c r="DF274" i="3"/>
  <c r="DD274" i="3"/>
  <c r="DK272" i="3"/>
  <c r="DJ272" i="3"/>
  <c r="DK271" i="3"/>
  <c r="DJ271" i="3"/>
  <c r="DK270" i="3"/>
  <c r="DJ270" i="3"/>
  <c r="DG268" i="3"/>
  <c r="DF268" i="3"/>
  <c r="DE268" i="3"/>
  <c r="DD268" i="3"/>
  <c r="DK267" i="3"/>
  <c r="DJ267" i="3"/>
  <c r="DK266" i="3"/>
  <c r="DJ266" i="3"/>
  <c r="DK265" i="3"/>
  <c r="DJ265" i="3"/>
  <c r="DG263" i="3"/>
  <c r="DF263" i="3"/>
  <c r="DE263" i="3"/>
  <c r="DD263" i="3"/>
  <c r="DK262" i="3"/>
  <c r="DJ262" i="3"/>
  <c r="DK261" i="3"/>
  <c r="DJ261" i="3"/>
  <c r="DK260" i="3"/>
  <c r="DJ260" i="3"/>
  <c r="DK259" i="3"/>
  <c r="DJ259" i="3"/>
  <c r="DG258" i="3"/>
  <c r="DF258" i="3"/>
  <c r="DE258" i="3"/>
  <c r="DD258" i="3"/>
  <c r="DK257" i="3"/>
  <c r="DJ257" i="3"/>
  <c r="DK256" i="3"/>
  <c r="DJ256" i="3"/>
  <c r="DK255" i="3"/>
  <c r="DJ255" i="3"/>
  <c r="DG253" i="3"/>
  <c r="DF253" i="3"/>
  <c r="DD253" i="3"/>
  <c r="DK252" i="3"/>
  <c r="DJ252" i="3"/>
  <c r="DK251" i="3"/>
  <c r="DJ251" i="3"/>
  <c r="DK250" i="3"/>
  <c r="DJ250" i="3"/>
  <c r="DG248" i="3"/>
  <c r="DF248" i="3"/>
  <c r="DE248" i="3"/>
  <c r="DK247" i="3"/>
  <c r="DJ247" i="3"/>
  <c r="DK246" i="3"/>
  <c r="DJ246" i="3"/>
  <c r="DK245" i="3"/>
  <c r="DJ245" i="3"/>
  <c r="DG243" i="3"/>
  <c r="DF243" i="3"/>
  <c r="DD243" i="3"/>
  <c r="DK242" i="3"/>
  <c r="DJ242" i="3"/>
  <c r="DK241" i="3"/>
  <c r="DJ241" i="3"/>
  <c r="DK240" i="3"/>
  <c r="DJ240" i="3"/>
  <c r="DE238" i="3"/>
  <c r="DG238" i="3"/>
  <c r="DF238" i="3"/>
  <c r="DK237" i="3"/>
  <c r="DJ237" i="3"/>
  <c r="DK236" i="3"/>
  <c r="DJ236" i="3"/>
  <c r="DK235" i="3"/>
  <c r="DJ235" i="3"/>
  <c r="DG233" i="3"/>
  <c r="DF233" i="3"/>
  <c r="DE233" i="3"/>
  <c r="DD233" i="3"/>
  <c r="DK232" i="3"/>
  <c r="DJ232" i="3"/>
  <c r="DK231" i="3"/>
  <c r="DJ231" i="3"/>
  <c r="DK230" i="3"/>
  <c r="DJ230" i="3"/>
  <c r="DD228" i="3"/>
  <c r="DG228" i="3"/>
  <c r="DF228" i="3"/>
  <c r="DK227" i="3"/>
  <c r="DJ227" i="3"/>
  <c r="DK226" i="3"/>
  <c r="DJ226" i="3"/>
  <c r="DK225" i="3"/>
  <c r="DJ225" i="3"/>
  <c r="DG223" i="3"/>
  <c r="DF223" i="3"/>
  <c r="DE223" i="3"/>
  <c r="DD223" i="3"/>
  <c r="DK221" i="3"/>
  <c r="DJ221" i="3"/>
  <c r="DK220" i="3"/>
  <c r="DJ220" i="3"/>
  <c r="DK219" i="3"/>
  <c r="DJ219" i="3"/>
  <c r="DK218" i="3"/>
  <c r="DJ218" i="3"/>
  <c r="DG216" i="3"/>
  <c r="DG215" i="3" s="1"/>
  <c r="DF216" i="3"/>
  <c r="DF215" i="3" s="1"/>
  <c r="DK214" i="3"/>
  <c r="DJ214" i="3"/>
  <c r="DK213" i="3"/>
  <c r="DJ213" i="3"/>
  <c r="DK212" i="3"/>
  <c r="DJ212" i="3"/>
  <c r="DK211" i="3"/>
  <c r="DJ211" i="3"/>
  <c r="DG210" i="3"/>
  <c r="DF210" i="3"/>
  <c r="DE210" i="3"/>
  <c r="DD210" i="3"/>
  <c r="DK209" i="3"/>
  <c r="DJ209" i="3"/>
  <c r="DK208" i="3"/>
  <c r="DJ208" i="3"/>
  <c r="DK207" i="3"/>
  <c r="DJ207" i="3"/>
  <c r="DG205" i="3"/>
  <c r="DF205" i="3"/>
  <c r="DE205" i="3"/>
  <c r="DD205" i="3"/>
  <c r="DK204" i="3"/>
  <c r="DJ204" i="3"/>
  <c r="DK203" i="3"/>
  <c r="DJ203" i="3"/>
  <c r="DK202" i="3"/>
  <c r="DJ202" i="3"/>
  <c r="DG200" i="3"/>
  <c r="DF200" i="3"/>
  <c r="DE200" i="3"/>
  <c r="DD200" i="3"/>
  <c r="DK198" i="3"/>
  <c r="DJ198" i="3"/>
  <c r="DK197" i="3"/>
  <c r="DJ197" i="3"/>
  <c r="DK196" i="3"/>
  <c r="DJ196" i="3"/>
  <c r="DG193" i="3"/>
  <c r="DF193" i="3"/>
  <c r="DE193" i="3"/>
  <c r="DD193" i="3"/>
  <c r="DK192" i="3"/>
  <c r="DJ192" i="3"/>
  <c r="DK191" i="3"/>
  <c r="DJ191" i="3"/>
  <c r="DK190" i="3"/>
  <c r="DJ190" i="3"/>
  <c r="DK173" i="3"/>
  <c r="DJ173" i="3"/>
  <c r="DK172" i="3"/>
  <c r="DJ172" i="3"/>
  <c r="DK166" i="3"/>
  <c r="DJ166" i="3"/>
  <c r="DK165" i="3"/>
  <c r="DJ165" i="3"/>
  <c r="DG162" i="3"/>
  <c r="DF162" i="3"/>
  <c r="DE162" i="3"/>
  <c r="DD162" i="3"/>
  <c r="DK160" i="3"/>
  <c r="DJ160" i="3"/>
  <c r="DK159" i="3"/>
  <c r="DJ159" i="3"/>
  <c r="DK158" i="3"/>
  <c r="DJ158" i="3"/>
  <c r="DG156" i="3"/>
  <c r="DF156" i="3"/>
  <c r="DD156" i="3"/>
  <c r="DK155" i="3"/>
  <c r="DJ155" i="3"/>
  <c r="DK154" i="3"/>
  <c r="DJ154" i="3"/>
  <c r="DG120" i="3"/>
  <c r="DK118" i="3"/>
  <c r="DJ118" i="3"/>
  <c r="DK117" i="3"/>
  <c r="DJ117" i="3"/>
  <c r="DK116" i="3"/>
  <c r="DJ116" i="3"/>
  <c r="DK115" i="3"/>
  <c r="DJ115" i="3"/>
  <c r="DG114" i="3"/>
  <c r="DF114" i="3"/>
  <c r="DE114" i="3"/>
  <c r="DD114" i="3"/>
  <c r="DK113" i="3"/>
  <c r="DJ113" i="3"/>
  <c r="DK112" i="3"/>
  <c r="DJ112" i="3"/>
  <c r="DK111" i="3"/>
  <c r="DJ111" i="3"/>
  <c r="DG109" i="3"/>
  <c r="DF109" i="3"/>
  <c r="DE109" i="3"/>
  <c r="DD109" i="3"/>
  <c r="DK107" i="3"/>
  <c r="DJ107" i="3"/>
  <c r="DK106" i="3"/>
  <c r="DJ106" i="3"/>
  <c r="DK105" i="3"/>
  <c r="DJ105" i="3"/>
  <c r="DG103" i="3"/>
  <c r="DF103" i="3"/>
  <c r="DE103" i="3"/>
  <c r="DD103" i="3"/>
  <c r="DK102" i="3"/>
  <c r="DJ102" i="3"/>
  <c r="DK101" i="3"/>
  <c r="DJ101" i="3"/>
  <c r="DK100" i="3"/>
  <c r="DJ100" i="3"/>
  <c r="DG98" i="3"/>
  <c r="DF98" i="3"/>
  <c r="DE98" i="3"/>
  <c r="DD98" i="3"/>
  <c r="DK97" i="3"/>
  <c r="DJ97" i="3"/>
  <c r="DK96" i="3"/>
  <c r="DJ96" i="3"/>
  <c r="DK95" i="3"/>
  <c r="DJ95" i="3"/>
  <c r="DG93" i="3"/>
  <c r="DF93" i="3"/>
  <c r="DE93" i="3"/>
  <c r="DD93" i="3"/>
  <c r="DK92" i="3"/>
  <c r="DJ92" i="3"/>
  <c r="DK91" i="3"/>
  <c r="DJ91" i="3"/>
  <c r="DK90" i="3"/>
  <c r="DJ90" i="3"/>
  <c r="DG88" i="3"/>
  <c r="DF88" i="3"/>
  <c r="DD88" i="3"/>
  <c r="DK87" i="3"/>
  <c r="DJ87" i="3"/>
  <c r="DK86" i="3"/>
  <c r="DJ86" i="3"/>
  <c r="DK85" i="3"/>
  <c r="DJ85" i="3"/>
  <c r="DK84" i="3"/>
  <c r="DJ84" i="3"/>
  <c r="DG83" i="3"/>
  <c r="DF83" i="3"/>
  <c r="DE83" i="3"/>
  <c r="DD83" i="3"/>
  <c r="DK82" i="3"/>
  <c r="DJ82" i="3"/>
  <c r="DK81" i="3"/>
  <c r="DJ81" i="3"/>
  <c r="DK80" i="3"/>
  <c r="DJ80" i="3"/>
  <c r="DK64" i="3"/>
  <c r="DJ64" i="3"/>
  <c r="DG57" i="3"/>
  <c r="DG56" i="3" s="1"/>
  <c r="DF57" i="3"/>
  <c r="DF56" i="3" s="1"/>
  <c r="DK55" i="3"/>
  <c r="DJ55" i="3"/>
  <c r="DK54" i="3"/>
  <c r="DJ54" i="3"/>
  <c r="DK53" i="3"/>
  <c r="DJ53" i="3"/>
  <c r="DK52" i="3"/>
  <c r="DJ52" i="3"/>
  <c r="DG51" i="3"/>
  <c r="DG50" i="3" s="1"/>
  <c r="DF51" i="3"/>
  <c r="DF50" i="3" s="1"/>
  <c r="DE51" i="3"/>
  <c r="DD51" i="3"/>
  <c r="DK49" i="3"/>
  <c r="DJ49" i="3"/>
  <c r="DK48" i="3"/>
  <c r="DJ48" i="3"/>
  <c r="DK47" i="3"/>
  <c r="DJ47" i="3"/>
  <c r="DK40" i="3"/>
  <c r="DJ40" i="3"/>
  <c r="DK39" i="3"/>
  <c r="DJ39" i="3"/>
  <c r="DK38" i="3"/>
  <c r="DJ38" i="3"/>
  <c r="DF36" i="3"/>
  <c r="DF35" i="3" s="1"/>
  <c r="DG36" i="3"/>
  <c r="DG35" i="3" s="1"/>
  <c r="DK34" i="3"/>
  <c r="DJ34" i="3"/>
  <c r="DK33" i="3"/>
  <c r="DJ33" i="3"/>
  <c r="DK32" i="3"/>
  <c r="DJ32" i="3"/>
  <c r="DG30" i="3"/>
  <c r="DF30" i="3"/>
  <c r="DE30" i="3"/>
  <c r="DD30" i="3"/>
  <c r="DG26" i="3"/>
  <c r="DF26" i="3"/>
  <c r="DD26" i="3"/>
  <c r="DK24" i="3"/>
  <c r="DJ24" i="3"/>
  <c r="DK23" i="3"/>
  <c r="DJ23" i="3"/>
  <c r="DG21" i="3"/>
  <c r="DF21" i="3"/>
  <c r="DE21" i="3"/>
  <c r="DD21" i="3"/>
  <c r="DK20" i="3"/>
  <c r="DJ20" i="3"/>
  <c r="DK19" i="3"/>
  <c r="DJ19" i="3"/>
  <c r="DK18" i="3"/>
  <c r="DJ18" i="3"/>
  <c r="DK17" i="3"/>
  <c r="DJ17" i="3"/>
  <c r="DK16" i="3"/>
  <c r="DJ16" i="3"/>
  <c r="DG10" i="3"/>
  <c r="DF10" i="3"/>
  <c r="CY361" i="3"/>
  <c r="CX361" i="3"/>
  <c r="CY360" i="3"/>
  <c r="CX360" i="3"/>
  <c r="CY359" i="3"/>
  <c r="CX359" i="3"/>
  <c r="CU357" i="3"/>
  <c r="CU356" i="3" s="1"/>
  <c r="CT357" i="3"/>
  <c r="CT356" i="3" s="1"/>
  <c r="CS357" i="3"/>
  <c r="CR357" i="3"/>
  <c r="CY355" i="3"/>
  <c r="CX355" i="3"/>
  <c r="CY354" i="3"/>
  <c r="CX354" i="3"/>
  <c r="CY353" i="3"/>
  <c r="CX353" i="3"/>
  <c r="CY352" i="3"/>
  <c r="CX352" i="3"/>
  <c r="CY351" i="3"/>
  <c r="CX351" i="3"/>
  <c r="CY350" i="3"/>
  <c r="CX350" i="3"/>
  <c r="CR343" i="3"/>
  <c r="CU343" i="3"/>
  <c r="CU342" i="3" s="1"/>
  <c r="CT343" i="3"/>
  <c r="CT342" i="3" s="1"/>
  <c r="CY341" i="3"/>
  <c r="CX341" i="3"/>
  <c r="CY340" i="3"/>
  <c r="CX340" i="3"/>
  <c r="CY339" i="3"/>
  <c r="CX339" i="3"/>
  <c r="CY338" i="3"/>
  <c r="CX338" i="3"/>
  <c r="CU336" i="3"/>
  <c r="CT336" i="3"/>
  <c r="CS336" i="3"/>
  <c r="CR336" i="3"/>
  <c r="CY335" i="3"/>
  <c r="CX335" i="3"/>
  <c r="CY334" i="3"/>
  <c r="CX334" i="3"/>
  <c r="CY333" i="3"/>
  <c r="CX333" i="3"/>
  <c r="CY332" i="3"/>
  <c r="CX332" i="3"/>
  <c r="CY331" i="3"/>
  <c r="CX331" i="3"/>
  <c r="CY319" i="3"/>
  <c r="CX319" i="3"/>
  <c r="CY318" i="3"/>
  <c r="CX318" i="3"/>
  <c r="CY317" i="3"/>
  <c r="CX317" i="3"/>
  <c r="CU315" i="3"/>
  <c r="CT315" i="3"/>
  <c r="CS315" i="3"/>
  <c r="CR315" i="3"/>
  <c r="CY314" i="3"/>
  <c r="CX314" i="3"/>
  <c r="CY313" i="3"/>
  <c r="CX313" i="3"/>
  <c r="CU310" i="3"/>
  <c r="CT310" i="3"/>
  <c r="CR310" i="3"/>
  <c r="CY309" i="3"/>
  <c r="CX309" i="3"/>
  <c r="CY308" i="3"/>
  <c r="CX308" i="3"/>
  <c r="CY307" i="3"/>
  <c r="CX307" i="3"/>
  <c r="CY306" i="3"/>
  <c r="CX306" i="3"/>
  <c r="CU304" i="3"/>
  <c r="CT304" i="3"/>
  <c r="CR304" i="3"/>
  <c r="CY303" i="3"/>
  <c r="CX303" i="3"/>
  <c r="CY302" i="3"/>
  <c r="CX302" i="3"/>
  <c r="CY301" i="3"/>
  <c r="CX301" i="3"/>
  <c r="CY300" i="3"/>
  <c r="CX300" i="3"/>
  <c r="CY299" i="3"/>
  <c r="CX299" i="3"/>
  <c r="CY298" i="3"/>
  <c r="CX298" i="3"/>
  <c r="CU297" i="3"/>
  <c r="CT297" i="3"/>
  <c r="CS297" i="3"/>
  <c r="CR297" i="3"/>
  <c r="CY296" i="3"/>
  <c r="CX296" i="3"/>
  <c r="CY295" i="3"/>
  <c r="CX295" i="3"/>
  <c r="CY284" i="3"/>
  <c r="CX284" i="3"/>
  <c r="CY283" i="3"/>
  <c r="CX283" i="3"/>
  <c r="CY282" i="3"/>
  <c r="CX282" i="3"/>
  <c r="CY281" i="3"/>
  <c r="CX281" i="3"/>
  <c r="CU279" i="3"/>
  <c r="CT279" i="3"/>
  <c r="CS279" i="3"/>
  <c r="CR279" i="3"/>
  <c r="CY278" i="3"/>
  <c r="CX278" i="3"/>
  <c r="CY277" i="3"/>
  <c r="CX277" i="3"/>
  <c r="CY276" i="3"/>
  <c r="CX276" i="3"/>
  <c r="CU274" i="3"/>
  <c r="CT274" i="3"/>
  <c r="CR274" i="3"/>
  <c r="CY272" i="3"/>
  <c r="CX272" i="3"/>
  <c r="CY271" i="3"/>
  <c r="CX271" i="3"/>
  <c r="CY270" i="3"/>
  <c r="CX270" i="3"/>
  <c r="CU268" i="3"/>
  <c r="CT268" i="3"/>
  <c r="CS268" i="3"/>
  <c r="CR268" i="3"/>
  <c r="CY267" i="3"/>
  <c r="CX267" i="3"/>
  <c r="CY266" i="3"/>
  <c r="CX266" i="3"/>
  <c r="CY265" i="3"/>
  <c r="CX265" i="3"/>
  <c r="CU263" i="3"/>
  <c r="CT263" i="3"/>
  <c r="CR263" i="3"/>
  <c r="CY262" i="3"/>
  <c r="CX262" i="3"/>
  <c r="CY261" i="3"/>
  <c r="CX261" i="3"/>
  <c r="CY260" i="3"/>
  <c r="CX260" i="3"/>
  <c r="CY259" i="3"/>
  <c r="CX259" i="3"/>
  <c r="CU258" i="3"/>
  <c r="CT258" i="3"/>
  <c r="CS258" i="3"/>
  <c r="CR258" i="3"/>
  <c r="CY257" i="3"/>
  <c r="CX257" i="3"/>
  <c r="CY256" i="3"/>
  <c r="CX256" i="3"/>
  <c r="CY255" i="3"/>
  <c r="CX255" i="3"/>
  <c r="CU253" i="3"/>
  <c r="CT253" i="3"/>
  <c r="CR253" i="3"/>
  <c r="CY252" i="3"/>
  <c r="CX252" i="3"/>
  <c r="CY251" i="3"/>
  <c r="CX251" i="3"/>
  <c r="CY250" i="3"/>
  <c r="CX250" i="3"/>
  <c r="CU248" i="3"/>
  <c r="CT248" i="3"/>
  <c r="CR248" i="3"/>
  <c r="CY247" i="3"/>
  <c r="CX247" i="3"/>
  <c r="CY246" i="3"/>
  <c r="CX246" i="3"/>
  <c r="CY245" i="3"/>
  <c r="CX245" i="3"/>
  <c r="CU243" i="3"/>
  <c r="CT243" i="3"/>
  <c r="CR243" i="3"/>
  <c r="CY242" i="3"/>
  <c r="CX242" i="3"/>
  <c r="CY241" i="3"/>
  <c r="CX241" i="3"/>
  <c r="CY240" i="3"/>
  <c r="CX240" i="3"/>
  <c r="CU238" i="3"/>
  <c r="CT238" i="3"/>
  <c r="CY237" i="3"/>
  <c r="CX237" i="3"/>
  <c r="CY236" i="3"/>
  <c r="CX236" i="3"/>
  <c r="CY235" i="3"/>
  <c r="CX235" i="3"/>
  <c r="CU233" i="3"/>
  <c r="CT233" i="3"/>
  <c r="CS233" i="3"/>
  <c r="CR233" i="3"/>
  <c r="CY232" i="3"/>
  <c r="CX232" i="3"/>
  <c r="CY231" i="3"/>
  <c r="CX231" i="3"/>
  <c r="CY230" i="3"/>
  <c r="CX230" i="3"/>
  <c r="CU228" i="3"/>
  <c r="CT228" i="3"/>
  <c r="CY227" i="3"/>
  <c r="CX227" i="3"/>
  <c r="CY226" i="3"/>
  <c r="CX226" i="3"/>
  <c r="CY225" i="3"/>
  <c r="CX225" i="3"/>
  <c r="CU223" i="3"/>
  <c r="CT223" i="3"/>
  <c r="CY221" i="3"/>
  <c r="CX221" i="3"/>
  <c r="CY220" i="3"/>
  <c r="CX220" i="3"/>
  <c r="CY219" i="3"/>
  <c r="CX219" i="3"/>
  <c r="CY218" i="3"/>
  <c r="CX218" i="3"/>
  <c r="CU216" i="3"/>
  <c r="CU215" i="3" s="1"/>
  <c r="CT216" i="3"/>
  <c r="CT215" i="3" s="1"/>
  <c r="CR216" i="3"/>
  <c r="CY214" i="3"/>
  <c r="CX214" i="3"/>
  <c r="CY213" i="3"/>
  <c r="CX213" i="3"/>
  <c r="CY212" i="3"/>
  <c r="CX212" i="3"/>
  <c r="CY211" i="3"/>
  <c r="CX211" i="3"/>
  <c r="CU210" i="3"/>
  <c r="CT210" i="3"/>
  <c r="CS210" i="3"/>
  <c r="CR210" i="3"/>
  <c r="CY209" i="3"/>
  <c r="CX209" i="3"/>
  <c r="CY208" i="3"/>
  <c r="CX208" i="3"/>
  <c r="CY207" i="3"/>
  <c r="CX207" i="3"/>
  <c r="CU205" i="3"/>
  <c r="CT205" i="3"/>
  <c r="CS205" i="3"/>
  <c r="CR205" i="3"/>
  <c r="CY204" i="3"/>
  <c r="CX204" i="3"/>
  <c r="CY203" i="3"/>
  <c r="CX203" i="3"/>
  <c r="CY202" i="3"/>
  <c r="CX202" i="3"/>
  <c r="CU200" i="3"/>
  <c r="CT200" i="3"/>
  <c r="CR200" i="3"/>
  <c r="CY198" i="3"/>
  <c r="CX198" i="3"/>
  <c r="CY197" i="3"/>
  <c r="CX197" i="3"/>
  <c r="CY196" i="3"/>
  <c r="CX196" i="3"/>
  <c r="CU193" i="3"/>
  <c r="CT193" i="3"/>
  <c r="CS193" i="3"/>
  <c r="CR193" i="3"/>
  <c r="CY192" i="3"/>
  <c r="CX192" i="3"/>
  <c r="CY191" i="3"/>
  <c r="CX191" i="3"/>
  <c r="CY190" i="3"/>
  <c r="CX190" i="3"/>
  <c r="CR175" i="3"/>
  <c r="CU175" i="3"/>
  <c r="CY173" i="3"/>
  <c r="CX173" i="3"/>
  <c r="CY172" i="3"/>
  <c r="CX172" i="3"/>
  <c r="CY166" i="3"/>
  <c r="CX166" i="3"/>
  <c r="CY165" i="3"/>
  <c r="CX165" i="3"/>
  <c r="CU162" i="3"/>
  <c r="CT162" i="3"/>
  <c r="CR162" i="3"/>
  <c r="CY160" i="3"/>
  <c r="CX160" i="3"/>
  <c r="CY159" i="3"/>
  <c r="CX159" i="3"/>
  <c r="CY158" i="3"/>
  <c r="CX158" i="3"/>
  <c r="CU156" i="3"/>
  <c r="CT156" i="3"/>
  <c r="CR156" i="3"/>
  <c r="CY155" i="3"/>
  <c r="CX155" i="3"/>
  <c r="CY154" i="3"/>
  <c r="CX154" i="3"/>
  <c r="CY153" i="3"/>
  <c r="CX153" i="3"/>
  <c r="CY152" i="3"/>
  <c r="CX152" i="3"/>
  <c r="CY151" i="3"/>
  <c r="CX151" i="3"/>
  <c r="CY118" i="3"/>
  <c r="CX118" i="3"/>
  <c r="CY117" i="3"/>
  <c r="CX117" i="3"/>
  <c r="CY116" i="3"/>
  <c r="CX116" i="3"/>
  <c r="CY115" i="3"/>
  <c r="CX115" i="3"/>
  <c r="CU114" i="3"/>
  <c r="CT114" i="3"/>
  <c r="CS114" i="3"/>
  <c r="CR114" i="3"/>
  <c r="CY113" i="3"/>
  <c r="CX113" i="3"/>
  <c r="CY112" i="3"/>
  <c r="CX112" i="3"/>
  <c r="CY111" i="3"/>
  <c r="CX111" i="3"/>
  <c r="CU109" i="3"/>
  <c r="CT109" i="3"/>
  <c r="CS109" i="3"/>
  <c r="CR109" i="3"/>
  <c r="CY107" i="3"/>
  <c r="CX107" i="3"/>
  <c r="CY106" i="3"/>
  <c r="CX106" i="3"/>
  <c r="CY105" i="3"/>
  <c r="CX105" i="3"/>
  <c r="CU103" i="3"/>
  <c r="CT103" i="3"/>
  <c r="CS103" i="3"/>
  <c r="CR103" i="3"/>
  <c r="CY102" i="3"/>
  <c r="CX102" i="3"/>
  <c r="CY101" i="3"/>
  <c r="CX101" i="3"/>
  <c r="CY100" i="3"/>
  <c r="CX100" i="3"/>
  <c r="CU98" i="3"/>
  <c r="CT98" i="3"/>
  <c r="CR98" i="3"/>
  <c r="CY97" i="3"/>
  <c r="CX97" i="3"/>
  <c r="CY96" i="3"/>
  <c r="CX96" i="3"/>
  <c r="CY95" i="3"/>
  <c r="CX95" i="3"/>
  <c r="CU93" i="3"/>
  <c r="CT93" i="3"/>
  <c r="CS93" i="3"/>
  <c r="CR93" i="3"/>
  <c r="CY92" i="3"/>
  <c r="CX92" i="3"/>
  <c r="CY91" i="3"/>
  <c r="CX91" i="3"/>
  <c r="CY90" i="3"/>
  <c r="CX90" i="3"/>
  <c r="CU88" i="3"/>
  <c r="CT88" i="3"/>
  <c r="CR88" i="3"/>
  <c r="CY87" i="3"/>
  <c r="CX87" i="3"/>
  <c r="CY86" i="3"/>
  <c r="CX86" i="3"/>
  <c r="CY85" i="3"/>
  <c r="CX85" i="3"/>
  <c r="CY84" i="3"/>
  <c r="CX84" i="3"/>
  <c r="CU83" i="3"/>
  <c r="CT83" i="3"/>
  <c r="CS83" i="3"/>
  <c r="CR83" i="3"/>
  <c r="CY82" i="3"/>
  <c r="CX82" i="3"/>
  <c r="CY81" i="3"/>
  <c r="CX81" i="3"/>
  <c r="CY80" i="3"/>
  <c r="CX80" i="3"/>
  <c r="CU66" i="3"/>
  <c r="CY64" i="3"/>
  <c r="CX64" i="3"/>
  <c r="CU57" i="3"/>
  <c r="CU56" i="3" s="1"/>
  <c r="CT57" i="3"/>
  <c r="CT56" i="3" s="1"/>
  <c r="CY55" i="3"/>
  <c r="CX55" i="3"/>
  <c r="CY54" i="3"/>
  <c r="CX54" i="3"/>
  <c r="CY53" i="3"/>
  <c r="CX53" i="3"/>
  <c r="CY52" i="3"/>
  <c r="CX52" i="3"/>
  <c r="CU51" i="3"/>
  <c r="CU50" i="3" s="1"/>
  <c r="CT51" i="3"/>
  <c r="CT50" i="3" s="1"/>
  <c r="CS51" i="3"/>
  <c r="CR51" i="3"/>
  <c r="CY49" i="3"/>
  <c r="CX49" i="3"/>
  <c r="CY48" i="3"/>
  <c r="CX48" i="3"/>
  <c r="CY47" i="3"/>
  <c r="CX47" i="3"/>
  <c r="CT42" i="3"/>
  <c r="CT41" i="3" s="1"/>
  <c r="CY40" i="3"/>
  <c r="CX40" i="3"/>
  <c r="CY39" i="3"/>
  <c r="CX39" i="3"/>
  <c r="CY38" i="3"/>
  <c r="CX38" i="3"/>
  <c r="CT36" i="3"/>
  <c r="CT35" i="3" s="1"/>
  <c r="CR36" i="3"/>
  <c r="CU36" i="3"/>
  <c r="CU35" i="3" s="1"/>
  <c r="CY34" i="3"/>
  <c r="CX34" i="3"/>
  <c r="CY33" i="3"/>
  <c r="CX33" i="3"/>
  <c r="CY32" i="3"/>
  <c r="CX32" i="3"/>
  <c r="CU30" i="3"/>
  <c r="CT30" i="3"/>
  <c r="CR30" i="3"/>
  <c r="CU26" i="3"/>
  <c r="CT26" i="3"/>
  <c r="CR26" i="3"/>
  <c r="CY24" i="3"/>
  <c r="CX24" i="3"/>
  <c r="CY23" i="3"/>
  <c r="CX23" i="3"/>
  <c r="CU21" i="3"/>
  <c r="CT21" i="3"/>
  <c r="CR21" i="3"/>
  <c r="CY20" i="3"/>
  <c r="CX20" i="3"/>
  <c r="CY19" i="3"/>
  <c r="CX19" i="3"/>
  <c r="CY18" i="3"/>
  <c r="CX18" i="3"/>
  <c r="CY17" i="3"/>
  <c r="CX17" i="3"/>
  <c r="CY16" i="3"/>
  <c r="CX16" i="3"/>
  <c r="CY15" i="3"/>
  <c r="CX15" i="3"/>
  <c r="CM361" i="3"/>
  <c r="CL361" i="3"/>
  <c r="CM360" i="3"/>
  <c r="CL360" i="3"/>
  <c r="CM359" i="3"/>
  <c r="CL359" i="3"/>
  <c r="CI357" i="3"/>
  <c r="CI356" i="3" s="1"/>
  <c r="CH357" i="3"/>
  <c r="CH356" i="3" s="1"/>
  <c r="CG357" i="3"/>
  <c r="CF357" i="3"/>
  <c r="CM355" i="3"/>
  <c r="CL355" i="3"/>
  <c r="CM354" i="3"/>
  <c r="CL354" i="3"/>
  <c r="CM353" i="3"/>
  <c r="CL353" i="3"/>
  <c r="CM352" i="3"/>
  <c r="CL352" i="3"/>
  <c r="CM351" i="3"/>
  <c r="CL351" i="3"/>
  <c r="CM350" i="3"/>
  <c r="CL350" i="3"/>
  <c r="CM341" i="3"/>
  <c r="CL341" i="3"/>
  <c r="CM340" i="3"/>
  <c r="CL340" i="3"/>
  <c r="CM339" i="3"/>
  <c r="CL339" i="3"/>
  <c r="CM338" i="3"/>
  <c r="CL338" i="3"/>
  <c r="CI336" i="3"/>
  <c r="CH336" i="3"/>
  <c r="CG336" i="3"/>
  <c r="CF336" i="3"/>
  <c r="CM335" i="3"/>
  <c r="CL335" i="3"/>
  <c r="CM334" i="3"/>
  <c r="CL334" i="3"/>
  <c r="CM333" i="3"/>
  <c r="CL333" i="3"/>
  <c r="CM332" i="3"/>
  <c r="CL332" i="3"/>
  <c r="CM331" i="3"/>
  <c r="CL331" i="3"/>
  <c r="CM319" i="3"/>
  <c r="CL319" i="3"/>
  <c r="CM318" i="3"/>
  <c r="CL318" i="3"/>
  <c r="CM317" i="3"/>
  <c r="CL317" i="3"/>
  <c r="CI315" i="3"/>
  <c r="CH315" i="3"/>
  <c r="CG315" i="3"/>
  <c r="CF315" i="3"/>
  <c r="CM314" i="3"/>
  <c r="CL314" i="3"/>
  <c r="CM313" i="3"/>
  <c r="CL313" i="3"/>
  <c r="CI310" i="3"/>
  <c r="CM309" i="3"/>
  <c r="CL309" i="3"/>
  <c r="CM308" i="3"/>
  <c r="CL308" i="3"/>
  <c r="CM307" i="3"/>
  <c r="CL307" i="3"/>
  <c r="CM306" i="3"/>
  <c r="CL306" i="3"/>
  <c r="CI304" i="3"/>
  <c r="CH304" i="3"/>
  <c r="CF304" i="3"/>
  <c r="CM303" i="3"/>
  <c r="CL303" i="3"/>
  <c r="CM302" i="3"/>
  <c r="CL302" i="3"/>
  <c r="CM301" i="3"/>
  <c r="CL301" i="3"/>
  <c r="CM300" i="3"/>
  <c r="CL300" i="3"/>
  <c r="CM299" i="3"/>
  <c r="CL299" i="3"/>
  <c r="CM298" i="3"/>
  <c r="CL298" i="3"/>
  <c r="CI297" i="3"/>
  <c r="CH297" i="3"/>
  <c r="CG297" i="3"/>
  <c r="CF297" i="3"/>
  <c r="CM296" i="3"/>
  <c r="CL296" i="3"/>
  <c r="CM295" i="3"/>
  <c r="CL295" i="3"/>
  <c r="CI286" i="3"/>
  <c r="CM284" i="3"/>
  <c r="CL284" i="3"/>
  <c r="CM283" i="3"/>
  <c r="CL283" i="3"/>
  <c r="CM282" i="3"/>
  <c r="CL282" i="3"/>
  <c r="CM281" i="3"/>
  <c r="CL281" i="3"/>
  <c r="CI279" i="3"/>
  <c r="CH279" i="3"/>
  <c r="CG279" i="3"/>
  <c r="CF279" i="3"/>
  <c r="CM278" i="3"/>
  <c r="CL278" i="3"/>
  <c r="CM277" i="3"/>
  <c r="CL277" i="3"/>
  <c r="CM276" i="3"/>
  <c r="CL276" i="3"/>
  <c r="CI274" i="3"/>
  <c r="CH274" i="3"/>
  <c r="CF274" i="3"/>
  <c r="CM272" i="3"/>
  <c r="CL272" i="3"/>
  <c r="CM271" i="3"/>
  <c r="CL271" i="3"/>
  <c r="CM270" i="3"/>
  <c r="CL270" i="3"/>
  <c r="CI268" i="3"/>
  <c r="CH268" i="3"/>
  <c r="CG268" i="3"/>
  <c r="CF268" i="3"/>
  <c r="CM267" i="3"/>
  <c r="CL267" i="3"/>
  <c r="CM266" i="3"/>
  <c r="CL266" i="3"/>
  <c r="CM265" i="3"/>
  <c r="CL265" i="3"/>
  <c r="CI263" i="3"/>
  <c r="CH263" i="3"/>
  <c r="CF263" i="3"/>
  <c r="CM262" i="3"/>
  <c r="CL262" i="3"/>
  <c r="CM261" i="3"/>
  <c r="CL261" i="3"/>
  <c r="CM260" i="3"/>
  <c r="CL260" i="3"/>
  <c r="CM259" i="3"/>
  <c r="CL259" i="3"/>
  <c r="CI258" i="3"/>
  <c r="CH258" i="3"/>
  <c r="CG258" i="3"/>
  <c r="CF258" i="3"/>
  <c r="CM257" i="3"/>
  <c r="CL257" i="3"/>
  <c r="CM256" i="3"/>
  <c r="CL256" i="3"/>
  <c r="CM255" i="3"/>
  <c r="CL255" i="3"/>
  <c r="CI253" i="3"/>
  <c r="CH253" i="3"/>
  <c r="CF253" i="3"/>
  <c r="CM252" i="3"/>
  <c r="CL252" i="3"/>
  <c r="CM251" i="3"/>
  <c r="CL251" i="3"/>
  <c r="CM250" i="3"/>
  <c r="CL250" i="3"/>
  <c r="CI248" i="3"/>
  <c r="CH248" i="3"/>
  <c r="CM247" i="3"/>
  <c r="CL247" i="3"/>
  <c r="CM246" i="3"/>
  <c r="CL246" i="3"/>
  <c r="CM245" i="3"/>
  <c r="CL245" i="3"/>
  <c r="CI243" i="3"/>
  <c r="CH243" i="3"/>
  <c r="CM242" i="3"/>
  <c r="CL242" i="3"/>
  <c r="CM241" i="3"/>
  <c r="CL241" i="3"/>
  <c r="CM240" i="3"/>
  <c r="CL240" i="3"/>
  <c r="CI238" i="3"/>
  <c r="CH238" i="3"/>
  <c r="CM237" i="3"/>
  <c r="CL237" i="3"/>
  <c r="CM236" i="3"/>
  <c r="CL236" i="3"/>
  <c r="CM235" i="3"/>
  <c r="CL235" i="3"/>
  <c r="CI233" i="3"/>
  <c r="CH233" i="3"/>
  <c r="CG233" i="3"/>
  <c r="CF233" i="3"/>
  <c r="CM232" i="3"/>
  <c r="CL232" i="3"/>
  <c r="CM231" i="3"/>
  <c r="CL231" i="3"/>
  <c r="CM230" i="3"/>
  <c r="CL230" i="3"/>
  <c r="CI228" i="3"/>
  <c r="CH228" i="3"/>
  <c r="CM227" i="3"/>
  <c r="CL227" i="3"/>
  <c r="CM226" i="3"/>
  <c r="CL226" i="3"/>
  <c r="CM225" i="3"/>
  <c r="CL225" i="3"/>
  <c r="CI223" i="3"/>
  <c r="CH223" i="3"/>
  <c r="CM221" i="3"/>
  <c r="CL221" i="3"/>
  <c r="CM220" i="3"/>
  <c r="CL220" i="3"/>
  <c r="CM219" i="3"/>
  <c r="CL219" i="3"/>
  <c r="CM218" i="3"/>
  <c r="CL218" i="3"/>
  <c r="CI216" i="3"/>
  <c r="CI215" i="3" s="1"/>
  <c r="CH216" i="3"/>
  <c r="CH215" i="3" s="1"/>
  <c r="CM214" i="3"/>
  <c r="CL214" i="3"/>
  <c r="CM213" i="3"/>
  <c r="CL213" i="3"/>
  <c r="CM212" i="3"/>
  <c r="CL212" i="3"/>
  <c r="CM211" i="3"/>
  <c r="CL211" i="3"/>
  <c r="CI210" i="3"/>
  <c r="CH210" i="3"/>
  <c r="CG210" i="3"/>
  <c r="CF210" i="3"/>
  <c r="CM209" i="3"/>
  <c r="CL209" i="3"/>
  <c r="CM208" i="3"/>
  <c r="CL208" i="3"/>
  <c r="CM207" i="3"/>
  <c r="CL207" i="3"/>
  <c r="CI205" i="3"/>
  <c r="CH205" i="3"/>
  <c r="CG205" i="3"/>
  <c r="CF205" i="3"/>
  <c r="CM204" i="3"/>
  <c r="CL204" i="3"/>
  <c r="CM203" i="3"/>
  <c r="CL203" i="3"/>
  <c r="CM202" i="3"/>
  <c r="CL202" i="3"/>
  <c r="CI200" i="3"/>
  <c r="CH200" i="3"/>
  <c r="CF200" i="3"/>
  <c r="CM198" i="3"/>
  <c r="CL198" i="3"/>
  <c r="CM197" i="3"/>
  <c r="CL197" i="3"/>
  <c r="CM196" i="3"/>
  <c r="CL196" i="3"/>
  <c r="CI193" i="3"/>
  <c r="CH193" i="3"/>
  <c r="CG193" i="3"/>
  <c r="CF193" i="3"/>
  <c r="CM192" i="3"/>
  <c r="CL192" i="3"/>
  <c r="CM191" i="3"/>
  <c r="CL191" i="3"/>
  <c r="CM190" i="3"/>
  <c r="CL190" i="3"/>
  <c r="CM173" i="3"/>
  <c r="CL173" i="3"/>
  <c r="CM172" i="3"/>
  <c r="CL172" i="3"/>
  <c r="CM166" i="3"/>
  <c r="CL166" i="3"/>
  <c r="CM165" i="3"/>
  <c r="CL165" i="3"/>
  <c r="CI162" i="3"/>
  <c r="CH162" i="3"/>
  <c r="CF162" i="3"/>
  <c r="CM160" i="3"/>
  <c r="CL160" i="3"/>
  <c r="CM159" i="3"/>
  <c r="CL159" i="3"/>
  <c r="CM158" i="3"/>
  <c r="CL158" i="3"/>
  <c r="CI156" i="3"/>
  <c r="CH156" i="3"/>
  <c r="CF156" i="3"/>
  <c r="CM155" i="3"/>
  <c r="CL155" i="3"/>
  <c r="CM154" i="3"/>
  <c r="CL154" i="3"/>
  <c r="CF120" i="3"/>
  <c r="CM118" i="3"/>
  <c r="CL118" i="3"/>
  <c r="CM117" i="3"/>
  <c r="CL117" i="3"/>
  <c r="CM116" i="3"/>
  <c r="CL116" i="3"/>
  <c r="CM115" i="3"/>
  <c r="CL115" i="3"/>
  <c r="CI114" i="3"/>
  <c r="CH114" i="3"/>
  <c r="CG114" i="3"/>
  <c r="CF114" i="3"/>
  <c r="CM113" i="3"/>
  <c r="CL113" i="3"/>
  <c r="CM112" i="3"/>
  <c r="CL112" i="3"/>
  <c r="CM111" i="3"/>
  <c r="CL111" i="3"/>
  <c r="CI109" i="3"/>
  <c r="CH109" i="3"/>
  <c r="CG109" i="3"/>
  <c r="CF109" i="3"/>
  <c r="CM107" i="3"/>
  <c r="CL107" i="3"/>
  <c r="CM106" i="3"/>
  <c r="CL106" i="3"/>
  <c r="CM105" i="3"/>
  <c r="CL105" i="3"/>
  <c r="CI103" i="3"/>
  <c r="CH103" i="3"/>
  <c r="CG103" i="3"/>
  <c r="CF103" i="3"/>
  <c r="CM102" i="3"/>
  <c r="CL102" i="3"/>
  <c r="CM101" i="3"/>
  <c r="CL101" i="3"/>
  <c r="CM100" i="3"/>
  <c r="CL100" i="3"/>
  <c r="CI98" i="3"/>
  <c r="CH98" i="3"/>
  <c r="CF98" i="3"/>
  <c r="CM97" i="3"/>
  <c r="CL97" i="3"/>
  <c r="CM96" i="3"/>
  <c r="CL96" i="3"/>
  <c r="CM95" i="3"/>
  <c r="CL95" i="3"/>
  <c r="CI93" i="3"/>
  <c r="CH93" i="3"/>
  <c r="CG93" i="3"/>
  <c r="CF93" i="3"/>
  <c r="CM92" i="3"/>
  <c r="CL92" i="3"/>
  <c r="CM91" i="3"/>
  <c r="CL91" i="3"/>
  <c r="CM90" i="3"/>
  <c r="CL90" i="3"/>
  <c r="CI88" i="3"/>
  <c r="CH88" i="3"/>
  <c r="CF88" i="3"/>
  <c r="CM87" i="3"/>
  <c r="CL87" i="3"/>
  <c r="CM86" i="3"/>
  <c r="CL86" i="3"/>
  <c r="CM85" i="3"/>
  <c r="CL85" i="3"/>
  <c r="CM84" i="3"/>
  <c r="CL84" i="3"/>
  <c r="CI83" i="3"/>
  <c r="CH83" i="3"/>
  <c r="CG83" i="3"/>
  <c r="CF83" i="3"/>
  <c r="CM82" i="3"/>
  <c r="CL82" i="3"/>
  <c r="CM81" i="3"/>
  <c r="CL81" i="3"/>
  <c r="CM80" i="3"/>
  <c r="CL80" i="3"/>
  <c r="CM64" i="3"/>
  <c r="CL64" i="3"/>
  <c r="CI57" i="3"/>
  <c r="CI56" i="3" s="1"/>
  <c r="CH57" i="3"/>
  <c r="CH56" i="3" s="1"/>
  <c r="CM55" i="3"/>
  <c r="CL55" i="3"/>
  <c r="CM54" i="3"/>
  <c r="CL54" i="3"/>
  <c r="CM53" i="3"/>
  <c r="CL53" i="3"/>
  <c r="CM52" i="3"/>
  <c r="CL52" i="3"/>
  <c r="CI51" i="3"/>
  <c r="CI50" i="3" s="1"/>
  <c r="CH51" i="3"/>
  <c r="CH50" i="3" s="1"/>
  <c r="CG51" i="3"/>
  <c r="CF51" i="3"/>
  <c r="CM49" i="3"/>
  <c r="CL49" i="3"/>
  <c r="CM48" i="3"/>
  <c r="CL48" i="3"/>
  <c r="CM47" i="3"/>
  <c r="CL47" i="3"/>
  <c r="CH42" i="3"/>
  <c r="CH41" i="3" s="1"/>
  <c r="CM40" i="3"/>
  <c r="CL40" i="3"/>
  <c r="CM39" i="3"/>
  <c r="CL39" i="3"/>
  <c r="CM38" i="3"/>
  <c r="CL38" i="3"/>
  <c r="CI36" i="3"/>
  <c r="CI35" i="3" s="1"/>
  <c r="CH36" i="3"/>
  <c r="CH35" i="3" s="1"/>
  <c r="CF36" i="3"/>
  <c r="CM34" i="3"/>
  <c r="CL34" i="3"/>
  <c r="CM33" i="3"/>
  <c r="CL33" i="3"/>
  <c r="CM32" i="3"/>
  <c r="CL32" i="3"/>
  <c r="CI30" i="3"/>
  <c r="CI25" i="3" s="1"/>
  <c r="CH30" i="3"/>
  <c r="CH25" i="3" s="1"/>
  <c r="CF30" i="3"/>
  <c r="CF25" i="3" s="1"/>
  <c r="CM24" i="3"/>
  <c r="CL24" i="3"/>
  <c r="CM23" i="3"/>
  <c r="CL23" i="3"/>
  <c r="CI21" i="3"/>
  <c r="CH21" i="3"/>
  <c r="CF21" i="3"/>
  <c r="CM20" i="3"/>
  <c r="CL20" i="3"/>
  <c r="CM19" i="3"/>
  <c r="CL19" i="3"/>
  <c r="CM18" i="3"/>
  <c r="CL18" i="3"/>
  <c r="CM17" i="3"/>
  <c r="CL17" i="3"/>
  <c r="CM16" i="3"/>
  <c r="CL16" i="3"/>
  <c r="CA361" i="3"/>
  <c r="BZ361" i="3"/>
  <c r="CA360" i="3"/>
  <c r="BZ360" i="3"/>
  <c r="CA359" i="3"/>
  <c r="BZ359" i="3"/>
  <c r="BW357" i="3"/>
  <c r="BW356" i="3" s="1"/>
  <c r="BV357" i="3"/>
  <c r="BV356" i="3" s="1"/>
  <c r="BU357" i="3"/>
  <c r="BU356" i="3" s="1"/>
  <c r="BT357" i="3"/>
  <c r="CA355" i="3"/>
  <c r="BZ355" i="3"/>
  <c r="CA354" i="3"/>
  <c r="BZ354" i="3"/>
  <c r="CA353" i="3"/>
  <c r="BZ353" i="3"/>
  <c r="CA352" i="3"/>
  <c r="BZ352" i="3"/>
  <c r="CA351" i="3"/>
  <c r="BZ351" i="3"/>
  <c r="CA350" i="3"/>
  <c r="BZ350" i="3"/>
  <c r="BV343" i="3"/>
  <c r="BV342" i="3" s="1"/>
  <c r="BT343" i="3"/>
  <c r="CA341" i="3"/>
  <c r="BZ341" i="3"/>
  <c r="CA340" i="3"/>
  <c r="BZ340" i="3"/>
  <c r="CA339" i="3"/>
  <c r="BZ339" i="3"/>
  <c r="CA338" i="3"/>
  <c r="BZ338" i="3"/>
  <c r="BW336" i="3"/>
  <c r="BV336" i="3"/>
  <c r="BU336" i="3"/>
  <c r="BT336" i="3"/>
  <c r="CA335" i="3"/>
  <c r="BZ335" i="3"/>
  <c r="CA334" i="3"/>
  <c r="BZ334" i="3"/>
  <c r="CA333" i="3"/>
  <c r="BZ333" i="3"/>
  <c r="CA332" i="3"/>
  <c r="BZ332" i="3"/>
  <c r="CA331" i="3"/>
  <c r="BZ331" i="3"/>
  <c r="BW321" i="3"/>
  <c r="CA319" i="3"/>
  <c r="BZ319" i="3"/>
  <c r="CA318" i="3"/>
  <c r="BZ318" i="3"/>
  <c r="CA317" i="3"/>
  <c r="BZ317" i="3"/>
  <c r="BW315" i="3"/>
  <c r="BV315" i="3"/>
  <c r="BU315" i="3"/>
  <c r="BT315" i="3"/>
  <c r="CA314" i="3"/>
  <c r="BZ314" i="3"/>
  <c r="CA313" i="3"/>
  <c r="BZ313" i="3"/>
  <c r="BW310" i="3"/>
  <c r="BV310" i="3"/>
  <c r="BT310" i="3"/>
  <c r="CA309" i="3"/>
  <c r="BZ309" i="3"/>
  <c r="CA308" i="3"/>
  <c r="BZ308" i="3"/>
  <c r="CA307" i="3"/>
  <c r="BZ307" i="3"/>
  <c r="CA306" i="3"/>
  <c r="BZ306" i="3"/>
  <c r="BW304" i="3"/>
  <c r="BV304" i="3"/>
  <c r="BT304" i="3"/>
  <c r="CA303" i="3"/>
  <c r="BZ303" i="3"/>
  <c r="CA302" i="3"/>
  <c r="BZ302" i="3"/>
  <c r="CA301" i="3"/>
  <c r="BZ301" i="3"/>
  <c r="CA300" i="3"/>
  <c r="BZ300" i="3"/>
  <c r="CA299" i="3"/>
  <c r="BZ299" i="3"/>
  <c r="CA298" i="3"/>
  <c r="BZ298" i="3"/>
  <c r="BW297" i="3"/>
  <c r="BV297" i="3"/>
  <c r="BU297" i="3"/>
  <c r="BT297" i="3"/>
  <c r="CA296" i="3"/>
  <c r="BZ296" i="3"/>
  <c r="CA295" i="3"/>
  <c r="BZ295" i="3"/>
  <c r="CA284" i="3"/>
  <c r="BZ284" i="3"/>
  <c r="CA283" i="3"/>
  <c r="BZ283" i="3"/>
  <c r="CA282" i="3"/>
  <c r="BZ282" i="3"/>
  <c r="CA281" i="3"/>
  <c r="BZ281" i="3"/>
  <c r="BW279" i="3"/>
  <c r="BV279" i="3"/>
  <c r="BU279" i="3"/>
  <c r="BT279" i="3"/>
  <c r="CA278" i="3"/>
  <c r="BZ278" i="3"/>
  <c r="CA277" i="3"/>
  <c r="BZ277" i="3"/>
  <c r="CA276" i="3"/>
  <c r="BZ276" i="3"/>
  <c r="BW274" i="3"/>
  <c r="BV274" i="3"/>
  <c r="BT274" i="3"/>
  <c r="CA272" i="3"/>
  <c r="BZ272" i="3"/>
  <c r="CA271" i="3"/>
  <c r="BZ271" i="3"/>
  <c r="CA270" i="3"/>
  <c r="BZ270" i="3"/>
  <c r="BW268" i="3"/>
  <c r="BV268" i="3"/>
  <c r="BU268" i="3"/>
  <c r="BT268" i="3"/>
  <c r="CA267" i="3"/>
  <c r="BZ267" i="3"/>
  <c r="CA266" i="3"/>
  <c r="BZ266" i="3"/>
  <c r="CA265" i="3"/>
  <c r="BZ265" i="3"/>
  <c r="BW263" i="3"/>
  <c r="BV263" i="3"/>
  <c r="BT263" i="3"/>
  <c r="CA262" i="3"/>
  <c r="BZ262" i="3"/>
  <c r="CA261" i="3"/>
  <c r="BZ261" i="3"/>
  <c r="CA260" i="3"/>
  <c r="BZ260" i="3"/>
  <c r="CA259" i="3"/>
  <c r="BZ259" i="3"/>
  <c r="BW258" i="3"/>
  <c r="BV258" i="3"/>
  <c r="BU258" i="3"/>
  <c r="BT258" i="3"/>
  <c r="CA257" i="3"/>
  <c r="BZ257" i="3"/>
  <c r="CA256" i="3"/>
  <c r="BZ256" i="3"/>
  <c r="CA255" i="3"/>
  <c r="BZ255" i="3"/>
  <c r="BW253" i="3"/>
  <c r="BV253" i="3"/>
  <c r="BT253" i="3"/>
  <c r="CA252" i="3"/>
  <c r="BZ252" i="3"/>
  <c r="CA251" i="3"/>
  <c r="BZ251" i="3"/>
  <c r="CA250" i="3"/>
  <c r="BZ250" i="3"/>
  <c r="BW248" i="3"/>
  <c r="BV248" i="3"/>
  <c r="BT248" i="3"/>
  <c r="CA247" i="3"/>
  <c r="BZ247" i="3"/>
  <c r="CA246" i="3"/>
  <c r="BZ246" i="3"/>
  <c r="CA245" i="3"/>
  <c r="BZ245" i="3"/>
  <c r="BW243" i="3"/>
  <c r="BV243" i="3"/>
  <c r="BT243" i="3"/>
  <c r="CA242" i="3"/>
  <c r="BZ242" i="3"/>
  <c r="CA241" i="3"/>
  <c r="BZ241" i="3"/>
  <c r="CA240" i="3"/>
  <c r="BZ240" i="3"/>
  <c r="BW238" i="3"/>
  <c r="BV238" i="3"/>
  <c r="CA237" i="3"/>
  <c r="BZ237" i="3"/>
  <c r="CA236" i="3"/>
  <c r="BZ236" i="3"/>
  <c r="CA235" i="3"/>
  <c r="BZ235" i="3"/>
  <c r="BW233" i="3"/>
  <c r="BV233" i="3"/>
  <c r="BU233" i="3"/>
  <c r="BT233" i="3"/>
  <c r="CA232" i="3"/>
  <c r="BZ232" i="3"/>
  <c r="CA231" i="3"/>
  <c r="BZ231" i="3"/>
  <c r="CA230" i="3"/>
  <c r="BZ230" i="3"/>
  <c r="BW228" i="3"/>
  <c r="BV228" i="3"/>
  <c r="CA227" i="3"/>
  <c r="BZ227" i="3"/>
  <c r="CA226" i="3"/>
  <c r="BZ226" i="3"/>
  <c r="CA225" i="3"/>
  <c r="BZ225" i="3"/>
  <c r="BW223" i="3"/>
  <c r="BV223" i="3"/>
  <c r="CA221" i="3"/>
  <c r="BZ221" i="3"/>
  <c r="CA220" i="3"/>
  <c r="BZ220" i="3"/>
  <c r="CA219" i="3"/>
  <c r="BZ219" i="3"/>
  <c r="CA218" i="3"/>
  <c r="BZ218" i="3"/>
  <c r="BW216" i="3"/>
  <c r="BW215" i="3" s="1"/>
  <c r="BV216" i="3"/>
  <c r="BV215" i="3" s="1"/>
  <c r="BT216" i="3"/>
  <c r="CA214" i="3"/>
  <c r="BZ214" i="3"/>
  <c r="CA213" i="3"/>
  <c r="BZ213" i="3"/>
  <c r="CA212" i="3"/>
  <c r="BZ212" i="3"/>
  <c r="CA211" i="3"/>
  <c r="BZ211" i="3"/>
  <c r="BW210" i="3"/>
  <c r="BV210" i="3"/>
  <c r="BU210" i="3"/>
  <c r="BT210" i="3"/>
  <c r="CA209" i="3"/>
  <c r="BZ209" i="3"/>
  <c r="CA208" i="3"/>
  <c r="BZ208" i="3"/>
  <c r="CA207" i="3"/>
  <c r="BZ207" i="3"/>
  <c r="BW205" i="3"/>
  <c r="BV205" i="3"/>
  <c r="BU205" i="3"/>
  <c r="BT205" i="3"/>
  <c r="CA204" i="3"/>
  <c r="BZ204" i="3"/>
  <c r="CA203" i="3"/>
  <c r="BZ203" i="3"/>
  <c r="CA202" i="3"/>
  <c r="BZ202" i="3"/>
  <c r="BW200" i="3"/>
  <c r="BV200" i="3"/>
  <c r="BT200" i="3"/>
  <c r="CA198" i="3"/>
  <c r="BZ198" i="3"/>
  <c r="CA197" i="3"/>
  <c r="BZ197" i="3"/>
  <c r="CA196" i="3"/>
  <c r="BZ196" i="3"/>
  <c r="BW193" i="3"/>
  <c r="BV193" i="3"/>
  <c r="BU193" i="3"/>
  <c r="BT193" i="3"/>
  <c r="CA192" i="3"/>
  <c r="BZ192" i="3"/>
  <c r="CA191" i="3"/>
  <c r="BZ191" i="3"/>
  <c r="CA190" i="3"/>
  <c r="BZ190" i="3"/>
  <c r="BT175" i="3"/>
  <c r="BW175" i="3"/>
  <c r="BV175" i="3"/>
  <c r="CA173" i="3"/>
  <c r="BZ173" i="3"/>
  <c r="CA172" i="3"/>
  <c r="BZ172" i="3"/>
  <c r="CA166" i="3"/>
  <c r="BZ166" i="3"/>
  <c r="CA165" i="3"/>
  <c r="BZ165" i="3"/>
  <c r="BW162" i="3"/>
  <c r="BV162" i="3"/>
  <c r="BT162" i="3"/>
  <c r="CA160" i="3"/>
  <c r="BZ160" i="3"/>
  <c r="CA159" i="3"/>
  <c r="BZ159" i="3"/>
  <c r="CA158" i="3"/>
  <c r="BZ158" i="3"/>
  <c r="BW156" i="3"/>
  <c r="BV156" i="3"/>
  <c r="BT156" i="3"/>
  <c r="CA155" i="3"/>
  <c r="BZ155" i="3"/>
  <c r="CA154" i="3"/>
  <c r="BZ154" i="3"/>
  <c r="BW120" i="3"/>
  <c r="BV120" i="3"/>
  <c r="BT120" i="3"/>
  <c r="CA118" i="3"/>
  <c r="BZ118" i="3"/>
  <c r="CA117" i="3"/>
  <c r="BZ117" i="3"/>
  <c r="CA116" i="3"/>
  <c r="BZ116" i="3"/>
  <c r="CA115" i="3"/>
  <c r="BZ115" i="3"/>
  <c r="BW114" i="3"/>
  <c r="BV114" i="3"/>
  <c r="BU114" i="3"/>
  <c r="BT114" i="3"/>
  <c r="CA113" i="3"/>
  <c r="BZ113" i="3"/>
  <c r="CA112" i="3"/>
  <c r="BZ112" i="3"/>
  <c r="CA111" i="3"/>
  <c r="BZ111" i="3"/>
  <c r="BW109" i="3"/>
  <c r="BV109" i="3"/>
  <c r="BU109" i="3"/>
  <c r="BT109" i="3"/>
  <c r="CA107" i="3"/>
  <c r="BZ107" i="3"/>
  <c r="CA106" i="3"/>
  <c r="BZ106" i="3"/>
  <c r="CA105" i="3"/>
  <c r="BZ105" i="3"/>
  <c r="BW103" i="3"/>
  <c r="BV103" i="3"/>
  <c r="BU103" i="3"/>
  <c r="BT103" i="3"/>
  <c r="CA102" i="3"/>
  <c r="BZ102" i="3"/>
  <c r="CA101" i="3"/>
  <c r="BZ101" i="3"/>
  <c r="CA100" i="3"/>
  <c r="BZ100" i="3"/>
  <c r="BW98" i="3"/>
  <c r="BV98" i="3"/>
  <c r="BT98" i="3"/>
  <c r="CA97" i="3"/>
  <c r="BZ97" i="3"/>
  <c r="CA96" i="3"/>
  <c r="BZ96" i="3"/>
  <c r="CA95" i="3"/>
  <c r="BZ95" i="3"/>
  <c r="BW93" i="3"/>
  <c r="BV93" i="3"/>
  <c r="BU93" i="3"/>
  <c r="BT93" i="3"/>
  <c r="CA92" i="3"/>
  <c r="BZ92" i="3"/>
  <c r="CA91" i="3"/>
  <c r="BZ91" i="3"/>
  <c r="CA90" i="3"/>
  <c r="BZ90" i="3"/>
  <c r="BW88" i="3"/>
  <c r="BV88" i="3"/>
  <c r="BT88" i="3"/>
  <c r="CA87" i="3"/>
  <c r="BZ87" i="3"/>
  <c r="CA86" i="3"/>
  <c r="BZ86" i="3"/>
  <c r="CA85" i="3"/>
  <c r="BZ85" i="3"/>
  <c r="CA84" i="3"/>
  <c r="BZ84" i="3"/>
  <c r="BW83" i="3"/>
  <c r="BV83" i="3"/>
  <c r="BU83" i="3"/>
  <c r="BT83" i="3"/>
  <c r="CA82" i="3"/>
  <c r="BZ82" i="3"/>
  <c r="CA81" i="3"/>
  <c r="BZ81" i="3"/>
  <c r="CA80" i="3"/>
  <c r="BZ80" i="3"/>
  <c r="BW66" i="3"/>
  <c r="BV66" i="3"/>
  <c r="CA64" i="3"/>
  <c r="BZ64" i="3"/>
  <c r="BW57" i="3"/>
  <c r="BW56" i="3" s="1"/>
  <c r="BV57" i="3"/>
  <c r="BV56" i="3" s="1"/>
  <c r="BT57" i="3"/>
  <c r="CA55" i="3"/>
  <c r="BZ55" i="3"/>
  <c r="CA54" i="3"/>
  <c r="BZ54" i="3"/>
  <c r="CA53" i="3"/>
  <c r="BZ53" i="3"/>
  <c r="CA52" i="3"/>
  <c r="BZ52" i="3"/>
  <c r="BW51" i="3"/>
  <c r="BW50" i="3" s="1"/>
  <c r="BV51" i="3"/>
  <c r="BV50" i="3" s="1"/>
  <c r="BU51" i="3"/>
  <c r="BT51" i="3"/>
  <c r="CA49" i="3"/>
  <c r="BZ49" i="3"/>
  <c r="CA48" i="3"/>
  <c r="BZ48" i="3"/>
  <c r="CA47" i="3"/>
  <c r="BZ47" i="3"/>
  <c r="BW42" i="3"/>
  <c r="BW41" i="3" s="1"/>
  <c r="CA40" i="3"/>
  <c r="BZ40" i="3"/>
  <c r="CA39" i="3"/>
  <c r="BZ39" i="3"/>
  <c r="CA38" i="3"/>
  <c r="BZ38" i="3"/>
  <c r="BV36" i="3"/>
  <c r="BV35" i="3" s="1"/>
  <c r="BT36" i="3"/>
  <c r="CA34" i="3"/>
  <c r="BZ34" i="3"/>
  <c r="CA33" i="3"/>
  <c r="BZ33" i="3"/>
  <c r="CA32" i="3"/>
  <c r="BZ32" i="3"/>
  <c r="BV30" i="3"/>
  <c r="BV25" i="3" s="1"/>
  <c r="BT30" i="3"/>
  <c r="BT25" i="3" s="1"/>
  <c r="BW30" i="3"/>
  <c r="BW25" i="3" s="1"/>
  <c r="CA24" i="3"/>
  <c r="BZ24" i="3"/>
  <c r="CA23" i="3"/>
  <c r="BZ23" i="3"/>
  <c r="BW21" i="3"/>
  <c r="BV21" i="3"/>
  <c r="BT21" i="3"/>
  <c r="CA20" i="3"/>
  <c r="BZ20" i="3"/>
  <c r="CA19" i="3"/>
  <c r="BZ19" i="3"/>
  <c r="CA18" i="3"/>
  <c r="BZ18" i="3"/>
  <c r="CA17" i="3"/>
  <c r="BZ17" i="3"/>
  <c r="CA16" i="3"/>
  <c r="BZ16" i="3"/>
  <c r="BW10" i="3"/>
  <c r="BT10" i="3"/>
  <c r="BO361" i="3"/>
  <c r="BN361" i="3"/>
  <c r="BO360" i="3"/>
  <c r="BN360" i="3"/>
  <c r="BO359" i="3"/>
  <c r="BN359" i="3"/>
  <c r="BK357" i="3"/>
  <c r="BK356" i="3" s="1"/>
  <c r="BJ357" i="3"/>
  <c r="BJ356" i="3" s="1"/>
  <c r="BI357" i="3"/>
  <c r="BH357" i="3"/>
  <c r="BO355" i="3"/>
  <c r="BN355" i="3"/>
  <c r="BO354" i="3"/>
  <c r="BN354" i="3"/>
  <c r="BO353" i="3"/>
  <c r="BN353" i="3"/>
  <c r="BO352" i="3"/>
  <c r="BN352" i="3"/>
  <c r="BO351" i="3"/>
  <c r="BN351" i="3"/>
  <c r="BO350" i="3"/>
  <c r="BN350" i="3"/>
  <c r="BK343" i="3"/>
  <c r="BK342" i="3" s="1"/>
  <c r="BJ343" i="3"/>
  <c r="BJ342" i="3" s="1"/>
  <c r="BH343" i="3"/>
  <c r="BO341" i="3"/>
  <c r="BN341" i="3"/>
  <c r="BO340" i="3"/>
  <c r="BN340" i="3"/>
  <c r="BO339" i="3"/>
  <c r="BN339" i="3"/>
  <c r="BO338" i="3"/>
  <c r="BN338" i="3"/>
  <c r="BK336" i="3"/>
  <c r="BJ336" i="3"/>
  <c r="BI336" i="3"/>
  <c r="BH336" i="3"/>
  <c r="BO335" i="3"/>
  <c r="BN335" i="3"/>
  <c r="BO334" i="3"/>
  <c r="BN334" i="3"/>
  <c r="BO333" i="3"/>
  <c r="BN333" i="3"/>
  <c r="BO332" i="3"/>
  <c r="BN332" i="3"/>
  <c r="BO331" i="3"/>
  <c r="BN331" i="3"/>
  <c r="BK321" i="3"/>
  <c r="BJ321" i="3"/>
  <c r="BH321" i="3"/>
  <c r="BO319" i="3"/>
  <c r="BN319" i="3"/>
  <c r="BO318" i="3"/>
  <c r="BN318" i="3"/>
  <c r="BO317" i="3"/>
  <c r="BN317" i="3"/>
  <c r="BK315" i="3"/>
  <c r="BJ315" i="3"/>
  <c r="BI315" i="3"/>
  <c r="BH315" i="3"/>
  <c r="BO314" i="3"/>
  <c r="BN314" i="3"/>
  <c r="BO313" i="3"/>
  <c r="BN313" i="3"/>
  <c r="BK310" i="3"/>
  <c r="BJ310" i="3"/>
  <c r="BH310" i="3"/>
  <c r="BO309" i="3"/>
  <c r="BN309" i="3"/>
  <c r="BO308" i="3"/>
  <c r="BN308" i="3"/>
  <c r="BO307" i="3"/>
  <c r="BN307" i="3"/>
  <c r="BO306" i="3"/>
  <c r="BN306" i="3"/>
  <c r="BK304" i="3"/>
  <c r="BJ304" i="3"/>
  <c r="BH304" i="3"/>
  <c r="BO303" i="3"/>
  <c r="BN303" i="3"/>
  <c r="BO302" i="3"/>
  <c r="BN302" i="3"/>
  <c r="BO301" i="3"/>
  <c r="BN301" i="3"/>
  <c r="BO300" i="3"/>
  <c r="BN300" i="3"/>
  <c r="BO299" i="3"/>
  <c r="BN299" i="3"/>
  <c r="BO298" i="3"/>
  <c r="BN298" i="3"/>
  <c r="BK297" i="3"/>
  <c r="BJ297" i="3"/>
  <c r="BI297" i="3"/>
  <c r="BH297" i="3"/>
  <c r="BO296" i="3"/>
  <c r="BN296" i="3"/>
  <c r="BO295" i="3"/>
  <c r="BN295" i="3"/>
  <c r="BO284" i="3"/>
  <c r="BN284" i="3"/>
  <c r="BO283" i="3"/>
  <c r="BN283" i="3"/>
  <c r="BO282" i="3"/>
  <c r="BN282" i="3"/>
  <c r="BO281" i="3"/>
  <c r="BN281" i="3"/>
  <c r="BK279" i="3"/>
  <c r="BJ279" i="3"/>
  <c r="BI279" i="3"/>
  <c r="BH279" i="3"/>
  <c r="BO278" i="3"/>
  <c r="BN278" i="3"/>
  <c r="BO277" i="3"/>
  <c r="BN277" i="3"/>
  <c r="BO276" i="3"/>
  <c r="BN276" i="3"/>
  <c r="BK274" i="3"/>
  <c r="BJ274" i="3"/>
  <c r="BI274" i="3"/>
  <c r="BH274" i="3"/>
  <c r="BO272" i="3"/>
  <c r="BN272" i="3"/>
  <c r="BO271" i="3"/>
  <c r="BN271" i="3"/>
  <c r="BO270" i="3"/>
  <c r="BN270" i="3"/>
  <c r="BK268" i="3"/>
  <c r="BJ268" i="3"/>
  <c r="BI268" i="3"/>
  <c r="BH268" i="3"/>
  <c r="BO267" i="3"/>
  <c r="BN267" i="3"/>
  <c r="BO266" i="3"/>
  <c r="BN266" i="3"/>
  <c r="BO265" i="3"/>
  <c r="BN265" i="3"/>
  <c r="BK263" i="3"/>
  <c r="BJ263" i="3"/>
  <c r="BI263" i="3"/>
  <c r="BH263" i="3"/>
  <c r="BO262" i="3"/>
  <c r="BN262" i="3"/>
  <c r="BO261" i="3"/>
  <c r="BN261" i="3"/>
  <c r="BO260" i="3"/>
  <c r="BN260" i="3"/>
  <c r="BO259" i="3"/>
  <c r="BN259" i="3"/>
  <c r="BK258" i="3"/>
  <c r="BJ258" i="3"/>
  <c r="BI258" i="3"/>
  <c r="BH258" i="3"/>
  <c r="BO257" i="3"/>
  <c r="BN257" i="3"/>
  <c r="BO256" i="3"/>
  <c r="BN256" i="3"/>
  <c r="BO255" i="3"/>
  <c r="BN255" i="3"/>
  <c r="BK253" i="3"/>
  <c r="BJ253" i="3"/>
  <c r="BH253" i="3"/>
  <c r="BO252" i="3"/>
  <c r="BN252" i="3"/>
  <c r="BO251" i="3"/>
  <c r="BN251" i="3"/>
  <c r="BO250" i="3"/>
  <c r="BN250" i="3"/>
  <c r="BK248" i="3"/>
  <c r="BJ248" i="3"/>
  <c r="BH248" i="3"/>
  <c r="BO247" i="3"/>
  <c r="BN247" i="3"/>
  <c r="BO246" i="3"/>
  <c r="BN246" i="3"/>
  <c r="BO245" i="3"/>
  <c r="BN245" i="3"/>
  <c r="BK243" i="3"/>
  <c r="BJ243" i="3"/>
  <c r="BH243" i="3"/>
  <c r="BO242" i="3"/>
  <c r="BN242" i="3"/>
  <c r="BO241" i="3"/>
  <c r="BN241" i="3"/>
  <c r="BO240" i="3"/>
  <c r="BN240" i="3"/>
  <c r="BK238" i="3"/>
  <c r="BJ238" i="3"/>
  <c r="BH238" i="3"/>
  <c r="BO237" i="3"/>
  <c r="BN237" i="3"/>
  <c r="BO236" i="3"/>
  <c r="BN236" i="3"/>
  <c r="BO235" i="3"/>
  <c r="BN235" i="3"/>
  <c r="BK233" i="3"/>
  <c r="BJ233" i="3"/>
  <c r="BI233" i="3"/>
  <c r="BH233" i="3"/>
  <c r="BO232" i="3"/>
  <c r="BN232" i="3"/>
  <c r="BO231" i="3"/>
  <c r="BN231" i="3"/>
  <c r="BO230" i="3"/>
  <c r="BN230" i="3"/>
  <c r="BK228" i="3"/>
  <c r="BJ228" i="3"/>
  <c r="BO227" i="3"/>
  <c r="BN227" i="3"/>
  <c r="BO226" i="3"/>
  <c r="BN226" i="3"/>
  <c r="BO225" i="3"/>
  <c r="BN225" i="3"/>
  <c r="BK223" i="3"/>
  <c r="BJ223" i="3"/>
  <c r="BO221" i="3"/>
  <c r="BN221" i="3"/>
  <c r="BO220" i="3"/>
  <c r="BN220" i="3"/>
  <c r="BO219" i="3"/>
  <c r="BN219" i="3"/>
  <c r="BO218" i="3"/>
  <c r="BN218" i="3"/>
  <c r="BK216" i="3"/>
  <c r="BK215" i="3" s="1"/>
  <c r="BJ216" i="3"/>
  <c r="BJ215" i="3" s="1"/>
  <c r="BO214" i="3"/>
  <c r="BN214" i="3"/>
  <c r="BO213" i="3"/>
  <c r="BN213" i="3"/>
  <c r="BO212" i="3"/>
  <c r="BN212" i="3"/>
  <c r="BO211" i="3"/>
  <c r="BN211" i="3"/>
  <c r="BK210" i="3"/>
  <c r="BJ210" i="3"/>
  <c r="BI210" i="3"/>
  <c r="BH210" i="3"/>
  <c r="BO209" i="3"/>
  <c r="BN209" i="3"/>
  <c r="BO208" i="3"/>
  <c r="BN208" i="3"/>
  <c r="BO207" i="3"/>
  <c r="BN207" i="3"/>
  <c r="BK205" i="3"/>
  <c r="BJ205" i="3"/>
  <c r="BI205" i="3"/>
  <c r="BH205" i="3"/>
  <c r="BO204" i="3"/>
  <c r="BN204" i="3"/>
  <c r="BO203" i="3"/>
  <c r="BN203" i="3"/>
  <c r="BO202" i="3"/>
  <c r="BN202" i="3"/>
  <c r="BK200" i="3"/>
  <c r="BJ200" i="3"/>
  <c r="BH200" i="3"/>
  <c r="BO198" i="3"/>
  <c r="BN198" i="3"/>
  <c r="BO197" i="3"/>
  <c r="BN197" i="3"/>
  <c r="BO196" i="3"/>
  <c r="BN196" i="3"/>
  <c r="BK193" i="3"/>
  <c r="BJ193" i="3"/>
  <c r="BI193" i="3"/>
  <c r="BH193" i="3"/>
  <c r="BO192" i="3"/>
  <c r="BN192" i="3"/>
  <c r="BO191" i="3"/>
  <c r="BN191" i="3"/>
  <c r="BO190" i="3"/>
  <c r="BN190" i="3"/>
  <c r="BO173" i="3"/>
  <c r="BN173" i="3"/>
  <c r="BO172" i="3"/>
  <c r="BN172" i="3"/>
  <c r="BO166" i="3"/>
  <c r="BN166" i="3"/>
  <c r="BO165" i="3"/>
  <c r="BN165" i="3"/>
  <c r="BK162" i="3"/>
  <c r="BJ162" i="3"/>
  <c r="BH162" i="3"/>
  <c r="BO160" i="3"/>
  <c r="BN160" i="3"/>
  <c r="BO159" i="3"/>
  <c r="BN159" i="3"/>
  <c r="BO158" i="3"/>
  <c r="BN158" i="3"/>
  <c r="BJ156" i="3"/>
  <c r="BH156" i="3"/>
  <c r="BK156" i="3"/>
  <c r="BO155" i="3"/>
  <c r="BN155" i="3"/>
  <c r="BO154" i="3"/>
  <c r="BN154" i="3"/>
  <c r="BO118" i="3"/>
  <c r="BN118" i="3"/>
  <c r="BO117" i="3"/>
  <c r="BN117" i="3"/>
  <c r="BO116" i="3"/>
  <c r="BN116" i="3"/>
  <c r="BO115" i="3"/>
  <c r="BN115" i="3"/>
  <c r="BK114" i="3"/>
  <c r="BJ114" i="3"/>
  <c r="BI114" i="3"/>
  <c r="BH114" i="3"/>
  <c r="BO113" i="3"/>
  <c r="BN113" i="3"/>
  <c r="BO112" i="3"/>
  <c r="BN112" i="3"/>
  <c r="BO111" i="3"/>
  <c r="BN111" i="3"/>
  <c r="BK109" i="3"/>
  <c r="BJ109" i="3"/>
  <c r="BI109" i="3"/>
  <c r="BH109" i="3"/>
  <c r="BO107" i="3"/>
  <c r="BN107" i="3"/>
  <c r="BO106" i="3"/>
  <c r="BN106" i="3"/>
  <c r="BO105" i="3"/>
  <c r="BN105" i="3"/>
  <c r="BK103" i="3"/>
  <c r="BJ103" i="3"/>
  <c r="BI103" i="3"/>
  <c r="BH103" i="3"/>
  <c r="BO102" i="3"/>
  <c r="BN102" i="3"/>
  <c r="BO101" i="3"/>
  <c r="BN101" i="3"/>
  <c r="BO100" i="3"/>
  <c r="BN100" i="3"/>
  <c r="BK98" i="3"/>
  <c r="BJ98" i="3"/>
  <c r="BH98" i="3"/>
  <c r="BO97" i="3"/>
  <c r="BN97" i="3"/>
  <c r="BO96" i="3"/>
  <c r="BN96" i="3"/>
  <c r="BO95" i="3"/>
  <c r="BN95" i="3"/>
  <c r="BK93" i="3"/>
  <c r="BJ93" i="3"/>
  <c r="BI93" i="3"/>
  <c r="BH93" i="3"/>
  <c r="BO92" i="3"/>
  <c r="BN92" i="3"/>
  <c r="BO91" i="3"/>
  <c r="BN91" i="3"/>
  <c r="BO90" i="3"/>
  <c r="BN90" i="3"/>
  <c r="BH88" i="3"/>
  <c r="BK88" i="3"/>
  <c r="BJ88" i="3"/>
  <c r="BO87" i="3"/>
  <c r="BN87" i="3"/>
  <c r="BO86" i="3"/>
  <c r="BN86" i="3"/>
  <c r="BO85" i="3"/>
  <c r="BN85" i="3"/>
  <c r="BO84" i="3"/>
  <c r="BN84" i="3"/>
  <c r="BK83" i="3"/>
  <c r="BJ83" i="3"/>
  <c r="BI83" i="3"/>
  <c r="BH83" i="3"/>
  <c r="BO82" i="3"/>
  <c r="BN82" i="3"/>
  <c r="BO81" i="3"/>
  <c r="BN81" i="3"/>
  <c r="BO80" i="3"/>
  <c r="BN80" i="3"/>
  <c r="BK66" i="3"/>
  <c r="BO64" i="3"/>
  <c r="BN64" i="3"/>
  <c r="BK57" i="3"/>
  <c r="BK56" i="3" s="1"/>
  <c r="BJ57" i="3"/>
  <c r="BJ56" i="3" s="1"/>
  <c r="BO55" i="3"/>
  <c r="BN55" i="3"/>
  <c r="BO54" i="3"/>
  <c r="BN54" i="3"/>
  <c r="BO53" i="3"/>
  <c r="BN53" i="3"/>
  <c r="BO52" i="3"/>
  <c r="BN52" i="3"/>
  <c r="BK51" i="3"/>
  <c r="BK50" i="3" s="1"/>
  <c r="BJ51" i="3"/>
  <c r="BJ50" i="3" s="1"/>
  <c r="BI51" i="3"/>
  <c r="BH51" i="3"/>
  <c r="BO49" i="3"/>
  <c r="BN49" i="3"/>
  <c r="BO48" i="3"/>
  <c r="BN48" i="3"/>
  <c r="BO47" i="3"/>
  <c r="BN47" i="3"/>
  <c r="BK42" i="3"/>
  <c r="BK41" i="3" s="1"/>
  <c r="BO40" i="3"/>
  <c r="BN40" i="3"/>
  <c r="BO39" i="3"/>
  <c r="BN39" i="3"/>
  <c r="BO38" i="3"/>
  <c r="BN38" i="3"/>
  <c r="BK36" i="3"/>
  <c r="BK35" i="3" s="1"/>
  <c r="BJ36" i="3"/>
  <c r="BJ35" i="3" s="1"/>
  <c r="BO34" i="3"/>
  <c r="BN34" i="3"/>
  <c r="BO33" i="3"/>
  <c r="BN33" i="3"/>
  <c r="BO32" i="3"/>
  <c r="BN32" i="3"/>
  <c r="BK30" i="3"/>
  <c r="BK25" i="3" s="1"/>
  <c r="BJ30" i="3"/>
  <c r="BJ25" i="3" s="1"/>
  <c r="BO24" i="3"/>
  <c r="BN24" i="3"/>
  <c r="BO23" i="3"/>
  <c r="BN23" i="3"/>
  <c r="BK21" i="3"/>
  <c r="BJ21" i="3"/>
  <c r="BO20" i="3"/>
  <c r="BN20" i="3"/>
  <c r="BO19" i="3"/>
  <c r="BN19" i="3"/>
  <c r="BO18" i="3"/>
  <c r="BN18" i="3"/>
  <c r="BO17" i="3"/>
  <c r="BN17" i="3"/>
  <c r="BO16" i="3"/>
  <c r="BN16" i="3"/>
  <c r="BK10" i="3"/>
  <c r="BN11" i="3"/>
  <c r="BC361" i="3"/>
  <c r="BB361" i="3"/>
  <c r="BC360" i="3"/>
  <c r="BB360" i="3"/>
  <c r="BC359" i="3"/>
  <c r="BB359" i="3"/>
  <c r="AY357" i="3"/>
  <c r="AY356" i="3" s="1"/>
  <c r="AX357" i="3"/>
  <c r="AX356" i="3" s="1"/>
  <c r="AW357" i="3"/>
  <c r="AV357" i="3"/>
  <c r="BC355" i="3"/>
  <c r="BB355" i="3"/>
  <c r="BC354" i="3"/>
  <c r="BB354" i="3"/>
  <c r="BC353" i="3"/>
  <c r="BB353" i="3"/>
  <c r="BC352" i="3"/>
  <c r="BB352" i="3"/>
  <c r="BC351" i="3"/>
  <c r="BB351" i="3"/>
  <c r="BC350" i="3"/>
  <c r="BB350" i="3"/>
  <c r="AX343" i="3"/>
  <c r="AX342" i="3" s="1"/>
  <c r="BC341" i="3"/>
  <c r="BB341" i="3"/>
  <c r="BC340" i="3"/>
  <c r="BB340" i="3"/>
  <c r="BC339" i="3"/>
  <c r="BB339" i="3"/>
  <c r="BC338" i="3"/>
  <c r="BB338" i="3"/>
  <c r="AY336" i="3"/>
  <c r="AX336" i="3"/>
  <c r="AW336" i="3"/>
  <c r="AV336" i="3"/>
  <c r="BC335" i="3"/>
  <c r="BB335" i="3"/>
  <c r="BC334" i="3"/>
  <c r="BB334" i="3"/>
  <c r="BC333" i="3"/>
  <c r="BB333" i="3"/>
  <c r="BC332" i="3"/>
  <c r="BB332" i="3"/>
  <c r="BC331" i="3"/>
  <c r="BB331" i="3"/>
  <c r="AY321" i="3"/>
  <c r="AX321" i="3"/>
  <c r="AV321" i="3"/>
  <c r="BC319" i="3"/>
  <c r="BB319" i="3"/>
  <c r="BC318" i="3"/>
  <c r="BB318" i="3"/>
  <c r="BC317" i="3"/>
  <c r="BB317" i="3"/>
  <c r="AY315" i="3"/>
  <c r="AX315" i="3"/>
  <c r="AW315" i="3"/>
  <c r="AV315" i="3"/>
  <c r="BC314" i="3"/>
  <c r="BB314" i="3"/>
  <c r="BC313" i="3"/>
  <c r="BB313" i="3"/>
  <c r="AY310" i="3"/>
  <c r="AX310" i="3"/>
  <c r="AW310" i="3"/>
  <c r="BC309" i="3"/>
  <c r="BB309" i="3"/>
  <c r="BC308" i="3"/>
  <c r="BB308" i="3"/>
  <c r="BC307" i="3"/>
  <c r="BB307" i="3"/>
  <c r="BC306" i="3"/>
  <c r="BB306" i="3"/>
  <c r="AX304" i="3"/>
  <c r="AY304" i="3"/>
  <c r="AW304" i="3"/>
  <c r="BC303" i="3"/>
  <c r="BB303" i="3"/>
  <c r="BC302" i="3"/>
  <c r="BB302" i="3"/>
  <c r="BC301" i="3"/>
  <c r="BB301" i="3"/>
  <c r="BC300" i="3"/>
  <c r="BB300" i="3"/>
  <c r="BC299" i="3"/>
  <c r="BB299" i="3"/>
  <c r="BC298" i="3"/>
  <c r="BB298" i="3"/>
  <c r="AY297" i="3"/>
  <c r="AX297" i="3"/>
  <c r="AW297" i="3"/>
  <c r="AV297" i="3"/>
  <c r="BC296" i="3"/>
  <c r="BB296" i="3"/>
  <c r="BC295" i="3"/>
  <c r="BB295" i="3"/>
  <c r="BC284" i="3"/>
  <c r="BB284" i="3"/>
  <c r="BC283" i="3"/>
  <c r="BB283" i="3"/>
  <c r="BC282" i="3"/>
  <c r="BB282" i="3"/>
  <c r="BC281" i="3"/>
  <c r="BB281" i="3"/>
  <c r="AY279" i="3"/>
  <c r="AX279" i="3"/>
  <c r="AW279" i="3"/>
  <c r="AV279" i="3"/>
  <c r="BC278" i="3"/>
  <c r="BB278" i="3"/>
  <c r="BC277" i="3"/>
  <c r="BB277" i="3"/>
  <c r="BC276" i="3"/>
  <c r="BB276" i="3"/>
  <c r="AX274" i="3"/>
  <c r="AY274" i="3"/>
  <c r="BC272" i="3"/>
  <c r="BB272" i="3"/>
  <c r="BC271" i="3"/>
  <c r="BB271" i="3"/>
  <c r="BC270" i="3"/>
  <c r="BB270" i="3"/>
  <c r="AY268" i="3"/>
  <c r="AX268" i="3"/>
  <c r="AW268" i="3"/>
  <c r="AV268" i="3"/>
  <c r="BC267" i="3"/>
  <c r="BB267" i="3"/>
  <c r="BC266" i="3"/>
  <c r="BB266" i="3"/>
  <c r="BC265" i="3"/>
  <c r="BB265" i="3"/>
  <c r="AX263" i="3"/>
  <c r="AY263" i="3"/>
  <c r="BC262" i="3"/>
  <c r="BB262" i="3"/>
  <c r="BC261" i="3"/>
  <c r="BB261" i="3"/>
  <c r="BC260" i="3"/>
  <c r="BB260" i="3"/>
  <c r="BC259" i="3"/>
  <c r="BB259" i="3"/>
  <c r="AY258" i="3"/>
  <c r="AX258" i="3"/>
  <c r="AW258" i="3"/>
  <c r="AV258" i="3"/>
  <c r="BC257" i="3"/>
  <c r="BB257" i="3"/>
  <c r="BC256" i="3"/>
  <c r="BB256" i="3"/>
  <c r="BC255" i="3"/>
  <c r="BB255" i="3"/>
  <c r="AX253" i="3"/>
  <c r="AY253" i="3"/>
  <c r="BC252" i="3"/>
  <c r="BB252" i="3"/>
  <c r="BC251" i="3"/>
  <c r="BB251" i="3"/>
  <c r="BC250" i="3"/>
  <c r="BB250" i="3"/>
  <c r="AY248" i="3"/>
  <c r="AX248" i="3"/>
  <c r="AW248" i="3"/>
  <c r="BC247" i="3"/>
  <c r="BB247" i="3"/>
  <c r="BC246" i="3"/>
  <c r="BB246" i="3"/>
  <c r="BC245" i="3"/>
  <c r="BB245" i="3"/>
  <c r="AX243" i="3"/>
  <c r="AY243" i="3"/>
  <c r="BC242" i="3"/>
  <c r="BB242" i="3"/>
  <c r="BC241" i="3"/>
  <c r="BB241" i="3"/>
  <c r="BC240" i="3"/>
  <c r="BB240" i="3"/>
  <c r="AY238" i="3"/>
  <c r="AX238" i="3"/>
  <c r="AW238" i="3"/>
  <c r="BC237" i="3"/>
  <c r="BB237" i="3"/>
  <c r="BC236" i="3"/>
  <c r="BB236" i="3"/>
  <c r="BC235" i="3"/>
  <c r="BB235" i="3"/>
  <c r="AY233" i="3"/>
  <c r="AX233" i="3"/>
  <c r="AW233" i="3"/>
  <c r="AV233" i="3"/>
  <c r="BC232" i="3"/>
  <c r="BB232" i="3"/>
  <c r="BC231" i="3"/>
  <c r="BB231" i="3"/>
  <c r="BC230" i="3"/>
  <c r="BB230" i="3"/>
  <c r="AY228" i="3"/>
  <c r="AX228" i="3"/>
  <c r="BC227" i="3"/>
  <c r="BB227" i="3"/>
  <c r="BC226" i="3"/>
  <c r="BB226" i="3"/>
  <c r="BC225" i="3"/>
  <c r="BB225" i="3"/>
  <c r="AY223" i="3"/>
  <c r="AX223" i="3"/>
  <c r="BC221" i="3"/>
  <c r="BB221" i="3"/>
  <c r="BC220" i="3"/>
  <c r="BB220" i="3"/>
  <c r="BC219" i="3"/>
  <c r="BB219" i="3"/>
  <c r="BC218" i="3"/>
  <c r="BB218" i="3"/>
  <c r="AX216" i="3"/>
  <c r="AX215" i="3" s="1"/>
  <c r="AY216" i="3"/>
  <c r="AY215" i="3" s="1"/>
  <c r="BC214" i="3"/>
  <c r="BB214" i="3"/>
  <c r="BC213" i="3"/>
  <c r="BB213" i="3"/>
  <c r="BC212" i="3"/>
  <c r="BB212" i="3"/>
  <c r="BC211" i="3"/>
  <c r="BB211" i="3"/>
  <c r="AY210" i="3"/>
  <c r="AX210" i="3"/>
  <c r="AW210" i="3"/>
  <c r="AV210" i="3"/>
  <c r="BC209" i="3"/>
  <c r="BB209" i="3"/>
  <c r="BC208" i="3"/>
  <c r="BB208" i="3"/>
  <c r="BC207" i="3"/>
  <c r="BB207" i="3"/>
  <c r="AY205" i="3"/>
  <c r="AX205" i="3"/>
  <c r="AW205" i="3"/>
  <c r="AV205" i="3"/>
  <c r="BC204" i="3"/>
  <c r="BB204" i="3"/>
  <c r="BC203" i="3"/>
  <c r="BB203" i="3"/>
  <c r="BC202" i="3"/>
  <c r="BB202" i="3"/>
  <c r="AW200" i="3"/>
  <c r="AV200" i="3"/>
  <c r="AY200" i="3"/>
  <c r="AX200" i="3"/>
  <c r="BC198" i="3"/>
  <c r="BB198" i="3"/>
  <c r="BC197" i="3"/>
  <c r="BB197" i="3"/>
  <c r="BC196" i="3"/>
  <c r="BB196" i="3"/>
  <c r="AY193" i="3"/>
  <c r="AX193" i="3"/>
  <c r="AW193" i="3"/>
  <c r="AV193" i="3"/>
  <c r="BC192" i="3"/>
  <c r="BB192" i="3"/>
  <c r="BC191" i="3"/>
  <c r="BB191" i="3"/>
  <c r="BC190" i="3"/>
  <c r="BB190" i="3"/>
  <c r="BC173" i="3"/>
  <c r="BB173" i="3"/>
  <c r="BC172" i="3"/>
  <c r="BB172" i="3"/>
  <c r="BC166" i="3"/>
  <c r="BB166" i="3"/>
  <c r="BC165" i="3"/>
  <c r="BB165" i="3"/>
  <c r="AX162" i="3"/>
  <c r="AX161" i="3" s="1"/>
  <c r="AW162" i="3"/>
  <c r="AY162" i="3"/>
  <c r="AY161" i="3" s="1"/>
  <c r="AV162" i="3"/>
  <c r="BC160" i="3"/>
  <c r="BB160" i="3"/>
  <c r="BC159" i="3"/>
  <c r="BB159" i="3"/>
  <c r="BC158" i="3"/>
  <c r="BB158" i="3"/>
  <c r="AV156" i="3"/>
  <c r="AY156" i="3"/>
  <c r="AX156" i="3"/>
  <c r="BC155" i="3"/>
  <c r="BB155" i="3"/>
  <c r="BC154" i="3"/>
  <c r="BB154" i="3"/>
  <c r="AV120" i="3"/>
  <c r="BC118" i="3"/>
  <c r="BB118" i="3"/>
  <c r="BC117" i="3"/>
  <c r="BB117" i="3"/>
  <c r="BC116" i="3"/>
  <c r="BB116" i="3"/>
  <c r="BC115" i="3"/>
  <c r="BB115" i="3"/>
  <c r="AY114" i="3"/>
  <c r="AX114" i="3"/>
  <c r="AW114" i="3"/>
  <c r="AV114" i="3"/>
  <c r="BC113" i="3"/>
  <c r="BB113" i="3"/>
  <c r="BC112" i="3"/>
  <c r="BB112" i="3"/>
  <c r="BC111" i="3"/>
  <c r="BB111" i="3"/>
  <c r="AY109" i="3"/>
  <c r="AX109" i="3"/>
  <c r="AW109" i="3"/>
  <c r="AV109" i="3"/>
  <c r="BC107" i="3"/>
  <c r="BB107" i="3"/>
  <c r="BC106" i="3"/>
  <c r="BB106" i="3"/>
  <c r="BC105" i="3"/>
  <c r="BB105" i="3"/>
  <c r="AY103" i="3"/>
  <c r="AX103" i="3"/>
  <c r="AW103" i="3"/>
  <c r="AV103" i="3"/>
  <c r="BC102" i="3"/>
  <c r="BB102" i="3"/>
  <c r="BC101" i="3"/>
  <c r="BB101" i="3"/>
  <c r="BC100" i="3"/>
  <c r="BB100" i="3"/>
  <c r="AV98" i="3"/>
  <c r="AY98" i="3"/>
  <c r="AX98" i="3"/>
  <c r="BC97" i="3"/>
  <c r="BB97" i="3"/>
  <c r="BC96" i="3"/>
  <c r="BB96" i="3"/>
  <c r="BC95" i="3"/>
  <c r="BB95" i="3"/>
  <c r="AY93" i="3"/>
  <c r="AX93" i="3"/>
  <c r="AW93" i="3"/>
  <c r="AV93" i="3"/>
  <c r="BC92" i="3"/>
  <c r="BB92" i="3"/>
  <c r="BC91" i="3"/>
  <c r="BB91" i="3"/>
  <c r="BC90" i="3"/>
  <c r="BB90" i="3"/>
  <c r="AV88" i="3"/>
  <c r="AY88" i="3"/>
  <c r="AX88" i="3"/>
  <c r="BC87" i="3"/>
  <c r="BB87" i="3"/>
  <c r="BC86" i="3"/>
  <c r="BB86" i="3"/>
  <c r="BC85" i="3"/>
  <c r="BB85" i="3"/>
  <c r="BC84" i="3"/>
  <c r="BB84" i="3"/>
  <c r="AY83" i="3"/>
  <c r="AX83" i="3"/>
  <c r="AW83" i="3"/>
  <c r="AV83" i="3"/>
  <c r="BC82" i="3"/>
  <c r="BB82" i="3"/>
  <c r="BC81" i="3"/>
  <c r="BB81" i="3"/>
  <c r="BC80" i="3"/>
  <c r="BB80" i="3"/>
  <c r="BC64" i="3"/>
  <c r="BB64" i="3"/>
  <c r="AW57" i="3"/>
  <c r="AV57" i="3"/>
  <c r="AY57" i="3"/>
  <c r="AY56" i="3" s="1"/>
  <c r="AX57" i="3"/>
  <c r="AX56" i="3" s="1"/>
  <c r="BC55" i="3"/>
  <c r="BB55" i="3"/>
  <c r="BC54" i="3"/>
  <c r="BB54" i="3"/>
  <c r="BC53" i="3"/>
  <c r="BB53" i="3"/>
  <c r="BC52" i="3"/>
  <c r="BB52" i="3"/>
  <c r="AY51" i="3"/>
  <c r="AY50" i="3" s="1"/>
  <c r="AX51" i="3"/>
  <c r="AX50" i="3" s="1"/>
  <c r="AW51" i="3"/>
  <c r="AV51" i="3"/>
  <c r="BC49" i="3"/>
  <c r="BB49" i="3"/>
  <c r="BC48" i="3"/>
  <c r="BB48" i="3"/>
  <c r="BC47" i="3"/>
  <c r="BB47" i="3"/>
  <c r="AX42" i="3"/>
  <c r="AX41" i="3" s="1"/>
  <c r="BC40" i="3"/>
  <c r="BB40" i="3"/>
  <c r="BC39" i="3"/>
  <c r="BB39" i="3"/>
  <c r="BC38" i="3"/>
  <c r="BB38" i="3"/>
  <c r="AY36" i="3"/>
  <c r="AY35" i="3" s="1"/>
  <c r="AX36" i="3"/>
  <c r="AX35" i="3" s="1"/>
  <c r="BC34" i="3"/>
  <c r="BB34" i="3"/>
  <c r="BC33" i="3"/>
  <c r="BB33" i="3"/>
  <c r="BC32" i="3"/>
  <c r="BB32" i="3"/>
  <c r="AX30" i="3"/>
  <c r="AX25" i="3" s="1"/>
  <c r="AY30" i="3"/>
  <c r="AY25" i="3" s="1"/>
  <c r="BC24" i="3"/>
  <c r="BB24" i="3"/>
  <c r="BC23" i="3"/>
  <c r="BB23" i="3"/>
  <c r="AY21" i="3"/>
  <c r="AX21" i="3"/>
  <c r="BC20" i="3"/>
  <c r="BB20" i="3"/>
  <c r="BC19" i="3"/>
  <c r="BB19" i="3"/>
  <c r="BC18" i="3"/>
  <c r="BB18" i="3"/>
  <c r="BC17" i="3"/>
  <c r="BB17" i="3"/>
  <c r="BC16" i="3"/>
  <c r="BB16" i="3"/>
  <c r="AY10" i="3"/>
  <c r="AX10" i="3"/>
  <c r="AW10" i="3"/>
  <c r="AQ361" i="3"/>
  <c r="AP361" i="3"/>
  <c r="AQ360" i="3"/>
  <c r="AP360" i="3"/>
  <c r="AQ359" i="3"/>
  <c r="AP359" i="3"/>
  <c r="AM357" i="3"/>
  <c r="AM356" i="3" s="1"/>
  <c r="AL357" i="3"/>
  <c r="AL356" i="3" s="1"/>
  <c r="AK357" i="3"/>
  <c r="AJ357" i="3"/>
  <c r="AQ355" i="3"/>
  <c r="AP355" i="3"/>
  <c r="AQ354" i="3"/>
  <c r="AP354" i="3"/>
  <c r="AQ353" i="3"/>
  <c r="AP353" i="3"/>
  <c r="AQ352" i="3"/>
  <c r="AP352" i="3"/>
  <c r="AQ351" i="3"/>
  <c r="AP351" i="3"/>
  <c r="AQ350" i="3"/>
  <c r="AP350" i="3"/>
  <c r="AL343" i="3"/>
  <c r="AL342" i="3" s="1"/>
  <c r="AJ343" i="3"/>
  <c r="AM343" i="3"/>
  <c r="AM342" i="3" s="1"/>
  <c r="AQ341" i="3"/>
  <c r="AP341" i="3"/>
  <c r="AQ340" i="3"/>
  <c r="AP340" i="3"/>
  <c r="AQ339" i="3"/>
  <c r="AP339" i="3"/>
  <c r="AQ338" i="3"/>
  <c r="AP338" i="3"/>
  <c r="AM336" i="3"/>
  <c r="AL336" i="3"/>
  <c r="AK336" i="3"/>
  <c r="AJ336" i="3"/>
  <c r="AQ335" i="3"/>
  <c r="AP335" i="3"/>
  <c r="AQ334" i="3"/>
  <c r="AP334" i="3"/>
  <c r="AQ333" i="3"/>
  <c r="AP333" i="3"/>
  <c r="AQ332" i="3"/>
  <c r="AP332" i="3"/>
  <c r="AQ331" i="3"/>
  <c r="AP331" i="3"/>
  <c r="AM321" i="3"/>
  <c r="AL321" i="3"/>
  <c r="AQ319" i="3"/>
  <c r="AP319" i="3"/>
  <c r="AQ318" i="3"/>
  <c r="AP318" i="3"/>
  <c r="AQ317" i="3"/>
  <c r="AP317" i="3"/>
  <c r="AM315" i="3"/>
  <c r="AL315" i="3"/>
  <c r="AK315" i="3"/>
  <c r="AJ315" i="3"/>
  <c r="AQ314" i="3"/>
  <c r="AP314" i="3"/>
  <c r="AQ313" i="3"/>
  <c r="AP313" i="3"/>
  <c r="AM310" i="3"/>
  <c r="AL310" i="3"/>
  <c r="AJ310" i="3"/>
  <c r="AQ309" i="3"/>
  <c r="AP309" i="3"/>
  <c r="AQ308" i="3"/>
  <c r="AP308" i="3"/>
  <c r="AQ307" i="3"/>
  <c r="AP307" i="3"/>
  <c r="AQ306" i="3"/>
  <c r="AP306" i="3"/>
  <c r="AM304" i="3"/>
  <c r="AL304" i="3"/>
  <c r="AQ303" i="3"/>
  <c r="AP303" i="3"/>
  <c r="AQ302" i="3"/>
  <c r="AP302" i="3"/>
  <c r="AQ301" i="3"/>
  <c r="AP301" i="3"/>
  <c r="AQ300" i="3"/>
  <c r="AP300" i="3"/>
  <c r="AQ299" i="3"/>
  <c r="AP299" i="3"/>
  <c r="AQ298" i="3"/>
  <c r="AP298" i="3"/>
  <c r="AM297" i="3"/>
  <c r="AL297" i="3"/>
  <c r="AK297" i="3"/>
  <c r="AJ297" i="3"/>
  <c r="AQ296" i="3"/>
  <c r="AP296" i="3"/>
  <c r="AQ295" i="3"/>
  <c r="AP295" i="3"/>
  <c r="AQ284" i="3"/>
  <c r="AP284" i="3"/>
  <c r="AQ283" i="3"/>
  <c r="AP283" i="3"/>
  <c r="AQ282" i="3"/>
  <c r="AP282" i="3"/>
  <c r="AQ281" i="3"/>
  <c r="AP281" i="3"/>
  <c r="AM279" i="3"/>
  <c r="AL279" i="3"/>
  <c r="AK279" i="3"/>
  <c r="AJ279" i="3"/>
  <c r="AQ278" i="3"/>
  <c r="AP278" i="3"/>
  <c r="AQ277" i="3"/>
  <c r="AP277" i="3"/>
  <c r="AQ276" i="3"/>
  <c r="AP276" i="3"/>
  <c r="AM274" i="3"/>
  <c r="AL274" i="3"/>
  <c r="AQ272" i="3"/>
  <c r="AP272" i="3"/>
  <c r="AQ271" i="3"/>
  <c r="AP271" i="3"/>
  <c r="AQ270" i="3"/>
  <c r="AP270" i="3"/>
  <c r="AM268" i="3"/>
  <c r="AL268" i="3"/>
  <c r="AK268" i="3"/>
  <c r="AJ268" i="3"/>
  <c r="AQ267" i="3"/>
  <c r="AP267" i="3"/>
  <c r="AQ266" i="3"/>
  <c r="AP266" i="3"/>
  <c r="AQ265" i="3"/>
  <c r="AP265" i="3"/>
  <c r="AM263" i="3"/>
  <c r="AL263" i="3"/>
  <c r="AJ263" i="3"/>
  <c r="AQ262" i="3"/>
  <c r="AP262" i="3"/>
  <c r="AQ261" i="3"/>
  <c r="AP261" i="3"/>
  <c r="AQ260" i="3"/>
  <c r="AP260" i="3"/>
  <c r="AQ259" i="3"/>
  <c r="AP259" i="3"/>
  <c r="AM258" i="3"/>
  <c r="AL258" i="3"/>
  <c r="AK258" i="3"/>
  <c r="AJ258" i="3"/>
  <c r="AQ257" i="3"/>
  <c r="AP257" i="3"/>
  <c r="AQ256" i="3"/>
  <c r="AP256" i="3"/>
  <c r="AQ255" i="3"/>
  <c r="AP255" i="3"/>
  <c r="AM253" i="3"/>
  <c r="AL253" i="3"/>
  <c r="AQ252" i="3"/>
  <c r="AP252" i="3"/>
  <c r="AQ251" i="3"/>
  <c r="AP251" i="3"/>
  <c r="AQ250" i="3"/>
  <c r="AP250" i="3"/>
  <c r="AM248" i="3"/>
  <c r="AL248" i="3"/>
  <c r="AJ248" i="3"/>
  <c r="AQ247" i="3"/>
  <c r="AP247" i="3"/>
  <c r="AQ246" i="3"/>
  <c r="AP246" i="3"/>
  <c r="AQ245" i="3"/>
  <c r="AP245" i="3"/>
  <c r="AM243" i="3"/>
  <c r="AL243" i="3"/>
  <c r="AQ242" i="3"/>
  <c r="AP242" i="3"/>
  <c r="AQ241" i="3"/>
  <c r="AP241" i="3"/>
  <c r="AQ240" i="3"/>
  <c r="AP240" i="3"/>
  <c r="AM238" i="3"/>
  <c r="AL238" i="3"/>
  <c r="AQ237" i="3"/>
  <c r="AP237" i="3"/>
  <c r="AQ236" i="3"/>
  <c r="AP236" i="3"/>
  <c r="AQ235" i="3"/>
  <c r="AP235" i="3"/>
  <c r="AM233" i="3"/>
  <c r="AL233" i="3"/>
  <c r="AK233" i="3"/>
  <c r="AJ233" i="3"/>
  <c r="AQ232" i="3"/>
  <c r="AP232" i="3"/>
  <c r="AQ231" i="3"/>
  <c r="AP231" i="3"/>
  <c r="AQ230" i="3"/>
  <c r="AP230" i="3"/>
  <c r="AM228" i="3"/>
  <c r="AL228" i="3"/>
  <c r="AQ227" i="3"/>
  <c r="AP227" i="3"/>
  <c r="AQ226" i="3"/>
  <c r="AP226" i="3"/>
  <c r="AQ225" i="3"/>
  <c r="AP225" i="3"/>
  <c r="AM223" i="3"/>
  <c r="AL223" i="3"/>
  <c r="AQ221" i="3"/>
  <c r="AP221" i="3"/>
  <c r="AQ220" i="3"/>
  <c r="AP220" i="3"/>
  <c r="AQ219" i="3"/>
  <c r="AP219" i="3"/>
  <c r="AQ218" i="3"/>
  <c r="AP218" i="3"/>
  <c r="AM216" i="3"/>
  <c r="AM215" i="3" s="1"/>
  <c r="AL216" i="3"/>
  <c r="AL215" i="3" s="1"/>
  <c r="AJ216" i="3"/>
  <c r="AQ214" i="3"/>
  <c r="AP214" i="3"/>
  <c r="AQ213" i="3"/>
  <c r="AP213" i="3"/>
  <c r="AQ212" i="3"/>
  <c r="AP212" i="3"/>
  <c r="AQ211" i="3"/>
  <c r="AP211" i="3"/>
  <c r="AM210" i="3"/>
  <c r="AL210" i="3"/>
  <c r="AK210" i="3"/>
  <c r="AJ210" i="3"/>
  <c r="AQ209" i="3"/>
  <c r="AP209" i="3"/>
  <c r="AQ208" i="3"/>
  <c r="AP208" i="3"/>
  <c r="AQ207" i="3"/>
  <c r="AP207" i="3"/>
  <c r="AM205" i="3"/>
  <c r="AL205" i="3"/>
  <c r="AK205" i="3"/>
  <c r="AJ205" i="3"/>
  <c r="AQ204" i="3"/>
  <c r="AP204" i="3"/>
  <c r="AQ203" i="3"/>
  <c r="AP203" i="3"/>
  <c r="AQ202" i="3"/>
  <c r="AP202" i="3"/>
  <c r="AL200" i="3"/>
  <c r="AJ200" i="3"/>
  <c r="AM200" i="3"/>
  <c r="AQ198" i="3"/>
  <c r="AP198" i="3"/>
  <c r="AQ197" i="3"/>
  <c r="AP197" i="3"/>
  <c r="AQ196" i="3"/>
  <c r="AP196" i="3"/>
  <c r="AM193" i="3"/>
  <c r="AL193" i="3"/>
  <c r="AK193" i="3"/>
  <c r="AJ193" i="3"/>
  <c r="AQ192" i="3"/>
  <c r="AP192" i="3"/>
  <c r="AQ191" i="3"/>
  <c r="AP191" i="3"/>
  <c r="AQ190" i="3"/>
  <c r="AP190" i="3"/>
  <c r="AL175" i="3"/>
  <c r="AQ173" i="3"/>
  <c r="AP173" i="3"/>
  <c r="AQ172" i="3"/>
  <c r="AP172" i="3"/>
  <c r="AQ166" i="3"/>
  <c r="AP166" i="3"/>
  <c r="AQ165" i="3"/>
  <c r="AP165" i="3"/>
  <c r="AL162" i="3"/>
  <c r="AL161" i="3" s="1"/>
  <c r="AM162" i="3"/>
  <c r="AM161" i="3" s="1"/>
  <c r="AJ162" i="3"/>
  <c r="AQ160" i="3"/>
  <c r="AP160" i="3"/>
  <c r="AQ159" i="3"/>
  <c r="AP159" i="3"/>
  <c r="AQ158" i="3"/>
  <c r="AP158" i="3"/>
  <c r="AJ156" i="3"/>
  <c r="AM156" i="3"/>
  <c r="AL156" i="3"/>
  <c r="AK156" i="3"/>
  <c r="AQ155" i="3"/>
  <c r="AP155" i="3"/>
  <c r="AQ154" i="3"/>
  <c r="AP154" i="3"/>
  <c r="AQ118" i="3"/>
  <c r="AP118" i="3"/>
  <c r="AQ117" i="3"/>
  <c r="AP117" i="3"/>
  <c r="AQ116" i="3"/>
  <c r="AP116" i="3"/>
  <c r="AQ115" i="3"/>
  <c r="AP115" i="3"/>
  <c r="AM114" i="3"/>
  <c r="AL114" i="3"/>
  <c r="AK114" i="3"/>
  <c r="AJ114" i="3"/>
  <c r="AQ113" i="3"/>
  <c r="AP113" i="3"/>
  <c r="AQ112" i="3"/>
  <c r="AP112" i="3"/>
  <c r="AQ111" i="3"/>
  <c r="AP111" i="3"/>
  <c r="AM109" i="3"/>
  <c r="AL109" i="3"/>
  <c r="AK109" i="3"/>
  <c r="AJ109" i="3"/>
  <c r="AQ107" i="3"/>
  <c r="AP107" i="3"/>
  <c r="AQ106" i="3"/>
  <c r="AP106" i="3"/>
  <c r="AQ105" i="3"/>
  <c r="AP105" i="3"/>
  <c r="AM103" i="3"/>
  <c r="AL103" i="3"/>
  <c r="AK103" i="3"/>
  <c r="AJ103" i="3"/>
  <c r="AQ102" i="3"/>
  <c r="AP102" i="3"/>
  <c r="AQ101" i="3"/>
  <c r="AP101" i="3"/>
  <c r="AQ100" i="3"/>
  <c r="AP100" i="3"/>
  <c r="AM98" i="3"/>
  <c r="AL98" i="3"/>
  <c r="AQ97" i="3"/>
  <c r="AP97" i="3"/>
  <c r="AQ96" i="3"/>
  <c r="AP96" i="3"/>
  <c r="AQ95" i="3"/>
  <c r="AP95" i="3"/>
  <c r="AM93" i="3"/>
  <c r="AL93" i="3"/>
  <c r="AK93" i="3"/>
  <c r="AJ93" i="3"/>
  <c r="AQ92" i="3"/>
  <c r="AP92" i="3"/>
  <c r="AQ91" i="3"/>
  <c r="AP91" i="3"/>
  <c r="AQ90" i="3"/>
  <c r="AP90" i="3"/>
  <c r="AM88" i="3"/>
  <c r="AL88" i="3"/>
  <c r="AQ87" i="3"/>
  <c r="AP87" i="3"/>
  <c r="AQ86" i="3"/>
  <c r="AP86" i="3"/>
  <c r="AQ85" i="3"/>
  <c r="AP85" i="3"/>
  <c r="AQ84" i="3"/>
  <c r="AP84" i="3"/>
  <c r="AM83" i="3"/>
  <c r="AL83" i="3"/>
  <c r="AK83" i="3"/>
  <c r="AJ83" i="3"/>
  <c r="AQ82" i="3"/>
  <c r="AP82" i="3"/>
  <c r="AQ81" i="3"/>
  <c r="AP81" i="3"/>
  <c r="AQ80" i="3"/>
  <c r="AP80" i="3"/>
  <c r="AQ64" i="3"/>
  <c r="AP64" i="3"/>
  <c r="AM57" i="3"/>
  <c r="AM56" i="3" s="1"/>
  <c r="AL57" i="3"/>
  <c r="AL56" i="3" s="1"/>
  <c r="AQ55" i="3"/>
  <c r="AP55" i="3"/>
  <c r="AQ54" i="3"/>
  <c r="AP54" i="3"/>
  <c r="AQ53" i="3"/>
  <c r="AP53" i="3"/>
  <c r="AQ52" i="3"/>
  <c r="AP52" i="3"/>
  <c r="AM51" i="3"/>
  <c r="AM50" i="3" s="1"/>
  <c r="AL51" i="3"/>
  <c r="AL50" i="3" s="1"/>
  <c r="AK51" i="3"/>
  <c r="AJ51" i="3"/>
  <c r="AQ49" i="3"/>
  <c r="AP49" i="3"/>
  <c r="AQ48" i="3"/>
  <c r="AP48" i="3"/>
  <c r="AQ47" i="3"/>
  <c r="AP47" i="3"/>
  <c r="AM42" i="3"/>
  <c r="AM41" i="3" s="1"/>
  <c r="AL42" i="3"/>
  <c r="AL41" i="3" s="1"/>
  <c r="AQ40" i="3"/>
  <c r="AP40" i="3"/>
  <c r="AQ39" i="3"/>
  <c r="AP39" i="3"/>
  <c r="AQ38" i="3"/>
  <c r="AP38" i="3"/>
  <c r="AJ36" i="3"/>
  <c r="AM36" i="3"/>
  <c r="AM35" i="3" s="1"/>
  <c r="AL36" i="3"/>
  <c r="AL35" i="3" s="1"/>
  <c r="AQ34" i="3"/>
  <c r="AP34" i="3"/>
  <c r="AQ33" i="3"/>
  <c r="AP33" i="3"/>
  <c r="AQ32" i="3"/>
  <c r="AP32" i="3"/>
  <c r="AK30" i="3"/>
  <c r="AK25" i="3" s="1"/>
  <c r="AJ30" i="3"/>
  <c r="AJ25" i="3" s="1"/>
  <c r="AM30" i="3"/>
  <c r="AM25" i="3" s="1"/>
  <c r="AL30" i="3"/>
  <c r="AL25" i="3" s="1"/>
  <c r="AQ24" i="3"/>
  <c r="AP24" i="3"/>
  <c r="AQ23" i="3"/>
  <c r="AP23" i="3"/>
  <c r="AL21" i="3"/>
  <c r="AK21" i="3"/>
  <c r="AJ21" i="3"/>
  <c r="AM21" i="3"/>
  <c r="AQ20" i="3"/>
  <c r="AP20" i="3"/>
  <c r="AQ19" i="3"/>
  <c r="AP19" i="3"/>
  <c r="AQ18" i="3"/>
  <c r="AP18" i="3"/>
  <c r="AQ17" i="3"/>
  <c r="AP17" i="3"/>
  <c r="AQ16" i="3"/>
  <c r="AP16" i="3"/>
  <c r="AJ10" i="3"/>
  <c r="AM10" i="3"/>
  <c r="AL10" i="3"/>
  <c r="AE361" i="3"/>
  <c r="AD361" i="3"/>
  <c r="AE360" i="3"/>
  <c r="AD360" i="3"/>
  <c r="AE359" i="3"/>
  <c r="AD359" i="3"/>
  <c r="AA357" i="3"/>
  <c r="AA356" i="3" s="1"/>
  <c r="Z357" i="3"/>
  <c r="Z356" i="3" s="1"/>
  <c r="Y357" i="3"/>
  <c r="X357" i="3"/>
  <c r="AE355" i="3"/>
  <c r="AD355" i="3"/>
  <c r="AE354" i="3"/>
  <c r="AD354" i="3"/>
  <c r="AE353" i="3"/>
  <c r="AD353" i="3"/>
  <c r="AE352" i="3"/>
  <c r="AD352" i="3"/>
  <c r="AE351" i="3"/>
  <c r="AD351" i="3"/>
  <c r="AE350" i="3"/>
  <c r="AD350" i="3"/>
  <c r="AA343" i="3"/>
  <c r="AA342" i="3" s="1"/>
  <c r="AE341" i="3"/>
  <c r="AD341" i="3"/>
  <c r="AE340" i="3"/>
  <c r="AD340" i="3"/>
  <c r="AE339" i="3"/>
  <c r="AD339" i="3"/>
  <c r="AE338" i="3"/>
  <c r="AD338" i="3"/>
  <c r="AA336" i="3"/>
  <c r="Z336" i="3"/>
  <c r="Y336" i="3"/>
  <c r="X336" i="3"/>
  <c r="AE335" i="3"/>
  <c r="AD335" i="3"/>
  <c r="AE334" i="3"/>
  <c r="AD334" i="3"/>
  <c r="AE333" i="3"/>
  <c r="AD333" i="3"/>
  <c r="AE332" i="3"/>
  <c r="AD332" i="3"/>
  <c r="AE331" i="3"/>
  <c r="AD331" i="3"/>
  <c r="AA321" i="3"/>
  <c r="Z321" i="3"/>
  <c r="X321" i="3"/>
  <c r="AE319" i="3"/>
  <c r="AD319" i="3"/>
  <c r="AE318" i="3"/>
  <c r="AD318" i="3"/>
  <c r="AE317" i="3"/>
  <c r="AD317" i="3"/>
  <c r="AA315" i="3"/>
  <c r="Z315" i="3"/>
  <c r="Y315" i="3"/>
  <c r="X315" i="3"/>
  <c r="AE314" i="3"/>
  <c r="AD314" i="3"/>
  <c r="AE313" i="3"/>
  <c r="AD313" i="3"/>
  <c r="AA310" i="3"/>
  <c r="Z310" i="3"/>
  <c r="AE309" i="3"/>
  <c r="AD309" i="3"/>
  <c r="AE308" i="3"/>
  <c r="AD308" i="3"/>
  <c r="AE307" i="3"/>
  <c r="AD307" i="3"/>
  <c r="AE306" i="3"/>
  <c r="AD306" i="3"/>
  <c r="Z304" i="3"/>
  <c r="AA304" i="3"/>
  <c r="AE303" i="3"/>
  <c r="AD303" i="3"/>
  <c r="AE302" i="3"/>
  <c r="AD302" i="3"/>
  <c r="AE301" i="3"/>
  <c r="AD301" i="3"/>
  <c r="AE300" i="3"/>
  <c r="AD300" i="3"/>
  <c r="AE299" i="3"/>
  <c r="AD299" i="3"/>
  <c r="AE298" i="3"/>
  <c r="AD298" i="3"/>
  <c r="AA297" i="3"/>
  <c r="Z297" i="3"/>
  <c r="Y297" i="3"/>
  <c r="X297" i="3"/>
  <c r="AE296" i="3"/>
  <c r="AD296" i="3"/>
  <c r="AE295" i="3"/>
  <c r="AD295" i="3"/>
  <c r="AE284" i="3"/>
  <c r="AD284" i="3"/>
  <c r="AE283" i="3"/>
  <c r="AD283" i="3"/>
  <c r="AE282" i="3"/>
  <c r="AD282" i="3"/>
  <c r="AE281" i="3"/>
  <c r="AD281" i="3"/>
  <c r="AA279" i="3"/>
  <c r="Z279" i="3"/>
  <c r="Y279" i="3"/>
  <c r="X279" i="3"/>
  <c r="AE278" i="3"/>
  <c r="AD278" i="3"/>
  <c r="AE277" i="3"/>
  <c r="AD277" i="3"/>
  <c r="AE276" i="3"/>
  <c r="AD276" i="3"/>
  <c r="AA274" i="3"/>
  <c r="Z274" i="3"/>
  <c r="AE272" i="3"/>
  <c r="AD272" i="3"/>
  <c r="AE271" i="3"/>
  <c r="AD271" i="3"/>
  <c r="AE270" i="3"/>
  <c r="AD270" i="3"/>
  <c r="AA268" i="3"/>
  <c r="Z268" i="3"/>
  <c r="Y268" i="3"/>
  <c r="X268" i="3"/>
  <c r="AE267" i="3"/>
  <c r="AD267" i="3"/>
  <c r="AE266" i="3"/>
  <c r="AD266" i="3"/>
  <c r="AE265" i="3"/>
  <c r="AD265" i="3"/>
  <c r="AA263" i="3"/>
  <c r="Z263" i="3"/>
  <c r="AE262" i="3"/>
  <c r="AD262" i="3"/>
  <c r="AE261" i="3"/>
  <c r="AD261" i="3"/>
  <c r="AE260" i="3"/>
  <c r="AD260" i="3"/>
  <c r="AE259" i="3"/>
  <c r="AD259" i="3"/>
  <c r="AA258" i="3"/>
  <c r="Z258" i="3"/>
  <c r="Y258" i="3"/>
  <c r="X258" i="3"/>
  <c r="AE257" i="3"/>
  <c r="AD257" i="3"/>
  <c r="AE256" i="3"/>
  <c r="AD256" i="3"/>
  <c r="AE255" i="3"/>
  <c r="AD255" i="3"/>
  <c r="AA253" i="3"/>
  <c r="Z253" i="3"/>
  <c r="AE252" i="3"/>
  <c r="AD252" i="3"/>
  <c r="AE251" i="3"/>
  <c r="AD251" i="3"/>
  <c r="AE250" i="3"/>
  <c r="AD250" i="3"/>
  <c r="AA248" i="3"/>
  <c r="Z248" i="3"/>
  <c r="AE247" i="3"/>
  <c r="AD247" i="3"/>
  <c r="AE246" i="3"/>
  <c r="AD246" i="3"/>
  <c r="AE245" i="3"/>
  <c r="AD245" i="3"/>
  <c r="AA243" i="3"/>
  <c r="Z243" i="3"/>
  <c r="AE242" i="3"/>
  <c r="AD242" i="3"/>
  <c r="AE241" i="3"/>
  <c r="AD241" i="3"/>
  <c r="AE240" i="3"/>
  <c r="AD240" i="3"/>
  <c r="AA238" i="3"/>
  <c r="Z238" i="3"/>
  <c r="X238" i="3"/>
  <c r="AE237" i="3"/>
  <c r="AD237" i="3"/>
  <c r="AE236" i="3"/>
  <c r="AD236" i="3"/>
  <c r="AE235" i="3"/>
  <c r="AD235" i="3"/>
  <c r="AA233" i="3"/>
  <c r="Z233" i="3"/>
  <c r="Y233" i="3"/>
  <c r="X233" i="3"/>
  <c r="AE232" i="3"/>
  <c r="AD232" i="3"/>
  <c r="AE231" i="3"/>
  <c r="AD231" i="3"/>
  <c r="AE230" i="3"/>
  <c r="AD230" i="3"/>
  <c r="AA228" i="3"/>
  <c r="Z228" i="3"/>
  <c r="AE227" i="3"/>
  <c r="AD227" i="3"/>
  <c r="AE226" i="3"/>
  <c r="AD226" i="3"/>
  <c r="AE225" i="3"/>
  <c r="AD225" i="3"/>
  <c r="AA223" i="3"/>
  <c r="Z223" i="3"/>
  <c r="AE221" i="3"/>
  <c r="AD221" i="3"/>
  <c r="AE220" i="3"/>
  <c r="AD220" i="3"/>
  <c r="AE219" i="3"/>
  <c r="AD219" i="3"/>
  <c r="AE218" i="3"/>
  <c r="AD218" i="3"/>
  <c r="AA216" i="3"/>
  <c r="AA215" i="3" s="1"/>
  <c r="Z216" i="3"/>
  <c r="Z215" i="3" s="1"/>
  <c r="AE214" i="3"/>
  <c r="AD214" i="3"/>
  <c r="AE213" i="3"/>
  <c r="AD213" i="3"/>
  <c r="AE212" i="3"/>
  <c r="AD212" i="3"/>
  <c r="AE211" i="3"/>
  <c r="AD211" i="3"/>
  <c r="AA210" i="3"/>
  <c r="Z210" i="3"/>
  <c r="Y210" i="3"/>
  <c r="X210" i="3"/>
  <c r="AE209" i="3"/>
  <c r="AD209" i="3"/>
  <c r="AE208" i="3"/>
  <c r="AD208" i="3"/>
  <c r="AE207" i="3"/>
  <c r="AD207" i="3"/>
  <c r="AA205" i="3"/>
  <c r="Z205" i="3"/>
  <c r="Y205" i="3"/>
  <c r="X205" i="3"/>
  <c r="AE204" i="3"/>
  <c r="AD204" i="3"/>
  <c r="AE203" i="3"/>
  <c r="AD203" i="3"/>
  <c r="AE202" i="3"/>
  <c r="AD202" i="3"/>
  <c r="AA200" i="3"/>
  <c r="Z200" i="3"/>
  <c r="X200" i="3"/>
  <c r="AE198" i="3"/>
  <c r="AD198" i="3"/>
  <c r="AE197" i="3"/>
  <c r="AD197" i="3"/>
  <c r="AE196" i="3"/>
  <c r="AD196" i="3"/>
  <c r="AA193" i="3"/>
  <c r="Z193" i="3"/>
  <c r="Y193" i="3"/>
  <c r="X193" i="3"/>
  <c r="AE192" i="3"/>
  <c r="AD192" i="3"/>
  <c r="AE191" i="3"/>
  <c r="AD191" i="3"/>
  <c r="AE190" i="3"/>
  <c r="AD190" i="3"/>
  <c r="Z175" i="3"/>
  <c r="AE173" i="3"/>
  <c r="AD173" i="3"/>
  <c r="AE172" i="3"/>
  <c r="AD172" i="3"/>
  <c r="AE166" i="3"/>
  <c r="AD166" i="3"/>
  <c r="AE165" i="3"/>
  <c r="AD165" i="3"/>
  <c r="Z162" i="3"/>
  <c r="Y162" i="3"/>
  <c r="AA162" i="3"/>
  <c r="X162" i="3"/>
  <c r="AE160" i="3"/>
  <c r="AD160" i="3"/>
  <c r="AE159" i="3"/>
  <c r="AD159" i="3"/>
  <c r="AE158" i="3"/>
  <c r="AD158" i="3"/>
  <c r="X156" i="3"/>
  <c r="AA156" i="3"/>
  <c r="Z156" i="3"/>
  <c r="AE155" i="3"/>
  <c r="AD155" i="3"/>
  <c r="AE154" i="3"/>
  <c r="AD154" i="3"/>
  <c r="AA120" i="3"/>
  <c r="AE118" i="3"/>
  <c r="AD118" i="3"/>
  <c r="AE117" i="3"/>
  <c r="AD117" i="3"/>
  <c r="AE116" i="3"/>
  <c r="AD116" i="3"/>
  <c r="AE115" i="3"/>
  <c r="AD115" i="3"/>
  <c r="AA114" i="3"/>
  <c r="Z114" i="3"/>
  <c r="Y114" i="3"/>
  <c r="X114" i="3"/>
  <c r="AE113" i="3"/>
  <c r="AD113" i="3"/>
  <c r="AE112" i="3"/>
  <c r="AD112" i="3"/>
  <c r="AE111" i="3"/>
  <c r="AD111" i="3"/>
  <c r="AA109" i="3"/>
  <c r="Z109" i="3"/>
  <c r="Y109" i="3"/>
  <c r="X109" i="3"/>
  <c r="AE107" i="3"/>
  <c r="AD107" i="3"/>
  <c r="AE106" i="3"/>
  <c r="AD106" i="3"/>
  <c r="AE105" i="3"/>
  <c r="AD105" i="3"/>
  <c r="AA103" i="3"/>
  <c r="Z103" i="3"/>
  <c r="Y103" i="3"/>
  <c r="X103" i="3"/>
  <c r="AE102" i="3"/>
  <c r="AD102" i="3"/>
  <c r="AE101" i="3"/>
  <c r="AD101" i="3"/>
  <c r="AE100" i="3"/>
  <c r="AD100" i="3"/>
  <c r="AA98" i="3"/>
  <c r="Z98" i="3"/>
  <c r="AE97" i="3"/>
  <c r="AD97" i="3"/>
  <c r="AE96" i="3"/>
  <c r="AD96" i="3"/>
  <c r="AE95" i="3"/>
  <c r="AD95" i="3"/>
  <c r="AA93" i="3"/>
  <c r="Z93" i="3"/>
  <c r="Y93" i="3"/>
  <c r="X93" i="3"/>
  <c r="AE92" i="3"/>
  <c r="AD92" i="3"/>
  <c r="AE91" i="3"/>
  <c r="AD91" i="3"/>
  <c r="AE90" i="3"/>
  <c r="AD90" i="3"/>
  <c r="AA88" i="3"/>
  <c r="Z88" i="3"/>
  <c r="AE87" i="3"/>
  <c r="AD87" i="3"/>
  <c r="AE86" i="3"/>
  <c r="AD86" i="3"/>
  <c r="AE85" i="3"/>
  <c r="AD85" i="3"/>
  <c r="AE84" i="3"/>
  <c r="AD84" i="3"/>
  <c r="AA83" i="3"/>
  <c r="Z83" i="3"/>
  <c r="Y83" i="3"/>
  <c r="X83" i="3"/>
  <c r="AE82" i="3"/>
  <c r="AD82" i="3"/>
  <c r="AE81" i="3"/>
  <c r="AD81" i="3"/>
  <c r="AE80" i="3"/>
  <c r="AD80" i="3"/>
  <c r="Z66" i="3"/>
  <c r="AE64" i="3"/>
  <c r="AD64" i="3"/>
  <c r="Z57" i="3"/>
  <c r="Z56" i="3" s="1"/>
  <c r="AA57" i="3"/>
  <c r="AA56" i="3" s="1"/>
  <c r="AE55" i="3"/>
  <c r="AD55" i="3"/>
  <c r="AE54" i="3"/>
  <c r="AD54" i="3"/>
  <c r="AE53" i="3"/>
  <c r="AD53" i="3"/>
  <c r="AE52" i="3"/>
  <c r="AD52" i="3"/>
  <c r="AA51" i="3"/>
  <c r="AA50" i="3" s="1"/>
  <c r="Z51" i="3"/>
  <c r="Z50" i="3" s="1"/>
  <c r="Y51" i="3"/>
  <c r="X51" i="3"/>
  <c r="AE49" i="3"/>
  <c r="AD49" i="3"/>
  <c r="AE48" i="3"/>
  <c r="AD48" i="3"/>
  <c r="AE47" i="3"/>
  <c r="AD47" i="3"/>
  <c r="AA42" i="3"/>
  <c r="AA41" i="3" s="1"/>
  <c r="Z42" i="3"/>
  <c r="Z41" i="3" s="1"/>
  <c r="X42" i="3"/>
  <c r="AE40" i="3"/>
  <c r="AD40" i="3"/>
  <c r="AE39" i="3"/>
  <c r="AD39" i="3"/>
  <c r="AE38" i="3"/>
  <c r="AD38" i="3"/>
  <c r="AA36" i="3"/>
  <c r="AA35" i="3" s="1"/>
  <c r="X36" i="3"/>
  <c r="Z36" i="3"/>
  <c r="Z35" i="3" s="1"/>
  <c r="AE34" i="3"/>
  <c r="AD34" i="3"/>
  <c r="AE33" i="3"/>
  <c r="AD33" i="3"/>
  <c r="AE32" i="3"/>
  <c r="AD32" i="3"/>
  <c r="Z30" i="3"/>
  <c r="Z25" i="3" s="1"/>
  <c r="X30" i="3"/>
  <c r="X25" i="3" s="1"/>
  <c r="AA30" i="3"/>
  <c r="AA25" i="3" s="1"/>
  <c r="AE24" i="3"/>
  <c r="AD24" i="3"/>
  <c r="AE23" i="3"/>
  <c r="AD23" i="3"/>
  <c r="AA21" i="3"/>
  <c r="Z21" i="3"/>
  <c r="AE20" i="3"/>
  <c r="AD20" i="3"/>
  <c r="AE19" i="3"/>
  <c r="AD19" i="3"/>
  <c r="AE18" i="3"/>
  <c r="AD18" i="3"/>
  <c r="AE17" i="3"/>
  <c r="AD17" i="3"/>
  <c r="AE16" i="3"/>
  <c r="AD16" i="3"/>
  <c r="X10" i="3"/>
  <c r="R349" i="3"/>
  <c r="M343" i="3"/>
  <c r="L343" i="3"/>
  <c r="R326" i="3"/>
  <c r="R324" i="3"/>
  <c r="O321" i="3"/>
  <c r="R322" i="3"/>
  <c r="S312" i="3"/>
  <c r="R312" i="3"/>
  <c r="O310" i="3"/>
  <c r="O304" i="3"/>
  <c r="N304" i="3"/>
  <c r="M304" i="3"/>
  <c r="R305" i="3"/>
  <c r="O286" i="3"/>
  <c r="R287" i="3"/>
  <c r="M274" i="3"/>
  <c r="L274" i="3"/>
  <c r="O263" i="3"/>
  <c r="R264" i="3"/>
  <c r="O253" i="3"/>
  <c r="M253" i="3"/>
  <c r="R254" i="3"/>
  <c r="L248" i="3"/>
  <c r="O243" i="3"/>
  <c r="L243" i="3"/>
  <c r="R239" i="3"/>
  <c r="O228" i="3"/>
  <c r="R229" i="3"/>
  <c r="O223" i="3"/>
  <c r="L223" i="3"/>
  <c r="O216" i="3"/>
  <c r="N216" i="3"/>
  <c r="S217" i="3"/>
  <c r="R217" i="3"/>
  <c r="O200" i="3"/>
  <c r="N200" i="3"/>
  <c r="M200" i="3"/>
  <c r="R201" i="3"/>
  <c r="R176" i="3"/>
  <c r="R169" i="3"/>
  <c r="O167" i="3"/>
  <c r="N167" i="3"/>
  <c r="O162" i="3"/>
  <c r="R163" i="3"/>
  <c r="O156" i="3"/>
  <c r="R157" i="3"/>
  <c r="R142" i="3"/>
  <c r="R134" i="3"/>
  <c r="R124" i="3"/>
  <c r="R99" i="3"/>
  <c r="O88" i="3"/>
  <c r="R89" i="3"/>
  <c r="R67" i="3"/>
  <c r="O57" i="3"/>
  <c r="R44" i="3"/>
  <c r="O42" i="3"/>
  <c r="N42" i="3"/>
  <c r="M42" i="3"/>
  <c r="R43" i="3"/>
  <c r="O36" i="3"/>
  <c r="N36" i="3"/>
  <c r="R37" i="3"/>
  <c r="O30" i="3"/>
  <c r="O26" i="3"/>
  <c r="L26" i="3"/>
  <c r="O21" i="3"/>
  <c r="R22" i="3"/>
  <c r="R190" i="3"/>
  <c r="S190" i="3"/>
  <c r="R191" i="3"/>
  <c r="S191" i="3"/>
  <c r="R13" i="3"/>
  <c r="S13" i="3"/>
  <c r="R14" i="3"/>
  <c r="S14" i="3"/>
  <c r="R15" i="3"/>
  <c r="S15" i="3"/>
  <c r="R16" i="3"/>
  <c r="S16" i="3"/>
  <c r="R17" i="3"/>
  <c r="S17" i="3"/>
  <c r="R18" i="3"/>
  <c r="S18" i="3"/>
  <c r="R19" i="3"/>
  <c r="S19" i="3"/>
  <c r="R20" i="3"/>
  <c r="S20" i="3"/>
  <c r="R23" i="3"/>
  <c r="S23" i="3"/>
  <c r="R24" i="3"/>
  <c r="S24" i="3"/>
  <c r="R28" i="3"/>
  <c r="S28" i="3"/>
  <c r="R29" i="3"/>
  <c r="S29" i="3"/>
  <c r="R32" i="3"/>
  <c r="S32" i="3"/>
  <c r="R33" i="3"/>
  <c r="S33" i="3"/>
  <c r="R34" i="3"/>
  <c r="S34" i="3"/>
  <c r="R38" i="3"/>
  <c r="S38" i="3"/>
  <c r="R39" i="3"/>
  <c r="S39" i="3"/>
  <c r="R40" i="3"/>
  <c r="S40" i="3"/>
  <c r="R46" i="3"/>
  <c r="S46" i="3"/>
  <c r="R47" i="3"/>
  <c r="S47" i="3"/>
  <c r="R48" i="3"/>
  <c r="S48" i="3"/>
  <c r="R49" i="3"/>
  <c r="S49" i="3"/>
  <c r="R52" i="3"/>
  <c r="S52" i="3"/>
  <c r="R53" i="3"/>
  <c r="S53" i="3"/>
  <c r="R54" i="3"/>
  <c r="S54" i="3"/>
  <c r="R55" i="3"/>
  <c r="S55" i="3"/>
  <c r="R59" i="3"/>
  <c r="S59" i="3"/>
  <c r="R61" i="3"/>
  <c r="S61" i="3"/>
  <c r="R62" i="3"/>
  <c r="S62" i="3"/>
  <c r="R63" i="3"/>
  <c r="S63" i="3"/>
  <c r="R64" i="3"/>
  <c r="S64" i="3"/>
  <c r="R80" i="3"/>
  <c r="S80" i="3"/>
  <c r="R81" i="3"/>
  <c r="S81" i="3"/>
  <c r="R82" i="3"/>
  <c r="S82" i="3"/>
  <c r="R84" i="3"/>
  <c r="S84" i="3"/>
  <c r="R85" i="3"/>
  <c r="S85" i="3"/>
  <c r="R86" i="3"/>
  <c r="S86" i="3"/>
  <c r="R87" i="3"/>
  <c r="S87" i="3"/>
  <c r="R90" i="3"/>
  <c r="S90" i="3"/>
  <c r="R91" i="3"/>
  <c r="S91" i="3"/>
  <c r="R92" i="3"/>
  <c r="S92" i="3"/>
  <c r="R94" i="3"/>
  <c r="S94" i="3"/>
  <c r="R95" i="3"/>
  <c r="S95" i="3"/>
  <c r="R96" i="3"/>
  <c r="S96" i="3"/>
  <c r="R97" i="3"/>
  <c r="S97" i="3"/>
  <c r="R100" i="3"/>
  <c r="S100" i="3"/>
  <c r="R101" i="3"/>
  <c r="S101" i="3"/>
  <c r="R102" i="3"/>
  <c r="S102" i="3"/>
  <c r="R104" i="3"/>
  <c r="S104" i="3"/>
  <c r="R105" i="3"/>
  <c r="S105" i="3"/>
  <c r="R106" i="3"/>
  <c r="S106" i="3"/>
  <c r="R107" i="3"/>
  <c r="S107" i="3"/>
  <c r="R110" i="3"/>
  <c r="S110" i="3"/>
  <c r="R111" i="3"/>
  <c r="S111" i="3"/>
  <c r="R112" i="3"/>
  <c r="S112" i="3"/>
  <c r="R113" i="3"/>
  <c r="S113" i="3"/>
  <c r="R115" i="3"/>
  <c r="S115" i="3"/>
  <c r="R116" i="3"/>
  <c r="S116" i="3"/>
  <c r="R117" i="3"/>
  <c r="S117" i="3"/>
  <c r="R118" i="3"/>
  <c r="S118" i="3"/>
  <c r="R150" i="3"/>
  <c r="S150" i="3"/>
  <c r="R151" i="3"/>
  <c r="S151" i="3"/>
  <c r="R152" i="3"/>
  <c r="S152" i="3"/>
  <c r="R153" i="3"/>
  <c r="S153" i="3"/>
  <c r="R154" i="3"/>
  <c r="S154" i="3"/>
  <c r="R155" i="3"/>
  <c r="S155" i="3"/>
  <c r="R158" i="3"/>
  <c r="S158" i="3"/>
  <c r="R159" i="3"/>
  <c r="S159" i="3"/>
  <c r="R160" i="3"/>
  <c r="S160" i="3"/>
  <c r="R164" i="3"/>
  <c r="S164" i="3"/>
  <c r="R165" i="3"/>
  <c r="S165" i="3"/>
  <c r="R166" i="3"/>
  <c r="S166" i="3"/>
  <c r="R168" i="3"/>
  <c r="R170" i="3"/>
  <c r="S170" i="3"/>
  <c r="R171" i="3"/>
  <c r="S171" i="3"/>
  <c r="R172" i="3"/>
  <c r="S172" i="3"/>
  <c r="R173" i="3"/>
  <c r="S173" i="3"/>
  <c r="R192" i="3"/>
  <c r="S192" i="3"/>
  <c r="R194" i="3"/>
  <c r="S194" i="3"/>
  <c r="R195" i="3"/>
  <c r="S195" i="3"/>
  <c r="R196" i="3"/>
  <c r="S196" i="3"/>
  <c r="R197" i="3"/>
  <c r="S197" i="3"/>
  <c r="R198" i="3"/>
  <c r="S198" i="3"/>
  <c r="S201" i="3"/>
  <c r="R202" i="3"/>
  <c r="S202" i="3"/>
  <c r="R203" i="3"/>
  <c r="S203" i="3"/>
  <c r="R204" i="3"/>
  <c r="S204" i="3"/>
  <c r="R206" i="3"/>
  <c r="S206" i="3"/>
  <c r="R207" i="3"/>
  <c r="S207" i="3"/>
  <c r="R208" i="3"/>
  <c r="S208" i="3"/>
  <c r="R209" i="3"/>
  <c r="S209" i="3"/>
  <c r="R211" i="3"/>
  <c r="S211" i="3"/>
  <c r="R212" i="3"/>
  <c r="S212" i="3"/>
  <c r="R213" i="3"/>
  <c r="S213" i="3"/>
  <c r="R214" i="3"/>
  <c r="S214" i="3"/>
  <c r="R218" i="3"/>
  <c r="S218" i="3"/>
  <c r="R219" i="3"/>
  <c r="S219" i="3"/>
  <c r="R220" i="3"/>
  <c r="S220" i="3"/>
  <c r="R221" i="3"/>
  <c r="S221" i="3"/>
  <c r="R224" i="3"/>
  <c r="R225" i="3"/>
  <c r="S225" i="3"/>
  <c r="R226" i="3"/>
  <c r="S226" i="3"/>
  <c r="R227" i="3"/>
  <c r="S227" i="3"/>
  <c r="R230" i="3"/>
  <c r="S230" i="3"/>
  <c r="R231" i="3"/>
  <c r="S231" i="3"/>
  <c r="R232" i="3"/>
  <c r="S232" i="3"/>
  <c r="R234" i="3"/>
  <c r="S234" i="3"/>
  <c r="R235" i="3"/>
  <c r="S235" i="3"/>
  <c r="R236" i="3"/>
  <c r="S236" i="3"/>
  <c r="R237" i="3"/>
  <c r="S237" i="3"/>
  <c r="R240" i="3"/>
  <c r="S240" i="3"/>
  <c r="R241" i="3"/>
  <c r="S241" i="3"/>
  <c r="R242" i="3"/>
  <c r="S242" i="3"/>
  <c r="R245" i="3"/>
  <c r="S245" i="3"/>
  <c r="R246" i="3"/>
  <c r="S246" i="3"/>
  <c r="R247" i="3"/>
  <c r="S247" i="3"/>
  <c r="R249" i="3"/>
  <c r="R250" i="3"/>
  <c r="S250" i="3"/>
  <c r="R251" i="3"/>
  <c r="S251" i="3"/>
  <c r="R252" i="3"/>
  <c r="S252" i="3"/>
  <c r="R255" i="3"/>
  <c r="S255" i="3"/>
  <c r="R256" i="3"/>
  <c r="S256" i="3"/>
  <c r="R257" i="3"/>
  <c r="S257" i="3"/>
  <c r="R259" i="3"/>
  <c r="S259" i="3"/>
  <c r="R260" i="3"/>
  <c r="S260" i="3"/>
  <c r="R261" i="3"/>
  <c r="S261" i="3"/>
  <c r="R262" i="3"/>
  <c r="S262" i="3"/>
  <c r="R265" i="3"/>
  <c r="S265" i="3"/>
  <c r="R266" i="3"/>
  <c r="S266" i="3"/>
  <c r="R267" i="3"/>
  <c r="S267" i="3"/>
  <c r="R269" i="3"/>
  <c r="S269" i="3"/>
  <c r="R270" i="3"/>
  <c r="S270" i="3"/>
  <c r="R271" i="3"/>
  <c r="S271" i="3"/>
  <c r="R272" i="3"/>
  <c r="S272" i="3"/>
  <c r="R276" i="3"/>
  <c r="S276" i="3"/>
  <c r="R277" i="3"/>
  <c r="S277" i="3"/>
  <c r="R278" i="3"/>
  <c r="S278" i="3"/>
  <c r="R280" i="3"/>
  <c r="S280" i="3"/>
  <c r="R281" i="3"/>
  <c r="S281" i="3"/>
  <c r="R282" i="3"/>
  <c r="S282" i="3"/>
  <c r="R283" i="3"/>
  <c r="S283" i="3"/>
  <c r="R284" i="3"/>
  <c r="S284" i="3"/>
  <c r="S287" i="3"/>
  <c r="R294" i="3"/>
  <c r="S294" i="3"/>
  <c r="R295" i="3"/>
  <c r="S295" i="3"/>
  <c r="R296" i="3"/>
  <c r="S296" i="3"/>
  <c r="R298" i="3"/>
  <c r="S298" i="3"/>
  <c r="R299" i="3"/>
  <c r="S299" i="3"/>
  <c r="R300" i="3"/>
  <c r="S300" i="3"/>
  <c r="R301" i="3"/>
  <c r="S301" i="3"/>
  <c r="R302" i="3"/>
  <c r="S302" i="3"/>
  <c r="R303" i="3"/>
  <c r="S303" i="3"/>
  <c r="S305" i="3"/>
  <c r="R306" i="3"/>
  <c r="S306" i="3"/>
  <c r="R307" i="3"/>
  <c r="S307" i="3"/>
  <c r="R308" i="3"/>
  <c r="S308" i="3"/>
  <c r="R309" i="3"/>
  <c r="S309" i="3"/>
  <c r="R311" i="3"/>
  <c r="R313" i="3"/>
  <c r="S313" i="3"/>
  <c r="R314" i="3"/>
  <c r="S314" i="3"/>
  <c r="R316" i="3"/>
  <c r="S316" i="3"/>
  <c r="R317" i="3"/>
  <c r="S317" i="3"/>
  <c r="R318" i="3"/>
  <c r="S318" i="3"/>
  <c r="R319" i="3"/>
  <c r="S319" i="3"/>
  <c r="R325" i="3"/>
  <c r="R327" i="3"/>
  <c r="S327" i="3"/>
  <c r="R329" i="3"/>
  <c r="S329" i="3"/>
  <c r="R330" i="3"/>
  <c r="S330" i="3"/>
  <c r="R331" i="3"/>
  <c r="S331" i="3"/>
  <c r="R332" i="3"/>
  <c r="S332" i="3"/>
  <c r="R333" i="3"/>
  <c r="S333" i="3"/>
  <c r="R334" i="3"/>
  <c r="S334" i="3"/>
  <c r="R335" i="3"/>
  <c r="S335" i="3"/>
  <c r="R337" i="3"/>
  <c r="S337" i="3"/>
  <c r="R338" i="3"/>
  <c r="S338" i="3"/>
  <c r="R339" i="3"/>
  <c r="S339" i="3"/>
  <c r="R340" i="3"/>
  <c r="S340" i="3"/>
  <c r="R341" i="3"/>
  <c r="S341" i="3"/>
  <c r="R344" i="3"/>
  <c r="R350" i="3"/>
  <c r="S350" i="3"/>
  <c r="R351" i="3"/>
  <c r="S351" i="3"/>
  <c r="R352" i="3"/>
  <c r="S352" i="3"/>
  <c r="R353" i="3"/>
  <c r="S353" i="3"/>
  <c r="R354" i="3"/>
  <c r="S354" i="3"/>
  <c r="R355" i="3"/>
  <c r="S355" i="3"/>
  <c r="R358" i="3"/>
  <c r="S358" i="3"/>
  <c r="R359" i="3"/>
  <c r="S359" i="3"/>
  <c r="R360" i="3"/>
  <c r="S360" i="3"/>
  <c r="R361" i="3"/>
  <c r="S361" i="3"/>
  <c r="M357" i="3"/>
  <c r="N357" i="3"/>
  <c r="O357" i="3"/>
  <c r="L357" i="3"/>
  <c r="M336" i="3"/>
  <c r="N336" i="3"/>
  <c r="O336" i="3"/>
  <c r="L336" i="3"/>
  <c r="M315" i="3"/>
  <c r="N315" i="3"/>
  <c r="O315" i="3"/>
  <c r="L315" i="3"/>
  <c r="L310" i="3"/>
  <c r="M297" i="3"/>
  <c r="N297" i="3"/>
  <c r="O297" i="3"/>
  <c r="L297" i="3"/>
  <c r="M279" i="3"/>
  <c r="N279" i="3"/>
  <c r="O279" i="3"/>
  <c r="L279" i="3"/>
  <c r="M268" i="3"/>
  <c r="N268" i="3"/>
  <c r="O268" i="3"/>
  <c r="L268" i="3"/>
  <c r="L263" i="3"/>
  <c r="M258" i="3"/>
  <c r="N258" i="3"/>
  <c r="O258" i="3"/>
  <c r="L258" i="3"/>
  <c r="L238" i="3"/>
  <c r="M233" i="3"/>
  <c r="N233" i="3"/>
  <c r="O233" i="3"/>
  <c r="L233" i="3"/>
  <c r="M210" i="3"/>
  <c r="N210" i="3"/>
  <c r="O210" i="3"/>
  <c r="L210" i="3"/>
  <c r="M205" i="3"/>
  <c r="N205" i="3"/>
  <c r="O205" i="3"/>
  <c r="L205" i="3"/>
  <c r="L200" i="3"/>
  <c r="M193" i="3"/>
  <c r="N193" i="3"/>
  <c r="O193" i="3"/>
  <c r="L193" i="3"/>
  <c r="L120" i="3"/>
  <c r="M114" i="3"/>
  <c r="N114" i="3"/>
  <c r="O114" i="3"/>
  <c r="L114" i="3"/>
  <c r="M109" i="3"/>
  <c r="N109" i="3"/>
  <c r="O109" i="3"/>
  <c r="L109" i="3"/>
  <c r="M103" i="3"/>
  <c r="N103" i="3"/>
  <c r="O103" i="3"/>
  <c r="L103" i="3"/>
  <c r="M93" i="3"/>
  <c r="N93" i="3"/>
  <c r="O93" i="3"/>
  <c r="L93" i="3"/>
  <c r="M83" i="3"/>
  <c r="N83" i="3"/>
  <c r="O83" i="3"/>
  <c r="L83" i="3"/>
  <c r="L57" i="3"/>
  <c r="M51" i="3"/>
  <c r="N51" i="3"/>
  <c r="O51" i="3"/>
  <c r="L51" i="3"/>
  <c r="L30" i="3"/>
  <c r="H109" i="3"/>
  <c r="BX25" i="3" l="1"/>
  <c r="AB25" i="3"/>
  <c r="CJ25" i="3"/>
  <c r="AN25" i="3"/>
  <c r="CK25" i="3"/>
  <c r="AO25" i="3"/>
  <c r="GQ167" i="3"/>
  <c r="DF161" i="3"/>
  <c r="GP167" i="3"/>
  <c r="DG161" i="3"/>
  <c r="DD10" i="3"/>
  <c r="DH10" i="3" s="1"/>
  <c r="GE167" i="3"/>
  <c r="GD167" i="3"/>
  <c r="BR343" i="3"/>
  <c r="BZ343" i="3" s="1"/>
  <c r="EV35" i="3"/>
  <c r="EX35" i="3" s="1"/>
  <c r="AH42" i="3"/>
  <c r="AT357" i="3"/>
  <c r="BB357" i="3" s="1"/>
  <c r="GM161" i="3"/>
  <c r="GO161" i="3" s="1"/>
  <c r="GA161" i="3"/>
  <c r="AH216" i="3"/>
  <c r="AH215" i="3" s="1"/>
  <c r="AR50" i="3"/>
  <c r="AT50" i="3" s="1"/>
  <c r="BP35" i="3"/>
  <c r="BR35" i="3" s="1"/>
  <c r="CN356" i="3"/>
  <c r="CP356" i="3" s="1"/>
  <c r="FH342" i="3"/>
  <c r="FJ342" i="3" s="1"/>
  <c r="EY216" i="3"/>
  <c r="EY215" i="3" s="1"/>
  <c r="CB56" i="3"/>
  <c r="CD56" i="3" s="1"/>
  <c r="EX357" i="3"/>
  <c r="FF357" i="3" s="1"/>
  <c r="BR51" i="3"/>
  <c r="BZ51" i="3" s="1"/>
  <c r="BF216" i="3"/>
  <c r="BF215" i="3" s="1"/>
  <c r="DB216" i="3"/>
  <c r="DB215" i="3" s="1"/>
  <c r="AR35" i="3"/>
  <c r="AT35" i="3" s="1"/>
  <c r="BP356" i="3"/>
  <c r="BR356" i="3" s="1"/>
  <c r="DL356" i="3"/>
  <c r="DN356" i="3" s="1"/>
  <c r="DV356" i="3" s="1"/>
  <c r="AT343" i="3"/>
  <c r="DX342" i="3"/>
  <c r="DZ342" i="3" s="1"/>
  <c r="EL357" i="3"/>
  <c r="ET357" i="3" s="1"/>
  <c r="EY286" i="3"/>
  <c r="EY321" i="3"/>
  <c r="EY167" i="3"/>
  <c r="EX42" i="3"/>
  <c r="FF42" i="3" s="1"/>
  <c r="CD216" i="3"/>
  <c r="CD215" i="3" s="1"/>
  <c r="AH36" i="3"/>
  <c r="AP36" i="3" s="1"/>
  <c r="AR199" i="3"/>
  <c r="AT199" i="3" s="1"/>
  <c r="T25" i="3"/>
  <c r="V25" i="3" s="1"/>
  <c r="AD25" i="3" s="1"/>
  <c r="T65" i="3"/>
  <c r="V65" i="3" s="1"/>
  <c r="T108" i="3"/>
  <c r="V108" i="3" s="1"/>
  <c r="T174" i="3"/>
  <c r="V174" i="3" s="1"/>
  <c r="T273" i="3"/>
  <c r="V273" i="3" s="1"/>
  <c r="DX41" i="3"/>
  <c r="DZ41" i="3" s="1"/>
  <c r="GW258" i="3"/>
  <c r="I63" i="6" s="1"/>
  <c r="Q63" i="6" s="1"/>
  <c r="GY336" i="3"/>
  <c r="K77" i="6" s="1"/>
  <c r="GV93" i="3"/>
  <c r="H34" i="6" s="1"/>
  <c r="P34" i="6" s="1"/>
  <c r="GX205" i="3"/>
  <c r="J51" i="6" s="1"/>
  <c r="GY258" i="3"/>
  <c r="HA258" i="3" s="1"/>
  <c r="GW336" i="3"/>
  <c r="HA336" i="3" s="1"/>
  <c r="GW357" i="3"/>
  <c r="I81" i="6" s="1"/>
  <c r="Q81" i="6" s="1"/>
  <c r="EW56" i="3"/>
  <c r="EY56" i="3" s="1"/>
  <c r="FI50" i="3"/>
  <c r="FK50" i="3" s="1"/>
  <c r="GX109" i="3"/>
  <c r="J38" i="6" s="1"/>
  <c r="EW41" i="3"/>
  <c r="EY41" i="3" s="1"/>
  <c r="GX258" i="3"/>
  <c r="J63" i="6" s="1"/>
  <c r="GY253" i="3"/>
  <c r="K62" i="6" s="1"/>
  <c r="GY315" i="3"/>
  <c r="K74" i="6" s="1"/>
  <c r="GW315" i="3"/>
  <c r="GY88" i="3"/>
  <c r="K33" i="6" s="1"/>
  <c r="AR273" i="3"/>
  <c r="AT273" i="3" s="1"/>
  <c r="BD199" i="3"/>
  <c r="BF199" i="3" s="1"/>
  <c r="BP65" i="3"/>
  <c r="BR65" i="3" s="1"/>
  <c r="BP161" i="3"/>
  <c r="BR161" i="3" s="1"/>
  <c r="BP222" i="3"/>
  <c r="BR222" i="3" s="1"/>
  <c r="AT57" i="3"/>
  <c r="BB57" i="3" s="1"/>
  <c r="AR56" i="3"/>
  <c r="AT56" i="3" s="1"/>
  <c r="AT83" i="3"/>
  <c r="BB83" i="3" s="1"/>
  <c r="AR65" i="3"/>
  <c r="AT65" i="3" s="1"/>
  <c r="AR119" i="3"/>
  <c r="AT119" i="3" s="1"/>
  <c r="AT156" i="3"/>
  <c r="BB156" i="3" s="1"/>
  <c r="AR215" i="3"/>
  <c r="AT216" i="3"/>
  <c r="AT215" i="3" s="1"/>
  <c r="BF274" i="3"/>
  <c r="BN274" i="3" s="1"/>
  <c r="BD273" i="3"/>
  <c r="BF273" i="3" s="1"/>
  <c r="BP9" i="3"/>
  <c r="BR9" i="3" s="1"/>
  <c r="BR21" i="3"/>
  <c r="BZ21" i="3" s="1"/>
  <c r="BR42" i="3"/>
  <c r="BP41" i="3"/>
  <c r="BR41" i="3" s="1"/>
  <c r="BR114" i="3"/>
  <c r="BZ114" i="3" s="1"/>
  <c r="BP108" i="3"/>
  <c r="BR108" i="3" s="1"/>
  <c r="BR156" i="3"/>
  <c r="BZ156" i="3" s="1"/>
  <c r="BP119" i="3"/>
  <c r="BR119" i="3" s="1"/>
  <c r="BP174" i="3"/>
  <c r="BR174" i="3" s="1"/>
  <c r="BR193" i="3"/>
  <c r="BZ193" i="3" s="1"/>
  <c r="BP215" i="3"/>
  <c r="BR216" i="3"/>
  <c r="BR215" i="3" s="1"/>
  <c r="BP273" i="3"/>
  <c r="BR273" i="3" s="1"/>
  <c r="BR279" i="3"/>
  <c r="BZ279" i="3" s="1"/>
  <c r="BR321" i="3"/>
  <c r="BP320" i="3"/>
  <c r="BR320" i="3" s="1"/>
  <c r="CD10" i="3"/>
  <c r="CL10" i="3" s="1"/>
  <c r="CB9" i="3"/>
  <c r="CD9" i="3" s="1"/>
  <c r="CD51" i="3"/>
  <c r="CL51" i="3" s="1"/>
  <c r="CB50" i="3"/>
  <c r="CD50" i="3" s="1"/>
  <c r="CD274" i="3"/>
  <c r="CL274" i="3" s="1"/>
  <c r="CB273" i="3"/>
  <c r="CD273" i="3" s="1"/>
  <c r="CP42" i="3"/>
  <c r="CN41" i="3"/>
  <c r="CP41" i="3" s="1"/>
  <c r="CP57" i="3"/>
  <c r="CN56" i="3"/>
  <c r="CP56" i="3" s="1"/>
  <c r="CP114" i="3"/>
  <c r="CX114" i="3" s="1"/>
  <c r="CN108" i="3"/>
  <c r="CP108" i="3" s="1"/>
  <c r="CN215" i="3"/>
  <c r="CP216" i="3"/>
  <c r="CP215" i="3" s="1"/>
  <c r="DN57" i="3"/>
  <c r="DL56" i="3"/>
  <c r="DN56" i="3" s="1"/>
  <c r="DL108" i="3"/>
  <c r="DN108" i="3" s="1"/>
  <c r="DN114" i="3"/>
  <c r="DV114" i="3" s="1"/>
  <c r="DL215" i="3"/>
  <c r="DN216" i="3"/>
  <c r="DN215" i="3" s="1"/>
  <c r="DN343" i="3"/>
  <c r="DL342" i="3"/>
  <c r="DN342" i="3" s="1"/>
  <c r="DZ36" i="3"/>
  <c r="EH36" i="3" s="1"/>
  <c r="DX35" i="3"/>
  <c r="DZ35" i="3" s="1"/>
  <c r="DZ51" i="3"/>
  <c r="EH51" i="3" s="1"/>
  <c r="DX50" i="3"/>
  <c r="DZ50" i="3" s="1"/>
  <c r="DZ223" i="3"/>
  <c r="DX222" i="3"/>
  <c r="DZ222" i="3" s="1"/>
  <c r="EL42" i="3"/>
  <c r="EJ41" i="3"/>
  <c r="EL41" i="3" s="1"/>
  <c r="EJ215" i="3"/>
  <c r="EL216" i="3"/>
  <c r="EL215" i="3" s="1"/>
  <c r="EL343" i="3"/>
  <c r="EJ342" i="3"/>
  <c r="EL342" i="3" s="1"/>
  <c r="EX51" i="3"/>
  <c r="FF51" i="3" s="1"/>
  <c r="EV50" i="3"/>
  <c r="EX50" i="3" s="1"/>
  <c r="FH215" i="3"/>
  <c r="FJ216" i="3"/>
  <c r="FJ215" i="3" s="1"/>
  <c r="FV36" i="3"/>
  <c r="GD36" i="3" s="1"/>
  <c r="FT35" i="3"/>
  <c r="FV35" i="3" s="1"/>
  <c r="FV51" i="3"/>
  <c r="GD51" i="3" s="1"/>
  <c r="FT50" i="3"/>
  <c r="FV50" i="3" s="1"/>
  <c r="GY109" i="3"/>
  <c r="K38" i="6" s="1"/>
  <c r="GV193" i="3"/>
  <c r="GW210" i="3"/>
  <c r="I52" i="6" s="1"/>
  <c r="Q52" i="6" s="1"/>
  <c r="GW233" i="3"/>
  <c r="GY268" i="3"/>
  <c r="K65" i="6" s="1"/>
  <c r="GY279" i="3"/>
  <c r="K68" i="6" s="1"/>
  <c r="GY297" i="3"/>
  <c r="K71" i="6" s="1"/>
  <c r="GX216" i="3"/>
  <c r="J54" i="6" s="1"/>
  <c r="V114" i="3"/>
  <c r="AD114" i="3" s="1"/>
  <c r="AF25" i="3"/>
  <c r="AH25" i="3" s="1"/>
  <c r="AP25" i="3" s="1"/>
  <c r="AF65" i="3"/>
  <c r="AH65" i="3" s="1"/>
  <c r="AF119" i="3"/>
  <c r="AH119" i="3" s="1"/>
  <c r="AR174" i="3"/>
  <c r="AT174" i="3" s="1"/>
  <c r="BF200" i="3"/>
  <c r="BN200" i="3" s="1"/>
  <c r="CB35" i="3"/>
  <c r="CD35" i="3" s="1"/>
  <c r="CN342" i="3"/>
  <c r="CP342" i="3" s="1"/>
  <c r="CZ356" i="3"/>
  <c r="DB356" i="3" s="1"/>
  <c r="GX83" i="3"/>
  <c r="J32" i="6" s="1"/>
  <c r="GX93" i="3"/>
  <c r="GX103" i="3"/>
  <c r="J36" i="6" s="1"/>
  <c r="GX114" i="3"/>
  <c r="J39" i="6" s="1"/>
  <c r="GY193" i="3"/>
  <c r="K48" i="6" s="1"/>
  <c r="GV205" i="3"/>
  <c r="GV210" i="3"/>
  <c r="GV233" i="3"/>
  <c r="GX268" i="3"/>
  <c r="J65" i="6" s="1"/>
  <c r="GX279" i="3"/>
  <c r="J68" i="6" s="1"/>
  <c r="GX297" i="3"/>
  <c r="J71" i="6" s="1"/>
  <c r="GY357" i="3"/>
  <c r="GY30" i="3"/>
  <c r="K21" i="6" s="1"/>
  <c r="GY162" i="3"/>
  <c r="K44" i="6" s="1"/>
  <c r="GY200" i="3"/>
  <c r="K50" i="6" s="1"/>
  <c r="GY216" i="3"/>
  <c r="K54" i="6" s="1"/>
  <c r="GY228" i="3"/>
  <c r="K57" i="6" s="1"/>
  <c r="GX304" i="3"/>
  <c r="J72" i="6" s="1"/>
  <c r="V216" i="3"/>
  <c r="V215" i="3" s="1"/>
  <c r="T342" i="3"/>
  <c r="V342" i="3" s="1"/>
  <c r="AF108" i="3"/>
  <c r="AH108" i="3" s="1"/>
  <c r="AF273" i="3"/>
  <c r="AH273" i="3" s="1"/>
  <c r="AR25" i="3"/>
  <c r="AT25" i="3" s="1"/>
  <c r="BR83" i="3"/>
  <c r="BZ83" i="3" s="1"/>
  <c r="BR228" i="3"/>
  <c r="GW51" i="3"/>
  <c r="GW93" i="3"/>
  <c r="I34" i="6" s="1"/>
  <c r="Q34" i="6" s="1"/>
  <c r="GW103" i="3"/>
  <c r="I36" i="6" s="1"/>
  <c r="Q36" i="6" s="1"/>
  <c r="GX193" i="3"/>
  <c r="J48" i="6" s="1"/>
  <c r="GY210" i="3"/>
  <c r="K52" i="6" s="1"/>
  <c r="GW297" i="3"/>
  <c r="GX315" i="3"/>
  <c r="J74" i="6" s="1"/>
  <c r="GX357" i="3"/>
  <c r="J81" i="6" s="1"/>
  <c r="T285" i="3"/>
  <c r="V285" i="3" s="1"/>
  <c r="AT279" i="3"/>
  <c r="BB279" i="3" s="1"/>
  <c r="BR167" i="3"/>
  <c r="CB356" i="3"/>
  <c r="CD356" i="3" s="1"/>
  <c r="GX51" i="3"/>
  <c r="J27" i="6" s="1"/>
  <c r="GY83" i="3"/>
  <c r="K32" i="6" s="1"/>
  <c r="GY93" i="3"/>
  <c r="K34" i="6" s="1"/>
  <c r="GY103" i="3"/>
  <c r="K36" i="6" s="1"/>
  <c r="GY114" i="3"/>
  <c r="K39" i="6" s="1"/>
  <c r="GW205" i="3"/>
  <c r="GV315" i="3"/>
  <c r="H74" i="6" s="1"/>
  <c r="P74" i="6" s="1"/>
  <c r="GV336" i="3"/>
  <c r="GV357" i="3"/>
  <c r="H81" i="6" s="1"/>
  <c r="P81" i="6" s="1"/>
  <c r="GY26" i="3"/>
  <c r="K20" i="6" s="1"/>
  <c r="GX200" i="3"/>
  <c r="J50" i="6" s="1"/>
  <c r="GY243" i="3"/>
  <c r="K60" i="6" s="1"/>
  <c r="GV51" i="3"/>
  <c r="H27" i="6" s="1"/>
  <c r="P27" i="6" s="1"/>
  <c r="GW83" i="3"/>
  <c r="GW109" i="3"/>
  <c r="I38" i="6" s="1"/>
  <c r="Q38" i="6" s="1"/>
  <c r="GW114" i="3"/>
  <c r="I39" i="6" s="1"/>
  <c r="Q39" i="6" s="1"/>
  <c r="GY205" i="3"/>
  <c r="K51" i="6" s="1"/>
  <c r="GY233" i="3"/>
  <c r="K58" i="6" s="1"/>
  <c r="GV258" i="3"/>
  <c r="GW268" i="3"/>
  <c r="GW279" i="3"/>
  <c r="GX336" i="3"/>
  <c r="J77" i="6" s="1"/>
  <c r="GY21" i="3"/>
  <c r="K18" i="6" s="1"/>
  <c r="GY263" i="3"/>
  <c r="K64" i="6" s="1"/>
  <c r="GY304" i="3"/>
  <c r="K72" i="6" s="1"/>
  <c r="GY51" i="3"/>
  <c r="K27" i="6" s="1"/>
  <c r="GV83" i="3"/>
  <c r="GV103" i="3"/>
  <c r="H36" i="6" s="1"/>
  <c r="P36" i="6" s="1"/>
  <c r="GV109" i="3"/>
  <c r="GV114" i="3"/>
  <c r="GW193" i="3"/>
  <c r="I48" i="6" s="1"/>
  <c r="Q48" i="6" s="1"/>
  <c r="GX210" i="3"/>
  <c r="J52" i="6" s="1"/>
  <c r="GX233" i="3"/>
  <c r="J58" i="6" s="1"/>
  <c r="GV268" i="3"/>
  <c r="GV279" i="3"/>
  <c r="H68" i="6" s="1"/>
  <c r="P68" i="6" s="1"/>
  <c r="GV297" i="3"/>
  <c r="GX36" i="3"/>
  <c r="J23" i="6" s="1"/>
  <c r="GY156" i="3"/>
  <c r="K42" i="6" s="1"/>
  <c r="GY223" i="3"/>
  <c r="K56" i="6" s="1"/>
  <c r="O10" i="3"/>
  <c r="GY10" i="3" s="1"/>
  <c r="K17" i="6" s="1"/>
  <c r="GY11" i="3"/>
  <c r="L10" i="3"/>
  <c r="GV11" i="3"/>
  <c r="HB11" i="3" s="1"/>
  <c r="M10" i="3"/>
  <c r="Q10" i="3" s="1"/>
  <c r="GW11" i="3"/>
  <c r="N10" i="3"/>
  <c r="GX10" i="3" s="1"/>
  <c r="J17" i="6" s="1"/>
  <c r="GX11" i="3"/>
  <c r="FH25" i="3"/>
  <c r="FJ25" i="3" s="1"/>
  <c r="FE167" i="3"/>
  <c r="GC167" i="3"/>
  <c r="GO167" i="3"/>
  <c r="GN167" i="3"/>
  <c r="DP10" i="3"/>
  <c r="DT10" i="3" s="1"/>
  <c r="AV10" i="3"/>
  <c r="AZ10" i="3" s="1"/>
  <c r="AF285" i="3"/>
  <c r="AH285" i="3" s="1"/>
  <c r="BD285" i="3"/>
  <c r="BF285" i="3" s="1"/>
  <c r="AH304" i="3"/>
  <c r="DX9" i="3"/>
  <c r="DZ9" i="3" s="1"/>
  <c r="DX65" i="3"/>
  <c r="DZ65" i="3" s="1"/>
  <c r="EJ174" i="3"/>
  <c r="EL174" i="3" s="1"/>
  <c r="FH35" i="3"/>
  <c r="FJ35" i="3" s="1"/>
  <c r="CB119" i="3"/>
  <c r="CD119" i="3" s="1"/>
  <c r="CB199" i="3"/>
  <c r="CD199" i="3" s="1"/>
  <c r="CN9" i="3"/>
  <c r="CP9" i="3" s="1"/>
  <c r="CN161" i="3"/>
  <c r="CP161" i="3" s="1"/>
  <c r="CN174" i="3"/>
  <c r="CP174" i="3" s="1"/>
  <c r="DX108" i="3"/>
  <c r="DZ108" i="3" s="1"/>
  <c r="GB167" i="3"/>
  <c r="EO253" i="3"/>
  <c r="ES253" i="3" s="1"/>
  <c r="Y263" i="3"/>
  <c r="AC263" i="3" s="1"/>
  <c r="Y310" i="3"/>
  <c r="AW216" i="3"/>
  <c r="AW215" i="3" s="1"/>
  <c r="BA215" i="3" s="1"/>
  <c r="BI248" i="3"/>
  <c r="BM248" i="3" s="1"/>
  <c r="BI310" i="3"/>
  <c r="CS310" i="3"/>
  <c r="CW310" i="3" s="1"/>
  <c r="DE253" i="3"/>
  <c r="DI253" i="3" s="1"/>
  <c r="EX216" i="3"/>
  <c r="EX215" i="3" s="1"/>
  <c r="DZ83" i="3"/>
  <c r="EH83" i="3" s="1"/>
  <c r="EJ9" i="3"/>
  <c r="EL9" i="3" s="1"/>
  <c r="CP10" i="3"/>
  <c r="CX10" i="3" s="1"/>
  <c r="CN273" i="3"/>
  <c r="CP273" i="3" s="1"/>
  <c r="CZ41" i="3"/>
  <c r="DB41" i="3" s="1"/>
  <c r="CZ273" i="3"/>
  <c r="DB273" i="3" s="1"/>
  <c r="CZ285" i="3"/>
  <c r="DB285" i="3" s="1"/>
  <c r="DZ21" i="3"/>
  <c r="EH21" i="3" s="1"/>
  <c r="DZ114" i="3"/>
  <c r="EH114" i="3" s="1"/>
  <c r="EJ25" i="3"/>
  <c r="EL25" i="3" s="1"/>
  <c r="EJ35" i="3"/>
  <c r="EL35" i="3" s="1"/>
  <c r="EV273" i="3"/>
  <c r="EX273" i="3" s="1"/>
  <c r="EX343" i="3"/>
  <c r="BP285" i="3"/>
  <c r="BR285" i="3" s="1"/>
  <c r="CD156" i="3"/>
  <c r="CL156" i="3" s="1"/>
  <c r="CD205" i="3"/>
  <c r="CL205" i="3" s="1"/>
  <c r="CZ9" i="3"/>
  <c r="DB9" i="3" s="1"/>
  <c r="CZ199" i="3"/>
  <c r="DB199" i="3" s="1"/>
  <c r="DL174" i="3"/>
  <c r="DN174" i="3" s="1"/>
  <c r="EL175" i="3"/>
  <c r="EV25" i="3"/>
  <c r="EX25" i="3" s="1"/>
  <c r="CB174" i="3"/>
  <c r="CD174" i="3" s="1"/>
  <c r="CZ119" i="3"/>
  <c r="DB119" i="3" s="1"/>
  <c r="CZ174" i="3"/>
  <c r="DB174" i="3" s="1"/>
  <c r="DZ216" i="3"/>
  <c r="DZ215" i="3" s="1"/>
  <c r="FT25" i="3"/>
  <c r="FV25" i="3" s="1"/>
  <c r="HA363" i="3"/>
  <c r="GG35" i="3"/>
  <c r="GI35" i="3" s="1"/>
  <c r="GI357" i="3"/>
  <c r="GQ357" i="3" s="1"/>
  <c r="GG50" i="3"/>
  <c r="GI50" i="3" s="1"/>
  <c r="GQ50" i="3" s="1"/>
  <c r="GF273" i="3"/>
  <c r="GH273" i="3" s="1"/>
  <c r="BM114" i="3"/>
  <c r="O343" i="3"/>
  <c r="FC320" i="3"/>
  <c r="AK36" i="3"/>
  <c r="AK35" i="3" s="1"/>
  <c r="AK88" i="3"/>
  <c r="AW156" i="3"/>
  <c r="BA156" i="3" s="1"/>
  <c r="AW228" i="3"/>
  <c r="BA228" i="3" s="1"/>
  <c r="AW253" i="3"/>
  <c r="BA253" i="3" s="1"/>
  <c r="BI253" i="3"/>
  <c r="BM253" i="3" s="1"/>
  <c r="BI304" i="3"/>
  <c r="BM304" i="3" s="1"/>
  <c r="BI321" i="3"/>
  <c r="CS304" i="3"/>
  <c r="CW304" i="3" s="1"/>
  <c r="DE343" i="3"/>
  <c r="AK10" i="3"/>
  <c r="AO10" i="3" s="1"/>
  <c r="BI243" i="3"/>
  <c r="BM243" i="3" s="1"/>
  <c r="CG243" i="3"/>
  <c r="CG248" i="3"/>
  <c r="CK248" i="3" s="1"/>
  <c r="CS21" i="3"/>
  <c r="CS9" i="3" s="1"/>
  <c r="Y321" i="3"/>
  <c r="AK321" i="3"/>
  <c r="AO321" i="3" s="1"/>
  <c r="BI57" i="3"/>
  <c r="BI56" i="3" s="1"/>
  <c r="BM56" i="3" s="1"/>
  <c r="BI216" i="3"/>
  <c r="BI215" i="3" s="1"/>
  <c r="BM215" i="3" s="1"/>
  <c r="BI228" i="3"/>
  <c r="BM228" i="3" s="1"/>
  <c r="CG10" i="3"/>
  <c r="CY11" i="3"/>
  <c r="CS30" i="3"/>
  <c r="CS25" i="3" s="1"/>
  <c r="FH161" i="3"/>
  <c r="FJ161" i="3" s="1"/>
  <c r="GF108" i="3"/>
  <c r="GH108" i="3" s="1"/>
  <c r="BY21" i="3"/>
  <c r="CJ210" i="3"/>
  <c r="L36" i="3"/>
  <c r="L66" i="3"/>
  <c r="L21" i="3"/>
  <c r="L42" i="3"/>
  <c r="L41" i="3" s="1"/>
  <c r="L162" i="3"/>
  <c r="L98" i="3"/>
  <c r="L175" i="3"/>
  <c r="L228" i="3"/>
  <c r="L253" i="3"/>
  <c r="L304" i="3"/>
  <c r="R275" i="3"/>
  <c r="R244" i="3"/>
  <c r="BM263" i="3"/>
  <c r="BL315" i="3"/>
  <c r="BY83" i="3"/>
  <c r="L156" i="3"/>
  <c r="L216" i="3"/>
  <c r="L215" i="3" s="1"/>
  <c r="L321" i="3"/>
  <c r="L320" i="3" s="1"/>
  <c r="L88" i="3"/>
  <c r="L286" i="3"/>
  <c r="BL274" i="3"/>
  <c r="GH274" i="3"/>
  <c r="GP274" i="3" s="1"/>
  <c r="EY26" i="3"/>
  <c r="FG26" i="3" s="1"/>
  <c r="EW25" i="3"/>
  <c r="EY25" i="3" s="1"/>
  <c r="EW35" i="3"/>
  <c r="EY35" i="3" s="1"/>
  <c r="EY36" i="3"/>
  <c r="FG36" i="3" s="1"/>
  <c r="EY109" i="3"/>
  <c r="FG109" i="3" s="1"/>
  <c r="EW108" i="3"/>
  <c r="EY108" i="3" s="1"/>
  <c r="EW119" i="3"/>
  <c r="EY119" i="3" s="1"/>
  <c r="EY120" i="3"/>
  <c r="EW161" i="3"/>
  <c r="EY161" i="3" s="1"/>
  <c r="EY162" i="3"/>
  <c r="FG162" i="3" s="1"/>
  <c r="EY336" i="3"/>
  <c r="FG336" i="3" s="1"/>
  <c r="EW320" i="3"/>
  <c r="EY320" i="3" s="1"/>
  <c r="FI9" i="3"/>
  <c r="FK9" i="3" s="1"/>
  <c r="FK21" i="3"/>
  <c r="FS21" i="3" s="1"/>
  <c r="FI215" i="3"/>
  <c r="FK216" i="3"/>
  <c r="FK215" i="3" s="1"/>
  <c r="FI342" i="3"/>
  <c r="FK342" i="3" s="1"/>
  <c r="FK343" i="3"/>
  <c r="BI343" i="3"/>
  <c r="BU216" i="3"/>
  <c r="BY216" i="3" s="1"/>
  <c r="BU243" i="3"/>
  <c r="BY243" i="3" s="1"/>
  <c r="BU248" i="3"/>
  <c r="BU253" i="3"/>
  <c r="BY253" i="3" s="1"/>
  <c r="BU263" i="3"/>
  <c r="BY263" i="3" s="1"/>
  <c r="BU274" i="3"/>
  <c r="BY274" i="3" s="1"/>
  <c r="BU304" i="3"/>
  <c r="BY304" i="3" s="1"/>
  <c r="BU310" i="3"/>
  <c r="BY310" i="3" s="1"/>
  <c r="CG21" i="3"/>
  <c r="CK21" i="3" s="1"/>
  <c r="CG223" i="3"/>
  <c r="CK223" i="3" s="1"/>
  <c r="EW356" i="3"/>
  <c r="EY356" i="3" s="1"/>
  <c r="FK42" i="3"/>
  <c r="FI56" i="3"/>
  <c r="FK56" i="3" s="1"/>
  <c r="DE26" i="3"/>
  <c r="DE175" i="3"/>
  <c r="DE174" i="3" s="1"/>
  <c r="DE243" i="3"/>
  <c r="DI243" i="3" s="1"/>
  <c r="DE321" i="3"/>
  <c r="DU11" i="3"/>
  <c r="DQ10" i="3"/>
  <c r="DU10" i="3" s="1"/>
  <c r="DQ26" i="3"/>
  <c r="DQ25" i="3" s="1"/>
  <c r="DQ88" i="3"/>
  <c r="DQ156" i="3"/>
  <c r="DU156" i="3" s="1"/>
  <c r="DQ274" i="3"/>
  <c r="DU274" i="3" s="1"/>
  <c r="DQ321" i="3"/>
  <c r="DU321" i="3" s="1"/>
  <c r="DQ343" i="3"/>
  <c r="DQ342" i="3" s="1"/>
  <c r="EC216" i="3"/>
  <c r="EG216" i="3" s="1"/>
  <c r="EC228" i="3"/>
  <c r="EG228" i="3" s="1"/>
  <c r="EC248" i="3"/>
  <c r="EC263" i="3"/>
  <c r="EG263" i="3" s="1"/>
  <c r="EC274" i="3"/>
  <c r="EG274" i="3" s="1"/>
  <c r="EC304" i="3"/>
  <c r="EG304" i="3" s="1"/>
  <c r="EC310" i="3"/>
  <c r="EC321" i="3"/>
  <c r="EO200" i="3"/>
  <c r="EO199" i="3" s="1"/>
  <c r="EO248" i="3"/>
  <c r="ES248" i="3" s="1"/>
  <c r="EO263" i="3"/>
  <c r="ES263" i="3" s="1"/>
  <c r="EO304" i="3"/>
  <c r="ES304" i="3" s="1"/>
  <c r="EO310" i="3"/>
  <c r="FS11" i="3"/>
  <c r="FM10" i="3"/>
  <c r="FQ10" i="3" s="1"/>
  <c r="CG304" i="3"/>
  <c r="CS243" i="3"/>
  <c r="CS253" i="3"/>
  <c r="CW253" i="3" s="1"/>
  <c r="CS263" i="3"/>
  <c r="CW263" i="3" s="1"/>
  <c r="CS274" i="3"/>
  <c r="CW274" i="3" s="1"/>
  <c r="DE66" i="3"/>
  <c r="DE88" i="3"/>
  <c r="DI88" i="3" s="1"/>
  <c r="DE310" i="3"/>
  <c r="DQ310" i="3"/>
  <c r="EC88" i="3"/>
  <c r="EC253" i="3"/>
  <c r="EG253" i="3" s="1"/>
  <c r="CG253" i="3"/>
  <c r="CG263" i="3"/>
  <c r="CK263" i="3" s="1"/>
  <c r="CG274" i="3"/>
  <c r="CK274" i="3" s="1"/>
  <c r="CS216" i="3"/>
  <c r="CS215" i="3" s="1"/>
  <c r="CW215" i="3" s="1"/>
  <c r="DQ253" i="3"/>
  <c r="DU253" i="3" s="1"/>
  <c r="CG238" i="3"/>
  <c r="CK238" i="3" s="1"/>
  <c r="CS248" i="3"/>
  <c r="CW248" i="3" s="1"/>
  <c r="DE10" i="3"/>
  <c r="DI10" i="3" s="1"/>
  <c r="DE274" i="3"/>
  <c r="DI274" i="3" s="1"/>
  <c r="EO223" i="3"/>
  <c r="EW9" i="3"/>
  <c r="EY9" i="3" s="1"/>
  <c r="FU161" i="3"/>
  <c r="FW161" i="3" s="1"/>
  <c r="AB83" i="3"/>
  <c r="BY114" i="3"/>
  <c r="FL66" i="3"/>
  <c r="FL65" i="3" s="1"/>
  <c r="AX320" i="3"/>
  <c r="FO310" i="3"/>
  <c r="GY310" i="3" s="1"/>
  <c r="GH109" i="3"/>
  <c r="GP109" i="3" s="1"/>
  <c r="GF356" i="3"/>
  <c r="GH356" i="3" s="1"/>
  <c r="CW83" i="3"/>
  <c r="CV98" i="3"/>
  <c r="CW26" i="3"/>
  <c r="DI205" i="3"/>
  <c r="GN103" i="3"/>
  <c r="BM103" i="3"/>
  <c r="BM315" i="3"/>
  <c r="CJ315" i="3"/>
  <c r="CW114" i="3"/>
  <c r="CW156" i="3"/>
  <c r="DH253" i="3"/>
  <c r="BM279" i="3"/>
  <c r="BM297" i="3"/>
  <c r="BX98" i="3"/>
  <c r="BM10" i="3"/>
  <c r="BM83" i="3"/>
  <c r="BM238" i="3"/>
  <c r="BL243" i="3"/>
  <c r="BL253" i="3"/>
  <c r="BL263" i="3"/>
  <c r="DI200" i="3"/>
  <c r="BM156" i="3"/>
  <c r="DI233" i="3"/>
  <c r="DH243" i="3"/>
  <c r="FO9" i="3"/>
  <c r="FN310" i="3"/>
  <c r="BL93" i="3"/>
  <c r="BM336" i="3"/>
  <c r="AZ321" i="3"/>
  <c r="BL233" i="3"/>
  <c r="AZ279" i="3"/>
  <c r="BA297" i="3"/>
  <c r="BA310" i="3"/>
  <c r="BL109" i="3"/>
  <c r="BL200" i="3"/>
  <c r="BL205" i="3"/>
  <c r="BX10" i="3"/>
  <c r="FL248" i="3"/>
  <c r="FP248" i="3" s="1"/>
  <c r="FL263" i="3"/>
  <c r="FP263" i="3" s="1"/>
  <c r="FI273" i="3"/>
  <c r="FK273" i="3" s="1"/>
  <c r="FL310" i="3"/>
  <c r="FR310" i="3" s="1"/>
  <c r="GH36" i="3"/>
  <c r="GP36" i="3" s="1"/>
  <c r="GH51" i="3"/>
  <c r="GP51" i="3" s="1"/>
  <c r="BX88" i="3"/>
  <c r="BY98" i="3"/>
  <c r="BX103" i="3"/>
  <c r="CK210" i="3"/>
  <c r="CJ258" i="3"/>
  <c r="CJ268" i="3"/>
  <c r="CK297" i="3"/>
  <c r="CK315" i="3"/>
  <c r="CJ336" i="3"/>
  <c r="CV10" i="3"/>
  <c r="CV30" i="3"/>
  <c r="CW51" i="3"/>
  <c r="CV88" i="3"/>
  <c r="CW98" i="3"/>
  <c r="CV103" i="3"/>
  <c r="ER193" i="3"/>
  <c r="ER297" i="3"/>
  <c r="ER315" i="3"/>
  <c r="ES336" i="3"/>
  <c r="FD10" i="3"/>
  <c r="EY21" i="3"/>
  <c r="FK36" i="3"/>
  <c r="DD248" i="3"/>
  <c r="DH248" i="3" s="1"/>
  <c r="DP321" i="3"/>
  <c r="DT321" i="3" s="1"/>
  <c r="DP343" i="3"/>
  <c r="DT343" i="3" s="1"/>
  <c r="FU222" i="3"/>
  <c r="FW222" i="3" s="1"/>
  <c r="GN109" i="3"/>
  <c r="GO310" i="3"/>
  <c r="GN336" i="3"/>
  <c r="GF9" i="3"/>
  <c r="GH9" i="3" s="1"/>
  <c r="AB11" i="3"/>
  <c r="BL11" i="3"/>
  <c r="BX11" i="3"/>
  <c r="GN268" i="3"/>
  <c r="GO274" i="3"/>
  <c r="GN297" i="3"/>
  <c r="GN315" i="3"/>
  <c r="GM320" i="3"/>
  <c r="GO336" i="3"/>
  <c r="GG25" i="3"/>
  <c r="GI25" i="3" s="1"/>
  <c r="BY11" i="3"/>
  <c r="CJ11" i="3"/>
  <c r="CK11" i="3"/>
  <c r="GG273" i="3"/>
  <c r="GI273" i="3" s="1"/>
  <c r="GG285" i="3"/>
  <c r="GI285" i="3" s="1"/>
  <c r="AC11" i="3"/>
  <c r="FB273" i="3"/>
  <c r="BM11" i="3"/>
  <c r="CW11" i="3"/>
  <c r="GK25" i="3"/>
  <c r="CV11" i="3"/>
  <c r="FD167" i="3"/>
  <c r="GK9" i="3"/>
  <c r="AC83" i="3"/>
  <c r="AB93" i="3"/>
  <c r="AB109" i="3"/>
  <c r="AB193" i="3"/>
  <c r="AB200" i="3"/>
  <c r="AB205" i="3"/>
  <c r="AB268" i="3"/>
  <c r="AC297" i="3"/>
  <c r="AB315" i="3"/>
  <c r="CV109" i="3"/>
  <c r="DH162" i="3"/>
  <c r="DH210" i="3"/>
  <c r="DH223" i="3"/>
  <c r="DH304" i="3"/>
  <c r="DH310" i="3"/>
  <c r="DU21" i="3"/>
  <c r="DU98" i="3"/>
  <c r="DU103" i="3"/>
  <c r="DU114" i="3"/>
  <c r="BX175" i="3"/>
  <c r="BX210" i="3"/>
  <c r="BX233" i="3"/>
  <c r="BY258" i="3"/>
  <c r="BY268" i="3"/>
  <c r="BX297" i="3"/>
  <c r="BX315" i="3"/>
  <c r="CJ10" i="3"/>
  <c r="CJ83" i="3"/>
  <c r="CJ98" i="3"/>
  <c r="CJ103" i="3"/>
  <c r="CK114" i="3"/>
  <c r="AO30" i="3"/>
  <c r="AO83" i="3"/>
  <c r="AO103" i="3"/>
  <c r="AN114" i="3"/>
  <c r="AN210" i="3"/>
  <c r="BL193" i="3"/>
  <c r="ER200" i="3"/>
  <c r="ER233" i="3"/>
  <c r="FE30" i="3"/>
  <c r="FE83" i="3"/>
  <c r="FD109" i="3"/>
  <c r="FD156" i="3"/>
  <c r="FD193" i="3"/>
  <c r="FE205" i="3"/>
  <c r="FE223" i="3"/>
  <c r="FE238" i="3"/>
  <c r="FO167" i="3"/>
  <c r="FO161" i="3" s="1"/>
  <c r="ES11" i="3"/>
  <c r="AB238" i="3"/>
  <c r="AN162" i="3"/>
  <c r="AN263" i="3"/>
  <c r="BL98" i="3"/>
  <c r="BL156" i="3"/>
  <c r="CW193" i="3"/>
  <c r="CW200" i="3"/>
  <c r="CV233" i="3"/>
  <c r="CV248" i="3"/>
  <c r="CV258" i="3"/>
  <c r="CV268" i="3"/>
  <c r="CV304" i="3"/>
  <c r="CV310" i="3"/>
  <c r="DT162" i="3"/>
  <c r="DT193" i="3"/>
  <c r="DT200" i="3"/>
  <c r="DT205" i="3"/>
  <c r="DT223" i="3"/>
  <c r="DT238" i="3"/>
  <c r="DT253" i="3"/>
  <c r="DT263" i="3"/>
  <c r="DT279" i="3"/>
  <c r="DT297" i="3"/>
  <c r="DT315" i="3"/>
  <c r="DT356" i="3"/>
  <c r="DT357" i="3"/>
  <c r="EG10" i="3"/>
  <c r="EG42" i="3"/>
  <c r="EG98" i="3"/>
  <c r="EF103" i="3"/>
  <c r="EF109" i="3"/>
  <c r="EG193" i="3"/>
  <c r="EG200" i="3"/>
  <c r="EG205" i="3"/>
  <c r="EG258" i="3"/>
  <c r="EG268" i="3"/>
  <c r="EF297" i="3"/>
  <c r="EF315" i="3"/>
  <c r="EF336" i="3"/>
  <c r="ER10" i="3"/>
  <c r="ER30" i="3"/>
  <c r="ES83" i="3"/>
  <c r="ER109" i="3"/>
  <c r="ER156" i="3"/>
  <c r="FO343" i="3"/>
  <c r="FO342" i="3" s="1"/>
  <c r="GO10" i="3"/>
  <c r="GL25" i="3"/>
  <c r="GJ25" i="3"/>
  <c r="GG41" i="3"/>
  <c r="GI41" i="3" s="1"/>
  <c r="GQ41" i="3" s="1"/>
  <c r="FD315" i="3"/>
  <c r="FD336" i="3"/>
  <c r="FP83" i="3"/>
  <c r="FP88" i="3"/>
  <c r="FQ93" i="3"/>
  <c r="FP98" i="3"/>
  <c r="FP103" i="3"/>
  <c r="FQ114" i="3"/>
  <c r="FN167" i="3"/>
  <c r="FN161" i="3" s="1"/>
  <c r="FQ248" i="3"/>
  <c r="FQ263" i="3"/>
  <c r="FQ268" i="3"/>
  <c r="FP274" i="3"/>
  <c r="FP279" i="3"/>
  <c r="FP297" i="3"/>
  <c r="FP315" i="3"/>
  <c r="FP336" i="3"/>
  <c r="FQ357" i="3"/>
  <c r="GB10" i="3"/>
  <c r="GB21" i="3"/>
  <c r="GC26" i="3"/>
  <c r="GC88" i="3"/>
  <c r="GB98" i="3"/>
  <c r="GC103" i="3"/>
  <c r="GC156" i="3"/>
  <c r="GB193" i="3"/>
  <c r="GB200" i="3"/>
  <c r="GB210" i="3"/>
  <c r="GC228" i="3"/>
  <c r="GB253" i="3"/>
  <c r="GB258" i="3"/>
  <c r="GB274" i="3"/>
  <c r="GB279" i="3"/>
  <c r="GB304" i="3"/>
  <c r="GB315" i="3"/>
  <c r="GB321" i="3"/>
  <c r="FC273" i="3"/>
  <c r="O66" i="3"/>
  <c r="P200" i="3"/>
  <c r="Q357" i="3"/>
  <c r="AC93" i="3"/>
  <c r="AB103" i="3"/>
  <c r="AC109" i="3"/>
  <c r="AB156" i="3"/>
  <c r="AC193" i="3"/>
  <c r="AC205" i="3"/>
  <c r="AB258" i="3"/>
  <c r="AC268" i="3"/>
  <c r="AC279" i="3"/>
  <c r="AC315" i="3"/>
  <c r="AC336" i="3"/>
  <c r="AC357" i="3"/>
  <c r="AN10" i="3"/>
  <c r="AN21" i="3"/>
  <c r="AO114" i="3"/>
  <c r="AZ336" i="3"/>
  <c r="BM93" i="3"/>
  <c r="BM109" i="3"/>
  <c r="BM193" i="3"/>
  <c r="BM200" i="3"/>
  <c r="BM233" i="3"/>
  <c r="BL248" i="3"/>
  <c r="CV200" i="3"/>
  <c r="CW210" i="3"/>
  <c r="CV274" i="3"/>
  <c r="CW315" i="3"/>
  <c r="DI83" i="3"/>
  <c r="DI98" i="3"/>
  <c r="DI103" i="3"/>
  <c r="DI114" i="3"/>
  <c r="ER11" i="3"/>
  <c r="FL167" i="3"/>
  <c r="FL161" i="3" s="1"/>
  <c r="FM167" i="3"/>
  <c r="AB279" i="3"/>
  <c r="AB336" i="3"/>
  <c r="AN258" i="3"/>
  <c r="AO268" i="3"/>
  <c r="AO279" i="3"/>
  <c r="AO297" i="3"/>
  <c r="AN315" i="3"/>
  <c r="BA10" i="3"/>
  <c r="AZ93" i="3"/>
  <c r="AZ98" i="3"/>
  <c r="AZ109" i="3"/>
  <c r="AZ156" i="3"/>
  <c r="BA205" i="3"/>
  <c r="AZ233" i="3"/>
  <c r="AZ258" i="3"/>
  <c r="BX109" i="3"/>
  <c r="BY156" i="3"/>
  <c r="BV161" i="3"/>
  <c r="BX193" i="3"/>
  <c r="BY210" i="3"/>
  <c r="BY233" i="3"/>
  <c r="BX243" i="3"/>
  <c r="BX253" i="3"/>
  <c r="BX263" i="3"/>
  <c r="BX279" i="3"/>
  <c r="BY297" i="3"/>
  <c r="BY315" i="3"/>
  <c r="CK30" i="3"/>
  <c r="CK83" i="3"/>
  <c r="CK98" i="3"/>
  <c r="CK103" i="3"/>
  <c r="CJ109" i="3"/>
  <c r="CI161" i="3"/>
  <c r="CK193" i="3"/>
  <c r="CJ279" i="3"/>
  <c r="CU161" i="3"/>
  <c r="CV205" i="3"/>
  <c r="DH26" i="3"/>
  <c r="DH88" i="3"/>
  <c r="DH93" i="3"/>
  <c r="DH109" i="3"/>
  <c r="ED161" i="3"/>
  <c r="EQ161" i="3"/>
  <c r="FD88" i="3"/>
  <c r="FD93" i="3"/>
  <c r="FE109" i="3"/>
  <c r="FE156" i="3"/>
  <c r="FE193" i="3"/>
  <c r="FD210" i="3"/>
  <c r="FD258" i="3"/>
  <c r="FD268" i="3"/>
  <c r="GN205" i="3"/>
  <c r="GO258" i="3"/>
  <c r="X167" i="3"/>
  <c r="AB167" i="3" s="1"/>
  <c r="AJ167" i="3"/>
  <c r="AN167" i="3" s="1"/>
  <c r="AV167" i="3"/>
  <c r="AZ167" i="3" s="1"/>
  <c r="BT167" i="3"/>
  <c r="BX167" i="3" s="1"/>
  <c r="CF167" i="3"/>
  <c r="CJ167" i="3" s="1"/>
  <c r="CR167" i="3"/>
  <c r="DD167" i="3"/>
  <c r="DJ167" i="3" s="1"/>
  <c r="DP167" i="3"/>
  <c r="EB167" i="3"/>
  <c r="EF167" i="3" s="1"/>
  <c r="EN167" i="3"/>
  <c r="ET167" i="3" s="1"/>
  <c r="Z161" i="3"/>
  <c r="BW161" i="3"/>
  <c r="EE161" i="3"/>
  <c r="GG9" i="3"/>
  <c r="GI9" i="3" s="1"/>
  <c r="GM108" i="3"/>
  <c r="GO120" i="3"/>
  <c r="GN253" i="3"/>
  <c r="Y167" i="3"/>
  <c r="AK167" i="3"/>
  <c r="AO167" i="3" s="1"/>
  <c r="AW167" i="3"/>
  <c r="BA167" i="3" s="1"/>
  <c r="BU167" i="3"/>
  <c r="BY167" i="3" s="1"/>
  <c r="CG167" i="3"/>
  <c r="CS167" i="3"/>
  <c r="DE167" i="3"/>
  <c r="DQ167" i="3"/>
  <c r="EC167" i="3"/>
  <c r="EO167" i="3"/>
  <c r="AA161" i="3"/>
  <c r="BA83" i="3"/>
  <c r="BA103" i="3"/>
  <c r="BA114" i="3"/>
  <c r="BL336" i="3"/>
  <c r="CH161" i="3"/>
  <c r="CT161" i="3"/>
  <c r="DH228" i="3"/>
  <c r="DI263" i="3"/>
  <c r="DI279" i="3"/>
  <c r="DU83" i="3"/>
  <c r="EP161" i="3"/>
  <c r="ES274" i="3"/>
  <c r="P357" i="3"/>
  <c r="P11" i="3"/>
  <c r="O120" i="3"/>
  <c r="AB10" i="3"/>
  <c r="AB30" i="3"/>
  <c r="AO210" i="3"/>
  <c r="AN233" i="3"/>
  <c r="AO258" i="3"/>
  <c r="AO315" i="3"/>
  <c r="AO357" i="3"/>
  <c r="BA93" i="3"/>
  <c r="BA109" i="3"/>
  <c r="AZ193" i="3"/>
  <c r="AZ200" i="3"/>
  <c r="AZ210" i="3"/>
  <c r="BA233" i="3"/>
  <c r="BA258" i="3"/>
  <c r="BA279" i="3"/>
  <c r="BA304" i="3"/>
  <c r="AZ315" i="3"/>
  <c r="BL258" i="3"/>
  <c r="BL268" i="3"/>
  <c r="BL304" i="3"/>
  <c r="BL310" i="3"/>
  <c r="BL321" i="3"/>
  <c r="BY10" i="3"/>
  <c r="BX30" i="3"/>
  <c r="BX36" i="3"/>
  <c r="BY88" i="3"/>
  <c r="BX93" i="3"/>
  <c r="BY103" i="3"/>
  <c r="BY109" i="3"/>
  <c r="BX120" i="3"/>
  <c r="BY193" i="3"/>
  <c r="BX200" i="3"/>
  <c r="BX205" i="3"/>
  <c r="BW273" i="3"/>
  <c r="BY279" i="3"/>
  <c r="BX304" i="3"/>
  <c r="BX310" i="3"/>
  <c r="BX336" i="3"/>
  <c r="BY356" i="3"/>
  <c r="BY357" i="3"/>
  <c r="CJ51" i="3"/>
  <c r="CJ88" i="3"/>
  <c r="CJ93" i="3"/>
  <c r="CK109" i="3"/>
  <c r="CJ200" i="3"/>
  <c r="CJ205" i="3"/>
  <c r="CJ233" i="3"/>
  <c r="CK258" i="3"/>
  <c r="CK268" i="3"/>
  <c r="CK279" i="3"/>
  <c r="CJ304" i="3"/>
  <c r="CK336" i="3"/>
  <c r="CW88" i="3"/>
  <c r="CV93" i="3"/>
  <c r="CW103" i="3"/>
  <c r="CW205" i="3"/>
  <c r="CW233" i="3"/>
  <c r="CW258" i="3"/>
  <c r="CW268" i="3"/>
  <c r="CT273" i="3"/>
  <c r="CV279" i="3"/>
  <c r="AN248" i="3"/>
  <c r="BM210" i="3"/>
  <c r="AO336" i="3"/>
  <c r="EG83" i="3"/>
  <c r="EG93" i="3"/>
  <c r="EF114" i="3"/>
  <c r="EG210" i="3"/>
  <c r="EG233" i="3"/>
  <c r="EG279" i="3"/>
  <c r="EF304" i="3"/>
  <c r="EF310" i="3"/>
  <c r="EF321" i="3"/>
  <c r="ER21" i="3"/>
  <c r="ER26" i="3"/>
  <c r="ES93" i="3"/>
  <c r="ES103" i="3"/>
  <c r="EP108" i="3"/>
  <c r="ER114" i="3"/>
  <c r="ER162" i="3"/>
  <c r="ES205" i="3"/>
  <c r="ER210" i="3"/>
  <c r="FP193" i="3"/>
  <c r="FQ279" i="3"/>
  <c r="FQ297" i="3"/>
  <c r="FP304" i="3"/>
  <c r="FQ315" i="3"/>
  <c r="FQ336" i="3"/>
  <c r="GC10" i="3"/>
  <c r="GC21" i="3"/>
  <c r="GB30" i="3"/>
  <c r="GB83" i="3"/>
  <c r="GC98" i="3"/>
  <c r="GB109" i="3"/>
  <c r="GB114" i="3"/>
  <c r="GC193" i="3"/>
  <c r="GC200" i="3"/>
  <c r="GC210" i="3"/>
  <c r="GB233" i="3"/>
  <c r="GC253" i="3"/>
  <c r="GC258" i="3"/>
  <c r="GC274" i="3"/>
  <c r="GC279" i="3"/>
  <c r="GC304" i="3"/>
  <c r="GC315" i="3"/>
  <c r="GC321" i="3"/>
  <c r="GL9" i="3"/>
  <c r="GN21" i="3"/>
  <c r="GN88" i="3"/>
  <c r="GO98" i="3"/>
  <c r="GO103" i="3"/>
  <c r="GJ108" i="3"/>
  <c r="GM119" i="3"/>
  <c r="GO162" i="3"/>
  <c r="GO233" i="3"/>
  <c r="GO243" i="3"/>
  <c r="GO279" i="3"/>
  <c r="GO297" i="3"/>
  <c r="GN343" i="3"/>
  <c r="DH263" i="3"/>
  <c r="DH279" i="3"/>
  <c r="DI297" i="3"/>
  <c r="DI315" i="3"/>
  <c r="DH321" i="3"/>
  <c r="DT21" i="3"/>
  <c r="DU30" i="3"/>
  <c r="DT83" i="3"/>
  <c r="DT98" i="3"/>
  <c r="DT103" i="3"/>
  <c r="DT114" i="3"/>
  <c r="DU210" i="3"/>
  <c r="DU233" i="3"/>
  <c r="DU248" i="3"/>
  <c r="DU258" i="3"/>
  <c r="DU268" i="3"/>
  <c r="DU304" i="3"/>
  <c r="EF10" i="3"/>
  <c r="EG26" i="3"/>
  <c r="EF42" i="3"/>
  <c r="EF88" i="3"/>
  <c r="EF98" i="3"/>
  <c r="EG114" i="3"/>
  <c r="EF156" i="3"/>
  <c r="EF193" i="3"/>
  <c r="EF200" i="3"/>
  <c r="EF205" i="3"/>
  <c r="EF248" i="3"/>
  <c r="EF258" i="3"/>
  <c r="EF268" i="3"/>
  <c r="EF274" i="3"/>
  <c r="ES21" i="3"/>
  <c r="ES26" i="3"/>
  <c r="ER83" i="3"/>
  <c r="ES114" i="3"/>
  <c r="ES162" i="3"/>
  <c r="ES210" i="3"/>
  <c r="ER253" i="3"/>
  <c r="ER263" i="3"/>
  <c r="ER274" i="3"/>
  <c r="ER336" i="3"/>
  <c r="FD30" i="3"/>
  <c r="FE279" i="3"/>
  <c r="FE297" i="3"/>
  <c r="FQ21" i="3"/>
  <c r="FP93" i="3"/>
  <c r="FP114" i="3"/>
  <c r="FQ193" i="3"/>
  <c r="GM9" i="3"/>
  <c r="GO21" i="3"/>
  <c r="GI30" i="3"/>
  <c r="GQ30" i="3" s="1"/>
  <c r="GO42" i="3"/>
  <c r="GO50" i="3"/>
  <c r="GM65" i="3"/>
  <c r="GO88" i="3"/>
  <c r="GN93" i="3"/>
  <c r="GK108" i="3"/>
  <c r="GO156" i="3"/>
  <c r="GO193" i="3"/>
  <c r="GO210" i="3"/>
  <c r="GN258" i="3"/>
  <c r="GN274" i="3"/>
  <c r="GF285" i="3"/>
  <c r="GH285" i="3" s="1"/>
  <c r="GO356" i="3"/>
  <c r="Q315" i="3"/>
  <c r="Y50" i="3"/>
  <c r="AC50" i="3" s="1"/>
  <c r="AC51" i="3"/>
  <c r="AJ342" i="3"/>
  <c r="AN342" i="3" s="1"/>
  <c r="AN343" i="3"/>
  <c r="CF356" i="3"/>
  <c r="CJ356" i="3" s="1"/>
  <c r="CJ357" i="3"/>
  <c r="P193" i="3"/>
  <c r="Q42" i="3"/>
  <c r="Q51" i="3"/>
  <c r="P83" i="3"/>
  <c r="Q93" i="3"/>
  <c r="Q200" i="3"/>
  <c r="Q205" i="3"/>
  <c r="Q210" i="3"/>
  <c r="Q233" i="3"/>
  <c r="P268" i="3"/>
  <c r="Q304" i="3"/>
  <c r="Q336" i="3"/>
  <c r="R121" i="3"/>
  <c r="R58" i="3"/>
  <c r="R31" i="3"/>
  <c r="Q11" i="3"/>
  <c r="M26" i="3"/>
  <c r="M36" i="3"/>
  <c r="S44" i="3"/>
  <c r="M57" i="3"/>
  <c r="M66" i="3"/>
  <c r="S89" i="3"/>
  <c r="M98" i="3"/>
  <c r="S121" i="3"/>
  <c r="S124" i="3"/>
  <c r="S134" i="3"/>
  <c r="S142" i="3"/>
  <c r="S157" i="3"/>
  <c r="S163" i="3"/>
  <c r="S168" i="3"/>
  <c r="M167" i="3"/>
  <c r="S169" i="3"/>
  <c r="S176" i="3"/>
  <c r="M216" i="3"/>
  <c r="M223" i="3"/>
  <c r="S229" i="3"/>
  <c r="S239" i="3"/>
  <c r="M243" i="3"/>
  <c r="M248" i="3"/>
  <c r="S254" i="3"/>
  <c r="S264" i="3"/>
  <c r="S275" i="3"/>
  <c r="S311" i="3"/>
  <c r="M321" i="3"/>
  <c r="S324" i="3"/>
  <c r="S325" i="3"/>
  <c r="S326" i="3"/>
  <c r="S344" i="3"/>
  <c r="S349" i="3"/>
  <c r="AC36" i="3"/>
  <c r="AC103" i="3"/>
  <c r="AB114" i="3"/>
  <c r="AC156" i="3"/>
  <c r="AB162" i="3"/>
  <c r="AB210" i="3"/>
  <c r="AB233" i="3"/>
  <c r="AC258" i="3"/>
  <c r="AB321" i="3"/>
  <c r="AO21" i="3"/>
  <c r="AN93" i="3"/>
  <c r="AN109" i="3"/>
  <c r="AN156" i="3"/>
  <c r="AN193" i="3"/>
  <c r="AN205" i="3"/>
  <c r="AJ215" i="3"/>
  <c r="AN215" i="3" s="1"/>
  <c r="AN216" i="3"/>
  <c r="AO233" i="3"/>
  <c r="AV56" i="3"/>
  <c r="AZ56" i="3" s="1"/>
  <c r="AZ57" i="3"/>
  <c r="AZ83" i="3"/>
  <c r="AZ88" i="3"/>
  <c r="AZ103" i="3"/>
  <c r="AZ114" i="3"/>
  <c r="BA193" i="3"/>
  <c r="BA200" i="3"/>
  <c r="BA210" i="3"/>
  <c r="BA238" i="3"/>
  <c r="BA248" i="3"/>
  <c r="AZ268" i="3"/>
  <c r="BA315" i="3"/>
  <c r="BA336" i="3"/>
  <c r="BI50" i="3"/>
  <c r="BM50" i="3" s="1"/>
  <c r="BM51" i="3"/>
  <c r="BL83" i="3"/>
  <c r="BL88" i="3"/>
  <c r="BL103" i="3"/>
  <c r="BL114" i="3"/>
  <c r="BM162" i="3"/>
  <c r="BL210" i="3"/>
  <c r="BL238" i="3"/>
  <c r="BM258" i="3"/>
  <c r="BM268" i="3"/>
  <c r="BL279" i="3"/>
  <c r="BI356" i="3"/>
  <c r="BM356" i="3" s="1"/>
  <c r="BM357" i="3"/>
  <c r="BX21" i="3"/>
  <c r="BY51" i="3"/>
  <c r="BX83" i="3"/>
  <c r="BY93" i="3"/>
  <c r="BX114" i="3"/>
  <c r="BY120" i="3"/>
  <c r="BX162" i="3"/>
  <c r="BY200" i="3"/>
  <c r="BY205" i="3"/>
  <c r="BX248" i="3"/>
  <c r="BX258" i="3"/>
  <c r="BX268" i="3"/>
  <c r="BX274" i="3"/>
  <c r="BY336" i="3"/>
  <c r="CJ21" i="3"/>
  <c r="CG50" i="3"/>
  <c r="CK50" i="3" s="1"/>
  <c r="CK51" i="3"/>
  <c r="CK93" i="3"/>
  <c r="CJ114" i="3"/>
  <c r="CK156" i="3"/>
  <c r="CK162" i="3"/>
  <c r="CK200" i="3"/>
  <c r="CK205" i="3"/>
  <c r="CK233" i="3"/>
  <c r="CJ253" i="3"/>
  <c r="CJ263" i="3"/>
  <c r="CJ274" i="3"/>
  <c r="CV26" i="3"/>
  <c r="CR35" i="3"/>
  <c r="CV35" i="3" s="1"/>
  <c r="CV36" i="3"/>
  <c r="CV83" i="3"/>
  <c r="CW93" i="3"/>
  <c r="CV114" i="3"/>
  <c r="CV156" i="3"/>
  <c r="CW162" i="3"/>
  <c r="CV210" i="3"/>
  <c r="CV243" i="3"/>
  <c r="CV253" i="3"/>
  <c r="CV263" i="3"/>
  <c r="CW279" i="3"/>
  <c r="CV297" i="3"/>
  <c r="CV315" i="3"/>
  <c r="CW336" i="3"/>
  <c r="CS356" i="3"/>
  <c r="CW356" i="3" s="1"/>
  <c r="CW357" i="3"/>
  <c r="DI21" i="3"/>
  <c r="DI30" i="3"/>
  <c r="DH83" i="3"/>
  <c r="DH98" i="3"/>
  <c r="DH103" i="3"/>
  <c r="DH114" i="3"/>
  <c r="DI156" i="3"/>
  <c r="DI193" i="3"/>
  <c r="DH200" i="3"/>
  <c r="DH205" i="3"/>
  <c r="DH233" i="3"/>
  <c r="DI238" i="3"/>
  <c r="DI248" i="3"/>
  <c r="DI258" i="3"/>
  <c r="DI268" i="3"/>
  <c r="DH297" i="3"/>
  <c r="DH315" i="3"/>
  <c r="DI336" i="3"/>
  <c r="DT30" i="3"/>
  <c r="DQ50" i="3"/>
  <c r="DU50" i="3" s="1"/>
  <c r="DU51" i="3"/>
  <c r="DU93" i="3"/>
  <c r="DU109" i="3"/>
  <c r="DT156" i="3"/>
  <c r="DT210" i="3"/>
  <c r="DT233" i="3"/>
  <c r="DT248" i="3"/>
  <c r="DT258" i="3"/>
  <c r="DT268" i="3"/>
  <c r="DT274" i="3"/>
  <c r="DT304" i="3"/>
  <c r="DT310" i="3"/>
  <c r="DU336" i="3"/>
  <c r="EG21" i="3"/>
  <c r="EF26" i="3"/>
  <c r="EG30" i="3"/>
  <c r="EN35" i="3"/>
  <c r="ER35" i="3" s="1"/>
  <c r="ER36" i="3"/>
  <c r="EO50" i="3"/>
  <c r="ES50" i="3" s="1"/>
  <c r="ES51" i="3"/>
  <c r="ES258" i="3"/>
  <c r="ES268" i="3"/>
  <c r="ES279" i="3"/>
  <c r="ER304" i="3"/>
  <c r="ER310" i="3"/>
  <c r="EO356" i="3"/>
  <c r="ES356" i="3" s="1"/>
  <c r="ES357" i="3"/>
  <c r="FD21" i="3"/>
  <c r="FE26" i="3"/>
  <c r="FE93" i="3"/>
  <c r="FD103" i="3"/>
  <c r="FD114" i="3"/>
  <c r="FA161" i="3"/>
  <c r="FE161" i="3" s="1"/>
  <c r="FE162" i="3"/>
  <c r="FD200" i="3"/>
  <c r="FE210" i="3"/>
  <c r="FD233" i="3"/>
  <c r="FE258" i="3"/>
  <c r="FE268" i="3"/>
  <c r="FE315" i="3"/>
  <c r="FE336" i="3"/>
  <c r="FM56" i="3"/>
  <c r="FQ56" i="3" s="1"/>
  <c r="FQ57" i="3"/>
  <c r="FQ83" i="3"/>
  <c r="FQ98" i="3"/>
  <c r="FQ103" i="3"/>
  <c r="FP109" i="3"/>
  <c r="FP156" i="3"/>
  <c r="FP162" i="3"/>
  <c r="FP200" i="3"/>
  <c r="FP205" i="3"/>
  <c r="FP210" i="3"/>
  <c r="FP233" i="3"/>
  <c r="FP243" i="3"/>
  <c r="FP253" i="3"/>
  <c r="FP258" i="3"/>
  <c r="FQ304" i="3"/>
  <c r="GC30" i="3"/>
  <c r="FY50" i="3"/>
  <c r="GC50" i="3" s="1"/>
  <c r="GC51" i="3"/>
  <c r="GC83" i="3"/>
  <c r="GB93" i="3"/>
  <c r="GC109" i="3"/>
  <c r="GC114" i="3"/>
  <c r="GB120" i="3"/>
  <c r="FY161" i="3"/>
  <c r="GC162" i="3"/>
  <c r="GB205" i="3"/>
  <c r="GC233" i="3"/>
  <c r="GB238" i="3"/>
  <c r="GB243" i="3"/>
  <c r="GB248" i="3"/>
  <c r="GB263" i="3"/>
  <c r="GB268" i="3"/>
  <c r="GB297" i="3"/>
  <c r="GB310" i="3"/>
  <c r="GB336" i="3"/>
  <c r="GH21" i="3"/>
  <c r="GP21" i="3" s="1"/>
  <c r="GN26" i="3"/>
  <c r="GN30" i="3"/>
  <c r="GJ50" i="3"/>
  <c r="GN50" i="3" s="1"/>
  <c r="GN51" i="3"/>
  <c r="GF56" i="3"/>
  <c r="GH56" i="3" s="1"/>
  <c r="GJ56" i="3"/>
  <c r="GN56" i="3" s="1"/>
  <c r="GN57" i="3"/>
  <c r="GN83" i="3"/>
  <c r="GO93" i="3"/>
  <c r="GO109" i="3"/>
  <c r="GN114" i="3"/>
  <c r="GF174" i="3"/>
  <c r="GH174" i="3" s="1"/>
  <c r="GO205" i="3"/>
  <c r="GO253" i="3"/>
  <c r="GN263" i="3"/>
  <c r="GO268" i="3"/>
  <c r="GL273" i="3"/>
  <c r="GN304" i="3"/>
  <c r="GO315" i="3"/>
  <c r="GN321" i="3"/>
  <c r="GJ342" i="3"/>
  <c r="GN342" i="3" s="1"/>
  <c r="GJ356" i="3"/>
  <c r="GN356" i="3" s="1"/>
  <c r="GN357" i="3"/>
  <c r="P279" i="3"/>
  <c r="Q297" i="3"/>
  <c r="CG35" i="3"/>
  <c r="CK35" i="3" s="1"/>
  <c r="CK36" i="3"/>
  <c r="Q83" i="3"/>
  <c r="P51" i="3"/>
  <c r="P93" i="3"/>
  <c r="Q103" i="3"/>
  <c r="Q109" i="3"/>
  <c r="Q114" i="3"/>
  <c r="P205" i="3"/>
  <c r="P210" i="3"/>
  <c r="P233" i="3"/>
  <c r="Q279" i="3"/>
  <c r="P336" i="3"/>
  <c r="R27" i="3"/>
  <c r="X50" i="3"/>
  <c r="AB50" i="3" s="1"/>
  <c r="AB51" i="3"/>
  <c r="AC114" i="3"/>
  <c r="AC210" i="3"/>
  <c r="AC233" i="3"/>
  <c r="AB297" i="3"/>
  <c r="AN30" i="3"/>
  <c r="AJ50" i="3"/>
  <c r="AN50" i="3" s="1"/>
  <c r="AN51" i="3"/>
  <c r="AN83" i="3"/>
  <c r="AO93" i="3"/>
  <c r="AN103" i="3"/>
  <c r="AO109" i="3"/>
  <c r="AO156" i="3"/>
  <c r="AO193" i="3"/>
  <c r="AN200" i="3"/>
  <c r="AO205" i="3"/>
  <c r="AN268" i="3"/>
  <c r="AN279" i="3"/>
  <c r="AN297" i="3"/>
  <c r="AN310" i="3"/>
  <c r="AN336" i="3"/>
  <c r="AW56" i="3"/>
  <c r="BA56" i="3" s="1"/>
  <c r="BA57" i="3"/>
  <c r="BA162" i="3"/>
  <c r="AZ205" i="3"/>
  <c r="BA268" i="3"/>
  <c r="AZ297" i="3"/>
  <c r="AV356" i="3"/>
  <c r="AZ356" i="3" s="1"/>
  <c r="AZ357" i="3"/>
  <c r="BL297" i="3"/>
  <c r="BH342" i="3"/>
  <c r="BL342" i="3" s="1"/>
  <c r="BL343" i="3"/>
  <c r="BT56" i="3"/>
  <c r="BX56" i="3" s="1"/>
  <c r="BX57" i="3"/>
  <c r="BX156" i="3"/>
  <c r="BY162" i="3"/>
  <c r="CJ30" i="3"/>
  <c r="CF35" i="3"/>
  <c r="CJ35" i="3" s="1"/>
  <c r="CJ36" i="3"/>
  <c r="CJ193" i="3"/>
  <c r="CJ297" i="3"/>
  <c r="CV21" i="3"/>
  <c r="CR50" i="3"/>
  <c r="CV50" i="3" s="1"/>
  <c r="CV51" i="3"/>
  <c r="CV193" i="3"/>
  <c r="CW297" i="3"/>
  <c r="EF162" i="3"/>
  <c r="EB215" i="3"/>
  <c r="EF215" i="3" s="1"/>
  <c r="EF216" i="3"/>
  <c r="EO35" i="3"/>
  <c r="ES35" i="3" s="1"/>
  <c r="ES36" i="3"/>
  <c r="EZ50" i="3"/>
  <c r="FD50" i="3" s="1"/>
  <c r="FD51" i="3"/>
  <c r="FA56" i="3"/>
  <c r="FE56" i="3" s="1"/>
  <c r="FE57" i="3"/>
  <c r="FD83" i="3"/>
  <c r="FD98" i="3"/>
  <c r="FE103" i="3"/>
  <c r="FE114" i="3"/>
  <c r="FD205" i="3"/>
  <c r="FD223" i="3"/>
  <c r="FE233" i="3"/>
  <c r="FD238" i="3"/>
  <c r="FD279" i="3"/>
  <c r="FD297" i="3"/>
  <c r="FL50" i="3"/>
  <c r="FP50" i="3" s="1"/>
  <c r="FP51" i="3"/>
  <c r="FQ109" i="3"/>
  <c r="FQ162" i="3"/>
  <c r="FQ200" i="3"/>
  <c r="FQ205" i="3"/>
  <c r="FQ210" i="3"/>
  <c r="FQ233" i="3"/>
  <c r="FQ258" i="3"/>
  <c r="FP268" i="3"/>
  <c r="FL356" i="3"/>
  <c r="FP356" i="3" s="1"/>
  <c r="FP357" i="3"/>
  <c r="GB26" i="3"/>
  <c r="FX35" i="3"/>
  <c r="GB35" i="3" s="1"/>
  <c r="GB36" i="3"/>
  <c r="GB88" i="3"/>
  <c r="GC93" i="3"/>
  <c r="GB103" i="3"/>
  <c r="GC120" i="3"/>
  <c r="GB156" i="3"/>
  <c r="GB175" i="3"/>
  <c r="GC205" i="3"/>
  <c r="GB228" i="3"/>
  <c r="GC238" i="3"/>
  <c r="GC243" i="3"/>
  <c r="GC248" i="3"/>
  <c r="GC263" i="3"/>
  <c r="GC268" i="3"/>
  <c r="GC297" i="3"/>
  <c r="GC310" i="3"/>
  <c r="GC336" i="3"/>
  <c r="FX356" i="3"/>
  <c r="GB356" i="3" s="1"/>
  <c r="GB357" i="3"/>
  <c r="FH320" i="3"/>
  <c r="FJ320" i="3" s="1"/>
  <c r="FT65" i="3"/>
  <c r="FV65" i="3" s="1"/>
  <c r="GO26" i="3"/>
  <c r="GO30" i="3"/>
  <c r="GJ35" i="3"/>
  <c r="GN35" i="3" s="1"/>
  <c r="GN36" i="3"/>
  <c r="GF41" i="3"/>
  <c r="GH41" i="3" s="1"/>
  <c r="GO51" i="3"/>
  <c r="GO83" i="3"/>
  <c r="GN98" i="3"/>
  <c r="GO114" i="3"/>
  <c r="GF161" i="3"/>
  <c r="GH161" i="3" s="1"/>
  <c r="GN162" i="3"/>
  <c r="GL174" i="3"/>
  <c r="GN193" i="3"/>
  <c r="GO200" i="3"/>
  <c r="GN210" i="3"/>
  <c r="GH216" i="3"/>
  <c r="GH215" i="3" s="1"/>
  <c r="GO228" i="3"/>
  <c r="GN233" i="3"/>
  <c r="GO263" i="3"/>
  <c r="GN279" i="3"/>
  <c r="GO304" i="3"/>
  <c r="GN310" i="3"/>
  <c r="GO321" i="3"/>
  <c r="GO357" i="3"/>
  <c r="P103" i="3"/>
  <c r="P114" i="3"/>
  <c r="Q253" i="3"/>
  <c r="AC162" i="3"/>
  <c r="X356" i="3"/>
  <c r="AB356" i="3" s="1"/>
  <c r="AB357" i="3"/>
  <c r="AW356" i="3"/>
  <c r="BA356" i="3" s="1"/>
  <c r="BA357" i="3"/>
  <c r="CR215" i="3"/>
  <c r="CV215" i="3" s="1"/>
  <c r="CV216" i="3"/>
  <c r="DD50" i="3"/>
  <c r="DH50" i="3" s="1"/>
  <c r="DH51" i="3"/>
  <c r="DD342" i="3"/>
  <c r="DH342" i="3" s="1"/>
  <c r="DH343" i="3"/>
  <c r="DD356" i="3"/>
  <c r="DH356" i="3" s="1"/>
  <c r="DH357" i="3"/>
  <c r="EF36" i="3"/>
  <c r="EB50" i="3"/>
  <c r="EF50" i="3" s="1"/>
  <c r="EF51" i="3"/>
  <c r="EG156" i="3"/>
  <c r="EG162" i="3"/>
  <c r="EF228" i="3"/>
  <c r="EB356" i="3"/>
  <c r="EF356" i="3" s="1"/>
  <c r="EF357" i="3"/>
  <c r="EZ35" i="3"/>
  <c r="FD35" i="3" s="1"/>
  <c r="FD36" i="3"/>
  <c r="EZ41" i="3"/>
  <c r="FD41" i="3" s="1"/>
  <c r="FD42" i="3"/>
  <c r="FA50" i="3"/>
  <c r="FE50" i="3" s="1"/>
  <c r="FE51" i="3"/>
  <c r="EZ356" i="3"/>
  <c r="FD356" i="3" s="1"/>
  <c r="FD357" i="3"/>
  <c r="FM50" i="3"/>
  <c r="FQ50" i="3" s="1"/>
  <c r="FQ51" i="3"/>
  <c r="FX215" i="3"/>
  <c r="GB215" i="3" s="1"/>
  <c r="GB216" i="3"/>
  <c r="FY356" i="3"/>
  <c r="GC356" i="3" s="1"/>
  <c r="GC357" i="3"/>
  <c r="GJ9" i="3"/>
  <c r="GN10" i="3"/>
  <c r="GK35" i="3"/>
  <c r="GO35" i="3" s="1"/>
  <c r="GO36" i="3"/>
  <c r="GJ41" i="3"/>
  <c r="GN41" i="3" s="1"/>
  <c r="GN42" i="3"/>
  <c r="GK56" i="3"/>
  <c r="GO56" i="3" s="1"/>
  <c r="GO57" i="3"/>
  <c r="GN238" i="3"/>
  <c r="GN248" i="3"/>
  <c r="BH167" i="3"/>
  <c r="BH161" i="3" s="1"/>
  <c r="FP11" i="3"/>
  <c r="P109" i="3"/>
  <c r="Q193" i="3"/>
  <c r="Q258" i="3"/>
  <c r="AK50" i="3"/>
  <c r="AO50" i="3" s="1"/>
  <c r="AO51" i="3"/>
  <c r="AJ356" i="3"/>
  <c r="AN356" i="3" s="1"/>
  <c r="AN357" i="3"/>
  <c r="AV50" i="3"/>
  <c r="AZ50" i="3" s="1"/>
  <c r="AZ51" i="3"/>
  <c r="BT356" i="3"/>
  <c r="BX356" i="3" s="1"/>
  <c r="BX357" i="3"/>
  <c r="P258" i="3"/>
  <c r="Q268" i="3"/>
  <c r="P297" i="3"/>
  <c r="P315" i="3"/>
  <c r="L167" i="3"/>
  <c r="AC21" i="3"/>
  <c r="X35" i="3"/>
  <c r="AB35" i="3" s="1"/>
  <c r="AB36" i="3"/>
  <c r="X41" i="3"/>
  <c r="AB41" i="3" s="1"/>
  <c r="AB42" i="3"/>
  <c r="AJ35" i="3"/>
  <c r="AN35" i="3" s="1"/>
  <c r="AN36" i="3"/>
  <c r="AW50" i="3"/>
  <c r="BA50" i="3" s="1"/>
  <c r="BA51" i="3"/>
  <c r="AZ162" i="3"/>
  <c r="BH50" i="3"/>
  <c r="BL50" i="3" s="1"/>
  <c r="BL51" i="3"/>
  <c r="BM98" i="3"/>
  <c r="BL162" i="3"/>
  <c r="BM205" i="3"/>
  <c r="BM274" i="3"/>
  <c r="BH356" i="3"/>
  <c r="BL356" i="3" s="1"/>
  <c r="BL357" i="3"/>
  <c r="BT50" i="3"/>
  <c r="BX50" i="3" s="1"/>
  <c r="BX51" i="3"/>
  <c r="BT215" i="3"/>
  <c r="BX215" i="3" s="1"/>
  <c r="BX216" i="3"/>
  <c r="BT342" i="3"/>
  <c r="BX342" i="3" s="1"/>
  <c r="BX343" i="3"/>
  <c r="CG56" i="3"/>
  <c r="CK56" i="3" s="1"/>
  <c r="CK57" i="3"/>
  <c r="CJ156" i="3"/>
  <c r="CJ162" i="3"/>
  <c r="CG356" i="3"/>
  <c r="CK356" i="3" s="1"/>
  <c r="CK357" i="3"/>
  <c r="CW10" i="3"/>
  <c r="CW109" i="3"/>
  <c r="CV162" i="3"/>
  <c r="CV336" i="3"/>
  <c r="CR342" i="3"/>
  <c r="CV342" i="3" s="1"/>
  <c r="CV343" i="3"/>
  <c r="CR356" i="3"/>
  <c r="CV356" i="3" s="1"/>
  <c r="CV357" i="3"/>
  <c r="DH21" i="3"/>
  <c r="DH30" i="3"/>
  <c r="DE50" i="3"/>
  <c r="DI50" i="3" s="1"/>
  <c r="DI51" i="3"/>
  <c r="DI93" i="3"/>
  <c r="DI109" i="3"/>
  <c r="DH156" i="3"/>
  <c r="DI162" i="3"/>
  <c r="DH193" i="3"/>
  <c r="DI210" i="3"/>
  <c r="DI223" i="3"/>
  <c r="DH258" i="3"/>
  <c r="DH268" i="3"/>
  <c r="DH274" i="3"/>
  <c r="DI304" i="3"/>
  <c r="DH336" i="3"/>
  <c r="DE356" i="3"/>
  <c r="DI356" i="3" s="1"/>
  <c r="DI357" i="3"/>
  <c r="DT26" i="3"/>
  <c r="DP50" i="3"/>
  <c r="DT50" i="3" s="1"/>
  <c r="DT51" i="3"/>
  <c r="DQ56" i="3"/>
  <c r="DU56" i="3" s="1"/>
  <c r="DU57" i="3"/>
  <c r="DT88" i="3"/>
  <c r="DT93" i="3"/>
  <c r="DT109" i="3"/>
  <c r="DU162" i="3"/>
  <c r="DU193" i="3"/>
  <c r="DU200" i="3"/>
  <c r="DU205" i="3"/>
  <c r="DU223" i="3"/>
  <c r="DU238" i="3"/>
  <c r="DU263" i="3"/>
  <c r="DU279" i="3"/>
  <c r="DU297" i="3"/>
  <c r="DU315" i="3"/>
  <c r="DT336" i="3"/>
  <c r="DU356" i="3"/>
  <c r="DU357" i="3"/>
  <c r="EF21" i="3"/>
  <c r="EF30" i="3"/>
  <c r="EG36" i="3"/>
  <c r="EG50" i="3"/>
  <c r="EG51" i="3"/>
  <c r="EB56" i="3"/>
  <c r="EF56" i="3" s="1"/>
  <c r="EF57" i="3"/>
  <c r="EF83" i="3"/>
  <c r="EF93" i="3"/>
  <c r="EG103" i="3"/>
  <c r="EG109" i="3"/>
  <c r="EF210" i="3"/>
  <c r="EF233" i="3"/>
  <c r="EF253" i="3"/>
  <c r="EF263" i="3"/>
  <c r="EF279" i="3"/>
  <c r="EG297" i="3"/>
  <c r="EG315" i="3"/>
  <c r="EE320" i="3"/>
  <c r="EG336" i="3"/>
  <c r="EG357" i="3"/>
  <c r="ES10" i="3"/>
  <c r="ES30" i="3"/>
  <c r="EN50" i="3"/>
  <c r="ER50" i="3" s="1"/>
  <c r="ER51" i="3"/>
  <c r="ER93" i="3"/>
  <c r="ER103" i="3"/>
  <c r="ES109" i="3"/>
  <c r="ES156" i="3"/>
  <c r="ES193" i="3"/>
  <c r="ER205" i="3"/>
  <c r="ES233" i="3"/>
  <c r="ER248" i="3"/>
  <c r="ER258" i="3"/>
  <c r="ER268" i="3"/>
  <c r="ER279" i="3"/>
  <c r="ES297" i="3"/>
  <c r="ES315" i="3"/>
  <c r="EN356" i="3"/>
  <c r="ER356" i="3" s="1"/>
  <c r="ER357" i="3"/>
  <c r="FA35" i="3"/>
  <c r="FE35" i="3" s="1"/>
  <c r="FE36" i="3"/>
  <c r="EZ161" i="3"/>
  <c r="FD161" i="3" s="1"/>
  <c r="FD162" i="3"/>
  <c r="FA356" i="3"/>
  <c r="FE356" i="3" s="1"/>
  <c r="FE357" i="3"/>
  <c r="FP10" i="3"/>
  <c r="FL56" i="3"/>
  <c r="FP56" i="3" s="1"/>
  <c r="FP57" i="3"/>
  <c r="FX50" i="3"/>
  <c r="GB50" i="3" s="1"/>
  <c r="GB51" i="3"/>
  <c r="FX161" i="3"/>
  <c r="GB161" i="3" s="1"/>
  <c r="GB162" i="3"/>
  <c r="FY215" i="3"/>
  <c r="GC215" i="3" s="1"/>
  <c r="GC216" i="3"/>
  <c r="GO41" i="3"/>
  <c r="GK174" i="3"/>
  <c r="GK342" i="3"/>
  <c r="GO342" i="3" s="1"/>
  <c r="GO343" i="3"/>
  <c r="BI167" i="3"/>
  <c r="FQ11" i="3"/>
  <c r="FM88" i="3"/>
  <c r="FQ88" i="3" s="1"/>
  <c r="FM156" i="3"/>
  <c r="FQ156" i="3" s="1"/>
  <c r="BJ161" i="3"/>
  <c r="BK161" i="3"/>
  <c r="L50" i="3"/>
  <c r="L56" i="3"/>
  <c r="L342" i="3"/>
  <c r="N356" i="3"/>
  <c r="N35" i="3"/>
  <c r="N41" i="3"/>
  <c r="N215" i="3"/>
  <c r="EO108" i="3"/>
  <c r="FI65" i="3"/>
  <c r="FK65" i="3" s="1"/>
  <c r="FU273" i="3"/>
  <c r="FW273" i="3" s="1"/>
  <c r="O50" i="3"/>
  <c r="M342" i="3"/>
  <c r="M356" i="3"/>
  <c r="O35" i="3"/>
  <c r="O41" i="3"/>
  <c r="O56" i="3"/>
  <c r="O161" i="3"/>
  <c r="O215" i="3"/>
  <c r="GM25" i="3"/>
  <c r="N50" i="3"/>
  <c r="L356" i="3"/>
  <c r="J109" i="3"/>
  <c r="R109" i="3" s="1"/>
  <c r="GR109" i="3"/>
  <c r="D38" i="6" s="1"/>
  <c r="M41" i="3"/>
  <c r="M50" i="3"/>
  <c r="M199" i="3"/>
  <c r="O356" i="3"/>
  <c r="FN120" i="3"/>
  <c r="FN119" i="3" s="1"/>
  <c r="GK273" i="3"/>
  <c r="GJ320" i="3"/>
  <c r="BW320" i="3"/>
  <c r="DD25" i="3"/>
  <c r="FO66" i="3"/>
  <c r="FO65" i="3" s="1"/>
  <c r="FU108" i="3"/>
  <c r="FW108" i="3" s="1"/>
  <c r="FW279" i="3"/>
  <c r="GE279" i="3" s="1"/>
  <c r="FK162" i="3"/>
  <c r="FS162" i="3" s="1"/>
  <c r="FI161" i="3"/>
  <c r="FK161" i="3" s="1"/>
  <c r="FI174" i="3"/>
  <c r="FK174" i="3" s="1"/>
  <c r="FK175" i="3"/>
  <c r="FI356" i="3"/>
  <c r="FK356" i="3" s="1"/>
  <c r="FK357" i="3"/>
  <c r="FS357" i="3" s="1"/>
  <c r="FW30" i="3"/>
  <c r="GE30" i="3" s="1"/>
  <c r="FW205" i="3"/>
  <c r="GE205" i="3" s="1"/>
  <c r="FU199" i="3"/>
  <c r="FW199" i="3" s="1"/>
  <c r="FU215" i="3"/>
  <c r="FW216" i="3"/>
  <c r="FW215" i="3" s="1"/>
  <c r="FW297" i="3"/>
  <c r="GE297" i="3" s="1"/>
  <c r="FU285" i="3"/>
  <c r="FW285" i="3" s="1"/>
  <c r="FU320" i="3"/>
  <c r="FW320" i="3" s="1"/>
  <c r="FW321" i="3"/>
  <c r="GE321" i="3" s="1"/>
  <c r="FN42" i="3"/>
  <c r="FN41" i="3" s="1"/>
  <c r="FN321" i="3"/>
  <c r="FN320" i="3" s="1"/>
  <c r="FW343" i="3"/>
  <c r="GL108" i="3"/>
  <c r="GI279" i="3"/>
  <c r="GQ279" i="3" s="1"/>
  <c r="FZ108" i="3"/>
  <c r="GG119" i="3"/>
  <c r="GI119" i="3" s="1"/>
  <c r="GK199" i="3"/>
  <c r="CH108" i="3"/>
  <c r="DR119" i="3"/>
  <c r="GL65" i="3"/>
  <c r="GG199" i="3"/>
  <c r="GI199" i="3" s="1"/>
  <c r="GI216" i="3"/>
  <c r="GI215" i="3" s="1"/>
  <c r="GM273" i="3"/>
  <c r="GJ285" i="3"/>
  <c r="GI297" i="3"/>
  <c r="GQ297" i="3" s="1"/>
  <c r="EW65" i="3"/>
  <c r="EY65" i="3" s="1"/>
  <c r="FU65" i="3"/>
  <c r="FW65" i="3" s="1"/>
  <c r="GG65" i="3"/>
  <c r="GI65" i="3" s="1"/>
  <c r="FX108" i="3"/>
  <c r="GG108" i="3"/>
  <c r="GI108" i="3" s="1"/>
  <c r="GK119" i="3"/>
  <c r="GM199" i="3"/>
  <c r="GL320" i="3"/>
  <c r="FM243" i="3"/>
  <c r="FQ243" i="3" s="1"/>
  <c r="FM253" i="3"/>
  <c r="FQ253" i="3" s="1"/>
  <c r="FM274" i="3"/>
  <c r="FM310" i="3"/>
  <c r="FM216" i="3"/>
  <c r="CF273" i="3"/>
  <c r="ED108" i="3"/>
  <c r="FT215" i="3"/>
  <c r="X274" i="3"/>
  <c r="X273" i="3" s="1"/>
  <c r="DE108" i="3"/>
  <c r="DF199" i="3"/>
  <c r="CT9" i="3"/>
  <c r="DG9" i="3"/>
  <c r="FG57" i="3"/>
  <c r="FX320" i="3"/>
  <c r="AK200" i="3"/>
  <c r="AO200" i="3" s="1"/>
  <c r="AJ253" i="3"/>
  <c r="AN253" i="3" s="1"/>
  <c r="AJ274" i="3"/>
  <c r="AN274" i="3" s="1"/>
  <c r="AW21" i="3"/>
  <c r="BA21" i="3" s="1"/>
  <c r="AV304" i="3"/>
  <c r="AZ304" i="3" s="1"/>
  <c r="O175" i="3"/>
  <c r="AK248" i="3"/>
  <c r="AO248" i="3" s="1"/>
  <c r="AJ304" i="3"/>
  <c r="AN304" i="3" s="1"/>
  <c r="AX199" i="3"/>
  <c r="Z199" i="3"/>
  <c r="Y238" i="3"/>
  <c r="AC238" i="3" s="1"/>
  <c r="AK162" i="3"/>
  <c r="AL174" i="3"/>
  <c r="AJ228" i="3"/>
  <c r="AN228" i="3" s="1"/>
  <c r="AK304" i="3"/>
  <c r="AO304" i="3" s="1"/>
  <c r="AV243" i="3"/>
  <c r="AV274" i="3"/>
  <c r="AZ274" i="3" s="1"/>
  <c r="EE108" i="3"/>
  <c r="FM199" i="3"/>
  <c r="X263" i="3"/>
  <c r="AD263" i="3" s="1"/>
  <c r="Y304" i="3"/>
  <c r="AJ243" i="3"/>
  <c r="AN243" i="3" s="1"/>
  <c r="AY108" i="3"/>
  <c r="AV253" i="3"/>
  <c r="AZ253" i="3" s="1"/>
  <c r="AW263" i="3"/>
  <c r="BA263" i="3" s="1"/>
  <c r="BK320" i="3"/>
  <c r="BT42" i="3"/>
  <c r="BW108" i="3"/>
  <c r="FC108" i="3"/>
  <c r="FN199" i="3"/>
  <c r="N66" i="3"/>
  <c r="AM9" i="3"/>
  <c r="GD200" i="3"/>
  <c r="N343" i="3"/>
  <c r="CH273" i="3"/>
  <c r="X304" i="3"/>
  <c r="AD304" i="3" s="1"/>
  <c r="AK216" i="3"/>
  <c r="AK274" i="3"/>
  <c r="AW243" i="3"/>
  <c r="BA243" i="3" s="1"/>
  <c r="AV263" i="3"/>
  <c r="AW274" i="3"/>
  <c r="BA274" i="3" s="1"/>
  <c r="AW321" i="3"/>
  <c r="BK273" i="3"/>
  <c r="CI108" i="3"/>
  <c r="CR9" i="3"/>
  <c r="EB238" i="3"/>
  <c r="EF238" i="3" s="1"/>
  <c r="FN108" i="3"/>
  <c r="FZ9" i="3"/>
  <c r="AJ321" i="3"/>
  <c r="AP321" i="3" s="1"/>
  <c r="AW88" i="3"/>
  <c r="BA88" i="3" s="1"/>
  <c r="AW98" i="3"/>
  <c r="AV238" i="3"/>
  <c r="AZ238" i="3" s="1"/>
  <c r="BI88" i="3"/>
  <c r="BM88" i="3" s="1"/>
  <c r="N26" i="3"/>
  <c r="N156" i="3"/>
  <c r="M238" i="3"/>
  <c r="N310" i="3"/>
  <c r="N321" i="3"/>
  <c r="BN98" i="3"/>
  <c r="BV108" i="3"/>
  <c r="DG199" i="3"/>
  <c r="DS320" i="3"/>
  <c r="EE199" i="3"/>
  <c r="ED320" i="3"/>
  <c r="FO273" i="3"/>
  <c r="GA108" i="3"/>
  <c r="T9" i="3"/>
  <c r="V9" i="3" s="1"/>
  <c r="Y274" i="3"/>
  <c r="X310" i="3"/>
  <c r="AD310" i="3" s="1"/>
  <c r="AK253" i="3"/>
  <c r="AO253" i="3" s="1"/>
  <c r="AK263" i="3"/>
  <c r="AO263" i="3" s="1"/>
  <c r="AV310" i="3"/>
  <c r="AZ310" i="3" s="1"/>
  <c r="AK228" i="3"/>
  <c r="AO228" i="3" s="1"/>
  <c r="AK243" i="3"/>
  <c r="AO243" i="3" s="1"/>
  <c r="AK310" i="3"/>
  <c r="AO310" i="3" s="1"/>
  <c r="AV248" i="3"/>
  <c r="AZ248" i="3" s="1"/>
  <c r="N175" i="3"/>
  <c r="N263" i="3"/>
  <c r="N286" i="3"/>
  <c r="BB98" i="3"/>
  <c r="AW108" i="3"/>
  <c r="BI30" i="3"/>
  <c r="BI25" i="3" s="1"/>
  <c r="BU108" i="3"/>
  <c r="BV119" i="3"/>
  <c r="BT199" i="3"/>
  <c r="BZ205" i="3"/>
  <c r="CF199" i="3"/>
  <c r="FZ273" i="3"/>
  <c r="GK320" i="3"/>
  <c r="N57" i="3"/>
  <c r="N120" i="3"/>
  <c r="N228" i="3"/>
  <c r="N243" i="3"/>
  <c r="AA273" i="3"/>
  <c r="AX9" i="3"/>
  <c r="BJ108" i="3"/>
  <c r="CI9" i="3"/>
  <c r="CG108" i="3"/>
  <c r="CX162" i="3"/>
  <c r="CT222" i="3"/>
  <c r="CX357" i="3"/>
  <c r="DJ93" i="3"/>
  <c r="DJ103" i="3"/>
  <c r="DR9" i="3"/>
  <c r="DR320" i="3"/>
  <c r="EN108" i="3"/>
  <c r="FB320" i="3"/>
  <c r="FS51" i="3"/>
  <c r="FZ320" i="3"/>
  <c r="GQ205" i="3"/>
  <c r="N21" i="3"/>
  <c r="N88" i="3"/>
  <c r="N162" i="3"/>
  <c r="GX162" i="3" s="1"/>
  <c r="Z174" i="3"/>
  <c r="ET21" i="3"/>
  <c r="FO222" i="3"/>
  <c r="FZ174" i="3"/>
  <c r="GA273" i="3"/>
  <c r="N30" i="3"/>
  <c r="N223" i="3"/>
  <c r="Z273" i="3"/>
  <c r="AM108" i="3"/>
  <c r="AW36" i="3"/>
  <c r="BV9" i="3"/>
  <c r="CI42" i="3"/>
  <c r="CI41" i="3" s="1"/>
  <c r="CL103" i="3"/>
  <c r="CF108" i="3"/>
  <c r="DV98" i="3"/>
  <c r="DQ108" i="3"/>
  <c r="ED273" i="3"/>
  <c r="EH279" i="3"/>
  <c r="GA199" i="3"/>
  <c r="GP205" i="3"/>
  <c r="AL9" i="3"/>
  <c r="AY199" i="3"/>
  <c r="BJ199" i="3"/>
  <c r="BI273" i="3"/>
  <c r="BJ320" i="3"/>
  <c r="BT119" i="3"/>
  <c r="CF216" i="3"/>
  <c r="CU199" i="3"/>
  <c r="CU273" i="3"/>
  <c r="DV162" i="3"/>
  <c r="DP199" i="3"/>
  <c r="DR199" i="3"/>
  <c r="EC108" i="3"/>
  <c r="EP174" i="3"/>
  <c r="FS98" i="3"/>
  <c r="FO108" i="3"/>
  <c r="FM343" i="3"/>
  <c r="FX25" i="3"/>
  <c r="FX273" i="3"/>
  <c r="FY343" i="3"/>
  <c r="GL119" i="3"/>
  <c r="GM175" i="3"/>
  <c r="GM174" i="3" s="1"/>
  <c r="GJ200" i="3"/>
  <c r="GV200" i="3" s="1"/>
  <c r="GL222" i="3"/>
  <c r="BB114" i="3"/>
  <c r="BJ273" i="3"/>
  <c r="DF108" i="3"/>
  <c r="FY273" i="3"/>
  <c r="FY320" i="3"/>
  <c r="GM222" i="3"/>
  <c r="X108" i="3"/>
  <c r="AL222" i="3"/>
  <c r="BV199" i="3"/>
  <c r="DP286" i="3"/>
  <c r="DV286" i="3" s="1"/>
  <c r="ED9" i="3"/>
  <c r="EQ199" i="3"/>
  <c r="FA10" i="3"/>
  <c r="FE10" i="3" s="1"/>
  <c r="Y108" i="3"/>
  <c r="BT9" i="3"/>
  <c r="CU25" i="3"/>
  <c r="EQ9" i="3"/>
  <c r="ET253" i="3"/>
  <c r="FG93" i="3"/>
  <c r="FG103" i="3"/>
  <c r="FO42" i="3"/>
  <c r="FO41" i="3" s="1"/>
  <c r="FL108" i="3"/>
  <c r="GQ98" i="3"/>
  <c r="GP248" i="3"/>
  <c r="GP93" i="3"/>
  <c r="GP98" i="3"/>
  <c r="GP315" i="3"/>
  <c r="GP336" i="3"/>
  <c r="GP357" i="3"/>
  <c r="GP263" i="3"/>
  <c r="O248" i="3"/>
  <c r="O98" i="3"/>
  <c r="O238" i="3"/>
  <c r="O274" i="3"/>
  <c r="O320" i="3"/>
  <c r="AW286" i="3"/>
  <c r="EB286" i="3"/>
  <c r="EB285" i="3" s="1"/>
  <c r="S27" i="3"/>
  <c r="BI36" i="3"/>
  <c r="AL273" i="3"/>
  <c r="Z320" i="3"/>
  <c r="AL120" i="3"/>
  <c r="AL119" i="3" s="1"/>
  <c r="AL199" i="3"/>
  <c r="AM273" i="3"/>
  <c r="AM320" i="3"/>
  <c r="BB109" i="3"/>
  <c r="AX108" i="3"/>
  <c r="AY320" i="3"/>
  <c r="BW9" i="3"/>
  <c r="BZ162" i="3"/>
  <c r="CH199" i="3"/>
  <c r="CS286" i="3"/>
  <c r="AA119" i="3"/>
  <c r="AA320" i="3"/>
  <c r="AM199" i="3"/>
  <c r="BB51" i="3"/>
  <c r="AV119" i="3"/>
  <c r="BB162" i="3"/>
  <c r="BK108" i="3"/>
  <c r="BK199" i="3"/>
  <c r="BH273" i="3"/>
  <c r="BT108" i="3"/>
  <c r="BT174" i="3"/>
  <c r="BV174" i="3"/>
  <c r="BV273" i="3"/>
  <c r="CF228" i="3"/>
  <c r="CJ228" i="3" s="1"/>
  <c r="AD205" i="3"/>
  <c r="AV108" i="3"/>
  <c r="BN88" i="3"/>
  <c r="BT238" i="3"/>
  <c r="BX238" i="3" s="1"/>
  <c r="BW199" i="3"/>
  <c r="CU108" i="3"/>
  <c r="CX175" i="3"/>
  <c r="CX336" i="3"/>
  <c r="DF273" i="3"/>
  <c r="DF320" i="3"/>
  <c r="DS25" i="3"/>
  <c r="DS108" i="3"/>
  <c r="EH162" i="3"/>
  <c r="ET193" i="3"/>
  <c r="FF83" i="3"/>
  <c r="GP193" i="3"/>
  <c r="CU9" i="3"/>
  <c r="CT108" i="3"/>
  <c r="CR199" i="3"/>
  <c r="DG273" i="3"/>
  <c r="DG320" i="3"/>
  <c r="DS273" i="3"/>
  <c r="EB199" i="3"/>
  <c r="ED199" i="3"/>
  <c r="EO9" i="3"/>
  <c r="EQ25" i="3"/>
  <c r="EO25" i="3"/>
  <c r="EQ108" i="3"/>
  <c r="EP199" i="3"/>
  <c r="EO273" i="3"/>
  <c r="FG83" i="3"/>
  <c r="DE57" i="3"/>
  <c r="DD108" i="3"/>
  <c r="DR25" i="3"/>
  <c r="DV83" i="3"/>
  <c r="DV93" i="3"/>
  <c r="DP108" i="3"/>
  <c r="EE9" i="3"/>
  <c r="FA25" i="3"/>
  <c r="EZ108" i="3"/>
  <c r="FA108" i="3"/>
  <c r="FL26" i="3"/>
  <c r="FP26" i="3" s="1"/>
  <c r="FM30" i="3"/>
  <c r="FQ30" i="3" s="1"/>
  <c r="FS93" i="3"/>
  <c r="FN273" i="3"/>
  <c r="FZ25" i="3"/>
  <c r="FY108" i="3"/>
  <c r="GD357" i="3"/>
  <c r="GQ83" i="3"/>
  <c r="GQ88" i="3"/>
  <c r="GQ103" i="3"/>
  <c r="GQ109" i="3"/>
  <c r="GQ114" i="3"/>
  <c r="GG161" i="3"/>
  <c r="GI161" i="3" s="1"/>
  <c r="GQ161" i="3" s="1"/>
  <c r="GG174" i="3"/>
  <c r="GI174" i="3" s="1"/>
  <c r="GF199" i="3"/>
  <c r="GH199" i="3" s="1"/>
  <c r="GL199" i="3"/>
  <c r="GP233" i="3"/>
  <c r="GP258" i="3"/>
  <c r="GP297" i="3"/>
  <c r="GP304" i="3"/>
  <c r="GJ66" i="3"/>
  <c r="GP66" i="3" s="1"/>
  <c r="FX9" i="3"/>
  <c r="FZ119" i="3"/>
  <c r="GE200" i="3"/>
  <c r="FZ199" i="3"/>
  <c r="GQ10" i="3"/>
  <c r="GQ36" i="3"/>
  <c r="GQ42" i="3"/>
  <c r="GG56" i="3"/>
  <c r="GI56" i="3" s="1"/>
  <c r="GP57" i="3"/>
  <c r="GK66" i="3"/>
  <c r="GK65" i="3" s="1"/>
  <c r="GQ93" i="3"/>
  <c r="GP162" i="3"/>
  <c r="GJ223" i="3"/>
  <c r="GJ273" i="3"/>
  <c r="GL286" i="3"/>
  <c r="GL285" i="3" s="1"/>
  <c r="GF320" i="3"/>
  <c r="GH320" i="3" s="1"/>
  <c r="GF342" i="3"/>
  <c r="GH342" i="3" s="1"/>
  <c r="EZ321" i="3"/>
  <c r="FD321" i="3" s="1"/>
  <c r="FR103" i="3"/>
  <c r="FS109" i="3"/>
  <c r="FR162" i="3"/>
  <c r="FX174" i="3"/>
  <c r="GA320" i="3"/>
  <c r="GF25" i="3"/>
  <c r="GH25" i="3" s="1"/>
  <c r="GP26" i="3"/>
  <c r="GQ57" i="3"/>
  <c r="GP88" i="3"/>
  <c r="GP103" i="3"/>
  <c r="GP114" i="3"/>
  <c r="GQ120" i="3"/>
  <c r="GQ200" i="3"/>
  <c r="GP238" i="3"/>
  <c r="GQ253" i="3"/>
  <c r="GQ268" i="3"/>
  <c r="GK286" i="3"/>
  <c r="GM286" i="3"/>
  <c r="GM285" i="3" s="1"/>
  <c r="GQ310" i="3"/>
  <c r="GG320" i="3"/>
  <c r="GI320" i="3" s="1"/>
  <c r="GQ321" i="3"/>
  <c r="GG342" i="3"/>
  <c r="GI342" i="3" s="1"/>
  <c r="GQ343" i="3"/>
  <c r="X320" i="3"/>
  <c r="AP200" i="3"/>
  <c r="AP343" i="3"/>
  <c r="AW343" i="3"/>
  <c r="BU9" i="3"/>
  <c r="BW119" i="3"/>
  <c r="BU119" i="3"/>
  <c r="BU286" i="3"/>
  <c r="O25" i="3"/>
  <c r="X243" i="3"/>
  <c r="AD243" i="3" s="1"/>
  <c r="BT228" i="3"/>
  <c r="BX228" i="3" s="1"/>
  <c r="DP42" i="3"/>
  <c r="DV42" i="3" s="1"/>
  <c r="AY66" i="3"/>
  <c r="AY65" i="3" s="1"/>
  <c r="BH10" i="3"/>
  <c r="BN10" i="3" s="1"/>
  <c r="BU30" i="3"/>
  <c r="AJ9" i="3"/>
  <c r="AM222" i="3"/>
  <c r="CH120" i="3"/>
  <c r="CH119" i="3" s="1"/>
  <c r="CF119" i="3"/>
  <c r="CH222" i="3"/>
  <c r="CI321" i="3"/>
  <c r="CI320" i="3" s="1"/>
  <c r="CI343" i="3"/>
  <c r="CI342" i="3" s="1"/>
  <c r="DG119" i="3"/>
  <c r="DJ162" i="3"/>
  <c r="DS9" i="3"/>
  <c r="EH310" i="3"/>
  <c r="EN9" i="3"/>
  <c r="EP9" i="3"/>
  <c r="ET36" i="3"/>
  <c r="EO57" i="3"/>
  <c r="EO56" i="3" s="1"/>
  <c r="ES56" i="3" s="1"/>
  <c r="FF30" i="3"/>
  <c r="FG156" i="3"/>
  <c r="GQ21" i="3"/>
  <c r="GQ26" i="3"/>
  <c r="GQ51" i="3"/>
  <c r="GP10" i="3"/>
  <c r="GP30" i="3"/>
  <c r="GP42" i="3"/>
  <c r="CS321" i="3"/>
  <c r="DD42" i="3"/>
  <c r="DJ42" i="3" s="1"/>
  <c r="DP25" i="3"/>
  <c r="EB243" i="3"/>
  <c r="EF243" i="3" s="1"/>
  <c r="EQ222" i="3"/>
  <c r="FA21" i="3"/>
  <c r="FE21" i="3" s="1"/>
  <c r="GA222" i="3"/>
  <c r="CL162" i="3"/>
  <c r="CU174" i="3"/>
  <c r="CU222" i="3"/>
  <c r="DF25" i="3"/>
  <c r="DJ156" i="3"/>
  <c r="DF222" i="3"/>
  <c r="DV26" i="3"/>
  <c r="DQ286" i="3"/>
  <c r="ED25" i="3"/>
  <c r="EB25" i="3"/>
  <c r="EQ273" i="3"/>
  <c r="EO286" i="3"/>
  <c r="EZ9" i="3"/>
  <c r="FF21" i="3"/>
  <c r="FC9" i="3"/>
  <c r="FG30" i="3"/>
  <c r="FC25" i="3"/>
  <c r="FB199" i="3"/>
  <c r="FL238" i="3"/>
  <c r="FP238" i="3" s="1"/>
  <c r="FY286" i="3"/>
  <c r="GE286" i="3" s="1"/>
  <c r="FH50" i="3"/>
  <c r="FJ50" i="3" s="1"/>
  <c r="FT41" i="3"/>
  <c r="FV41" i="3" s="1"/>
  <c r="FT56" i="3"/>
  <c r="FV56" i="3" s="1"/>
  <c r="FT285" i="3"/>
  <c r="FV285" i="3" s="1"/>
  <c r="GJ216" i="3"/>
  <c r="GH228" i="3"/>
  <c r="GF222" i="3"/>
  <c r="GH222" i="3" s="1"/>
  <c r="GJ243" i="3"/>
  <c r="FG223" i="3"/>
  <c r="FR253" i="3"/>
  <c r="FL273" i="3"/>
  <c r="FJ336" i="3"/>
  <c r="FR336" i="3" s="1"/>
  <c r="FT9" i="3"/>
  <c r="FV9" i="3" s="1"/>
  <c r="FV83" i="3"/>
  <c r="GD83" i="3" s="1"/>
  <c r="FT108" i="3"/>
  <c r="FV108" i="3" s="1"/>
  <c r="FX119" i="3"/>
  <c r="FT161" i="3"/>
  <c r="FV161" i="3" s="1"/>
  <c r="GF65" i="3"/>
  <c r="GH65" i="3" s="1"/>
  <c r="GH83" i="3"/>
  <c r="GP83" i="3" s="1"/>
  <c r="GF119" i="3"/>
  <c r="GH119" i="3" s="1"/>
  <c r="GJ156" i="3"/>
  <c r="GJ161" i="3"/>
  <c r="GQ162" i="3"/>
  <c r="GQ175" i="3"/>
  <c r="GJ228" i="3"/>
  <c r="GN228" i="3" s="1"/>
  <c r="FG258" i="3"/>
  <c r="FM42" i="3"/>
  <c r="FR156" i="3"/>
  <c r="GA119" i="3"/>
  <c r="FY119" i="3"/>
  <c r="FT342" i="3"/>
  <c r="FV342" i="3" s="1"/>
  <c r="GJ120" i="3"/>
  <c r="GQ156" i="3"/>
  <c r="GJ175" i="3"/>
  <c r="GN175" i="3" s="1"/>
  <c r="GQ193" i="3"/>
  <c r="GK223" i="3"/>
  <c r="GO223" i="3" s="1"/>
  <c r="GK238" i="3"/>
  <c r="GK248" i="3"/>
  <c r="GQ258" i="3"/>
  <c r="GQ263" i="3"/>
  <c r="GQ274" i="3"/>
  <c r="GQ304" i="3"/>
  <c r="GQ315" i="3"/>
  <c r="GQ336" i="3"/>
  <c r="GQ356" i="3"/>
  <c r="GP210" i="3"/>
  <c r="GP253" i="3"/>
  <c r="GP268" i="3"/>
  <c r="GP279" i="3"/>
  <c r="GP286" i="3"/>
  <c r="GP310" i="3"/>
  <c r="GP321" i="3"/>
  <c r="GP343" i="3"/>
  <c r="GQ210" i="3"/>
  <c r="GK216" i="3"/>
  <c r="AA9" i="3"/>
  <c r="AD51" i="3"/>
  <c r="AA66" i="3"/>
  <c r="AA65" i="3" s="1"/>
  <c r="AA108" i="3"/>
  <c r="AA199" i="3"/>
  <c r="X228" i="3"/>
  <c r="AD228" i="3" s="1"/>
  <c r="Y253" i="3"/>
  <c r="AD336" i="3"/>
  <c r="AP30" i="3"/>
  <c r="AK108" i="3"/>
  <c r="AL108" i="3"/>
  <c r="AM120" i="3"/>
  <c r="AM119" i="3" s="1"/>
  <c r="AP205" i="3"/>
  <c r="BV222" i="3"/>
  <c r="AD200" i="3"/>
  <c r="Z222" i="3"/>
  <c r="Y30" i="3"/>
  <c r="Y25" i="3" s="1"/>
  <c r="Y57" i="3"/>
  <c r="Z65" i="3"/>
  <c r="Z120" i="3"/>
  <c r="Z119" i="3" s="1"/>
  <c r="Y243" i="3"/>
  <c r="X248" i="3"/>
  <c r="AD248" i="3" s="1"/>
  <c r="Z9" i="3"/>
  <c r="Y42" i="3"/>
  <c r="Y41" i="3" s="1"/>
  <c r="Z108" i="3"/>
  <c r="Y200" i="3"/>
  <c r="X253" i="3"/>
  <c r="AD253" i="3" s="1"/>
  <c r="Y343" i="3"/>
  <c r="Z343" i="3"/>
  <c r="Z342" i="3" s="1"/>
  <c r="AP51" i="3"/>
  <c r="AM66" i="3"/>
  <c r="AM65" i="3" s="1"/>
  <c r="AP193" i="3"/>
  <c r="AL320" i="3"/>
  <c r="AY9" i="3"/>
  <c r="AW42" i="3"/>
  <c r="AY42" i="3"/>
  <c r="AY41" i="3" s="1"/>
  <c r="BB88" i="3"/>
  <c r="AW120" i="3"/>
  <c r="AY120" i="3"/>
  <c r="AY119" i="3" s="1"/>
  <c r="AY222" i="3"/>
  <c r="AX273" i="3"/>
  <c r="AY343" i="3"/>
  <c r="AY342" i="3" s="1"/>
  <c r="BN114" i="3"/>
  <c r="BK120" i="3"/>
  <c r="BK119" i="3" s="1"/>
  <c r="BN162" i="3"/>
  <c r="BK222" i="3"/>
  <c r="BJ222" i="3"/>
  <c r="BU36" i="3"/>
  <c r="BU35" i="3" s="1"/>
  <c r="BZ175" i="3"/>
  <c r="BW222" i="3"/>
  <c r="BT273" i="3"/>
  <c r="BW343" i="3"/>
  <c r="BW342" i="3" s="1"/>
  <c r="CH9" i="3"/>
  <c r="CF57" i="3"/>
  <c r="CF56" i="3" s="1"/>
  <c r="CL93" i="3"/>
  <c r="CL98" i="3"/>
  <c r="CL109" i="3"/>
  <c r="CL263" i="3"/>
  <c r="CI285" i="3"/>
  <c r="CH321" i="3"/>
  <c r="CH320" i="3" s="1"/>
  <c r="CR25" i="3"/>
  <c r="BB103" i="3"/>
  <c r="BB120" i="3"/>
  <c r="AY273" i="3"/>
  <c r="AV286" i="3"/>
  <c r="BB286" i="3" s="1"/>
  <c r="BN156" i="3"/>
  <c r="BI174" i="3"/>
  <c r="BH320" i="3"/>
  <c r="BW174" i="3"/>
  <c r="BZ200" i="3"/>
  <c r="CG343" i="3"/>
  <c r="CX36" i="3"/>
  <c r="BB93" i="3"/>
  <c r="AX222" i="3"/>
  <c r="BK65" i="3"/>
  <c r="BH108" i="3"/>
  <c r="BI108" i="3"/>
  <c r="BV65" i="3"/>
  <c r="CG88" i="3"/>
  <c r="CI120" i="3"/>
  <c r="CI119" i="3" s="1"/>
  <c r="CI199" i="3"/>
  <c r="AX120" i="3"/>
  <c r="AX119" i="3" s="1"/>
  <c r="BJ9" i="3"/>
  <c r="BI199" i="3"/>
  <c r="CL83" i="3"/>
  <c r="CL88" i="3"/>
  <c r="CL114" i="3"/>
  <c r="CL120" i="3"/>
  <c r="CI273" i="3"/>
  <c r="CF286" i="3"/>
  <c r="CL286" i="3" s="1"/>
  <c r="CF310" i="3"/>
  <c r="CL310" i="3" s="1"/>
  <c r="CH310" i="3"/>
  <c r="CF321" i="3"/>
  <c r="CF320" i="3" s="1"/>
  <c r="CH343" i="3"/>
  <c r="CH342" i="3" s="1"/>
  <c r="CT66" i="3"/>
  <c r="CT65" i="3" s="1"/>
  <c r="CS108" i="3"/>
  <c r="CR108" i="3"/>
  <c r="CR120" i="3"/>
  <c r="CX120" i="3" s="1"/>
  <c r="CU120" i="3"/>
  <c r="CU119" i="3" s="1"/>
  <c r="CR223" i="3"/>
  <c r="CV223" i="3" s="1"/>
  <c r="CR273" i="3"/>
  <c r="CT321" i="3"/>
  <c r="CT320" i="3" s="1"/>
  <c r="DJ109" i="3"/>
  <c r="DJ114" i="3"/>
  <c r="DG222" i="3"/>
  <c r="DV88" i="3"/>
  <c r="DV103" i="3"/>
  <c r="DV109" i="3"/>
  <c r="DR273" i="3"/>
  <c r="DP273" i="3"/>
  <c r="DV357" i="3"/>
  <c r="ED120" i="3"/>
  <c r="ED119" i="3" s="1"/>
  <c r="EE175" i="3"/>
  <c r="EE174" i="3" s="1"/>
  <c r="EE273" i="3"/>
  <c r="EC286" i="3"/>
  <c r="ED343" i="3"/>
  <c r="ED342" i="3" s="1"/>
  <c r="EN25" i="3"/>
  <c r="EP25" i="3"/>
  <c r="EN238" i="3"/>
  <c r="CT199" i="3"/>
  <c r="CU321" i="3"/>
  <c r="CU320" i="3" s="1"/>
  <c r="DK11" i="3"/>
  <c r="DF42" i="3"/>
  <c r="DF41" i="3" s="1"/>
  <c r="DJ98" i="3"/>
  <c r="DG108" i="3"/>
  <c r="DS199" i="3"/>
  <c r="EE119" i="3"/>
  <c r="EH336" i="3"/>
  <c r="EE343" i="3"/>
  <c r="EE342" i="3" s="1"/>
  <c r="ET30" i="3"/>
  <c r="EE222" i="3"/>
  <c r="EN216" i="3"/>
  <c r="ER216" i="3" s="1"/>
  <c r="EN228" i="3"/>
  <c r="CX26" i="3"/>
  <c r="DF9" i="3"/>
  <c r="DE36" i="3"/>
  <c r="DG42" i="3"/>
  <c r="DG41" i="3" s="1"/>
  <c r="DJ83" i="3"/>
  <c r="DJ88" i="3"/>
  <c r="DD120" i="3"/>
  <c r="DF120" i="3"/>
  <c r="DF119" i="3" s="1"/>
  <c r="DE199" i="3"/>
  <c r="DR108" i="3"/>
  <c r="DV156" i="3"/>
  <c r="DQ199" i="3"/>
  <c r="EE25" i="3"/>
  <c r="ED222" i="3"/>
  <c r="EQ66" i="3"/>
  <c r="EQ65" i="3" s="1"/>
  <c r="EQ120" i="3"/>
  <c r="EQ119" i="3" s="1"/>
  <c r="EN286" i="3"/>
  <c r="EQ343" i="3"/>
  <c r="EQ342" i="3" s="1"/>
  <c r="FF88" i="3"/>
  <c r="FF98" i="3"/>
  <c r="EZ120" i="3"/>
  <c r="FF120" i="3" s="1"/>
  <c r="FC119" i="3"/>
  <c r="EZ286" i="3"/>
  <c r="FM36" i="3"/>
  <c r="FR88" i="3"/>
  <c r="FS103" i="3"/>
  <c r="FM108" i="3"/>
  <c r="FR114" i="3"/>
  <c r="FO199" i="3"/>
  <c r="FN222" i="3"/>
  <c r="FL286" i="3"/>
  <c r="FL343" i="3"/>
  <c r="GA9" i="3"/>
  <c r="FY9" i="3"/>
  <c r="FY25" i="3"/>
  <c r="FX42" i="3"/>
  <c r="FX57" i="3"/>
  <c r="GD57" i="3" s="1"/>
  <c r="FZ65" i="3"/>
  <c r="GD193" i="3"/>
  <c r="FX199" i="3"/>
  <c r="FZ222" i="3"/>
  <c r="FS83" i="3"/>
  <c r="FR98" i="3"/>
  <c r="FS114" i="3"/>
  <c r="FM120" i="3"/>
  <c r="FO120" i="3"/>
  <c r="FO119" i="3" s="1"/>
  <c r="FM286" i="3"/>
  <c r="FS286" i="3" s="1"/>
  <c r="FS304" i="3"/>
  <c r="FN343" i="3"/>
  <c r="FN342" i="3" s="1"/>
  <c r="GA66" i="3"/>
  <c r="GA65" i="3" s="1"/>
  <c r="GE193" i="3"/>
  <c r="EP222" i="3"/>
  <c r="EP273" i="3"/>
  <c r="FA88" i="3"/>
  <c r="FE88" i="3" s="1"/>
  <c r="FA98" i="3"/>
  <c r="FE98" i="3" s="1"/>
  <c r="FG114" i="3"/>
  <c r="FB108" i="3"/>
  <c r="FA120" i="3"/>
  <c r="FE120" i="3" s="1"/>
  <c r="EZ248" i="3"/>
  <c r="FD248" i="3" s="1"/>
  <c r="EZ263" i="3"/>
  <c r="FD263" i="3" s="1"/>
  <c r="FN9" i="3"/>
  <c r="FZ343" i="3"/>
  <c r="FZ342" i="3" s="1"/>
  <c r="ET310" i="3"/>
  <c r="EZ57" i="3"/>
  <c r="FF103" i="3"/>
  <c r="FF114" i="3"/>
  <c r="FB120" i="3"/>
  <c r="FB119" i="3" s="1"/>
  <c r="FF162" i="3"/>
  <c r="EZ304" i="3"/>
  <c r="FD304" i="3" s="1"/>
  <c r="FL228" i="3"/>
  <c r="FP228" i="3" s="1"/>
  <c r="FO321" i="3"/>
  <c r="FO320" i="3" s="1"/>
  <c r="GA25" i="3"/>
  <c r="GA175" i="3"/>
  <c r="GA174" i="3" s="1"/>
  <c r="GE238" i="3"/>
  <c r="GA343" i="3"/>
  <c r="GA342" i="3" s="1"/>
  <c r="GE233" i="3"/>
  <c r="FR268" i="3"/>
  <c r="DJ297" i="3"/>
  <c r="DJ304" i="3"/>
  <c r="FR243" i="3"/>
  <c r="BB200" i="3"/>
  <c r="DV238" i="3"/>
  <c r="FS193" i="3"/>
  <c r="FR233" i="3"/>
  <c r="DJ200" i="3"/>
  <c r="EH30" i="3"/>
  <c r="EH109" i="3"/>
  <c r="FR205" i="3"/>
  <c r="FS263" i="3"/>
  <c r="GD210" i="3"/>
  <c r="FS205" i="3"/>
  <c r="FR279" i="3"/>
  <c r="FS315" i="3"/>
  <c r="GD228" i="3"/>
  <c r="FG268" i="3"/>
  <c r="FF336" i="3"/>
  <c r="FG357" i="3"/>
  <c r="ET93" i="3"/>
  <c r="ET268" i="3"/>
  <c r="EH253" i="3"/>
  <c r="EH103" i="3"/>
  <c r="EH268" i="3"/>
  <c r="DV233" i="3"/>
  <c r="DJ315" i="3"/>
  <c r="DJ263" i="3"/>
  <c r="DJ336" i="3"/>
  <c r="DJ21" i="3"/>
  <c r="CX88" i="3"/>
  <c r="CX83" i="3"/>
  <c r="CL21" i="3"/>
  <c r="CL315" i="3"/>
  <c r="CL357" i="3"/>
  <c r="BZ88" i="3"/>
  <c r="BN233" i="3"/>
  <c r="BB268" i="3"/>
  <c r="AP93" i="3"/>
  <c r="AP162" i="3"/>
  <c r="AP83" i="3"/>
  <c r="AP109" i="3"/>
  <c r="AD156" i="3"/>
  <c r="AA222" i="3"/>
  <c r="Y10" i="3"/>
  <c r="AM175" i="3"/>
  <c r="AM174" i="3" s="1"/>
  <c r="AX66" i="3"/>
  <c r="AX65" i="3" s="1"/>
  <c r="AY286" i="3"/>
  <c r="AY285" i="3" s="1"/>
  <c r="BF21" i="3"/>
  <c r="BD9" i="3"/>
  <c r="BF9" i="3" s="1"/>
  <c r="BD35" i="3"/>
  <c r="BF35" i="3" s="1"/>
  <c r="BF36" i="3"/>
  <c r="BI42" i="3"/>
  <c r="BM42" i="3" s="1"/>
  <c r="AK57" i="3"/>
  <c r="AL66" i="3"/>
  <c r="AL65" i="3" s="1"/>
  <c r="AJ66" i="3"/>
  <c r="AP66" i="3" s="1"/>
  <c r="AJ108" i="3"/>
  <c r="AJ238" i="3"/>
  <c r="AP238" i="3" s="1"/>
  <c r="BB11" i="3"/>
  <c r="AW30" i="3"/>
  <c r="AW25" i="3" s="1"/>
  <c r="AV223" i="3"/>
  <c r="BB321" i="3"/>
  <c r="AV320" i="3"/>
  <c r="AV343" i="3"/>
  <c r="BH66" i="3"/>
  <c r="BN83" i="3"/>
  <c r="BN93" i="3"/>
  <c r="BN103" i="3"/>
  <c r="BD174" i="3"/>
  <c r="BF174" i="3" s="1"/>
  <c r="BH223" i="3"/>
  <c r="BH286" i="3"/>
  <c r="BF321" i="3"/>
  <c r="BN321" i="3" s="1"/>
  <c r="BD320" i="3"/>
  <c r="BF320" i="3" s="1"/>
  <c r="BF343" i="3"/>
  <c r="BN343" i="3" s="1"/>
  <c r="BD342" i="3"/>
  <c r="BF342" i="3" s="1"/>
  <c r="M21" i="3"/>
  <c r="M120" i="3"/>
  <c r="M273" i="3"/>
  <c r="X21" i="3"/>
  <c r="AD21" i="3" s="1"/>
  <c r="X66" i="3"/>
  <c r="Y88" i="3"/>
  <c r="X120" i="3"/>
  <c r="AD120" i="3" s="1"/>
  <c r="T161" i="3"/>
  <c r="V161" i="3" s="1"/>
  <c r="Y175" i="3"/>
  <c r="Y248" i="3"/>
  <c r="X343" i="3"/>
  <c r="M30" i="3"/>
  <c r="M88" i="3"/>
  <c r="N98" i="3"/>
  <c r="M156" i="3"/>
  <c r="M162" i="3"/>
  <c r="M175" i="3"/>
  <c r="M228" i="3"/>
  <c r="N248" i="3"/>
  <c r="M263" i="3"/>
  <c r="M286" i="3"/>
  <c r="M310" i="3"/>
  <c r="S322" i="3"/>
  <c r="S249" i="3"/>
  <c r="S244" i="3"/>
  <c r="S224" i="3"/>
  <c r="S99" i="3"/>
  <c r="S67" i="3"/>
  <c r="S58" i="3"/>
  <c r="S43" i="3"/>
  <c r="S37" i="3"/>
  <c r="S31" i="3"/>
  <c r="S22" i="3"/>
  <c r="Y35" i="3"/>
  <c r="AC35" i="3" s="1"/>
  <c r="V57" i="3"/>
  <c r="V66" i="3"/>
  <c r="X98" i="3"/>
  <c r="Y120" i="3"/>
  <c r="V193" i="3"/>
  <c r="AD193" i="3" s="1"/>
  <c r="AD210" i="3"/>
  <c r="X216" i="3"/>
  <c r="AD268" i="3"/>
  <c r="AD279" i="3"/>
  <c r="X286" i="3"/>
  <c r="Z286" i="3"/>
  <c r="Z285" i="3" s="1"/>
  <c r="T320" i="3"/>
  <c r="V320" i="3" s="1"/>
  <c r="AD321" i="3"/>
  <c r="V357" i="3"/>
  <c r="AD357" i="3" s="1"/>
  <c r="AJ42" i="3"/>
  <c r="AF50" i="3"/>
  <c r="AH50" i="3" s="1"/>
  <c r="AK66" i="3"/>
  <c r="AJ120" i="3"/>
  <c r="AF161" i="3"/>
  <c r="AH161" i="3" s="1"/>
  <c r="AF174" i="3"/>
  <c r="AH174" i="3" s="1"/>
  <c r="AK175" i="3"/>
  <c r="AF199" i="3"/>
  <c r="AH199" i="3" s="1"/>
  <c r="AF222" i="3"/>
  <c r="AH222" i="3" s="1"/>
  <c r="AP268" i="3"/>
  <c r="AP279" i="3"/>
  <c r="AJ286" i="3"/>
  <c r="AL286" i="3"/>
  <c r="AL285" i="3" s="1"/>
  <c r="AP310" i="3"/>
  <c r="AF320" i="3"/>
  <c r="AH320" i="3" s="1"/>
  <c r="AF342" i="3"/>
  <c r="AH342" i="3" s="1"/>
  <c r="AH357" i="3"/>
  <c r="AP357" i="3" s="1"/>
  <c r="AT42" i="3"/>
  <c r="AR108" i="3"/>
  <c r="AT108" i="3" s="1"/>
  <c r="AR161" i="3"/>
  <c r="AT161" i="3" s="1"/>
  <c r="AV175" i="3"/>
  <c r="BB175" i="3" s="1"/>
  <c r="AX175" i="3"/>
  <c r="AX174" i="3" s="1"/>
  <c r="AV199" i="3"/>
  <c r="BH42" i="3"/>
  <c r="BF66" i="3"/>
  <c r="BD65" i="3"/>
  <c r="BF65" i="3" s="1"/>
  <c r="BF109" i="3"/>
  <c r="BN109" i="3" s="1"/>
  <c r="BD108" i="3"/>
  <c r="BF108" i="3" s="1"/>
  <c r="BD119" i="3"/>
  <c r="BF119" i="3" s="1"/>
  <c r="BH120" i="3"/>
  <c r="BI120" i="3"/>
  <c r="BF167" i="3"/>
  <c r="BD161" i="3"/>
  <c r="BF161" i="3" s="1"/>
  <c r="BK175" i="3"/>
  <c r="BK174" i="3" s="1"/>
  <c r="BI286" i="3"/>
  <c r="BZ36" i="3"/>
  <c r="BT35" i="3"/>
  <c r="L273" i="3"/>
  <c r="T199" i="3"/>
  <c r="V199" i="3" s="1"/>
  <c r="T222" i="3"/>
  <c r="V222" i="3" s="1"/>
  <c r="AF9" i="3"/>
  <c r="N238" i="3"/>
  <c r="N253" i="3"/>
  <c r="N274" i="3"/>
  <c r="AD10" i="3"/>
  <c r="AD30" i="3"/>
  <c r="T35" i="3"/>
  <c r="V35" i="3" s="1"/>
  <c r="AD36" i="3"/>
  <c r="T41" i="3"/>
  <c r="V41" i="3" s="1"/>
  <c r="AD42" i="3"/>
  <c r="T50" i="3"/>
  <c r="V50" i="3" s="1"/>
  <c r="AD93" i="3"/>
  <c r="T119" i="3"/>
  <c r="V119" i="3" s="1"/>
  <c r="AA175" i="3"/>
  <c r="AA174" i="3" s="1"/>
  <c r="X223" i="3"/>
  <c r="AD223" i="3" s="1"/>
  <c r="Y286" i="3"/>
  <c r="AA286" i="3"/>
  <c r="AA285" i="3" s="1"/>
  <c r="Y356" i="3"/>
  <c r="AC356" i="3" s="1"/>
  <c r="AP10" i="3"/>
  <c r="AQ11" i="3"/>
  <c r="AP21" i="3"/>
  <c r="AK42" i="3"/>
  <c r="AP114" i="3"/>
  <c r="AK120" i="3"/>
  <c r="AP210" i="3"/>
  <c r="AK286" i="3"/>
  <c r="AM286" i="3"/>
  <c r="AM285" i="3" s="1"/>
  <c r="AK343" i="3"/>
  <c r="AO343" i="3" s="1"/>
  <c r="AK356" i="3"/>
  <c r="AV66" i="3"/>
  <c r="BB66" i="3" s="1"/>
  <c r="AW66" i="3"/>
  <c r="AW175" i="3"/>
  <c r="AY175" i="3"/>
  <c r="AY174" i="3" s="1"/>
  <c r="AW199" i="3"/>
  <c r="BB233" i="3"/>
  <c r="AX286" i="3"/>
  <c r="AX285" i="3" s="1"/>
  <c r="AT297" i="3"/>
  <c r="BB297" i="3" s="1"/>
  <c r="AR285" i="3"/>
  <c r="AT285" i="3" s="1"/>
  <c r="AR320" i="3"/>
  <c r="AT320" i="3" s="1"/>
  <c r="BI21" i="3"/>
  <c r="BM21" i="3" s="1"/>
  <c r="BD50" i="3"/>
  <c r="BF50" i="3" s="1"/>
  <c r="BF57" i="3"/>
  <c r="BD56" i="3"/>
  <c r="BF56" i="3" s="1"/>
  <c r="BJ120" i="3"/>
  <c r="BJ119" i="3" s="1"/>
  <c r="BH175" i="3"/>
  <c r="BN175" i="3" s="1"/>
  <c r="BH199" i="3"/>
  <c r="BZ57" i="3"/>
  <c r="CF9" i="3"/>
  <c r="CD42" i="3"/>
  <c r="CB41" i="3"/>
  <c r="CD41" i="3" s="1"/>
  <c r="CG66" i="3"/>
  <c r="BF357" i="3"/>
  <c r="BN357" i="3" s="1"/>
  <c r="BP56" i="3"/>
  <c r="BR56" i="3" s="1"/>
  <c r="BR66" i="3"/>
  <c r="BP199" i="3"/>
  <c r="BR199" i="3" s="1"/>
  <c r="BT321" i="3"/>
  <c r="CG120" i="3"/>
  <c r="BK9" i="3"/>
  <c r="BN243" i="3"/>
  <c r="BN253" i="3"/>
  <c r="BN268" i="3"/>
  <c r="BN279" i="3"/>
  <c r="BJ286" i="3"/>
  <c r="BJ285" i="3" s="1"/>
  <c r="BN310" i="3"/>
  <c r="CA11" i="3"/>
  <c r="BZ210" i="3"/>
  <c r="BZ233" i="3"/>
  <c r="BZ243" i="3"/>
  <c r="BZ253" i="3"/>
  <c r="BZ268" i="3"/>
  <c r="BT286" i="3"/>
  <c r="BV286" i="3"/>
  <c r="BV285" i="3" s="1"/>
  <c r="BZ357" i="3"/>
  <c r="CD30" i="3"/>
  <c r="CL30" i="3" s="1"/>
  <c r="CB25" i="3"/>
  <c r="CD25" i="3" s="1"/>
  <c r="CL25" i="3" s="1"/>
  <c r="CG42" i="3"/>
  <c r="CD223" i="3"/>
  <c r="CB222" i="3"/>
  <c r="CD222" i="3" s="1"/>
  <c r="CG286" i="3"/>
  <c r="BJ42" i="3"/>
  <c r="BJ41" i="3" s="1"/>
  <c r="BI66" i="3"/>
  <c r="BJ66" i="3"/>
  <c r="BJ65" i="3" s="1"/>
  <c r="BJ175" i="3"/>
  <c r="BJ174" i="3" s="1"/>
  <c r="BN238" i="3"/>
  <c r="BK286" i="3"/>
  <c r="BK285" i="3" s="1"/>
  <c r="BP25" i="3"/>
  <c r="BR25" i="3" s="1"/>
  <c r="BZ25" i="3" s="1"/>
  <c r="BV42" i="3"/>
  <c r="BV41" i="3" s="1"/>
  <c r="BU57" i="3"/>
  <c r="BU56" i="3" s="1"/>
  <c r="BW65" i="3"/>
  <c r="BU66" i="3"/>
  <c r="BZ103" i="3"/>
  <c r="BZ109" i="3"/>
  <c r="BU228" i="3"/>
  <c r="BU238" i="3"/>
  <c r="BW286" i="3"/>
  <c r="BW285" i="3" s="1"/>
  <c r="BU321" i="3"/>
  <c r="BY321" i="3" s="1"/>
  <c r="BV321" i="3"/>
  <c r="BV320" i="3" s="1"/>
  <c r="BZ336" i="3"/>
  <c r="BU343" i="3"/>
  <c r="CG175" i="3"/>
  <c r="CG199" i="3"/>
  <c r="CR66" i="3"/>
  <c r="CX103" i="3"/>
  <c r="CT120" i="3"/>
  <c r="CT119" i="3" s="1"/>
  <c r="CP156" i="3"/>
  <c r="CX156" i="3" s="1"/>
  <c r="CN119" i="3"/>
  <c r="CP119" i="3" s="1"/>
  <c r="CN199" i="3"/>
  <c r="CP199" i="3" s="1"/>
  <c r="CR228" i="3"/>
  <c r="CV228" i="3" s="1"/>
  <c r="CR238" i="3"/>
  <c r="CV238" i="3" s="1"/>
  <c r="CN285" i="3"/>
  <c r="CP285" i="3" s="1"/>
  <c r="CP321" i="3"/>
  <c r="CN320" i="3"/>
  <c r="CP320" i="3" s="1"/>
  <c r="CX343" i="3"/>
  <c r="DG25" i="3"/>
  <c r="DD238" i="3"/>
  <c r="DH238" i="3" s="1"/>
  <c r="DJ258" i="3"/>
  <c r="DJ274" i="3"/>
  <c r="DD273" i="3"/>
  <c r="DD320" i="3"/>
  <c r="DQ42" i="3"/>
  <c r="DS120" i="3"/>
  <c r="DS119" i="3" s="1"/>
  <c r="DS286" i="3"/>
  <c r="DS285" i="3" s="1"/>
  <c r="EC9" i="3"/>
  <c r="CB65" i="3"/>
  <c r="CD65" i="3" s="1"/>
  <c r="CF66" i="3"/>
  <c r="CF65" i="3" s="1"/>
  <c r="CB108" i="3"/>
  <c r="CD108" i="3" s="1"/>
  <c r="CB161" i="3"/>
  <c r="CD161" i="3" s="1"/>
  <c r="CF175" i="3"/>
  <c r="CH175" i="3"/>
  <c r="CH174" i="3" s="1"/>
  <c r="CL193" i="3"/>
  <c r="CI222" i="3"/>
  <c r="CL258" i="3"/>
  <c r="CB285" i="3"/>
  <c r="CD285" i="3" s="1"/>
  <c r="CH286" i="3"/>
  <c r="CG310" i="3"/>
  <c r="CB320" i="3"/>
  <c r="CD320" i="3" s="1"/>
  <c r="CF343" i="3"/>
  <c r="CX21" i="3"/>
  <c r="CS50" i="3"/>
  <c r="CW50" i="3" s="1"/>
  <c r="CR57" i="3"/>
  <c r="CU65" i="3"/>
  <c r="CS66" i="3"/>
  <c r="CW66" i="3" s="1"/>
  <c r="CR174" i="3"/>
  <c r="CN222" i="3"/>
  <c r="CP222" i="3" s="1"/>
  <c r="CP223" i="3"/>
  <c r="CU286" i="3"/>
  <c r="CU285" i="3" s="1"/>
  <c r="CR321" i="3"/>
  <c r="CZ35" i="3"/>
  <c r="DB35" i="3" s="1"/>
  <c r="DG66" i="3"/>
  <c r="DG65" i="3" s="1"/>
  <c r="DE120" i="3"/>
  <c r="DN30" i="3"/>
  <c r="DV30" i="3" s="1"/>
  <c r="DL25" i="3"/>
  <c r="DN25" i="3" s="1"/>
  <c r="DN36" i="3"/>
  <c r="DL35" i="3"/>
  <c r="DN35" i="3" s="1"/>
  <c r="CI175" i="3"/>
  <c r="CI174" i="3" s="1"/>
  <c r="CD343" i="3"/>
  <c r="CB342" i="3"/>
  <c r="CD342" i="3" s="1"/>
  <c r="CX11" i="3"/>
  <c r="CN35" i="3"/>
  <c r="CP35" i="3" s="1"/>
  <c r="CT175" i="3"/>
  <c r="CT174" i="3" s="1"/>
  <c r="CR286" i="3"/>
  <c r="CS343" i="3"/>
  <c r="CW343" i="3" s="1"/>
  <c r="DB30" i="3"/>
  <c r="DJ30" i="3" s="1"/>
  <c r="CZ25" i="3"/>
  <c r="DB25" i="3" s="1"/>
  <c r="DE42" i="3"/>
  <c r="DG175" i="3"/>
  <c r="DG174" i="3" s="1"/>
  <c r="DD286" i="3"/>
  <c r="DJ286" i="3" s="1"/>
  <c r="DB321" i="3"/>
  <c r="DJ321" i="3" s="1"/>
  <c r="CZ320" i="3"/>
  <c r="DB320" i="3" s="1"/>
  <c r="DB343" i="3"/>
  <c r="DJ343" i="3" s="1"/>
  <c r="CZ342" i="3"/>
  <c r="DB342" i="3" s="1"/>
  <c r="DQ120" i="3"/>
  <c r="DS222" i="3"/>
  <c r="BZ310" i="3"/>
  <c r="CG216" i="3"/>
  <c r="CG321" i="3"/>
  <c r="CN25" i="3"/>
  <c r="CP25" i="3" s="1"/>
  <c r="CX30" i="3"/>
  <c r="CT25" i="3"/>
  <c r="CR42" i="3"/>
  <c r="CP51" i="3"/>
  <c r="CX51" i="3" s="1"/>
  <c r="CX109" i="3"/>
  <c r="CS120" i="3"/>
  <c r="DD36" i="3"/>
  <c r="DN21" i="3"/>
  <c r="DV21" i="3" s="1"/>
  <c r="DL9" i="3"/>
  <c r="EC25" i="3"/>
  <c r="EC41" i="3"/>
  <c r="DX161" i="3"/>
  <c r="DZ161" i="3" s="1"/>
  <c r="EE286" i="3"/>
  <c r="EE285" i="3" s="1"/>
  <c r="EC356" i="3"/>
  <c r="EG356" i="3" s="1"/>
  <c r="EO42" i="3"/>
  <c r="EL51" i="3"/>
  <c r="ET51" i="3" s="1"/>
  <c r="EJ50" i="3"/>
  <c r="EL50" i="3" s="1"/>
  <c r="EL274" i="3"/>
  <c r="ET274" i="3" s="1"/>
  <c r="EJ273" i="3"/>
  <c r="EL273" i="3" s="1"/>
  <c r="ET279" i="3"/>
  <c r="EN273" i="3"/>
  <c r="EO343" i="3"/>
  <c r="FG37" i="3"/>
  <c r="FA42" i="3"/>
  <c r="EX167" i="3"/>
  <c r="FF167" i="3" s="1"/>
  <c r="EV161" i="3"/>
  <c r="EX161" i="3" s="1"/>
  <c r="FG326" i="3"/>
  <c r="FL21" i="3"/>
  <c r="FL36" i="3"/>
  <c r="FP36" i="3" s="1"/>
  <c r="DS42" i="3"/>
  <c r="DS41" i="3" s="1"/>
  <c r="DR66" i="3"/>
  <c r="DR65" i="3" s="1"/>
  <c r="DP175" i="3"/>
  <c r="DN274" i="3"/>
  <c r="DV274" i="3" s="1"/>
  <c r="DL273" i="3"/>
  <c r="DN273" i="3" s="1"/>
  <c r="EB35" i="3"/>
  <c r="EB120" i="3"/>
  <c r="DZ156" i="3"/>
  <c r="EH156" i="3" s="1"/>
  <c r="DX119" i="3"/>
  <c r="DZ119" i="3" s="1"/>
  <c r="DX174" i="3"/>
  <c r="DZ174" i="3" s="1"/>
  <c r="DZ274" i="3"/>
  <c r="EH274" i="3" s="1"/>
  <c r="DX273" i="3"/>
  <c r="DZ273" i="3" s="1"/>
  <c r="EH321" i="3"/>
  <c r="EB320" i="3"/>
  <c r="EC343" i="3"/>
  <c r="DX356" i="3"/>
  <c r="DZ356" i="3" s="1"/>
  <c r="DZ357" i="3"/>
  <c r="EH357" i="3" s="1"/>
  <c r="EL98" i="3"/>
  <c r="EJ65" i="3"/>
  <c r="EL65" i="3" s="1"/>
  <c r="EO120" i="3"/>
  <c r="EO119" i="3" s="1"/>
  <c r="EP286" i="3"/>
  <c r="EP285" i="3" s="1"/>
  <c r="EL297" i="3"/>
  <c r="ET297" i="3" s="1"/>
  <c r="EJ285" i="3"/>
  <c r="EL285" i="3" s="1"/>
  <c r="EO321" i="3"/>
  <c r="EL336" i="3"/>
  <c r="ET336" i="3" s="1"/>
  <c r="EJ320" i="3"/>
  <c r="EL320" i="3" s="1"/>
  <c r="EV119" i="3"/>
  <c r="EX119" i="3" s="1"/>
  <c r="EX156" i="3"/>
  <c r="FF156" i="3" s="1"/>
  <c r="FF193" i="3"/>
  <c r="FF200" i="3"/>
  <c r="EZ199" i="3"/>
  <c r="EY205" i="3"/>
  <c r="FG205" i="3" s="1"/>
  <c r="EW199" i="3"/>
  <c r="EY199" i="3" s="1"/>
  <c r="FH9" i="3"/>
  <c r="FJ10" i="3"/>
  <c r="FR10" i="3" s="1"/>
  <c r="FJ200" i="3"/>
  <c r="FR200" i="3" s="1"/>
  <c r="FH199" i="3"/>
  <c r="FJ199" i="3" s="1"/>
  <c r="FO286" i="3"/>
  <c r="FK297" i="3"/>
  <c r="FS297" i="3" s="1"/>
  <c r="FI285" i="3"/>
  <c r="FK285" i="3" s="1"/>
  <c r="DF286" i="3"/>
  <c r="DF285" i="3" s="1"/>
  <c r="DJ357" i="3"/>
  <c r="DV11" i="3"/>
  <c r="DS66" i="3"/>
  <c r="DS65" i="3" s="1"/>
  <c r="DQ175" i="3"/>
  <c r="EC35" i="3"/>
  <c r="ET11" i="3"/>
  <c r="EQ286" i="3"/>
  <c r="EQ285" i="3" s="1"/>
  <c r="EX10" i="3"/>
  <c r="FF10" i="3" s="1"/>
  <c r="EV9" i="3"/>
  <c r="EZ26" i="3"/>
  <c r="FF27" i="3"/>
  <c r="EV56" i="3"/>
  <c r="EX56" i="3" s="1"/>
  <c r="EX57" i="3"/>
  <c r="FX343" i="3"/>
  <c r="CN65" i="3"/>
  <c r="CP65" i="3" s="1"/>
  <c r="CX193" i="3"/>
  <c r="CX243" i="3"/>
  <c r="CX253" i="3"/>
  <c r="CX268" i="3"/>
  <c r="CX279" i="3"/>
  <c r="CT286" i="3"/>
  <c r="CT285" i="3" s="1"/>
  <c r="CX310" i="3"/>
  <c r="DD66" i="3"/>
  <c r="DJ66" i="3" s="1"/>
  <c r="DF66" i="3"/>
  <c r="DF65" i="3" s="1"/>
  <c r="CZ108" i="3"/>
  <c r="DB108" i="3" s="1"/>
  <c r="CZ161" i="3"/>
  <c r="DB161" i="3" s="1"/>
  <c r="DD175" i="3"/>
  <c r="DJ175" i="3" s="1"/>
  <c r="DF175" i="3"/>
  <c r="DF174" i="3" s="1"/>
  <c r="DD199" i="3"/>
  <c r="DJ223" i="3"/>
  <c r="DE286" i="3"/>
  <c r="DG286" i="3"/>
  <c r="DG285" i="3" s="1"/>
  <c r="DW11" i="3"/>
  <c r="DL119" i="3"/>
  <c r="DN119" i="3" s="1"/>
  <c r="DP120" i="3"/>
  <c r="DN167" i="3"/>
  <c r="DL161" i="3"/>
  <c r="DN161" i="3" s="1"/>
  <c r="DL199" i="3"/>
  <c r="DN199" i="3" s="1"/>
  <c r="DN223" i="3"/>
  <c r="DV223" i="3" s="1"/>
  <c r="DR222" i="3"/>
  <c r="DR286" i="3"/>
  <c r="DR285" i="3" s="1"/>
  <c r="DN297" i="3"/>
  <c r="DV297" i="3" s="1"/>
  <c r="DL285" i="3"/>
  <c r="DN285" i="3" s="1"/>
  <c r="DL320" i="3"/>
  <c r="DN320" i="3" s="1"/>
  <c r="EH10" i="3"/>
  <c r="EB9" i="3"/>
  <c r="DZ26" i="3"/>
  <c r="EH26" i="3" s="1"/>
  <c r="DX25" i="3"/>
  <c r="DZ25" i="3" s="1"/>
  <c r="EH42" i="3"/>
  <c r="EB41" i="3"/>
  <c r="DZ57" i="3"/>
  <c r="EH57" i="3" s="1"/>
  <c r="DX56" i="3"/>
  <c r="DZ56" i="3" s="1"/>
  <c r="EB66" i="3"/>
  <c r="EE66" i="3"/>
  <c r="EE65" i="3" s="1"/>
  <c r="EB108" i="3"/>
  <c r="EB175" i="3"/>
  <c r="EH175" i="3" s="1"/>
  <c r="DX199" i="3"/>
  <c r="DZ199" i="3" s="1"/>
  <c r="EB273" i="3"/>
  <c r="ED286" i="3"/>
  <c r="ED285" i="3" s="1"/>
  <c r="DZ297" i="3"/>
  <c r="EH297" i="3" s="1"/>
  <c r="DX285" i="3"/>
  <c r="DZ285" i="3" s="1"/>
  <c r="DX320" i="3"/>
  <c r="DZ320" i="3" s="1"/>
  <c r="EB343" i="3"/>
  <c r="EN120" i="3"/>
  <c r="EO175" i="3"/>
  <c r="EL210" i="3"/>
  <c r="ET210" i="3" s="1"/>
  <c r="EJ199" i="3"/>
  <c r="EL199" i="3" s="1"/>
  <c r="EL223" i="3"/>
  <c r="EJ222" i="3"/>
  <c r="EL222" i="3" s="1"/>
  <c r="EN243" i="3"/>
  <c r="EN321" i="3"/>
  <c r="ET321" i="3" s="1"/>
  <c r="FF37" i="3"/>
  <c r="FG44" i="3"/>
  <c r="FF93" i="3"/>
  <c r="FJ109" i="3"/>
  <c r="FR109" i="3" s="1"/>
  <c r="FH108" i="3"/>
  <c r="FJ108" i="3" s="1"/>
  <c r="FJ120" i="3"/>
  <c r="FH119" i="3"/>
  <c r="FJ119" i="3" s="1"/>
  <c r="DS175" i="3"/>
  <c r="DS174" i="3" s="1"/>
  <c r="ED66" i="3"/>
  <c r="ED65" i="3" s="1"/>
  <c r="EH88" i="3"/>
  <c r="EH228" i="3"/>
  <c r="EN42" i="3"/>
  <c r="EP66" i="3"/>
  <c r="EP65" i="3" s="1"/>
  <c r="EN66" i="3"/>
  <c r="EP120" i="3"/>
  <c r="EP119" i="3" s="1"/>
  <c r="EL156" i="3"/>
  <c r="ET156" i="3" s="1"/>
  <c r="EJ119" i="3"/>
  <c r="EL119" i="3" s="1"/>
  <c r="EQ321" i="3"/>
  <c r="EQ320" i="3" s="1"/>
  <c r="EN343" i="3"/>
  <c r="FB9" i="3"/>
  <c r="EY51" i="3"/>
  <c r="FG51" i="3" s="1"/>
  <c r="EW50" i="3"/>
  <c r="EY50" i="3" s="1"/>
  <c r="EX109" i="3"/>
  <c r="FF109" i="3" s="1"/>
  <c r="EV108" i="3"/>
  <c r="EX108" i="3" s="1"/>
  <c r="FF134" i="3"/>
  <c r="FF157" i="3"/>
  <c r="FG176" i="3"/>
  <c r="FA175" i="3"/>
  <c r="FC199" i="3"/>
  <c r="FL175" i="3"/>
  <c r="FJ193" i="3"/>
  <c r="FR193" i="3" s="1"/>
  <c r="FH174" i="3"/>
  <c r="FJ174" i="3" s="1"/>
  <c r="FT199" i="3"/>
  <c r="FV199" i="3" s="1"/>
  <c r="FV205" i="3"/>
  <c r="GD205" i="3" s="1"/>
  <c r="FV279" i="3"/>
  <c r="GD279" i="3" s="1"/>
  <c r="FT273" i="3"/>
  <c r="FV273" i="3" s="1"/>
  <c r="FX286" i="3"/>
  <c r="DR175" i="3"/>
  <c r="DR174" i="3" s="1"/>
  <c r="DV193" i="3"/>
  <c r="DV205" i="3"/>
  <c r="DV248" i="3"/>
  <c r="DV258" i="3"/>
  <c r="DV263" i="3"/>
  <c r="DV304" i="3"/>
  <c r="DV315" i="3"/>
  <c r="DV336" i="3"/>
  <c r="EC120" i="3"/>
  <c r="ED175" i="3"/>
  <c r="ED174" i="3" s="1"/>
  <c r="EH200" i="3"/>
  <c r="EH205" i="3"/>
  <c r="ET10" i="3"/>
  <c r="EU11" i="3"/>
  <c r="ET26" i="3"/>
  <c r="ET83" i="3"/>
  <c r="EO88" i="3"/>
  <c r="EJ161" i="3"/>
  <c r="EL161" i="3" s="1"/>
  <c r="ET200" i="3"/>
  <c r="ET205" i="3"/>
  <c r="EP321" i="3"/>
  <c r="EP320" i="3" s="1"/>
  <c r="FF36" i="3"/>
  <c r="FF121" i="3"/>
  <c r="EX223" i="3"/>
  <c r="FF223" i="3" s="1"/>
  <c r="FB222" i="3"/>
  <c r="FC222" i="3"/>
  <c r="FF254" i="3"/>
  <c r="EZ253" i="3"/>
  <c r="FK26" i="3"/>
  <c r="FI25" i="3"/>
  <c r="FK25" i="3" s="1"/>
  <c r="FM26" i="3"/>
  <c r="FL199" i="3"/>
  <c r="FF11" i="3"/>
  <c r="FG31" i="3"/>
  <c r="FG43" i="3"/>
  <c r="FF89" i="3"/>
  <c r="FF99" i="3"/>
  <c r="FF124" i="3"/>
  <c r="FF142" i="3"/>
  <c r="FF163" i="3"/>
  <c r="FB175" i="3"/>
  <c r="FB174" i="3" s="1"/>
  <c r="FG233" i="3"/>
  <c r="FG238" i="3"/>
  <c r="EX321" i="3"/>
  <c r="EV320" i="3"/>
  <c r="EX320" i="3" s="1"/>
  <c r="FF344" i="3"/>
  <c r="EZ343" i="3"/>
  <c r="FH65" i="3"/>
  <c r="FJ65" i="3" s="1"/>
  <c r="FR83" i="3"/>
  <c r="FN175" i="3"/>
  <c r="FN174" i="3" s="1"/>
  <c r="FK223" i="3"/>
  <c r="FS248" i="3"/>
  <c r="FS258" i="3"/>
  <c r="FM321" i="3"/>
  <c r="FH356" i="3"/>
  <c r="FJ356" i="3" s="1"/>
  <c r="FJ357" i="3"/>
  <c r="FR357" i="3" s="1"/>
  <c r="FF44" i="3"/>
  <c r="EV65" i="3"/>
  <c r="EX65" i="3" s="1"/>
  <c r="FA66" i="3"/>
  <c r="FG99" i="3"/>
  <c r="FG124" i="3"/>
  <c r="FG163" i="3"/>
  <c r="EZ243" i="3"/>
  <c r="FC286" i="3"/>
  <c r="FC285" i="3" s="1"/>
  <c r="EY343" i="3"/>
  <c r="EW342" i="3"/>
  <c r="EY342" i="3" s="1"/>
  <c r="FL42" i="3"/>
  <c r="FS57" i="3"/>
  <c r="FM66" i="3"/>
  <c r="FL120" i="3"/>
  <c r="FY42" i="3"/>
  <c r="GE42" i="3" s="1"/>
  <c r="ET162" i="3"/>
  <c r="EQ175" i="3"/>
  <c r="EQ174" i="3" s="1"/>
  <c r="FF22" i="3"/>
  <c r="FG27" i="3"/>
  <c r="FF31" i="3"/>
  <c r="FF43" i="3"/>
  <c r="FG121" i="3"/>
  <c r="FG134" i="3"/>
  <c r="FG157" i="3"/>
  <c r="EV174" i="3"/>
  <c r="EX174" i="3" s="1"/>
  <c r="EZ175" i="3"/>
  <c r="EV199" i="3"/>
  <c r="EX199" i="3" s="1"/>
  <c r="FF205" i="3"/>
  <c r="FF233" i="3"/>
  <c r="FF238" i="3"/>
  <c r="FF275" i="3"/>
  <c r="EZ274" i="3"/>
  <c r="EX286" i="3"/>
  <c r="EV285" i="3"/>
  <c r="EX285" i="3" s="1"/>
  <c r="FF311" i="3"/>
  <c r="EZ310" i="3"/>
  <c r="FJ57" i="3"/>
  <c r="FR57" i="3" s="1"/>
  <c r="FH56" i="3"/>
  <c r="FJ56" i="3" s="1"/>
  <c r="FR93" i="3"/>
  <c r="FL223" i="3"/>
  <c r="FP223" i="3" s="1"/>
  <c r="FJ228" i="3"/>
  <c r="FH222" i="3"/>
  <c r="FJ222" i="3" s="1"/>
  <c r="FW10" i="3"/>
  <c r="GE10" i="3" s="1"/>
  <c r="FU9" i="3"/>
  <c r="FW120" i="3"/>
  <c r="GE120" i="3" s="1"/>
  <c r="FU119" i="3"/>
  <c r="FW119" i="3" s="1"/>
  <c r="FW357" i="3"/>
  <c r="GE357" i="3" s="1"/>
  <c r="FU356" i="3"/>
  <c r="FW356" i="3" s="1"/>
  <c r="FB286" i="3"/>
  <c r="FB285" i="3" s="1"/>
  <c r="FR11" i="3"/>
  <c r="FO25" i="3"/>
  <c r="FI199" i="3"/>
  <c r="FK199" i="3" s="1"/>
  <c r="FH273" i="3"/>
  <c r="FJ273" i="3" s="1"/>
  <c r="FH285" i="3"/>
  <c r="FJ285" i="3" s="1"/>
  <c r="FK321" i="3"/>
  <c r="FI320" i="3"/>
  <c r="FK320" i="3" s="1"/>
  <c r="FM356" i="3"/>
  <c r="FY36" i="3"/>
  <c r="FV321" i="3"/>
  <c r="GD321" i="3" s="1"/>
  <c r="FT320" i="3"/>
  <c r="FV320" i="3" s="1"/>
  <c r="FF297" i="3"/>
  <c r="FN25" i="3"/>
  <c r="FR51" i="3"/>
  <c r="FN66" i="3"/>
  <c r="FN65" i="3" s="1"/>
  <c r="FI108" i="3"/>
  <c r="FK108" i="3" s="1"/>
  <c r="FM175" i="3"/>
  <c r="FO175" i="3"/>
  <c r="FO174" i="3" s="1"/>
  <c r="FN286" i="3"/>
  <c r="FL321" i="3"/>
  <c r="FT174" i="3"/>
  <c r="FV174" i="3" s="1"/>
  <c r="FV175" i="3"/>
  <c r="GD175" i="3" s="1"/>
  <c r="FV243" i="3"/>
  <c r="GD243" i="3" s="1"/>
  <c r="FT222" i="3"/>
  <c r="FV222" i="3" s="1"/>
  <c r="FY66" i="3"/>
  <c r="GE93" i="3"/>
  <c r="GE98" i="3"/>
  <c r="FU174" i="3"/>
  <c r="FW174" i="3" s="1"/>
  <c r="GD216" i="3"/>
  <c r="GD253" i="3"/>
  <c r="GD268" i="3"/>
  <c r="FZ286" i="3"/>
  <c r="FZ285" i="3" s="1"/>
  <c r="GD310" i="3"/>
  <c r="GD336" i="3"/>
  <c r="FT356" i="3"/>
  <c r="FV356" i="3" s="1"/>
  <c r="GD88" i="3"/>
  <c r="GD103" i="3"/>
  <c r="GD109" i="3"/>
  <c r="GD114" i="3"/>
  <c r="GD156" i="3"/>
  <c r="GD162" i="3"/>
  <c r="GD233" i="3"/>
  <c r="GD238" i="3"/>
  <c r="GE243" i="3"/>
  <c r="GA286" i="3"/>
  <c r="GA285" i="3" s="1"/>
  <c r="GD10" i="3"/>
  <c r="GD30" i="3"/>
  <c r="FX66" i="3"/>
  <c r="FT119" i="3"/>
  <c r="FV119" i="3" s="1"/>
  <c r="GE210" i="3"/>
  <c r="GE228" i="3"/>
  <c r="GE248" i="3"/>
  <c r="GE258" i="3"/>
  <c r="GE263" i="3"/>
  <c r="GE274" i="3"/>
  <c r="GE304" i="3"/>
  <c r="GE315" i="3"/>
  <c r="GE336" i="3"/>
  <c r="GE21" i="3"/>
  <c r="GD21" i="3"/>
  <c r="GD26" i="3"/>
  <c r="GD11" i="3"/>
  <c r="FU50" i="3"/>
  <c r="FW50" i="3" s="1"/>
  <c r="FU56" i="3"/>
  <c r="FW56" i="3" s="1"/>
  <c r="FY57" i="3"/>
  <c r="GC57" i="3" s="1"/>
  <c r="GE83" i="3"/>
  <c r="GE88" i="3"/>
  <c r="GE103" i="3"/>
  <c r="GE109" i="3"/>
  <c r="GE114" i="3"/>
  <c r="GE156" i="3"/>
  <c r="GE162" i="3"/>
  <c r="GE11" i="3"/>
  <c r="GE51" i="3"/>
  <c r="GD93" i="3"/>
  <c r="GD98" i="3"/>
  <c r="GD120" i="3"/>
  <c r="FU35" i="3"/>
  <c r="FW35" i="3" s="1"/>
  <c r="FU41" i="3"/>
  <c r="FW41" i="3" s="1"/>
  <c r="FY175" i="3"/>
  <c r="FY199" i="3"/>
  <c r="FY223" i="3"/>
  <c r="GC223" i="3" s="1"/>
  <c r="GD248" i="3"/>
  <c r="GD258" i="3"/>
  <c r="GD263" i="3"/>
  <c r="GD274" i="3"/>
  <c r="GD297" i="3"/>
  <c r="GD304" i="3"/>
  <c r="GD315" i="3"/>
  <c r="FX223" i="3"/>
  <c r="GB223" i="3" s="1"/>
  <c r="GE253" i="3"/>
  <c r="GE268" i="3"/>
  <c r="GE310" i="3"/>
  <c r="FJ26" i="3"/>
  <c r="FL30" i="3"/>
  <c r="FP30" i="3" s="1"/>
  <c r="FJ42" i="3"/>
  <c r="FS200" i="3"/>
  <c r="FJ66" i="3"/>
  <c r="FR210" i="3"/>
  <c r="FL216" i="3"/>
  <c r="FM228" i="3"/>
  <c r="FS233" i="3"/>
  <c r="FM238" i="3"/>
  <c r="FS268" i="3"/>
  <c r="FS279" i="3"/>
  <c r="FS210" i="3"/>
  <c r="FI222" i="3"/>
  <c r="FK222" i="3" s="1"/>
  <c r="FR258" i="3"/>
  <c r="FR274" i="3"/>
  <c r="FR297" i="3"/>
  <c r="FR304" i="3"/>
  <c r="FR315" i="3"/>
  <c r="FS336" i="3"/>
  <c r="FM223" i="3"/>
  <c r="FQ223" i="3" s="1"/>
  <c r="FB25" i="3"/>
  <c r="FG254" i="3"/>
  <c r="FA253" i="3"/>
  <c r="FA286" i="3"/>
  <c r="FG58" i="3"/>
  <c r="FC66" i="3"/>
  <c r="FC65" i="3" s="1"/>
  <c r="FC175" i="3"/>
  <c r="FC174" i="3" s="1"/>
  <c r="FG249" i="3"/>
  <c r="FA248" i="3"/>
  <c r="FG325" i="3"/>
  <c r="FG344" i="3"/>
  <c r="FA343" i="3"/>
  <c r="EZ66" i="3"/>
  <c r="EW174" i="3"/>
  <c r="EY174" i="3" s="1"/>
  <c r="FA200" i="3"/>
  <c r="FE200" i="3" s="1"/>
  <c r="FG217" i="3"/>
  <c r="FA216" i="3"/>
  <c r="EY228" i="3"/>
  <c r="EW222" i="3"/>
  <c r="EY222" i="3" s="1"/>
  <c r="FG229" i="3"/>
  <c r="FA228" i="3"/>
  <c r="FE228" i="3" s="1"/>
  <c r="FG264" i="3"/>
  <c r="FA263" i="3"/>
  <c r="FB66" i="3"/>
  <c r="FB65" i="3" s="1"/>
  <c r="FG193" i="3"/>
  <c r="FG244" i="3"/>
  <c r="FA243" i="3"/>
  <c r="EY279" i="3"/>
  <c r="FG279" i="3" s="1"/>
  <c r="EW273" i="3"/>
  <c r="EY273" i="3" s="1"/>
  <c r="FF168" i="3"/>
  <c r="FF169" i="3"/>
  <c r="FF176" i="3"/>
  <c r="FF201" i="3"/>
  <c r="FF210" i="3"/>
  <c r="EZ216" i="3"/>
  <c r="EV222" i="3"/>
  <c r="EX222" i="3" s="1"/>
  <c r="EZ228" i="3"/>
  <c r="FD228" i="3" s="1"/>
  <c r="FF279" i="3"/>
  <c r="FG297" i="3"/>
  <c r="FA304" i="3"/>
  <c r="FA310" i="3"/>
  <c r="FF315" i="3"/>
  <c r="FA321" i="3"/>
  <c r="FG210" i="3"/>
  <c r="FF258" i="3"/>
  <c r="FF268" i="3"/>
  <c r="FA274" i="3"/>
  <c r="FE274" i="3" s="1"/>
  <c r="FG315" i="3"/>
  <c r="EN57" i="3"/>
  <c r="ER57" i="3" s="1"/>
  <c r="EN88" i="3"/>
  <c r="EO98" i="3"/>
  <c r="ET103" i="3"/>
  <c r="ET109" i="3"/>
  <c r="ET114" i="3"/>
  <c r="EJ56" i="3"/>
  <c r="EL56" i="3" s="1"/>
  <c r="EO66" i="3"/>
  <c r="EN98" i="3"/>
  <c r="EJ108" i="3"/>
  <c r="EL108" i="3" s="1"/>
  <c r="EN175" i="3"/>
  <c r="ER175" i="3" s="1"/>
  <c r="EN199" i="3"/>
  <c r="EN223" i="3"/>
  <c r="ER223" i="3" s="1"/>
  <c r="EO238" i="3"/>
  <c r="EO243" i="3"/>
  <c r="EO216" i="3"/>
  <c r="EO228" i="3"/>
  <c r="ES228" i="3" s="1"/>
  <c r="ET233" i="3"/>
  <c r="ET248" i="3"/>
  <c r="ET258" i="3"/>
  <c r="ET263" i="3"/>
  <c r="ET304" i="3"/>
  <c r="ET315" i="3"/>
  <c r="EI11" i="3"/>
  <c r="EC57" i="3"/>
  <c r="EC66" i="3"/>
  <c r="EH193" i="3"/>
  <c r="EE57" i="3"/>
  <c r="EE56" i="3" s="1"/>
  <c r="DZ66" i="3"/>
  <c r="EH93" i="3"/>
  <c r="EH98" i="3"/>
  <c r="EC175" i="3"/>
  <c r="EC199" i="3"/>
  <c r="EC223" i="3"/>
  <c r="EG223" i="3" s="1"/>
  <c r="EC238" i="3"/>
  <c r="EC243" i="3"/>
  <c r="EH210" i="3"/>
  <c r="EB223" i="3"/>
  <c r="EF223" i="3" s="1"/>
  <c r="EH233" i="3"/>
  <c r="EH248" i="3"/>
  <c r="EH258" i="3"/>
  <c r="EH263" i="3"/>
  <c r="EH304" i="3"/>
  <c r="EH315" i="3"/>
  <c r="DP36" i="3"/>
  <c r="DT36" i="3" s="1"/>
  <c r="DL50" i="3"/>
  <c r="DN50" i="3" s="1"/>
  <c r="DP57" i="3"/>
  <c r="DT57" i="3" s="1"/>
  <c r="DL65" i="3"/>
  <c r="DN65" i="3" s="1"/>
  <c r="DP66" i="3"/>
  <c r="DV200" i="3"/>
  <c r="DQ36" i="3"/>
  <c r="DU36" i="3" s="1"/>
  <c r="DV51" i="3"/>
  <c r="DQ66" i="3"/>
  <c r="DL41" i="3"/>
  <c r="DN41" i="3" s="1"/>
  <c r="DV210" i="3"/>
  <c r="DP216" i="3"/>
  <c r="DL222" i="3"/>
  <c r="DN222" i="3" s="1"/>
  <c r="DP228" i="3"/>
  <c r="DT228" i="3" s="1"/>
  <c r="DP243" i="3"/>
  <c r="DV253" i="3"/>
  <c r="DV268" i="3"/>
  <c r="DV279" i="3"/>
  <c r="DV310" i="3"/>
  <c r="DQ216" i="3"/>
  <c r="DQ228" i="3"/>
  <c r="DU228" i="3" s="1"/>
  <c r="DQ243" i="3"/>
  <c r="DJ26" i="3"/>
  <c r="DJ11" i="3"/>
  <c r="CZ50" i="3"/>
  <c r="DB50" i="3" s="1"/>
  <c r="CZ56" i="3"/>
  <c r="DB56" i="3" s="1"/>
  <c r="DD57" i="3"/>
  <c r="DH57" i="3" s="1"/>
  <c r="CZ65" i="3"/>
  <c r="DB65" i="3" s="1"/>
  <c r="DJ193" i="3"/>
  <c r="DJ205" i="3"/>
  <c r="DJ228" i="3"/>
  <c r="DJ51" i="3"/>
  <c r="DJ210" i="3"/>
  <c r="DD216" i="3"/>
  <c r="CZ222" i="3"/>
  <c r="DB222" i="3" s="1"/>
  <c r="DJ243" i="3"/>
  <c r="DJ253" i="3"/>
  <c r="DJ268" i="3"/>
  <c r="DJ279" i="3"/>
  <c r="DJ310" i="3"/>
  <c r="DE216" i="3"/>
  <c r="DE228" i="3"/>
  <c r="DI228" i="3" s="1"/>
  <c r="DJ233" i="3"/>
  <c r="CS42" i="3"/>
  <c r="CS57" i="3"/>
  <c r="CW57" i="3" s="1"/>
  <c r="CX93" i="3"/>
  <c r="CX98" i="3"/>
  <c r="CX200" i="3"/>
  <c r="CX205" i="3"/>
  <c r="CU42" i="3"/>
  <c r="CU41" i="3" s="1"/>
  <c r="CS36" i="3"/>
  <c r="CW36" i="3" s="1"/>
  <c r="CP66" i="3"/>
  <c r="CS175" i="3"/>
  <c r="CW175" i="3" s="1"/>
  <c r="CS199" i="3"/>
  <c r="CS223" i="3"/>
  <c r="CW223" i="3" s="1"/>
  <c r="CX210" i="3"/>
  <c r="CX233" i="3"/>
  <c r="CS228" i="3"/>
  <c r="CS238" i="3"/>
  <c r="CX248" i="3"/>
  <c r="CX258" i="3"/>
  <c r="CX263" i="3"/>
  <c r="CX274" i="3"/>
  <c r="CX297" i="3"/>
  <c r="CX304" i="3"/>
  <c r="CX315" i="3"/>
  <c r="CL36" i="3"/>
  <c r="CF42" i="3"/>
  <c r="CJ42" i="3" s="1"/>
  <c r="CH66" i="3"/>
  <c r="CH65" i="3" s="1"/>
  <c r="CL11" i="3"/>
  <c r="CF50" i="3"/>
  <c r="CI66" i="3"/>
  <c r="CI65" i="3" s="1"/>
  <c r="CL200" i="3"/>
  <c r="CF223" i="3"/>
  <c r="CJ223" i="3" s="1"/>
  <c r="CG228" i="3"/>
  <c r="CK228" i="3" s="1"/>
  <c r="CL210" i="3"/>
  <c r="CL233" i="3"/>
  <c r="CF238" i="3"/>
  <c r="CF243" i="3"/>
  <c r="CF248" i="3"/>
  <c r="CL253" i="3"/>
  <c r="CL268" i="3"/>
  <c r="CL279" i="3"/>
  <c r="CL297" i="3"/>
  <c r="CL304" i="3"/>
  <c r="CL336" i="3"/>
  <c r="BZ30" i="3"/>
  <c r="BZ10" i="3"/>
  <c r="BZ11" i="3"/>
  <c r="BU50" i="3"/>
  <c r="BT66" i="3"/>
  <c r="BX66" i="3" s="1"/>
  <c r="BZ93" i="3"/>
  <c r="BZ98" i="3"/>
  <c r="BZ120" i="3"/>
  <c r="BU42" i="3"/>
  <c r="BY42" i="3" s="1"/>
  <c r="BW36" i="3"/>
  <c r="BW35" i="3" s="1"/>
  <c r="BU175" i="3"/>
  <c r="BY175" i="3" s="1"/>
  <c r="BU199" i="3"/>
  <c r="BU223" i="3"/>
  <c r="BY223" i="3" s="1"/>
  <c r="BT223" i="3"/>
  <c r="BX223" i="3" s="1"/>
  <c r="BZ248" i="3"/>
  <c r="BZ258" i="3"/>
  <c r="BZ263" i="3"/>
  <c r="BZ274" i="3"/>
  <c r="BZ297" i="3"/>
  <c r="BZ304" i="3"/>
  <c r="BZ315" i="3"/>
  <c r="BN51" i="3"/>
  <c r="BH21" i="3"/>
  <c r="BL21" i="3" s="1"/>
  <c r="BH36" i="3"/>
  <c r="BL36" i="3" s="1"/>
  <c r="BD25" i="3"/>
  <c r="BF25" i="3" s="1"/>
  <c r="BD41" i="3"/>
  <c r="BF41" i="3" s="1"/>
  <c r="BO11" i="3"/>
  <c r="BH30" i="3"/>
  <c r="BH57" i="3"/>
  <c r="BL57" i="3" s="1"/>
  <c r="BN193" i="3"/>
  <c r="BN205" i="3"/>
  <c r="BN210" i="3"/>
  <c r="BH216" i="3"/>
  <c r="BD222" i="3"/>
  <c r="BF222" i="3" s="1"/>
  <c r="BH228" i="3"/>
  <c r="BL228" i="3" s="1"/>
  <c r="BN248" i="3"/>
  <c r="BN258" i="3"/>
  <c r="BN263" i="3"/>
  <c r="BN297" i="3"/>
  <c r="BN304" i="3"/>
  <c r="BN315" i="3"/>
  <c r="BN336" i="3"/>
  <c r="BI223" i="3"/>
  <c r="BM223" i="3" s="1"/>
  <c r="AR9" i="3"/>
  <c r="AV42" i="3"/>
  <c r="AZ42" i="3" s="1"/>
  <c r="BC11" i="3"/>
  <c r="AV30" i="3"/>
  <c r="AV25" i="3" s="1"/>
  <c r="AV21" i="3"/>
  <c r="AZ21" i="3" s="1"/>
  <c r="AV36" i="3"/>
  <c r="BB193" i="3"/>
  <c r="BB205" i="3"/>
  <c r="BB210" i="3"/>
  <c r="AV216" i="3"/>
  <c r="AR222" i="3"/>
  <c r="AT222" i="3" s="1"/>
  <c r="AV228" i="3"/>
  <c r="AZ228" i="3" s="1"/>
  <c r="AW223" i="3"/>
  <c r="BA223" i="3" s="1"/>
  <c r="BB258" i="3"/>
  <c r="BB315" i="3"/>
  <c r="BB336" i="3"/>
  <c r="AJ57" i="3"/>
  <c r="AN57" i="3" s="1"/>
  <c r="AJ88" i="3"/>
  <c r="AK98" i="3"/>
  <c r="AP103" i="3"/>
  <c r="AP156" i="3"/>
  <c r="AP11" i="3"/>
  <c r="AF56" i="3"/>
  <c r="AH56" i="3" s="1"/>
  <c r="AJ98" i="3"/>
  <c r="AJ175" i="3"/>
  <c r="AN175" i="3" s="1"/>
  <c r="AJ199" i="3"/>
  <c r="AJ223" i="3"/>
  <c r="AN223" i="3" s="1"/>
  <c r="AP233" i="3"/>
  <c r="AK223" i="3"/>
  <c r="AO223" i="3" s="1"/>
  <c r="AK238" i="3"/>
  <c r="AP248" i="3"/>
  <c r="AP258" i="3"/>
  <c r="AP263" i="3"/>
  <c r="AP297" i="3"/>
  <c r="AP315" i="3"/>
  <c r="AP336" i="3"/>
  <c r="AD11" i="3"/>
  <c r="X57" i="3"/>
  <c r="X88" i="3"/>
  <c r="Y98" i="3"/>
  <c r="AD103" i="3"/>
  <c r="AD109" i="3"/>
  <c r="AE11" i="3"/>
  <c r="AD83" i="3"/>
  <c r="AD162" i="3"/>
  <c r="X175" i="3"/>
  <c r="X199" i="3"/>
  <c r="Y223" i="3"/>
  <c r="Y228" i="3"/>
  <c r="Y216" i="3"/>
  <c r="AD233" i="3"/>
  <c r="AD238" i="3"/>
  <c r="AD258" i="3"/>
  <c r="AD297" i="3"/>
  <c r="AD315" i="3"/>
  <c r="S11" i="3"/>
  <c r="R11" i="3"/>
  <c r="M108" i="3"/>
  <c r="L199" i="3"/>
  <c r="O108" i="3"/>
  <c r="O285" i="3"/>
  <c r="O199" i="3"/>
  <c r="N199" i="3"/>
  <c r="N108" i="3"/>
  <c r="L108" i="3"/>
  <c r="L25" i="3"/>
  <c r="H357" i="3"/>
  <c r="GR357" i="3" s="1"/>
  <c r="D81" i="6" s="1"/>
  <c r="H343" i="3"/>
  <c r="GR343" i="3" s="1"/>
  <c r="D79" i="6" s="1"/>
  <c r="H336" i="3"/>
  <c r="H321" i="3"/>
  <c r="H315" i="3"/>
  <c r="H310" i="3"/>
  <c r="H304" i="3"/>
  <c r="H297" i="3"/>
  <c r="H286" i="3"/>
  <c r="H279" i="3"/>
  <c r="H274" i="3"/>
  <c r="H268" i="3"/>
  <c r="H263" i="3"/>
  <c r="H258" i="3"/>
  <c r="H253" i="3"/>
  <c r="H248" i="3"/>
  <c r="H243" i="3"/>
  <c r="H238" i="3"/>
  <c r="H233" i="3"/>
  <c r="H228" i="3"/>
  <c r="H223" i="3"/>
  <c r="H216" i="3"/>
  <c r="H210" i="3"/>
  <c r="H205" i="3"/>
  <c r="H200" i="3"/>
  <c r="H193" i="3"/>
  <c r="H175" i="3"/>
  <c r="H167" i="3"/>
  <c r="H162" i="3"/>
  <c r="H156" i="3"/>
  <c r="H120" i="3"/>
  <c r="H114" i="3"/>
  <c r="GR114" i="3" s="1"/>
  <c r="D39" i="6" s="1"/>
  <c r="H103" i="3"/>
  <c r="H98" i="3"/>
  <c r="H93" i="3"/>
  <c r="H88" i="3"/>
  <c r="H83" i="3"/>
  <c r="H66" i="3"/>
  <c r="H57" i="3"/>
  <c r="GR57" i="3" s="1"/>
  <c r="D29" i="6" s="1"/>
  <c r="H51" i="3"/>
  <c r="GR51" i="3" s="1"/>
  <c r="D27" i="6" s="1"/>
  <c r="H42" i="3"/>
  <c r="GR42" i="3" s="1"/>
  <c r="D25" i="6" s="1"/>
  <c r="H36" i="3"/>
  <c r="GR36" i="3" s="1"/>
  <c r="D23" i="6" s="1"/>
  <c r="H30" i="3"/>
  <c r="H26" i="3"/>
  <c r="H21" i="3"/>
  <c r="H10" i="3"/>
  <c r="HH40" i="3"/>
  <c r="HH34" i="3"/>
  <c r="HH24" i="3"/>
  <c r="BY30" i="3" l="1"/>
  <c r="BU25" i="3"/>
  <c r="BL30" i="3"/>
  <c r="BH25" i="3"/>
  <c r="BA25" i="3"/>
  <c r="AZ25" i="3"/>
  <c r="BB25" i="3"/>
  <c r="AC25" i="3"/>
  <c r="BM25" i="3"/>
  <c r="DJ50" i="3"/>
  <c r="DD9" i="3"/>
  <c r="DJ9" i="3" s="1"/>
  <c r="BZ216" i="3"/>
  <c r="DJ10" i="3"/>
  <c r="FF161" i="3"/>
  <c r="CX50" i="3"/>
  <c r="GE119" i="3"/>
  <c r="ET50" i="3"/>
  <c r="DJ273" i="3"/>
  <c r="BB343" i="3"/>
  <c r="FR263" i="3"/>
  <c r="BZ174" i="3"/>
  <c r="AD50" i="3"/>
  <c r="AP216" i="3"/>
  <c r="GQ25" i="3"/>
  <c r="AD108" i="3"/>
  <c r="CL216" i="3"/>
  <c r="DP320" i="3"/>
  <c r="DV320" i="3" s="1"/>
  <c r="GC161" i="3"/>
  <c r="HC11" i="3"/>
  <c r="HG11" i="3"/>
  <c r="DV108" i="3"/>
  <c r="ET356" i="3"/>
  <c r="EC273" i="3"/>
  <c r="EG273" i="3" s="1"/>
  <c r="BZ56" i="3"/>
  <c r="ET108" i="3"/>
  <c r="EH243" i="3"/>
  <c r="GE50" i="3"/>
  <c r="FN285" i="3"/>
  <c r="FN362" i="3" s="1"/>
  <c r="FF321" i="3"/>
  <c r="FG50" i="3"/>
  <c r="CX216" i="3"/>
  <c r="GE356" i="3"/>
  <c r="K63" i="6"/>
  <c r="FG10" i="3"/>
  <c r="CL108" i="3"/>
  <c r="DP9" i="3"/>
  <c r="DT9" i="3" s="1"/>
  <c r="DQ9" i="3"/>
  <c r="DU9" i="3" s="1"/>
  <c r="GD273" i="3"/>
  <c r="ES310" i="3"/>
  <c r="GX108" i="3"/>
  <c r="J37" i="6" s="1"/>
  <c r="GY108" i="3"/>
  <c r="K37" i="6" s="1"/>
  <c r="GO25" i="3"/>
  <c r="EC215" i="3"/>
  <c r="EG215" i="3" s="1"/>
  <c r="CL356" i="3"/>
  <c r="BN273" i="3"/>
  <c r="FS42" i="3"/>
  <c r="CL273" i="3"/>
  <c r="FE321" i="3"/>
  <c r="GP342" i="3"/>
  <c r="I77" i="6"/>
  <c r="Q77" i="6" s="1"/>
  <c r="FG167" i="3"/>
  <c r="FE343" i="3"/>
  <c r="GW156" i="3"/>
  <c r="HA156" i="3" s="1"/>
  <c r="EG310" i="3"/>
  <c r="GP108" i="3"/>
  <c r="DV10" i="3"/>
  <c r="EG167" i="3"/>
  <c r="CK167" i="3"/>
  <c r="AC167" i="3"/>
  <c r="DI310" i="3"/>
  <c r="BI320" i="3"/>
  <c r="BM320" i="3" s="1"/>
  <c r="AC310" i="3"/>
  <c r="CK286" i="3"/>
  <c r="BI161" i="3"/>
  <c r="BM161" i="3" s="1"/>
  <c r="DI343" i="3"/>
  <c r="EG321" i="3"/>
  <c r="DI321" i="3"/>
  <c r="AC321" i="3"/>
  <c r="EZ320" i="3"/>
  <c r="FD320" i="3" s="1"/>
  <c r="FA9" i="3"/>
  <c r="FG9" i="3" s="1"/>
  <c r="BB356" i="3"/>
  <c r="GO320" i="3"/>
  <c r="AP108" i="3"/>
  <c r="ET9" i="3"/>
  <c r="HA357" i="3"/>
  <c r="M81" i="6" s="1"/>
  <c r="HA193" i="3"/>
  <c r="M48" i="6" s="1"/>
  <c r="HG193" i="3"/>
  <c r="GZ83" i="3"/>
  <c r="L32" i="6" s="1"/>
  <c r="GZ258" i="3"/>
  <c r="L63" i="6" s="1"/>
  <c r="HG109" i="3"/>
  <c r="GZ315" i="3"/>
  <c r="L74" i="6" s="1"/>
  <c r="HG103" i="3"/>
  <c r="H48" i="6"/>
  <c r="P48" i="6" s="1"/>
  <c r="I74" i="6"/>
  <c r="Q74" i="6" s="1"/>
  <c r="HG315" i="3"/>
  <c r="HG357" i="3"/>
  <c r="GZ200" i="3"/>
  <c r="GZ114" i="3"/>
  <c r="L39" i="6" s="1"/>
  <c r="I32" i="6"/>
  <c r="Q32" i="6" s="1"/>
  <c r="I51" i="6"/>
  <c r="Q51" i="6" s="1"/>
  <c r="HG205" i="3"/>
  <c r="I71" i="6"/>
  <c r="Q71" i="6" s="1"/>
  <c r="HG297" i="3"/>
  <c r="HG93" i="3"/>
  <c r="H58" i="6"/>
  <c r="P58" i="6" s="1"/>
  <c r="HG336" i="3"/>
  <c r="H38" i="6"/>
  <c r="P38" i="6" s="1"/>
  <c r="HG279" i="3"/>
  <c r="GZ51" i="3"/>
  <c r="L27" i="6" s="1"/>
  <c r="I27" i="6"/>
  <c r="Q27" i="6" s="1"/>
  <c r="H52" i="6"/>
  <c r="P52" i="6" s="1"/>
  <c r="I58" i="6"/>
  <c r="Q58" i="6" s="1"/>
  <c r="HG233" i="3"/>
  <c r="HG258" i="3"/>
  <c r="BI342" i="3"/>
  <c r="BI366" i="3"/>
  <c r="I65" i="6"/>
  <c r="Q65" i="6" s="1"/>
  <c r="HG268" i="3"/>
  <c r="H77" i="6"/>
  <c r="P77" i="6" s="1"/>
  <c r="GZ205" i="3"/>
  <c r="L51" i="6" s="1"/>
  <c r="P10" i="3"/>
  <c r="GZ93" i="3"/>
  <c r="L34" i="6" s="1"/>
  <c r="HA315" i="3"/>
  <c r="M74" i="6" s="1"/>
  <c r="HA279" i="3"/>
  <c r="M68" i="6" s="1"/>
  <c r="GV30" i="3"/>
  <c r="GZ109" i="3"/>
  <c r="L38" i="6" s="1"/>
  <c r="DV50" i="3"/>
  <c r="FF356" i="3"/>
  <c r="FF50" i="3"/>
  <c r="GD35" i="3"/>
  <c r="H51" i="6"/>
  <c r="P51" i="6" s="1"/>
  <c r="GZ336" i="3"/>
  <c r="L77" i="6" s="1"/>
  <c r="GZ233" i="3"/>
  <c r="L58" i="6" s="1"/>
  <c r="GY199" i="3"/>
  <c r="K49" i="6" s="1"/>
  <c r="FG21" i="3"/>
  <c r="FG356" i="3"/>
  <c r="BB10" i="3"/>
  <c r="CL119" i="3"/>
  <c r="BB119" i="3"/>
  <c r="BZ42" i="3"/>
  <c r="BM310" i="3"/>
  <c r="GZ297" i="3"/>
  <c r="L71" i="6" s="1"/>
  <c r="HA268" i="3"/>
  <c r="M65" i="6" s="1"/>
  <c r="GV108" i="3"/>
  <c r="H37" i="6" s="1"/>
  <c r="P37" i="6" s="1"/>
  <c r="GW108" i="3"/>
  <c r="I37" i="6" s="1"/>
  <c r="Q37" i="6" s="1"/>
  <c r="O9" i="3"/>
  <c r="FQ66" i="3"/>
  <c r="FF304" i="3"/>
  <c r="DV167" i="3"/>
  <c r="EH216" i="3"/>
  <c r="H71" i="6"/>
  <c r="P71" i="6" s="1"/>
  <c r="J34" i="6"/>
  <c r="HA109" i="3"/>
  <c r="M38" i="6" s="1"/>
  <c r="K81" i="6"/>
  <c r="H63" i="6"/>
  <c r="P63" i="6" s="1"/>
  <c r="I68" i="6"/>
  <c r="Q68" i="6" s="1"/>
  <c r="H32" i="6"/>
  <c r="P32" i="6" s="1"/>
  <c r="HA51" i="3"/>
  <c r="M27" i="6" s="1"/>
  <c r="HA233" i="3"/>
  <c r="M58" i="6" s="1"/>
  <c r="GX199" i="3"/>
  <c r="J49" i="6" s="1"/>
  <c r="BL199" i="3"/>
  <c r="GZ210" i="3"/>
  <c r="L52" i="6" s="1"/>
  <c r="GZ103" i="3"/>
  <c r="L36" i="6" s="1"/>
  <c r="HA103" i="3"/>
  <c r="M36" i="6" s="1"/>
  <c r="GZ193" i="3"/>
  <c r="L48" i="6" s="1"/>
  <c r="GZ279" i="3"/>
  <c r="L68" i="6" s="1"/>
  <c r="HA93" i="3"/>
  <c r="M34" i="6" s="1"/>
  <c r="GZ357" i="3"/>
  <c r="L81" i="6" s="1"/>
  <c r="HA210" i="3"/>
  <c r="M52" i="6" s="1"/>
  <c r="GV356" i="3"/>
  <c r="GV167" i="3"/>
  <c r="H45" i="6" s="1"/>
  <c r="P45" i="6" s="1"/>
  <c r="GZ268" i="3"/>
  <c r="L65" i="6" s="1"/>
  <c r="HA297" i="3"/>
  <c r="M71" i="6" s="1"/>
  <c r="GY161" i="3"/>
  <c r="K43" i="6" s="1"/>
  <c r="HA114" i="3"/>
  <c r="M39" i="6" s="1"/>
  <c r="GV57" i="3"/>
  <c r="H29" i="6" s="1"/>
  <c r="P29" i="6" s="1"/>
  <c r="GV343" i="3"/>
  <c r="H79" i="6" s="1"/>
  <c r="P79" i="6" s="1"/>
  <c r="GZ11" i="3"/>
  <c r="HA83" i="3"/>
  <c r="M32" i="6" s="1"/>
  <c r="HA205" i="3"/>
  <c r="M51" i="6" s="1"/>
  <c r="Q310" i="3"/>
  <c r="GW310" i="3"/>
  <c r="I73" i="6" s="1"/>
  <c r="Q73" i="6" s="1"/>
  <c r="Q228" i="3"/>
  <c r="GW228" i="3"/>
  <c r="GX98" i="3"/>
  <c r="J35" i="6" s="1"/>
  <c r="GY25" i="3"/>
  <c r="K19" i="6" s="1"/>
  <c r="GY98" i="3"/>
  <c r="K35" i="6" s="1"/>
  <c r="GX30" i="3"/>
  <c r="GX88" i="3"/>
  <c r="J33" i="6" s="1"/>
  <c r="GX243" i="3"/>
  <c r="J60" i="6" s="1"/>
  <c r="P175" i="3"/>
  <c r="GX175" i="3"/>
  <c r="J47" i="6" s="1"/>
  <c r="P321" i="3"/>
  <c r="GX321" i="3"/>
  <c r="J76" i="6" s="1"/>
  <c r="GX26" i="3"/>
  <c r="GX66" i="3"/>
  <c r="J31" i="6" s="1"/>
  <c r="GY35" i="3"/>
  <c r="K22" i="6" s="1"/>
  <c r="GX35" i="3"/>
  <c r="J22" i="6" s="1"/>
  <c r="GW66" i="3"/>
  <c r="Q26" i="3"/>
  <c r="GW26" i="3"/>
  <c r="GY66" i="3"/>
  <c r="K31" i="6" s="1"/>
  <c r="GV88" i="3"/>
  <c r="GV253" i="3"/>
  <c r="GV162" i="3"/>
  <c r="L35" i="3"/>
  <c r="P35" i="3" s="1"/>
  <c r="GV36" i="3"/>
  <c r="Q343" i="3"/>
  <c r="GY343" i="3"/>
  <c r="K79" i="6" s="1"/>
  <c r="GW343" i="3"/>
  <c r="GW253" i="3"/>
  <c r="GX42" i="3"/>
  <c r="GV120" i="3"/>
  <c r="GV116" i="8" s="1"/>
  <c r="GX167" i="3"/>
  <c r="J45" i="6" s="1"/>
  <c r="GV248" i="3"/>
  <c r="GV238" i="3"/>
  <c r="GW304" i="3"/>
  <c r="P274" i="3"/>
  <c r="GX274" i="3"/>
  <c r="J67" i="6" s="1"/>
  <c r="Q286" i="3"/>
  <c r="GW286" i="3"/>
  <c r="GW175" i="3"/>
  <c r="Q88" i="3"/>
  <c r="GW88" i="3"/>
  <c r="I33" i="6" s="1"/>
  <c r="Q33" i="6" s="1"/>
  <c r="GY320" i="3"/>
  <c r="K75" i="6" s="1"/>
  <c r="GY248" i="3"/>
  <c r="K61" i="6" s="1"/>
  <c r="GX21" i="3"/>
  <c r="J18" i="6" s="1"/>
  <c r="GX228" i="3"/>
  <c r="J57" i="6" s="1"/>
  <c r="P310" i="3"/>
  <c r="GX310" i="3"/>
  <c r="J73" i="6" s="1"/>
  <c r="P343" i="3"/>
  <c r="GX343" i="3"/>
  <c r="J79" i="6" s="1"/>
  <c r="GX50" i="3"/>
  <c r="J26" i="6" s="1"/>
  <c r="GY50" i="3"/>
  <c r="K26" i="6" s="1"/>
  <c r="GX215" i="3"/>
  <c r="J53" i="6" s="1"/>
  <c r="Q321" i="3"/>
  <c r="GW321" i="3"/>
  <c r="Q57" i="3"/>
  <c r="GW57" i="3"/>
  <c r="GV321" i="3"/>
  <c r="GV228" i="3"/>
  <c r="P42" i="3"/>
  <c r="GV42" i="3"/>
  <c r="H25" i="6" s="1"/>
  <c r="P25" i="6" s="1"/>
  <c r="GY321" i="3"/>
  <c r="K76" i="6" s="1"/>
  <c r="GV243" i="3"/>
  <c r="GY57" i="3"/>
  <c r="K29" i="6" s="1"/>
  <c r="GV263" i="3"/>
  <c r="GW274" i="3"/>
  <c r="I67" i="6" s="1"/>
  <c r="Q67" i="6" s="1"/>
  <c r="HA11" i="3"/>
  <c r="GX253" i="3"/>
  <c r="J62" i="6" s="1"/>
  <c r="Q263" i="3"/>
  <c r="GW263" i="3"/>
  <c r="I64" i="6" s="1"/>
  <c r="Q64" i="6" s="1"/>
  <c r="Q162" i="3"/>
  <c r="GW162" i="3"/>
  <c r="Q30" i="3"/>
  <c r="GW30" i="3"/>
  <c r="I21" i="6" s="1"/>
  <c r="Q21" i="6" s="1"/>
  <c r="GW120" i="3"/>
  <c r="GW116" i="8" s="1"/>
  <c r="GY274" i="3"/>
  <c r="K67" i="6" s="1"/>
  <c r="P120" i="3"/>
  <c r="GX120" i="3"/>
  <c r="J41" i="6" s="1"/>
  <c r="GX286" i="3"/>
  <c r="J70" i="6" s="1"/>
  <c r="GW238" i="3"/>
  <c r="I59" i="6" s="1"/>
  <c r="Q59" i="6" s="1"/>
  <c r="O174" i="3"/>
  <c r="GY174" i="3" s="1"/>
  <c r="K46" i="6" s="1"/>
  <c r="GY175" i="3"/>
  <c r="K47" i="6" s="1"/>
  <c r="GY356" i="3"/>
  <c r="K80" i="6" s="1"/>
  <c r="GW50" i="3"/>
  <c r="GY56" i="3"/>
  <c r="K28" i="6" s="1"/>
  <c r="GW356" i="3"/>
  <c r="GX41" i="3"/>
  <c r="J24" i="6" s="1"/>
  <c r="GX356" i="3"/>
  <c r="GW248" i="3"/>
  <c r="Q223" i="3"/>
  <c r="GW223" i="3"/>
  <c r="I56" i="6" s="1"/>
  <c r="Q56" i="6" s="1"/>
  <c r="GW167" i="3"/>
  <c r="GW98" i="3"/>
  <c r="O119" i="3"/>
  <c r="GY119" i="3" s="1"/>
  <c r="K40" i="6" s="1"/>
  <c r="GY120" i="3"/>
  <c r="HA120" i="3" s="1"/>
  <c r="P216" i="3"/>
  <c r="GV216" i="3"/>
  <c r="L174" i="3"/>
  <c r="GV175" i="3"/>
  <c r="H47" i="6" s="1"/>
  <c r="P47" i="6" s="1"/>
  <c r="L9" i="3"/>
  <c r="GV21" i="3"/>
  <c r="GW200" i="3"/>
  <c r="I50" i="6" s="1"/>
  <c r="Q50" i="6" s="1"/>
  <c r="GV26" i="3"/>
  <c r="GV310" i="3"/>
  <c r="GY286" i="3"/>
  <c r="K70" i="6" s="1"/>
  <c r="GW42" i="3"/>
  <c r="GY42" i="3"/>
  <c r="K25" i="6" s="1"/>
  <c r="GX238" i="3"/>
  <c r="J59" i="6" s="1"/>
  <c r="GX248" i="3"/>
  <c r="J61" i="6" s="1"/>
  <c r="M9" i="3"/>
  <c r="GW21" i="3"/>
  <c r="I18" i="6" s="1"/>
  <c r="Q18" i="6" s="1"/>
  <c r="GY238" i="3"/>
  <c r="K59" i="6" s="1"/>
  <c r="GX223" i="3"/>
  <c r="J56" i="6" s="1"/>
  <c r="P57" i="3"/>
  <c r="GX57" i="3"/>
  <c r="J29" i="6" s="1"/>
  <c r="GX263" i="3"/>
  <c r="J64" i="6" s="1"/>
  <c r="GX156" i="3"/>
  <c r="J42" i="6" s="1"/>
  <c r="GY215" i="3"/>
  <c r="K53" i="6" s="1"/>
  <c r="GY41" i="3"/>
  <c r="K24" i="6" s="1"/>
  <c r="GV50" i="3"/>
  <c r="Q243" i="3"/>
  <c r="GW243" i="3"/>
  <c r="I60" i="6" s="1"/>
  <c r="Q60" i="6" s="1"/>
  <c r="Q216" i="3"/>
  <c r="GW216" i="3"/>
  <c r="Q36" i="3"/>
  <c r="GW36" i="3"/>
  <c r="I23" i="6" s="1"/>
  <c r="Q23" i="6" s="1"/>
  <c r="K73" i="6"/>
  <c r="L285" i="3"/>
  <c r="GV286" i="3"/>
  <c r="L119" i="3"/>
  <c r="GV156" i="3"/>
  <c r="GV145" i="8" s="1"/>
  <c r="P304" i="3"/>
  <c r="GV304" i="3"/>
  <c r="GV98" i="3"/>
  <c r="GV66" i="3"/>
  <c r="GV274" i="3"/>
  <c r="GY167" i="3"/>
  <c r="K45" i="6" s="1"/>
  <c r="GV223" i="3"/>
  <c r="GY36" i="3"/>
  <c r="K23" i="6" s="1"/>
  <c r="L161" i="3"/>
  <c r="BM108" i="3"/>
  <c r="BA216" i="3"/>
  <c r="GE273" i="3"/>
  <c r="GP56" i="3"/>
  <c r="GO9" i="3"/>
  <c r="DH320" i="3"/>
  <c r="BZ50" i="3"/>
  <c r="AP342" i="3"/>
  <c r="AZ320" i="3"/>
  <c r="EG248" i="3"/>
  <c r="EG88" i="3"/>
  <c r="FR356" i="3"/>
  <c r="FG120" i="3"/>
  <c r="EH356" i="3"/>
  <c r="FM9" i="3"/>
  <c r="FS9" i="3" s="1"/>
  <c r="AP356" i="3"/>
  <c r="GQ342" i="3"/>
  <c r="GD25" i="3"/>
  <c r="GN108" i="3"/>
  <c r="FR161" i="3"/>
  <c r="BZ356" i="3"/>
  <c r="FF41" i="3"/>
  <c r="GN273" i="3"/>
  <c r="ER108" i="3"/>
  <c r="DP342" i="3"/>
  <c r="DT342" i="3" s="1"/>
  <c r="BU215" i="3"/>
  <c r="BY215" i="3" s="1"/>
  <c r="CW243" i="3"/>
  <c r="GD320" i="3"/>
  <c r="Y320" i="3"/>
  <c r="AZ199" i="3"/>
  <c r="GQ174" i="3"/>
  <c r="CL199" i="3"/>
  <c r="GC175" i="3"/>
  <c r="FS216" i="3"/>
  <c r="GQ273" i="3"/>
  <c r="CX9" i="3"/>
  <c r="EF9" i="3"/>
  <c r="CG65" i="3"/>
  <c r="CK65" i="3" s="1"/>
  <c r="EF273" i="3"/>
  <c r="AJ161" i="3"/>
  <c r="AN161" i="3" s="1"/>
  <c r="DQ320" i="3"/>
  <c r="DU320" i="3" s="1"/>
  <c r="CS285" i="3"/>
  <c r="CW285" i="3" s="1"/>
  <c r="BM57" i="3"/>
  <c r="BM216" i="3"/>
  <c r="AO88" i="3"/>
  <c r="P36" i="3"/>
  <c r="ER199" i="3"/>
  <c r="DV199" i="3"/>
  <c r="FS243" i="3"/>
  <c r="FR238" i="3"/>
  <c r="DJ342" i="3"/>
  <c r="CS273" i="3"/>
  <c r="CW273" i="3" s="1"/>
  <c r="P162" i="3"/>
  <c r="AK9" i="3"/>
  <c r="AO9" i="3" s="1"/>
  <c r="AK320" i="3"/>
  <c r="CK253" i="3"/>
  <c r="FR273" i="3"/>
  <c r="CW120" i="3"/>
  <c r="CW30" i="3"/>
  <c r="DV343" i="3"/>
  <c r="BB304" i="3"/>
  <c r="BT161" i="3"/>
  <c r="BX161" i="3" s="1"/>
  <c r="FQ310" i="3"/>
  <c r="CK243" i="3"/>
  <c r="CK199" i="3"/>
  <c r="DU343" i="3"/>
  <c r="GE161" i="3"/>
  <c r="H65" i="6"/>
  <c r="P65" i="6" s="1"/>
  <c r="H39" i="6"/>
  <c r="P39" i="6" s="1"/>
  <c r="L222" i="3"/>
  <c r="FE108" i="3"/>
  <c r="BX108" i="3"/>
  <c r="GQ119" i="3"/>
  <c r="ES223" i="3"/>
  <c r="BM167" i="3"/>
  <c r="CJ108" i="3"/>
  <c r="AO35" i="3"/>
  <c r="N320" i="3"/>
  <c r="AD274" i="3"/>
  <c r="AD41" i="3"/>
  <c r="BU273" i="3"/>
  <c r="BY273" i="3" s="1"/>
  <c r="CW216" i="3"/>
  <c r="BB274" i="3"/>
  <c r="FR66" i="3"/>
  <c r="DJ108" i="3"/>
  <c r="AW320" i="3"/>
  <c r="DP285" i="3"/>
  <c r="DV285" i="3" s="1"/>
  <c r="DE342" i="3"/>
  <c r="DI342" i="3" s="1"/>
  <c r="AO36" i="3"/>
  <c r="CK10" i="3"/>
  <c r="DD41" i="3"/>
  <c r="DJ41" i="3" s="1"/>
  <c r="EH238" i="3"/>
  <c r="FS253" i="3"/>
  <c r="AV273" i="3"/>
  <c r="BB273" i="3" s="1"/>
  <c r="Q120" i="3"/>
  <c r="DE9" i="3"/>
  <c r="DI9" i="3" s="1"/>
  <c r="FO285" i="3"/>
  <c r="DJ25" i="3"/>
  <c r="CX35" i="3"/>
  <c r="BY343" i="3"/>
  <c r="AD320" i="3"/>
  <c r="DU88" i="3"/>
  <c r="FS310" i="3"/>
  <c r="BB56" i="3"/>
  <c r="BM343" i="3"/>
  <c r="BU161" i="3"/>
  <c r="BY161" i="3" s="1"/>
  <c r="BY248" i="3"/>
  <c r="DJ238" i="3"/>
  <c r="EG199" i="3"/>
  <c r="CG273" i="3"/>
  <c r="CK273" i="3" s="1"/>
  <c r="CX342" i="3"/>
  <c r="M56" i="3"/>
  <c r="Q50" i="3"/>
  <c r="O342" i="3"/>
  <c r="CL343" i="3"/>
  <c r="GE343" i="3"/>
  <c r="GE108" i="3"/>
  <c r="ET35" i="3"/>
  <c r="N65" i="3"/>
  <c r="BB320" i="3"/>
  <c r="DU342" i="3"/>
  <c r="O222" i="3"/>
  <c r="DE65" i="3"/>
  <c r="DI65" i="3" s="1"/>
  <c r="FR248" i="3"/>
  <c r="EH199" i="3"/>
  <c r="FS10" i="3"/>
  <c r="DQ273" i="3"/>
  <c r="AP243" i="3"/>
  <c r="EG25" i="3"/>
  <c r="BZ342" i="3"/>
  <c r="BZ199" i="3"/>
  <c r="AP253" i="3"/>
  <c r="GE320" i="3"/>
  <c r="EC320" i="3"/>
  <c r="DV25" i="3"/>
  <c r="CG9" i="3"/>
  <c r="CK9" i="3" s="1"/>
  <c r="CX66" i="3"/>
  <c r="CX228" i="3"/>
  <c r="FQ167" i="3"/>
  <c r="CV9" i="3"/>
  <c r="AP167" i="3"/>
  <c r="BZ167" i="3"/>
  <c r="FP310" i="3"/>
  <c r="ES343" i="3"/>
  <c r="M25" i="3"/>
  <c r="GD108" i="3"/>
  <c r="GP356" i="3"/>
  <c r="L65" i="3"/>
  <c r="AP274" i="3"/>
  <c r="BB248" i="3"/>
  <c r="GE216" i="3"/>
  <c r="FS108" i="3"/>
  <c r="FR56" i="3"/>
  <c r="FG56" i="3"/>
  <c r="EH56" i="3"/>
  <c r="DE273" i="3"/>
  <c r="DI273" i="3" s="1"/>
  <c r="DJ248" i="3"/>
  <c r="BN50" i="3"/>
  <c r="AW65" i="3"/>
  <c r="AP50" i="3"/>
  <c r="BN342" i="3"/>
  <c r="DE25" i="3"/>
  <c r="GP25" i="3"/>
  <c r="P286" i="3"/>
  <c r="FM161" i="3"/>
  <c r="FS161" i="3" s="1"/>
  <c r="CK304" i="3"/>
  <c r="BM321" i="3"/>
  <c r="O65" i="3"/>
  <c r="N119" i="3"/>
  <c r="BB199" i="3"/>
  <c r="DV321" i="3"/>
  <c r="CX199" i="3"/>
  <c r="P66" i="3"/>
  <c r="DE320" i="3"/>
  <c r="ES200" i="3"/>
  <c r="DI26" i="3"/>
  <c r="DU26" i="3"/>
  <c r="DU310" i="3"/>
  <c r="CW21" i="3"/>
  <c r="N9" i="3"/>
  <c r="CL35" i="3"/>
  <c r="CX238" i="3"/>
  <c r="EG175" i="3"/>
  <c r="FR50" i="3"/>
  <c r="GD161" i="3"/>
  <c r="GD174" i="3"/>
  <c r="FF286" i="3"/>
  <c r="DJ356" i="3"/>
  <c r="GP320" i="3"/>
  <c r="GQ108" i="3"/>
  <c r="CL321" i="3"/>
  <c r="BZ228" i="3"/>
  <c r="BB108" i="3"/>
  <c r="FS88" i="3"/>
  <c r="GP50" i="3"/>
  <c r="AW161" i="3"/>
  <c r="BA161" i="3" s="1"/>
  <c r="GD50" i="3"/>
  <c r="FS56" i="3"/>
  <c r="GN9" i="3"/>
  <c r="M63" i="6"/>
  <c r="GP35" i="3"/>
  <c r="GN25" i="3"/>
  <c r="ES199" i="3"/>
  <c r="M320" i="3"/>
  <c r="Q66" i="3"/>
  <c r="AO108" i="3"/>
  <c r="M35" i="3"/>
  <c r="AV161" i="3"/>
  <c r="AZ161" i="3" s="1"/>
  <c r="M77" i="6"/>
  <c r="FF263" i="3"/>
  <c r="DD222" i="3"/>
  <c r="DH222" i="3" s="1"/>
  <c r="M119" i="3"/>
  <c r="M222" i="3"/>
  <c r="FR228" i="3"/>
  <c r="BB310" i="3"/>
  <c r="FG35" i="3"/>
  <c r="AP304" i="3"/>
  <c r="ES66" i="3"/>
  <c r="GD356" i="3"/>
  <c r="EZ119" i="3"/>
  <c r="FD119" i="3" s="1"/>
  <c r="FG88" i="3"/>
  <c r="FR108" i="3"/>
  <c r="DH199" i="3"/>
  <c r="FA119" i="3"/>
  <c r="FG119" i="3" s="1"/>
  <c r="EF320" i="3"/>
  <c r="CJ9" i="3"/>
  <c r="AW9" i="3"/>
  <c r="BA9" i="3" s="1"/>
  <c r="BM199" i="3"/>
  <c r="AP35" i="3"/>
  <c r="GP285" i="3"/>
  <c r="BL167" i="3"/>
  <c r="GQ35" i="3"/>
  <c r="GC273" i="3"/>
  <c r="FF108" i="3"/>
  <c r="DI199" i="3"/>
  <c r="AD35" i="3"/>
  <c r="BB50" i="3"/>
  <c r="EH25" i="3"/>
  <c r="DV273" i="3"/>
  <c r="BN167" i="3"/>
  <c r="BB238" i="3"/>
  <c r="CL228" i="3"/>
  <c r="FS50" i="3"/>
  <c r="FF35" i="3"/>
  <c r="O273" i="3"/>
  <c r="GQ56" i="3"/>
  <c r="BX119" i="3"/>
  <c r="CF161" i="3"/>
  <c r="CJ161" i="3" s="1"/>
  <c r="FP161" i="3"/>
  <c r="GO108" i="3"/>
  <c r="FP167" i="3"/>
  <c r="ER273" i="3"/>
  <c r="CW9" i="3"/>
  <c r="GP273" i="3"/>
  <c r="N285" i="3"/>
  <c r="N25" i="3"/>
  <c r="DT25" i="3"/>
  <c r="AW273" i="3"/>
  <c r="BZ238" i="3"/>
  <c r="AK199" i="3"/>
  <c r="AN108" i="3"/>
  <c r="BX273" i="3"/>
  <c r="GQ199" i="3"/>
  <c r="BN199" i="3"/>
  <c r="AW342" i="3"/>
  <c r="BA342" i="3" s="1"/>
  <c r="Q175" i="3"/>
  <c r="BZ119" i="3"/>
  <c r="BZ273" i="3"/>
  <c r="FG108" i="3"/>
  <c r="AJ273" i="3"/>
  <c r="AP273" i="3" s="1"/>
  <c r="FP108" i="3"/>
  <c r="BX9" i="3"/>
  <c r="BM273" i="3"/>
  <c r="FF248" i="3"/>
  <c r="FR26" i="3"/>
  <c r="GD119" i="3"/>
  <c r="FS199" i="3"/>
  <c r="FQ321" i="3"/>
  <c r="FP199" i="3"/>
  <c r="FF57" i="3"/>
  <c r="FD199" i="3"/>
  <c r="EG343" i="3"/>
  <c r="CJ320" i="3"/>
  <c r="EG9" i="3"/>
  <c r="DH9" i="3"/>
  <c r="BZ108" i="3"/>
  <c r="BN108" i="3"/>
  <c r="AP228" i="3"/>
  <c r="BL320" i="3"/>
  <c r="AN9" i="3"/>
  <c r="AB320" i="3"/>
  <c r="GQ320" i="3"/>
  <c r="BB167" i="3"/>
  <c r="FS167" i="3"/>
  <c r="FE286" i="3"/>
  <c r="GD199" i="3"/>
  <c r="CX25" i="3"/>
  <c r="CX223" i="3"/>
  <c r="CH285" i="3"/>
  <c r="CH362" i="3" s="1"/>
  <c r="K11" i="7" s="1"/>
  <c r="DH273" i="3"/>
  <c r="FQ108" i="3"/>
  <c r="BL108" i="3"/>
  <c r="BB253" i="3"/>
  <c r="BN356" i="3"/>
  <c r="CX356" i="3"/>
  <c r="M215" i="3"/>
  <c r="CG161" i="3"/>
  <c r="CK161" i="3" s="1"/>
  <c r="FR167" i="3"/>
  <c r="AZ108" i="3"/>
  <c r="AD356" i="3"/>
  <c r="GP41" i="3"/>
  <c r="CK108" i="3"/>
  <c r="EC161" i="3"/>
  <c r="EG161" i="3" s="1"/>
  <c r="Y161" i="3"/>
  <c r="AC161" i="3" s="1"/>
  <c r="X161" i="3"/>
  <c r="AB161" i="3" s="1"/>
  <c r="CL167" i="3"/>
  <c r="AB273" i="3"/>
  <c r="FS30" i="3"/>
  <c r="GO119" i="3"/>
  <c r="EB161" i="3"/>
  <c r="EF161" i="3" s="1"/>
  <c r="BY9" i="3"/>
  <c r="GB174" i="3"/>
  <c r="BY108" i="3"/>
  <c r="DT66" i="3"/>
  <c r="GC119" i="3"/>
  <c r="EG66" i="3"/>
  <c r="AO286" i="3"/>
  <c r="BN161" i="3"/>
  <c r="DT273" i="3"/>
  <c r="GB119" i="3"/>
  <c r="DU25" i="3"/>
  <c r="DH108" i="3"/>
  <c r="ES9" i="3"/>
  <c r="BL161" i="3"/>
  <c r="EO161" i="3"/>
  <c r="ES167" i="3"/>
  <c r="CS161" i="3"/>
  <c r="CW161" i="3" s="1"/>
  <c r="CW167" i="3"/>
  <c r="DP161" i="3"/>
  <c r="DT161" i="3" s="1"/>
  <c r="DT167" i="3"/>
  <c r="DH167" i="3"/>
  <c r="DD161" i="3"/>
  <c r="DH161" i="3" s="1"/>
  <c r="AD167" i="3"/>
  <c r="EF199" i="3"/>
  <c r="Q41" i="3"/>
  <c r="DU167" i="3"/>
  <c r="DQ161" i="3"/>
  <c r="DU161" i="3" s="1"/>
  <c r="EN161" i="3"/>
  <c r="ER161" i="3" s="1"/>
  <c r="ER167" i="3"/>
  <c r="CR161" i="3"/>
  <c r="CV167" i="3"/>
  <c r="EH167" i="3"/>
  <c r="CX167" i="3"/>
  <c r="DE161" i="3"/>
  <c r="DI167" i="3"/>
  <c r="FG161" i="3"/>
  <c r="CW42" i="3"/>
  <c r="DJ199" i="3"/>
  <c r="DU66" i="3"/>
  <c r="FQ175" i="3"/>
  <c r="FP65" i="3"/>
  <c r="AD273" i="3"/>
  <c r="GB199" i="3"/>
  <c r="GC9" i="3"/>
  <c r="CJ321" i="3"/>
  <c r="FP273" i="3"/>
  <c r="CW25" i="3"/>
  <c r="CJ119" i="3"/>
  <c r="GB9" i="3"/>
  <c r="GC108" i="3"/>
  <c r="BL273" i="3"/>
  <c r="EG108" i="3"/>
  <c r="BA108" i="3"/>
  <c r="ES321" i="3"/>
  <c r="ER9" i="3"/>
  <c r="BY35" i="3"/>
  <c r="EF285" i="3"/>
  <c r="EF25" i="3"/>
  <c r="EH50" i="3"/>
  <c r="CJ175" i="3"/>
  <c r="GN320" i="3"/>
  <c r="Q356" i="3"/>
  <c r="P199" i="3"/>
  <c r="AC98" i="3"/>
  <c r="AO238" i="3"/>
  <c r="AZ36" i="3"/>
  <c r="BY199" i="3"/>
  <c r="BY56" i="3"/>
  <c r="CL56" i="3"/>
  <c r="CJ56" i="3"/>
  <c r="CW238" i="3"/>
  <c r="CW199" i="3"/>
  <c r="DD215" i="3"/>
  <c r="DH215" i="3" s="1"/>
  <c r="DH216" i="3"/>
  <c r="DQ215" i="3"/>
  <c r="DU215" i="3" s="1"/>
  <c r="DU216" i="3"/>
  <c r="ES243" i="3"/>
  <c r="EZ215" i="3"/>
  <c r="FD215" i="3" s="1"/>
  <c r="FD216" i="3"/>
  <c r="FG243" i="3"/>
  <c r="FE243" i="3"/>
  <c r="FG263" i="3"/>
  <c r="FE263" i="3"/>
  <c r="FL215" i="3"/>
  <c r="FP215" i="3" s="1"/>
  <c r="FP216" i="3"/>
  <c r="GE199" i="3"/>
  <c r="GC199" i="3"/>
  <c r="FX65" i="3"/>
  <c r="GB66" i="3"/>
  <c r="FY65" i="3"/>
  <c r="GC66" i="3"/>
  <c r="FY35" i="3"/>
  <c r="GC35" i="3" s="1"/>
  <c r="GC36" i="3"/>
  <c r="EZ174" i="3"/>
  <c r="FD174" i="3" s="1"/>
  <c r="FD175" i="3"/>
  <c r="FL41" i="3"/>
  <c r="FP42" i="3"/>
  <c r="FF253" i="3"/>
  <c r="FD253" i="3"/>
  <c r="GB286" i="3"/>
  <c r="EN41" i="3"/>
  <c r="ER42" i="3"/>
  <c r="EB342" i="3"/>
  <c r="EF343" i="3"/>
  <c r="DD174" i="3"/>
  <c r="DH175" i="3"/>
  <c r="FX342" i="3"/>
  <c r="GB343" i="3"/>
  <c r="EH35" i="3"/>
  <c r="EF35" i="3"/>
  <c r="DT175" i="3"/>
  <c r="FL9" i="3"/>
  <c r="FP9" i="3" s="1"/>
  <c r="FP21" i="3"/>
  <c r="DD285" i="3"/>
  <c r="DH286" i="3"/>
  <c r="CR56" i="3"/>
  <c r="CV57" i="3"/>
  <c r="DU42" i="3"/>
  <c r="BU65" i="3"/>
  <c r="BY66" i="3"/>
  <c r="CK66" i="3"/>
  <c r="X222" i="3"/>
  <c r="AB223" i="3"/>
  <c r="AO66" i="3"/>
  <c r="AB286" i="3"/>
  <c r="Y119" i="3"/>
  <c r="AC120" i="3"/>
  <c r="X119" i="3"/>
  <c r="AB119" i="3" s="1"/>
  <c r="AB120" i="3"/>
  <c r="X9" i="3"/>
  <c r="AB9" i="3" s="1"/>
  <c r="AB21" i="3"/>
  <c r="BL286" i="3"/>
  <c r="AV342" i="3"/>
  <c r="AZ343" i="3"/>
  <c r="BA30" i="3"/>
  <c r="AN66" i="3"/>
  <c r="EZ56" i="3"/>
  <c r="FD56" i="3" s="1"/>
  <c r="FD57" i="3"/>
  <c r="FM285" i="3"/>
  <c r="FQ286" i="3"/>
  <c r="FX56" i="3"/>
  <c r="GB57" i="3"/>
  <c r="GC25" i="3"/>
  <c r="FL285" i="3"/>
  <c r="FP286" i="3"/>
  <c r="FD120" i="3"/>
  <c r="DU199" i="3"/>
  <c r="DE35" i="3"/>
  <c r="DI36" i="3"/>
  <c r="ET228" i="3"/>
  <c r="ER228" i="3"/>
  <c r="ET25" i="3"/>
  <c r="ER25" i="3"/>
  <c r="CJ310" i="3"/>
  <c r="BM174" i="3"/>
  <c r="AV285" i="3"/>
  <c r="AZ285" i="3" s="1"/>
  <c r="AZ286" i="3"/>
  <c r="CL57" i="3"/>
  <c r="CJ57" i="3"/>
  <c r="AW41" i="3"/>
  <c r="BA42" i="3"/>
  <c r="Y199" i="3"/>
  <c r="AC200" i="3"/>
  <c r="AC42" i="3"/>
  <c r="AC253" i="3"/>
  <c r="GO238" i="3"/>
  <c r="GP120" i="3"/>
  <c r="GN120" i="3"/>
  <c r="FD9" i="3"/>
  <c r="GV10" i="3"/>
  <c r="BL10" i="3"/>
  <c r="DP41" i="3"/>
  <c r="DT41" i="3" s="1"/>
  <c r="DT42" i="3"/>
  <c r="BY119" i="3"/>
  <c r="GO286" i="3"/>
  <c r="DE56" i="3"/>
  <c r="DI56" i="3" s="1"/>
  <c r="DI57" i="3"/>
  <c r="ES25" i="3"/>
  <c r="CV199" i="3"/>
  <c r="BX174" i="3"/>
  <c r="BI35" i="3"/>
  <c r="BM36" i="3"/>
  <c r="GJ199" i="3"/>
  <c r="GN199" i="3" s="1"/>
  <c r="GN200" i="3"/>
  <c r="GB273" i="3"/>
  <c r="DT199" i="3"/>
  <c r="CJ199" i="3"/>
  <c r="BA98" i="3"/>
  <c r="BT41" i="3"/>
  <c r="BX42" i="3"/>
  <c r="FQ199" i="3"/>
  <c r="DI108" i="3"/>
  <c r="GB108" i="3"/>
  <c r="P41" i="3"/>
  <c r="P215" i="3"/>
  <c r="P167" i="3"/>
  <c r="P248" i="3"/>
  <c r="P223" i="3"/>
  <c r="FP66" i="3"/>
  <c r="Q248" i="3"/>
  <c r="Q98" i="3"/>
  <c r="P108" i="3"/>
  <c r="Y215" i="3"/>
  <c r="AC215" i="3" s="1"/>
  <c r="AC216" i="3"/>
  <c r="AD199" i="3"/>
  <c r="AB199" i="3"/>
  <c r="AD88" i="3"/>
  <c r="AB88" i="3"/>
  <c r="AO98" i="3"/>
  <c r="BH215" i="3"/>
  <c r="BL215" i="3" s="1"/>
  <c r="BL216" i="3"/>
  <c r="BY50" i="3"/>
  <c r="CL248" i="3"/>
  <c r="CJ248" i="3"/>
  <c r="CL50" i="3"/>
  <c r="CJ50" i="3"/>
  <c r="CW228" i="3"/>
  <c r="DU243" i="3"/>
  <c r="DP215" i="3"/>
  <c r="DT215" i="3" s="1"/>
  <c r="DT216" i="3"/>
  <c r="ES238" i="3"/>
  <c r="ET98" i="3"/>
  <c r="ER98" i="3"/>
  <c r="ES98" i="3"/>
  <c r="FG253" i="3"/>
  <c r="FE253" i="3"/>
  <c r="FS238" i="3"/>
  <c r="FQ238" i="3"/>
  <c r="FL119" i="3"/>
  <c r="FP119" i="3" s="1"/>
  <c r="FP120" i="3"/>
  <c r="FF243" i="3"/>
  <c r="FD243" i="3"/>
  <c r="FG66" i="3"/>
  <c r="FE66" i="3"/>
  <c r="EZ342" i="3"/>
  <c r="FD343" i="3"/>
  <c r="FM25" i="3"/>
  <c r="FQ25" i="3" s="1"/>
  <c r="FQ26" i="3"/>
  <c r="ES119" i="3"/>
  <c r="FG175" i="3"/>
  <c r="FE175" i="3"/>
  <c r="ET66" i="3"/>
  <c r="ER66" i="3"/>
  <c r="EN320" i="3"/>
  <c r="ER321" i="3"/>
  <c r="ES175" i="3"/>
  <c r="EH108" i="3"/>
  <c r="EF108" i="3"/>
  <c r="DP119" i="3"/>
  <c r="DT119" i="3" s="1"/>
  <c r="DT120" i="3"/>
  <c r="DD65" i="3"/>
  <c r="DH65" i="3" s="1"/>
  <c r="DH66" i="3"/>
  <c r="DU175" i="3"/>
  <c r="CG215" i="3"/>
  <c r="CK215" i="3" s="1"/>
  <c r="CK216" i="3"/>
  <c r="DE119" i="3"/>
  <c r="DI119" i="3" s="1"/>
  <c r="DI120" i="3"/>
  <c r="CR320" i="3"/>
  <c r="CV321" i="3"/>
  <c r="CL66" i="3"/>
  <c r="CJ66" i="3"/>
  <c r="BY228" i="3"/>
  <c r="CG119" i="3"/>
  <c r="CK119" i="3" s="1"/>
  <c r="CK120" i="3"/>
  <c r="BA199" i="3"/>
  <c r="AK119" i="3"/>
  <c r="AO120" i="3"/>
  <c r="BZ35" i="3"/>
  <c r="BX35" i="3"/>
  <c r="BI119" i="3"/>
  <c r="BM120" i="3"/>
  <c r="AV174" i="3"/>
  <c r="AZ175" i="3"/>
  <c r="AP120" i="3"/>
  <c r="AN120" i="3"/>
  <c r="X215" i="3"/>
  <c r="AB215" i="3" s="1"/>
  <c r="AB216" i="3"/>
  <c r="AD98" i="3"/>
  <c r="AB98" i="3"/>
  <c r="AC248" i="3"/>
  <c r="FX41" i="3"/>
  <c r="GB42" i="3"/>
  <c r="FM35" i="3"/>
  <c r="FQ36" i="3"/>
  <c r="EN285" i="3"/>
  <c r="ER285" i="3" s="1"/>
  <c r="ER286" i="3"/>
  <c r="ET238" i="3"/>
  <c r="ER238" i="3"/>
  <c r="CR119" i="3"/>
  <c r="CV119" i="3" s="1"/>
  <c r="CV120" i="3"/>
  <c r="CV25" i="3"/>
  <c r="AB248" i="3"/>
  <c r="Y56" i="3"/>
  <c r="AC56" i="3" s="1"/>
  <c r="AC57" i="3"/>
  <c r="AB228" i="3"/>
  <c r="GP161" i="3"/>
  <c r="GN161" i="3"/>
  <c r="GP243" i="3"/>
  <c r="GN243" i="3"/>
  <c r="GJ215" i="3"/>
  <c r="GN215" i="3" s="1"/>
  <c r="GN216" i="3"/>
  <c r="EO285" i="3"/>
  <c r="ES285" i="3" s="1"/>
  <c r="ES286" i="3"/>
  <c r="DQ285" i="3"/>
  <c r="DU286" i="3"/>
  <c r="DH42" i="3"/>
  <c r="ES57" i="3"/>
  <c r="AW285" i="3"/>
  <c r="BA285" i="3" s="1"/>
  <c r="BA286" i="3"/>
  <c r="GC320" i="3"/>
  <c r="GB25" i="3"/>
  <c r="CF215" i="3"/>
  <c r="CJ215" i="3" s="1"/>
  <c r="CJ216" i="3"/>
  <c r="AW35" i="3"/>
  <c r="BA36" i="3"/>
  <c r="BM30" i="3"/>
  <c r="BA321" i="3"/>
  <c r="AB304" i="3"/>
  <c r="CJ273" i="3"/>
  <c r="FM273" i="3"/>
  <c r="FQ274" i="3"/>
  <c r="GO199" i="3"/>
  <c r="DH25" i="3"/>
  <c r="Q199" i="3"/>
  <c r="P356" i="3"/>
  <c r="P50" i="3"/>
  <c r="GO175" i="3"/>
  <c r="DI66" i="3"/>
  <c r="P263" i="3"/>
  <c r="GN286" i="3"/>
  <c r="P98" i="3"/>
  <c r="Q167" i="3"/>
  <c r="P228" i="3"/>
  <c r="P88" i="3"/>
  <c r="P156" i="3"/>
  <c r="AC228" i="3"/>
  <c r="AB175" i="3"/>
  <c r="AP98" i="3"/>
  <c r="AN98" i="3"/>
  <c r="AP88" i="3"/>
  <c r="AN88" i="3"/>
  <c r="CL243" i="3"/>
  <c r="CJ243" i="3"/>
  <c r="CJ65" i="3"/>
  <c r="DE215" i="3"/>
  <c r="DI215" i="3" s="1"/>
  <c r="DI216" i="3"/>
  <c r="DV243" i="3"/>
  <c r="DT243" i="3"/>
  <c r="EG243" i="3"/>
  <c r="ET88" i="3"/>
  <c r="ER88" i="3"/>
  <c r="FE310" i="3"/>
  <c r="FA215" i="3"/>
  <c r="FE215" i="3" s="1"/>
  <c r="FE216" i="3"/>
  <c r="FL320" i="3"/>
  <c r="FP321" i="3"/>
  <c r="FF310" i="3"/>
  <c r="FD310" i="3"/>
  <c r="EZ273" i="3"/>
  <c r="FD274" i="3"/>
  <c r="FY41" i="3"/>
  <c r="GC41" i="3" s="1"/>
  <c r="GC42" i="3"/>
  <c r="FP175" i="3"/>
  <c r="EN119" i="3"/>
  <c r="ER119" i="3" s="1"/>
  <c r="ER120" i="3"/>
  <c r="ES120" i="3"/>
  <c r="EH120" i="3"/>
  <c r="EF120" i="3"/>
  <c r="EO41" i="3"/>
  <c r="ES42" i="3"/>
  <c r="DI174" i="3"/>
  <c r="CR41" i="3"/>
  <c r="CV42" i="3"/>
  <c r="CG320" i="3"/>
  <c r="CK321" i="3"/>
  <c r="DQ119" i="3"/>
  <c r="DU120" i="3"/>
  <c r="CK310" i="3"/>
  <c r="BY57" i="3"/>
  <c r="BH174" i="3"/>
  <c r="BL175" i="3"/>
  <c r="BA66" i="3"/>
  <c r="AO356" i="3"/>
  <c r="AK41" i="3"/>
  <c r="AO42" i="3"/>
  <c r="BH119" i="3"/>
  <c r="BL119" i="3" s="1"/>
  <c r="BL120" i="3"/>
  <c r="BH41" i="3"/>
  <c r="BL41" i="3" s="1"/>
  <c r="BL42" i="3"/>
  <c r="AK174" i="3"/>
  <c r="AO174" i="3" s="1"/>
  <c r="AO175" i="3"/>
  <c r="AC41" i="3"/>
  <c r="Y174" i="3"/>
  <c r="AC174" i="3" s="1"/>
  <c r="AC175" i="3"/>
  <c r="AC88" i="3"/>
  <c r="BN223" i="3"/>
  <c r="BL223" i="3"/>
  <c r="BL66" i="3"/>
  <c r="AN238" i="3"/>
  <c r="AO57" i="3"/>
  <c r="GW10" i="3"/>
  <c r="AC10" i="3"/>
  <c r="FD286" i="3"/>
  <c r="CX273" i="3"/>
  <c r="CV273" i="3"/>
  <c r="CX108" i="3"/>
  <c r="CV108" i="3"/>
  <c r="CF285" i="3"/>
  <c r="CL285" i="3" s="1"/>
  <c r="CJ286" i="3"/>
  <c r="CG342" i="3"/>
  <c r="CK343" i="3"/>
  <c r="BY36" i="3"/>
  <c r="Y342" i="3"/>
  <c r="AC343" i="3"/>
  <c r="AC243" i="3"/>
  <c r="GK215" i="3"/>
  <c r="GO215" i="3" s="1"/>
  <c r="GO216" i="3"/>
  <c r="FM41" i="3"/>
  <c r="FQ42" i="3"/>
  <c r="GN156" i="3"/>
  <c r="CS320" i="3"/>
  <c r="CW321" i="3"/>
  <c r="BU285" i="3"/>
  <c r="BY286" i="3"/>
  <c r="BA343" i="3"/>
  <c r="GP223" i="3"/>
  <c r="GN223" i="3"/>
  <c r="FD108" i="3"/>
  <c r="DT108" i="3"/>
  <c r="FM342" i="3"/>
  <c r="FQ343" i="3"/>
  <c r="DU108" i="3"/>
  <c r="BX199" i="3"/>
  <c r="AB310" i="3"/>
  <c r="AJ320" i="3"/>
  <c r="AN320" i="3" s="1"/>
  <c r="AN321" i="3"/>
  <c r="AK273" i="3"/>
  <c r="AO274" i="3"/>
  <c r="AC304" i="3"/>
  <c r="AB274" i="3"/>
  <c r="GN285" i="3"/>
  <c r="GO273" i="3"/>
  <c r="GO174" i="3"/>
  <c r="CV175" i="3"/>
  <c r="AC66" i="3"/>
  <c r="P21" i="3"/>
  <c r="DI175" i="3"/>
  <c r="P238" i="3"/>
  <c r="P253" i="3"/>
  <c r="P30" i="3"/>
  <c r="P26" i="3"/>
  <c r="Q108" i="3"/>
  <c r="AC223" i="3"/>
  <c r="AB57" i="3"/>
  <c r="AP199" i="3"/>
  <c r="AN199" i="3"/>
  <c r="AV215" i="3"/>
  <c r="AZ215" i="3" s="1"/>
  <c r="AZ216" i="3"/>
  <c r="AZ30" i="3"/>
  <c r="CL238" i="3"/>
  <c r="CJ238" i="3"/>
  <c r="EG238" i="3"/>
  <c r="EG57" i="3"/>
  <c r="EO215" i="3"/>
  <c r="ES215" i="3" s="1"/>
  <c r="ES216" i="3"/>
  <c r="FE304" i="3"/>
  <c r="FD66" i="3"/>
  <c r="FG248" i="3"/>
  <c r="FE248" i="3"/>
  <c r="FS228" i="3"/>
  <c r="FQ228" i="3"/>
  <c r="FS356" i="3"/>
  <c r="FQ356" i="3"/>
  <c r="ES88" i="3"/>
  <c r="EG120" i="3"/>
  <c r="EN342" i="3"/>
  <c r="ER343" i="3"/>
  <c r="ET243" i="3"/>
  <c r="ER243" i="3"/>
  <c r="EB174" i="3"/>
  <c r="EF174" i="3" s="1"/>
  <c r="EF175" i="3"/>
  <c r="EB65" i="3"/>
  <c r="EF66" i="3"/>
  <c r="EH41" i="3"/>
  <c r="EF41" i="3"/>
  <c r="DE285" i="3"/>
  <c r="DI286" i="3"/>
  <c r="EZ25" i="3"/>
  <c r="FD26" i="3"/>
  <c r="EG35" i="3"/>
  <c r="FA41" i="3"/>
  <c r="FE42" i="3"/>
  <c r="EG41" i="3"/>
  <c r="DD35" i="3"/>
  <c r="DH36" i="3"/>
  <c r="CS119" i="3"/>
  <c r="DE41" i="3"/>
  <c r="DI42" i="3"/>
  <c r="CV286" i="3"/>
  <c r="CX174" i="3"/>
  <c r="CV174" i="3"/>
  <c r="CF342" i="3"/>
  <c r="CJ342" i="3" s="1"/>
  <c r="CJ343" i="3"/>
  <c r="CR65" i="3"/>
  <c r="CV65" i="3" s="1"/>
  <c r="CV66" i="3"/>
  <c r="CG174" i="3"/>
  <c r="CK175" i="3"/>
  <c r="BY238" i="3"/>
  <c r="BI65" i="3"/>
  <c r="BM66" i="3"/>
  <c r="CG41" i="3"/>
  <c r="CK42" i="3"/>
  <c r="BX286" i="3"/>
  <c r="BT320" i="3"/>
  <c r="BX321" i="3"/>
  <c r="AW174" i="3"/>
  <c r="BA175" i="3"/>
  <c r="AV65" i="3"/>
  <c r="AZ66" i="3"/>
  <c r="AC286" i="3"/>
  <c r="BM286" i="3"/>
  <c r="AN286" i="3"/>
  <c r="AJ41" i="3"/>
  <c r="AN42" i="3"/>
  <c r="Q156" i="3"/>
  <c r="X342" i="3"/>
  <c r="AB343" i="3"/>
  <c r="AB66" i="3"/>
  <c r="Q21" i="3"/>
  <c r="BB223" i="3"/>
  <c r="AZ223" i="3"/>
  <c r="FG98" i="3"/>
  <c r="FM119" i="3"/>
  <c r="FQ120" i="3"/>
  <c r="FL342" i="3"/>
  <c r="FP343" i="3"/>
  <c r="DD119" i="3"/>
  <c r="DH120" i="3"/>
  <c r="EG286" i="3"/>
  <c r="CW108" i="3"/>
  <c r="CK88" i="3"/>
  <c r="AW119" i="3"/>
  <c r="BA120" i="3"/>
  <c r="AB253" i="3"/>
  <c r="AC30" i="3"/>
  <c r="GO248" i="3"/>
  <c r="GQ65" i="3"/>
  <c r="GO65" i="3"/>
  <c r="FY285" i="3"/>
  <c r="GC286" i="3"/>
  <c r="AB243" i="3"/>
  <c r="GQ66" i="3"/>
  <c r="GO66" i="3"/>
  <c r="GJ65" i="3"/>
  <c r="GN65" i="3" s="1"/>
  <c r="GN66" i="3"/>
  <c r="FG25" i="3"/>
  <c r="FE25" i="3"/>
  <c r="ES273" i="3"/>
  <c r="AZ119" i="3"/>
  <c r="CW286" i="3"/>
  <c r="EH286" i="3"/>
  <c r="EF286" i="3"/>
  <c r="AC108" i="3"/>
  <c r="DT286" i="3"/>
  <c r="AB108" i="3"/>
  <c r="FY342" i="3"/>
  <c r="GC343" i="3"/>
  <c r="Y273" i="3"/>
  <c r="AC274" i="3"/>
  <c r="Q238" i="3"/>
  <c r="BB263" i="3"/>
  <c r="AZ263" i="3"/>
  <c r="AK215" i="3"/>
  <c r="AO215" i="3" s="1"/>
  <c r="AO216" i="3"/>
  <c r="AB263" i="3"/>
  <c r="BB243" i="3"/>
  <c r="AZ243" i="3"/>
  <c r="AK161" i="3"/>
  <c r="AO161" i="3" s="1"/>
  <c r="AO162" i="3"/>
  <c r="GB320" i="3"/>
  <c r="FM215" i="3"/>
  <c r="FQ215" i="3" s="1"/>
  <c r="FQ216" i="3"/>
  <c r="ES108" i="3"/>
  <c r="CJ120" i="3"/>
  <c r="BM175" i="3"/>
  <c r="Q274" i="3"/>
  <c r="AZ120" i="3"/>
  <c r="P243" i="3"/>
  <c r="J120" i="3"/>
  <c r="GR120" i="3"/>
  <c r="J200" i="3"/>
  <c r="GR200" i="3"/>
  <c r="D50" i="6" s="1"/>
  <c r="J233" i="3"/>
  <c r="GR233" i="3"/>
  <c r="D58" i="6" s="1"/>
  <c r="J286" i="3"/>
  <c r="GR286" i="3"/>
  <c r="D70" i="6" s="1"/>
  <c r="J10" i="3"/>
  <c r="GR10" i="3"/>
  <c r="D17" i="6" s="1"/>
  <c r="J26" i="3"/>
  <c r="GR26" i="3"/>
  <c r="D20" i="6" s="1"/>
  <c r="J66" i="3"/>
  <c r="GR66" i="3"/>
  <c r="J88" i="3"/>
  <c r="GR88" i="3"/>
  <c r="D33" i="6" s="1"/>
  <c r="J98" i="3"/>
  <c r="GR98" i="3"/>
  <c r="D35" i="6" s="1"/>
  <c r="J156" i="3"/>
  <c r="GR156" i="3"/>
  <c r="J167" i="3"/>
  <c r="GR167" i="3"/>
  <c r="D45" i="6" s="1"/>
  <c r="J193" i="3"/>
  <c r="GR193" i="3"/>
  <c r="D48" i="6" s="1"/>
  <c r="J205" i="3"/>
  <c r="GR205" i="3"/>
  <c r="D51" i="6" s="1"/>
  <c r="J228" i="3"/>
  <c r="GR228" i="3"/>
  <c r="D57" i="6" s="1"/>
  <c r="J248" i="3"/>
  <c r="GR248" i="3"/>
  <c r="D61" i="6" s="1"/>
  <c r="J268" i="3"/>
  <c r="GR268" i="3"/>
  <c r="D65" i="6" s="1"/>
  <c r="J297" i="3"/>
  <c r="GR297" i="3"/>
  <c r="D71" i="6" s="1"/>
  <c r="J310" i="3"/>
  <c r="GR310" i="3"/>
  <c r="D73" i="6" s="1"/>
  <c r="ET120" i="3"/>
  <c r="N273" i="3"/>
  <c r="M161" i="3"/>
  <c r="N161" i="3"/>
  <c r="J21" i="3"/>
  <c r="GR21" i="3"/>
  <c r="D18" i="6" s="1"/>
  <c r="J83" i="3"/>
  <c r="GR83" i="3"/>
  <c r="D32" i="6" s="1"/>
  <c r="J162" i="3"/>
  <c r="GR162" i="3"/>
  <c r="D44" i="6" s="1"/>
  <c r="J223" i="3"/>
  <c r="GR223" i="3"/>
  <c r="D56" i="6" s="1"/>
  <c r="J304" i="3"/>
  <c r="GR304" i="3"/>
  <c r="D72" i="6" s="1"/>
  <c r="J93" i="3"/>
  <c r="GR93" i="3"/>
  <c r="D34" i="6" s="1"/>
  <c r="J175" i="3"/>
  <c r="GR175" i="3"/>
  <c r="D47" i="6" s="1"/>
  <c r="J253" i="3"/>
  <c r="GR253" i="3"/>
  <c r="D62" i="6" s="1"/>
  <c r="J274" i="3"/>
  <c r="GR274" i="3"/>
  <c r="D67" i="6" s="1"/>
  <c r="J336" i="3"/>
  <c r="GR336" i="3"/>
  <c r="D77" i="6" s="1"/>
  <c r="N56" i="3"/>
  <c r="N174" i="3"/>
  <c r="GT109" i="3"/>
  <c r="HD109" i="3" s="1"/>
  <c r="J30" i="3"/>
  <c r="GR30" i="3"/>
  <c r="D21" i="6" s="1"/>
  <c r="J103" i="3"/>
  <c r="GR103" i="3"/>
  <c r="D36" i="6" s="1"/>
  <c r="J210" i="3"/>
  <c r="GR210" i="3"/>
  <c r="D52" i="6" s="1"/>
  <c r="J243" i="3"/>
  <c r="GR243" i="3"/>
  <c r="D60" i="6" s="1"/>
  <c r="J263" i="3"/>
  <c r="GR263" i="3"/>
  <c r="D64" i="6" s="1"/>
  <c r="J315" i="3"/>
  <c r="GR315" i="3"/>
  <c r="D74" i="6" s="1"/>
  <c r="H215" i="3"/>
  <c r="GR215" i="3" s="1"/>
  <c r="D53" i="6" s="1"/>
  <c r="GR216" i="3"/>
  <c r="D54" i="6" s="1"/>
  <c r="J238" i="3"/>
  <c r="GR238" i="3"/>
  <c r="D59" i="6" s="1"/>
  <c r="J258" i="3"/>
  <c r="GR258" i="3"/>
  <c r="D63" i="6" s="1"/>
  <c r="J279" i="3"/>
  <c r="GR279" i="3"/>
  <c r="D68" i="6" s="1"/>
  <c r="J321" i="3"/>
  <c r="GR321" i="3"/>
  <c r="M174" i="3"/>
  <c r="M65" i="3"/>
  <c r="N342" i="3"/>
  <c r="AK56" i="3"/>
  <c r="DZ362" i="3"/>
  <c r="G15" i="7" s="1"/>
  <c r="EB119" i="3"/>
  <c r="EF119" i="3" s="1"/>
  <c r="EC285" i="3"/>
  <c r="EG285" i="3" s="1"/>
  <c r="FS36" i="3"/>
  <c r="BN320" i="3"/>
  <c r="GM362" i="3"/>
  <c r="GL362" i="3"/>
  <c r="FR21" i="3"/>
  <c r="FS274" i="3"/>
  <c r="FR286" i="3"/>
  <c r="FS343" i="3"/>
  <c r="V362" i="3"/>
  <c r="G6" i="7" s="1"/>
  <c r="CL9" i="3"/>
  <c r="CD362" i="3"/>
  <c r="G11" i="7" s="1"/>
  <c r="GD9" i="3"/>
  <c r="FV362" i="3"/>
  <c r="G19" i="7" s="1"/>
  <c r="FJ9" i="3"/>
  <c r="FJ362" i="3" s="1"/>
  <c r="G18" i="7" s="1"/>
  <c r="FH362" i="3"/>
  <c r="E18" i="7" s="1"/>
  <c r="DN9" i="3"/>
  <c r="DL362" i="3"/>
  <c r="E14" i="7" s="1"/>
  <c r="GA362" i="3"/>
  <c r="AY362" i="3"/>
  <c r="L8" i="7" s="1"/>
  <c r="Z362" i="3"/>
  <c r="K6" i="7" s="1"/>
  <c r="AA362" i="3"/>
  <c r="FT362" i="3"/>
  <c r="E19" i="7" s="1"/>
  <c r="DS362" i="3"/>
  <c r="L14" i="7" s="1"/>
  <c r="CU362" i="3"/>
  <c r="L12" i="7" s="1"/>
  <c r="EQ362" i="3"/>
  <c r="L16" i="7" s="1"/>
  <c r="DR362" i="3"/>
  <c r="K14" i="7" s="1"/>
  <c r="AX362" i="3"/>
  <c r="K8" i="7" s="1"/>
  <c r="FZ362" i="3"/>
  <c r="CN362" i="3"/>
  <c r="E12" i="7" s="1"/>
  <c r="GF362" i="3"/>
  <c r="E20" i="7" s="1"/>
  <c r="BP362" i="3"/>
  <c r="E10" i="7" s="1"/>
  <c r="EL362" i="3"/>
  <c r="G16" i="7" s="1"/>
  <c r="FW9" i="3"/>
  <c r="EX9" i="3"/>
  <c r="EV362" i="3"/>
  <c r="E17" i="7" s="1"/>
  <c r="AH9" i="3"/>
  <c r="AF362" i="3"/>
  <c r="GQ9" i="3"/>
  <c r="FC362" i="3"/>
  <c r="L17" i="7" s="1"/>
  <c r="EE362" i="3"/>
  <c r="ED362" i="3"/>
  <c r="CI362" i="3"/>
  <c r="L11" i="7" s="1"/>
  <c r="T362" i="3"/>
  <c r="E6" i="7" s="1"/>
  <c r="CP362" i="3"/>
  <c r="G12" i="7" s="1"/>
  <c r="DB362" i="3"/>
  <c r="G13" i="7" s="1"/>
  <c r="BZ9" i="3"/>
  <c r="BR362" i="3"/>
  <c r="G10" i="7" s="1"/>
  <c r="DF362" i="3"/>
  <c r="ET216" i="3"/>
  <c r="EN215" i="3"/>
  <c r="ET215" i="3" s="1"/>
  <c r="BW362" i="3"/>
  <c r="L10" i="7" s="1"/>
  <c r="AM362" i="3"/>
  <c r="L7" i="7" s="1"/>
  <c r="DG362" i="3"/>
  <c r="CB362" i="3"/>
  <c r="E11" i="7" s="1"/>
  <c r="DX362" i="3"/>
  <c r="E15" i="7" s="1"/>
  <c r="AR362" i="3"/>
  <c r="E8" i="7" s="1"/>
  <c r="BF362" i="3"/>
  <c r="G9" i="7" s="1"/>
  <c r="FB362" i="3"/>
  <c r="K17" i="7" s="1"/>
  <c r="BK362" i="3"/>
  <c r="L9" i="7" s="1"/>
  <c r="BD362" i="3"/>
  <c r="BJ362" i="3"/>
  <c r="GP9" i="3"/>
  <c r="GH362" i="3"/>
  <c r="G20" i="7" s="1"/>
  <c r="EP362" i="3"/>
  <c r="K16" i="7" s="1"/>
  <c r="AL362" i="3"/>
  <c r="K7" i="7" s="1"/>
  <c r="BV362" i="3"/>
  <c r="K10" i="7" s="1"/>
  <c r="CT362" i="3"/>
  <c r="EJ362" i="3"/>
  <c r="E16" i="7" s="1"/>
  <c r="CZ362" i="3"/>
  <c r="E13" i="7" s="1"/>
  <c r="EH320" i="3"/>
  <c r="FF274" i="3"/>
  <c r="FR42" i="3"/>
  <c r="ET343" i="3"/>
  <c r="FG42" i="3"/>
  <c r="ET199" i="3"/>
  <c r="GP200" i="3"/>
  <c r="FF343" i="3"/>
  <c r="FA65" i="3"/>
  <c r="GE66" i="3"/>
  <c r="GP228" i="3"/>
  <c r="FF175" i="3"/>
  <c r="DV120" i="3"/>
  <c r="CX215" i="3"/>
  <c r="GQ286" i="3"/>
  <c r="GK285" i="3"/>
  <c r="FS26" i="3"/>
  <c r="FR120" i="3"/>
  <c r="BN42" i="3"/>
  <c r="M285" i="3"/>
  <c r="FR343" i="3"/>
  <c r="GK222" i="3"/>
  <c r="GJ222" i="3"/>
  <c r="GP216" i="3"/>
  <c r="ET42" i="3"/>
  <c r="GQ216" i="3"/>
  <c r="GJ174" i="3"/>
  <c r="GP175" i="3"/>
  <c r="GP156" i="3"/>
  <c r="GJ119" i="3"/>
  <c r="GN119" i="3" s="1"/>
  <c r="FR199" i="3"/>
  <c r="ET286" i="3"/>
  <c r="GD42" i="3"/>
  <c r="DJ120" i="3"/>
  <c r="CX42" i="3"/>
  <c r="EZ285" i="3"/>
  <c r="EC119" i="3"/>
  <c r="CR222" i="3"/>
  <c r="CV222" i="3" s="1"/>
  <c r="N222" i="3"/>
  <c r="GX222" i="3" s="1"/>
  <c r="EH343" i="3"/>
  <c r="EH273" i="3"/>
  <c r="ET273" i="3"/>
  <c r="EH285" i="3"/>
  <c r="CL65" i="3"/>
  <c r="CL320" i="3"/>
  <c r="FS66" i="3"/>
  <c r="FM65" i="3"/>
  <c r="FS321" i="3"/>
  <c r="FM320" i="3"/>
  <c r="DQ174" i="3"/>
  <c r="EO320" i="3"/>
  <c r="FR36" i="3"/>
  <c r="FL35" i="3"/>
  <c r="CS342" i="3"/>
  <c r="CX321" i="3"/>
  <c r="AK342" i="3"/>
  <c r="BI285" i="3"/>
  <c r="AP286" i="3"/>
  <c r="AJ285" i="3"/>
  <c r="AD286" i="3"/>
  <c r="X285" i="3"/>
  <c r="EH9" i="3"/>
  <c r="FG228" i="3"/>
  <c r="FR65" i="3"/>
  <c r="DV175" i="3"/>
  <c r="DP174" i="3"/>
  <c r="CL175" i="3"/>
  <c r="CF174" i="3"/>
  <c r="DQ41" i="3"/>
  <c r="DJ320" i="3"/>
  <c r="BU342" i="3"/>
  <c r="BI9" i="3"/>
  <c r="BM9" i="3" s="1"/>
  <c r="AD216" i="3"/>
  <c r="BN286" i="3"/>
  <c r="BH285" i="3"/>
  <c r="AP42" i="3"/>
  <c r="AD343" i="3"/>
  <c r="Y9" i="3"/>
  <c r="AC9" i="3" s="1"/>
  <c r="FS175" i="3"/>
  <c r="FM174" i="3"/>
  <c r="FR223" i="3"/>
  <c r="FL222" i="3"/>
  <c r="FR321" i="3"/>
  <c r="GD286" i="3"/>
  <c r="FX285" i="3"/>
  <c r="EO174" i="3"/>
  <c r="FF26" i="3"/>
  <c r="EO342" i="3"/>
  <c r="CS65" i="3"/>
  <c r="CX57" i="3"/>
  <c r="BU320" i="3"/>
  <c r="AK285" i="3"/>
  <c r="Y285" i="3"/>
  <c r="AD66" i="3"/>
  <c r="BN66" i="3"/>
  <c r="BH65" i="3"/>
  <c r="BI41" i="3"/>
  <c r="AJ119" i="3"/>
  <c r="AK65" i="3"/>
  <c r="EH66" i="3"/>
  <c r="GE36" i="3"/>
  <c r="GD343" i="3"/>
  <c r="GD66" i="3"/>
  <c r="FA174" i="3"/>
  <c r="FR175" i="3"/>
  <c r="FL174" i="3"/>
  <c r="FF199" i="3"/>
  <c r="EC342" i="3"/>
  <c r="DJ36" i="3"/>
  <c r="CX286" i="3"/>
  <c r="CR285" i="3"/>
  <c r="BZ321" i="3"/>
  <c r="CG285" i="3"/>
  <c r="BZ286" i="3"/>
  <c r="BT285" i="3"/>
  <c r="BN120" i="3"/>
  <c r="GD223" i="3"/>
  <c r="FX222" i="3"/>
  <c r="GD215" i="3"/>
  <c r="GE57" i="3"/>
  <c r="FY56" i="3"/>
  <c r="GC56" i="3" s="1"/>
  <c r="GE223" i="3"/>
  <c r="GE215" i="3"/>
  <c r="FY222" i="3"/>
  <c r="GE175" i="3"/>
  <c r="FY174" i="3"/>
  <c r="FS223" i="3"/>
  <c r="FM222" i="3"/>
  <c r="FQ222" i="3" s="1"/>
  <c r="FL25" i="3"/>
  <c r="FP25" i="3" s="1"/>
  <c r="FR30" i="3"/>
  <c r="FR216" i="3"/>
  <c r="FG343" i="3"/>
  <c r="FA342" i="3"/>
  <c r="FG274" i="3"/>
  <c r="FA273" i="3"/>
  <c r="FF216" i="3"/>
  <c r="FG216" i="3"/>
  <c r="FG200" i="3"/>
  <c r="FA199" i="3"/>
  <c r="FF66" i="3"/>
  <c r="EZ65" i="3"/>
  <c r="FD65" i="3" s="1"/>
  <c r="FF228" i="3"/>
  <c r="EZ222" i="3"/>
  <c r="FG321" i="3"/>
  <c r="FA320" i="3"/>
  <c r="FA222" i="3"/>
  <c r="FG286" i="3"/>
  <c r="FA285" i="3"/>
  <c r="EO222" i="3"/>
  <c r="ET57" i="3"/>
  <c r="EN56" i="3"/>
  <c r="ER56" i="3" s="1"/>
  <c r="ET223" i="3"/>
  <c r="EN222" i="3"/>
  <c r="ET175" i="3"/>
  <c r="EN174" i="3"/>
  <c r="EO65" i="3"/>
  <c r="EN65" i="3"/>
  <c r="EH223" i="3"/>
  <c r="EB222" i="3"/>
  <c r="EH215" i="3"/>
  <c r="EC65" i="3"/>
  <c r="EC222" i="3"/>
  <c r="EC174" i="3"/>
  <c r="EC56" i="3"/>
  <c r="EG56" i="3" s="1"/>
  <c r="DV216" i="3"/>
  <c r="DQ222" i="3"/>
  <c r="DV228" i="3"/>
  <c r="DP222" i="3"/>
  <c r="DV57" i="3"/>
  <c r="DP56" i="3"/>
  <c r="DV36" i="3"/>
  <c r="DP35" i="3"/>
  <c r="DT35" i="3" s="1"/>
  <c r="DQ35" i="3"/>
  <c r="DU35" i="3" s="1"/>
  <c r="DQ65" i="3"/>
  <c r="DV66" i="3"/>
  <c r="DP65" i="3"/>
  <c r="DE222" i="3"/>
  <c r="DJ57" i="3"/>
  <c r="DD56" i="3"/>
  <c r="DJ216" i="3"/>
  <c r="CS35" i="3"/>
  <c r="CS222" i="3"/>
  <c r="CS174" i="3"/>
  <c r="CS56" i="3"/>
  <c r="CS41" i="3"/>
  <c r="CL223" i="3"/>
  <c r="CF222" i="3"/>
  <c r="CG222" i="3"/>
  <c r="CL42" i="3"/>
  <c r="CF41" i="3"/>
  <c r="CJ41" i="3" s="1"/>
  <c r="BU41" i="3"/>
  <c r="BY41" i="3" s="1"/>
  <c r="BZ223" i="3"/>
  <c r="BT222" i="3"/>
  <c r="BZ215" i="3"/>
  <c r="BU222" i="3"/>
  <c r="BU174" i="3"/>
  <c r="BT65" i="3"/>
  <c r="BZ66" i="3"/>
  <c r="BI222" i="3"/>
  <c r="BM222" i="3" s="1"/>
  <c r="BN228" i="3"/>
  <c r="BH222" i="3"/>
  <c r="BN57" i="3"/>
  <c r="BH56" i="3"/>
  <c r="BN36" i="3"/>
  <c r="BH35" i="3"/>
  <c r="BN30" i="3"/>
  <c r="BN216" i="3"/>
  <c r="BN21" i="3"/>
  <c r="BH9" i="3"/>
  <c r="BL9" i="3" s="1"/>
  <c r="BB228" i="3"/>
  <c r="AV222" i="3"/>
  <c r="BB42" i="3"/>
  <c r="AV41" i="3"/>
  <c r="AT9" i="3"/>
  <c r="AT362" i="3" s="1"/>
  <c r="G8" i="7" s="1"/>
  <c r="AW222" i="3"/>
  <c r="BB21" i="3"/>
  <c r="AV9" i="3"/>
  <c r="BB30" i="3"/>
  <c r="BB216" i="3"/>
  <c r="BB36" i="3"/>
  <c r="AV35" i="3"/>
  <c r="AJ65" i="3"/>
  <c r="AP57" i="3"/>
  <c r="AJ56" i="3"/>
  <c r="AN56" i="3" s="1"/>
  <c r="AK222" i="3"/>
  <c r="AP223" i="3"/>
  <c r="AP215" i="3"/>
  <c r="AJ222" i="3"/>
  <c r="AP175" i="3"/>
  <c r="AJ174" i="3"/>
  <c r="Y222" i="3"/>
  <c r="AD175" i="3"/>
  <c r="X174" i="3"/>
  <c r="X65" i="3"/>
  <c r="Y65" i="3"/>
  <c r="AC65" i="3" s="1"/>
  <c r="AD57" i="3"/>
  <c r="X56" i="3"/>
  <c r="H35" i="3"/>
  <c r="J36" i="3"/>
  <c r="H50" i="3"/>
  <c r="J51" i="3"/>
  <c r="H108" i="3"/>
  <c r="J114" i="3"/>
  <c r="J216" i="3"/>
  <c r="GT216" i="3" s="1"/>
  <c r="F54" i="6" s="1"/>
  <c r="H342" i="3"/>
  <c r="J343" i="3"/>
  <c r="H41" i="3"/>
  <c r="J42" i="3"/>
  <c r="H56" i="3"/>
  <c r="J57" i="3"/>
  <c r="H356" i="3"/>
  <c r="J357" i="3"/>
  <c r="H174" i="3"/>
  <c r="H9" i="3"/>
  <c r="GR9" i="3" s="1"/>
  <c r="D16" i="6" s="1"/>
  <c r="H65" i="3"/>
  <c r="H119" i="3"/>
  <c r="H161" i="3"/>
  <c r="H273" i="3"/>
  <c r="H320" i="3"/>
  <c r="H25" i="3"/>
  <c r="H199" i="3"/>
  <c r="H222" i="3"/>
  <c r="H285" i="3"/>
  <c r="L13" i="7" l="1"/>
  <c r="DG364" i="3"/>
  <c r="K13" i="7"/>
  <c r="DF364" i="3"/>
  <c r="K18" i="7"/>
  <c r="FN364" i="3"/>
  <c r="BL25" i="3"/>
  <c r="BN25" i="3"/>
  <c r="BY25" i="3"/>
  <c r="U17" i="7"/>
  <c r="D41" i="6"/>
  <c r="GR116" i="8"/>
  <c r="GZ145" i="8"/>
  <c r="HA116" i="8"/>
  <c r="HG116" i="8"/>
  <c r="GZ116" i="8"/>
  <c r="I42" i="6"/>
  <c r="Q42" i="6" s="1"/>
  <c r="GW145" i="8"/>
  <c r="D42" i="6"/>
  <c r="GR145" i="8"/>
  <c r="DT320" i="3"/>
  <c r="HG356" i="3"/>
  <c r="FP285" i="3"/>
  <c r="FF320" i="3"/>
  <c r="HG156" i="3"/>
  <c r="FE9" i="3"/>
  <c r="GZ30" i="3"/>
  <c r="L21" i="6" s="1"/>
  <c r="BM342" i="3"/>
  <c r="I17" i="6"/>
  <c r="Q17" i="6" s="1"/>
  <c r="HG10" i="3"/>
  <c r="HG36" i="3"/>
  <c r="HA243" i="3"/>
  <c r="M60" i="6" s="1"/>
  <c r="HG243" i="3"/>
  <c r="I25" i="6"/>
  <c r="Q25" i="6" s="1"/>
  <c r="HG42" i="3"/>
  <c r="HA200" i="3"/>
  <c r="M50" i="6" s="1"/>
  <c r="HG200" i="3"/>
  <c r="HA30" i="3"/>
  <c r="M21" i="6" s="1"/>
  <c r="HG30" i="3"/>
  <c r="HA263" i="3"/>
  <c r="M64" i="6" s="1"/>
  <c r="HG263" i="3"/>
  <c r="HG274" i="3"/>
  <c r="H76" i="6"/>
  <c r="P76" i="6" s="1"/>
  <c r="HA88" i="3"/>
  <c r="M33" i="6" s="1"/>
  <c r="HG88" i="3"/>
  <c r="HA228" i="3"/>
  <c r="M57" i="6" s="1"/>
  <c r="HG228" i="3"/>
  <c r="GZ108" i="3"/>
  <c r="L37" i="6" s="1"/>
  <c r="GZ304" i="3"/>
  <c r="L72" i="6" s="1"/>
  <c r="H70" i="6"/>
  <c r="P70" i="6" s="1"/>
  <c r="GZ21" i="3"/>
  <c r="L18" i="6" s="1"/>
  <c r="GZ216" i="3"/>
  <c r="L54" i="6" s="1"/>
  <c r="HD216" i="3"/>
  <c r="HA98" i="3"/>
  <c r="M35" i="6" s="1"/>
  <c r="HG98" i="3"/>
  <c r="HG248" i="3"/>
  <c r="HG57" i="3"/>
  <c r="HA253" i="3"/>
  <c r="M62" i="6" s="1"/>
  <c r="HG253" i="3"/>
  <c r="GZ36" i="3"/>
  <c r="L23" i="6" s="1"/>
  <c r="I31" i="6"/>
  <c r="Q31" i="6" s="1"/>
  <c r="HG66" i="3"/>
  <c r="H67" i="6"/>
  <c r="P67" i="6" s="1"/>
  <c r="HA216" i="3"/>
  <c r="M54" i="6" s="1"/>
  <c r="HG216" i="3"/>
  <c r="H73" i="6"/>
  <c r="P73" i="6" s="1"/>
  <c r="HG167" i="3"/>
  <c r="HG238" i="3"/>
  <c r="HA162" i="3"/>
  <c r="M44" i="6" s="1"/>
  <c r="HG162" i="3"/>
  <c r="I47" i="6"/>
  <c r="Q47" i="6" s="1"/>
  <c r="HG175" i="3"/>
  <c r="I79" i="6"/>
  <c r="Q79" i="6" s="1"/>
  <c r="HG343" i="3"/>
  <c r="HA310" i="3"/>
  <c r="M73" i="6" s="1"/>
  <c r="HG310" i="3"/>
  <c r="H31" i="6"/>
  <c r="P31" i="6" s="1"/>
  <c r="HA21" i="3"/>
  <c r="M18" i="6" s="1"/>
  <c r="HG21" i="3"/>
  <c r="HA223" i="3"/>
  <c r="M56" i="6" s="1"/>
  <c r="HG223" i="3"/>
  <c r="I41" i="6"/>
  <c r="Q41" i="6" s="1"/>
  <c r="HG120" i="3"/>
  <c r="I76" i="6"/>
  <c r="Q76" i="6" s="1"/>
  <c r="HG321" i="3"/>
  <c r="HG286" i="3"/>
  <c r="HA304" i="3"/>
  <c r="M72" i="6" s="1"/>
  <c r="HG304" i="3"/>
  <c r="H41" i="6"/>
  <c r="P41" i="6" s="1"/>
  <c r="GZ162" i="3"/>
  <c r="L44" i="6" s="1"/>
  <c r="HA26" i="3"/>
  <c r="M20" i="6" s="1"/>
  <c r="HG26" i="3"/>
  <c r="HA108" i="3"/>
  <c r="M37" i="6" s="1"/>
  <c r="HG108" i="3"/>
  <c r="Q9" i="3"/>
  <c r="GY9" i="3"/>
  <c r="K16" i="6" s="1"/>
  <c r="I72" i="6"/>
  <c r="Q72" i="6" s="1"/>
  <c r="AC320" i="3"/>
  <c r="K41" i="6"/>
  <c r="GZ356" i="3"/>
  <c r="L80" i="6" s="1"/>
  <c r="GZ57" i="3"/>
  <c r="L29" i="6" s="1"/>
  <c r="GZ228" i="3"/>
  <c r="L57" i="6" s="1"/>
  <c r="GZ243" i="3"/>
  <c r="L60" i="6" s="1"/>
  <c r="HA66" i="3"/>
  <c r="M31" i="6" s="1"/>
  <c r="GZ167" i="3"/>
  <c r="L45" i="6" s="1"/>
  <c r="HA356" i="3"/>
  <c r="M80" i="6" s="1"/>
  <c r="GV56" i="3"/>
  <c r="GZ98" i="3"/>
  <c r="L35" i="6" s="1"/>
  <c r="HA50" i="3"/>
  <c r="M26" i="6" s="1"/>
  <c r="GZ156" i="3"/>
  <c r="L42" i="6" s="1"/>
  <c r="HA248" i="3"/>
  <c r="M61" i="6" s="1"/>
  <c r="GZ343" i="3"/>
  <c r="L79" i="6" s="1"/>
  <c r="H44" i="6"/>
  <c r="P44" i="6" s="1"/>
  <c r="GW199" i="3"/>
  <c r="GZ274" i="3"/>
  <c r="L67" i="6" s="1"/>
  <c r="GZ248" i="3"/>
  <c r="L61" i="6" s="1"/>
  <c r="GW41" i="3"/>
  <c r="J21" i="6"/>
  <c r="GZ42" i="3"/>
  <c r="L25" i="6" s="1"/>
  <c r="GV199" i="3"/>
  <c r="GV342" i="3"/>
  <c r="GV41" i="3"/>
  <c r="GW273" i="3"/>
  <c r="GW342" i="3"/>
  <c r="GV25" i="3"/>
  <c r="H19" i="6" s="1"/>
  <c r="P19" i="6" s="1"/>
  <c r="HA238" i="3"/>
  <c r="M59" i="6" s="1"/>
  <c r="HA57" i="3"/>
  <c r="M29" i="6" s="1"/>
  <c r="HA175" i="3"/>
  <c r="M47" i="6" s="1"/>
  <c r="GZ26" i="3"/>
  <c r="L20" i="6" s="1"/>
  <c r="GX56" i="3"/>
  <c r="Q215" i="3"/>
  <c r="GW215" i="3"/>
  <c r="P285" i="3"/>
  <c r="GX285" i="3"/>
  <c r="J69" i="6" s="1"/>
  <c r="GV65" i="3"/>
  <c r="Q25" i="3"/>
  <c r="GW25" i="3"/>
  <c r="GV222" i="3"/>
  <c r="GZ238" i="3"/>
  <c r="L59" i="6" s="1"/>
  <c r="GW65" i="3"/>
  <c r="GW222" i="3"/>
  <c r="GX119" i="3"/>
  <c r="J40" i="6" s="1"/>
  <c r="Q342" i="3"/>
  <c r="GY342" i="3"/>
  <c r="K78" i="6" s="1"/>
  <c r="Q56" i="3"/>
  <c r="GW56" i="3"/>
  <c r="GV161" i="3"/>
  <c r="GV285" i="3"/>
  <c r="GZ50" i="3"/>
  <c r="L26" i="6" s="1"/>
  <c r="GZ310" i="3"/>
  <c r="L73" i="6" s="1"/>
  <c r="HA167" i="3"/>
  <c r="M45" i="6" s="1"/>
  <c r="GZ286" i="3"/>
  <c r="L70" i="6" s="1"/>
  <c r="HA274" i="3"/>
  <c r="M67" i="6" s="1"/>
  <c r="HA321" i="3"/>
  <c r="M76" i="6" s="1"/>
  <c r="HA286" i="3"/>
  <c r="M70" i="6" s="1"/>
  <c r="GZ253" i="3"/>
  <c r="L62" i="6" s="1"/>
  <c r="J20" i="6"/>
  <c r="ET119" i="3"/>
  <c r="I61" i="6"/>
  <c r="Q61" i="6" s="1"/>
  <c r="Q174" i="3"/>
  <c r="GW174" i="3"/>
  <c r="GX174" i="3"/>
  <c r="J46" i="6" s="1"/>
  <c r="I57" i="6"/>
  <c r="Q57" i="6" s="1"/>
  <c r="J25" i="6"/>
  <c r="I35" i="6"/>
  <c r="Q35" i="6" s="1"/>
  <c r="I44" i="6"/>
  <c r="Q44" i="6" s="1"/>
  <c r="GX273" i="3"/>
  <c r="J66" i="6" s="1"/>
  <c r="I45" i="6"/>
  <c r="Q45" i="6" s="1"/>
  <c r="Q35" i="3"/>
  <c r="GW35" i="3"/>
  <c r="Q320" i="3"/>
  <c r="GW320" i="3"/>
  <c r="GY65" i="3"/>
  <c r="K30" i="6" s="1"/>
  <c r="GY222" i="3"/>
  <c r="K55" i="6" s="1"/>
  <c r="HA36" i="3"/>
  <c r="M23" i="6" s="1"/>
  <c r="HA42" i="3"/>
  <c r="M25" i="6" s="1"/>
  <c r="GZ175" i="3"/>
  <c r="L47" i="6" s="1"/>
  <c r="J80" i="6"/>
  <c r="GZ120" i="3"/>
  <c r="L41" i="6" s="1"/>
  <c r="GZ263" i="3"/>
  <c r="L64" i="6" s="1"/>
  <c r="GY285" i="3"/>
  <c r="K69" i="6" s="1"/>
  <c r="HA343" i="3"/>
  <c r="M79" i="6" s="1"/>
  <c r="GV35" i="3"/>
  <c r="GZ88" i="3"/>
  <c r="L33" i="6" s="1"/>
  <c r="GZ321" i="3"/>
  <c r="L76" i="6" s="1"/>
  <c r="GX342" i="3"/>
  <c r="J78" i="6" s="1"/>
  <c r="GX161" i="3"/>
  <c r="J43" i="6" s="1"/>
  <c r="Q285" i="3"/>
  <c r="GW285" i="3"/>
  <c r="I70" i="6"/>
  <c r="Q70" i="6" s="1"/>
  <c r="I54" i="6"/>
  <c r="Q54" i="6" s="1"/>
  <c r="GW161" i="3"/>
  <c r="I20" i="6"/>
  <c r="Q20" i="6" s="1"/>
  <c r="I62" i="6"/>
  <c r="Q62" i="6" s="1"/>
  <c r="P25" i="3"/>
  <c r="GX25" i="3"/>
  <c r="J19" i="6" s="1"/>
  <c r="GY273" i="3"/>
  <c r="Q119" i="3"/>
  <c r="GW119" i="3"/>
  <c r="GW115" i="8" s="1"/>
  <c r="HA115" i="8" s="1"/>
  <c r="P9" i="3"/>
  <c r="GX65" i="3"/>
  <c r="J30" i="6" s="1"/>
  <c r="P320" i="3"/>
  <c r="GX320" i="3"/>
  <c r="J75" i="6" s="1"/>
  <c r="GZ223" i="3"/>
  <c r="L56" i="6" s="1"/>
  <c r="GV119" i="3"/>
  <c r="GV115" i="8" s="1"/>
  <c r="GV174" i="3"/>
  <c r="GV320" i="3"/>
  <c r="GV273" i="3"/>
  <c r="GV215" i="3"/>
  <c r="GZ66" i="3"/>
  <c r="L31" i="6" s="1"/>
  <c r="FE119" i="3"/>
  <c r="FQ9" i="3"/>
  <c r="DV342" i="3"/>
  <c r="DJ222" i="3"/>
  <c r="AO320" i="3"/>
  <c r="BZ161" i="3"/>
  <c r="AP161" i="3"/>
  <c r="DH41" i="3"/>
  <c r="P222" i="3"/>
  <c r="I80" i="6"/>
  <c r="Q80" i="6" s="1"/>
  <c r="J44" i="6"/>
  <c r="D31" i="6"/>
  <c r="H64" i="6"/>
  <c r="P64" i="6" s="1"/>
  <c r="H62" i="6"/>
  <c r="P62" i="6" s="1"/>
  <c r="D76" i="6"/>
  <c r="H26" i="6"/>
  <c r="P26" i="6" s="1"/>
  <c r="H33" i="6"/>
  <c r="P33" i="6" s="1"/>
  <c r="H20" i="6"/>
  <c r="P20" i="6" s="1"/>
  <c r="H60" i="6"/>
  <c r="P60" i="6" s="1"/>
  <c r="H21" i="6"/>
  <c r="P21" i="6" s="1"/>
  <c r="H56" i="6"/>
  <c r="P56" i="6" s="1"/>
  <c r="H35" i="6"/>
  <c r="P35" i="6" s="1"/>
  <c r="L50" i="6"/>
  <c r="H50" i="6"/>
  <c r="P50" i="6" s="1"/>
  <c r="H80" i="6"/>
  <c r="P80" i="6" s="1"/>
  <c r="H72" i="6"/>
  <c r="P72" i="6" s="1"/>
  <c r="H57" i="6"/>
  <c r="P57" i="6" s="1"/>
  <c r="H61" i="6"/>
  <c r="P61" i="6" s="1"/>
  <c r="GZ10" i="3"/>
  <c r="L17" i="6" s="1"/>
  <c r="H17" i="6"/>
  <c r="P17" i="6" s="1"/>
  <c r="I29" i="6"/>
  <c r="Q29" i="6" s="1"/>
  <c r="H54" i="6"/>
  <c r="P54" i="6" s="1"/>
  <c r="H18" i="6"/>
  <c r="P18" i="6" s="1"/>
  <c r="I26" i="6"/>
  <c r="Q26" i="6" s="1"/>
  <c r="H42" i="6"/>
  <c r="P42" i="6" s="1"/>
  <c r="H59" i="6"/>
  <c r="P59" i="6" s="1"/>
  <c r="H23" i="6"/>
  <c r="P23" i="6" s="1"/>
  <c r="HB109" i="3"/>
  <c r="N38" i="6" s="1"/>
  <c r="F38" i="6"/>
  <c r="EH119" i="3"/>
  <c r="AZ273" i="3"/>
  <c r="ET285" i="3"/>
  <c r="DT285" i="3"/>
  <c r="Q273" i="3"/>
  <c r="BB285" i="3"/>
  <c r="FO362" i="3"/>
  <c r="FQ285" i="3"/>
  <c r="BA320" i="3"/>
  <c r="FF215" i="3"/>
  <c r="DI320" i="3"/>
  <c r="CU364" i="3"/>
  <c r="EG320" i="3"/>
  <c r="AP320" i="3"/>
  <c r="DU273" i="3"/>
  <c r="DV215" i="3"/>
  <c r="CX119" i="3"/>
  <c r="BA65" i="3"/>
  <c r="GX9" i="3"/>
  <c r="J16" i="6" s="1"/>
  <c r="P65" i="3"/>
  <c r="P119" i="3"/>
  <c r="Q222" i="3"/>
  <c r="FR119" i="3"/>
  <c r="L362" i="3"/>
  <c r="FR285" i="3"/>
  <c r="AD215" i="3"/>
  <c r="FS25" i="3"/>
  <c r="EH174" i="3"/>
  <c r="BB161" i="3"/>
  <c r="CT364" i="3"/>
  <c r="K12" i="7"/>
  <c r="U12" i="7" s="1"/>
  <c r="GA364" i="3"/>
  <c r="L19" i="7"/>
  <c r="GL364" i="3"/>
  <c r="K20" i="7"/>
  <c r="AA364" i="3"/>
  <c r="L6" i="7"/>
  <c r="GM364" i="3"/>
  <c r="L20" i="7"/>
  <c r="BJ364" i="3"/>
  <c r="K9" i="7"/>
  <c r="ED364" i="3"/>
  <c r="K15" i="7"/>
  <c r="U15" i="7" s="1"/>
  <c r="FZ364" i="3"/>
  <c r="K19" i="7"/>
  <c r="U19" i="7" s="1"/>
  <c r="EE364" i="3"/>
  <c r="L15" i="7"/>
  <c r="E9" i="7"/>
  <c r="U6" i="7"/>
  <c r="E7" i="7"/>
  <c r="U7" i="7" s="1"/>
  <c r="U14" i="7"/>
  <c r="U13" i="7"/>
  <c r="U10" i="7"/>
  <c r="U16" i="7"/>
  <c r="U8" i="7"/>
  <c r="U11" i="7"/>
  <c r="U18" i="7"/>
  <c r="DJ215" i="3"/>
  <c r="CX65" i="3"/>
  <c r="AD9" i="3"/>
  <c r="Q65" i="3"/>
  <c r="DI25" i="3"/>
  <c r="BN119" i="3"/>
  <c r="FF174" i="3"/>
  <c r="GP199" i="3"/>
  <c r="GQ215" i="3"/>
  <c r="FQ161" i="3"/>
  <c r="BN215" i="3"/>
  <c r="GE41" i="3"/>
  <c r="FG215" i="3"/>
  <c r="BA273" i="3"/>
  <c r="CL215" i="3"/>
  <c r="M42" i="6"/>
  <c r="HA10" i="3"/>
  <c r="M17" i="6" s="1"/>
  <c r="FR9" i="3"/>
  <c r="FF119" i="3"/>
  <c r="AD119" i="3"/>
  <c r="CJ285" i="3"/>
  <c r="BB215" i="3"/>
  <c r="AN273" i="3"/>
  <c r="GE35" i="3"/>
  <c r="O362" i="3"/>
  <c r="FR215" i="3"/>
  <c r="FS215" i="3"/>
  <c r="CL342" i="3"/>
  <c r="DV119" i="3"/>
  <c r="GP215" i="3"/>
  <c r="CL161" i="3"/>
  <c r="AO199" i="3"/>
  <c r="DV161" i="3"/>
  <c r="EH161" i="3"/>
  <c r="AD161" i="3"/>
  <c r="DJ161" i="3"/>
  <c r="DI161" i="3"/>
  <c r="ET161" i="3"/>
  <c r="CV161" i="3"/>
  <c r="CX161" i="3"/>
  <c r="ES161" i="3"/>
  <c r="M41" i="6"/>
  <c r="P273" i="3"/>
  <c r="FS285" i="3"/>
  <c r="P56" i="3"/>
  <c r="BB35" i="3"/>
  <c r="AZ35" i="3"/>
  <c r="BN56" i="3"/>
  <c r="BL56" i="3"/>
  <c r="CW56" i="3"/>
  <c r="DU65" i="3"/>
  <c r="DV222" i="3"/>
  <c r="DT222" i="3"/>
  <c r="ES222" i="3"/>
  <c r="AD174" i="3"/>
  <c r="AB174" i="3"/>
  <c r="AP174" i="3"/>
  <c r="AN174" i="3"/>
  <c r="AW362" i="3"/>
  <c r="J8" i="7" s="1"/>
  <c r="BA222" i="3"/>
  <c r="BY174" i="3"/>
  <c r="CK222" i="3"/>
  <c r="DI222" i="3"/>
  <c r="ET174" i="3"/>
  <c r="ER174" i="3"/>
  <c r="FG320" i="3"/>
  <c r="FE320" i="3"/>
  <c r="FG273" i="3"/>
  <c r="FE273" i="3"/>
  <c r="BZ285" i="3"/>
  <c r="BX285" i="3"/>
  <c r="FG174" i="3"/>
  <c r="FE174" i="3"/>
  <c r="BM41" i="3"/>
  <c r="AC285" i="3"/>
  <c r="FS174" i="3"/>
  <c r="FQ174" i="3"/>
  <c r="BY342" i="3"/>
  <c r="DU41" i="3"/>
  <c r="AD285" i="3"/>
  <c r="AB285" i="3"/>
  <c r="BM285" i="3"/>
  <c r="FR35" i="3"/>
  <c r="FP35" i="3"/>
  <c r="FF285" i="3"/>
  <c r="FD285" i="3"/>
  <c r="FG65" i="3"/>
  <c r="FE65" i="3"/>
  <c r="ER215" i="3"/>
  <c r="P342" i="3"/>
  <c r="BA174" i="3"/>
  <c r="BX320" i="3"/>
  <c r="BZ320" i="3"/>
  <c r="FF25" i="3"/>
  <c r="FD25" i="3"/>
  <c r="ET342" i="3"/>
  <c r="ER342" i="3"/>
  <c r="BY285" i="3"/>
  <c r="AC342" i="3"/>
  <c r="AO41" i="3"/>
  <c r="FS273" i="3"/>
  <c r="FQ273" i="3"/>
  <c r="GP65" i="3"/>
  <c r="FF56" i="3"/>
  <c r="BM35" i="3"/>
  <c r="AC199" i="3"/>
  <c r="AB222" i="3"/>
  <c r="AD222" i="3"/>
  <c r="BY65" i="3"/>
  <c r="FR41" i="3"/>
  <c r="FP41" i="3"/>
  <c r="GD65" i="3"/>
  <c r="GB65" i="3"/>
  <c r="DJ65" i="3"/>
  <c r="AD65" i="3"/>
  <c r="AB65" i="3"/>
  <c r="AO222" i="3"/>
  <c r="GV9" i="3"/>
  <c r="H16" i="6" s="1"/>
  <c r="P16" i="6" s="1"/>
  <c r="AZ9" i="3"/>
  <c r="BB222" i="3"/>
  <c r="AZ222" i="3"/>
  <c r="BN35" i="3"/>
  <c r="BL35" i="3"/>
  <c r="BN222" i="3"/>
  <c r="BL222" i="3"/>
  <c r="CW41" i="3"/>
  <c r="CW174" i="3"/>
  <c r="DV65" i="3"/>
  <c r="DT65" i="3"/>
  <c r="DV56" i="3"/>
  <c r="DT56" i="3"/>
  <c r="DU222" i="3"/>
  <c r="EG174" i="3"/>
  <c r="EB362" i="3"/>
  <c r="I15" i="7" s="1"/>
  <c r="EF222" i="3"/>
  <c r="ET65" i="3"/>
  <c r="ER65" i="3"/>
  <c r="FE285" i="3"/>
  <c r="GE222" i="3"/>
  <c r="GC222" i="3"/>
  <c r="AO65" i="3"/>
  <c r="BN65" i="3"/>
  <c r="BL65" i="3"/>
  <c r="BY320" i="3"/>
  <c r="ES342" i="3"/>
  <c r="ES174" i="3"/>
  <c r="DV174" i="3"/>
  <c r="DT174" i="3"/>
  <c r="DU174" i="3"/>
  <c r="FS65" i="3"/>
  <c r="FQ65" i="3"/>
  <c r="EG119" i="3"/>
  <c r="GQ285" i="3"/>
  <c r="GO285" i="3"/>
  <c r="AO56" i="3"/>
  <c r="AC273" i="3"/>
  <c r="DJ119" i="3"/>
  <c r="DH119" i="3"/>
  <c r="FQ119" i="3"/>
  <c r="BM65" i="3"/>
  <c r="CK174" i="3"/>
  <c r="DH35" i="3"/>
  <c r="DJ35" i="3"/>
  <c r="FG41" i="3"/>
  <c r="FE41" i="3"/>
  <c r="AO273" i="3"/>
  <c r="DU119" i="3"/>
  <c r="CX41" i="3"/>
  <c r="CV41" i="3"/>
  <c r="ES41" i="3"/>
  <c r="DU285" i="3"/>
  <c r="FS35" i="3"/>
  <c r="FQ35" i="3"/>
  <c r="AZ174" i="3"/>
  <c r="BB174" i="3"/>
  <c r="CX320" i="3"/>
  <c r="CV320" i="3"/>
  <c r="ER320" i="3"/>
  <c r="ET320" i="3"/>
  <c r="DH285" i="3"/>
  <c r="DJ285" i="3"/>
  <c r="GD342" i="3"/>
  <c r="GB342" i="3"/>
  <c r="EH342" i="3"/>
  <c r="EF342" i="3"/>
  <c r="DV41" i="3"/>
  <c r="AB56" i="3"/>
  <c r="AC222" i="3"/>
  <c r="AP222" i="3"/>
  <c r="AN222" i="3"/>
  <c r="AP65" i="3"/>
  <c r="AN65" i="3"/>
  <c r="BY222" i="3"/>
  <c r="BZ222" i="3"/>
  <c r="BX222" i="3"/>
  <c r="CL222" i="3"/>
  <c r="CJ222" i="3"/>
  <c r="CW35" i="3"/>
  <c r="DD362" i="3"/>
  <c r="I13" i="7" s="1"/>
  <c r="DH56" i="3"/>
  <c r="ET222" i="3"/>
  <c r="ER222" i="3"/>
  <c r="FF222" i="3"/>
  <c r="FD222" i="3"/>
  <c r="FE199" i="3"/>
  <c r="FG342" i="3"/>
  <c r="FE342" i="3"/>
  <c r="CK285" i="3"/>
  <c r="CX285" i="3"/>
  <c r="CV285" i="3"/>
  <c r="EG342" i="3"/>
  <c r="FR174" i="3"/>
  <c r="FP174" i="3"/>
  <c r="AP119" i="3"/>
  <c r="AN119" i="3"/>
  <c r="AO285" i="3"/>
  <c r="CW65" i="3"/>
  <c r="FR222" i="3"/>
  <c r="FP222" i="3"/>
  <c r="CL174" i="3"/>
  <c r="CJ174" i="3"/>
  <c r="AP285" i="3"/>
  <c r="AN285" i="3"/>
  <c r="AO342" i="3"/>
  <c r="CW342" i="3"/>
  <c r="GP222" i="3"/>
  <c r="GN222" i="3"/>
  <c r="BA119" i="3"/>
  <c r="AZ65" i="3"/>
  <c r="BB65" i="3"/>
  <c r="DI41" i="3"/>
  <c r="DI285" i="3"/>
  <c r="EH65" i="3"/>
  <c r="EF65" i="3"/>
  <c r="P174" i="3"/>
  <c r="CW320" i="3"/>
  <c r="FQ41" i="3"/>
  <c r="FS41" i="3"/>
  <c r="BL174" i="3"/>
  <c r="BN174" i="3"/>
  <c r="BA35" i="3"/>
  <c r="BN41" i="3"/>
  <c r="BX41" i="3"/>
  <c r="BZ41" i="3"/>
  <c r="BA41" i="3"/>
  <c r="GD56" i="3"/>
  <c r="GB56" i="3"/>
  <c r="GE65" i="3"/>
  <c r="GC65" i="3"/>
  <c r="BB41" i="3"/>
  <c r="AZ41" i="3"/>
  <c r="BT362" i="3"/>
  <c r="BX65" i="3"/>
  <c r="CW222" i="3"/>
  <c r="EG222" i="3"/>
  <c r="EG65" i="3"/>
  <c r="ES65" i="3"/>
  <c r="FG222" i="3"/>
  <c r="FE222" i="3"/>
  <c r="GE174" i="3"/>
  <c r="GC174" i="3"/>
  <c r="FX362" i="3"/>
  <c r="GD362" i="3" s="1"/>
  <c r="GB222" i="3"/>
  <c r="GD285" i="3"/>
  <c r="GB285" i="3"/>
  <c r="BN285" i="3"/>
  <c r="BL285" i="3"/>
  <c r="ES320" i="3"/>
  <c r="FS320" i="3"/>
  <c r="FQ320" i="3"/>
  <c r="GP174" i="3"/>
  <c r="GN174" i="3"/>
  <c r="GO222" i="3"/>
  <c r="GC342" i="3"/>
  <c r="GE342" i="3"/>
  <c r="GC285" i="3"/>
  <c r="GE285" i="3"/>
  <c r="FR342" i="3"/>
  <c r="FP342" i="3"/>
  <c r="AD342" i="3"/>
  <c r="AB342" i="3"/>
  <c r="AP41" i="3"/>
  <c r="AN41" i="3"/>
  <c r="CK41" i="3"/>
  <c r="CW119" i="3"/>
  <c r="FS342" i="3"/>
  <c r="FQ342" i="3"/>
  <c r="CK342" i="3"/>
  <c r="CK320" i="3"/>
  <c r="FF273" i="3"/>
  <c r="FD273" i="3"/>
  <c r="FR320" i="3"/>
  <c r="FP320" i="3"/>
  <c r="GD41" i="3"/>
  <c r="GB41" i="3"/>
  <c r="BM119" i="3"/>
  <c r="AO119" i="3"/>
  <c r="FF342" i="3"/>
  <c r="FD342" i="3"/>
  <c r="DI35" i="3"/>
  <c r="AZ342" i="3"/>
  <c r="BB342" i="3"/>
  <c r="AC119" i="3"/>
  <c r="CX56" i="3"/>
  <c r="CV56" i="3"/>
  <c r="DJ174" i="3"/>
  <c r="DH174" i="3"/>
  <c r="ET41" i="3"/>
  <c r="ER41" i="3"/>
  <c r="Q161" i="3"/>
  <c r="P161" i="3"/>
  <c r="J199" i="3"/>
  <c r="GR199" i="3"/>
  <c r="D49" i="6" s="1"/>
  <c r="J174" i="3"/>
  <c r="GR174" i="3"/>
  <c r="D46" i="6" s="1"/>
  <c r="R357" i="3"/>
  <c r="GT357" i="3"/>
  <c r="HD357" i="3" s="1"/>
  <c r="R114" i="3"/>
  <c r="GT114" i="3"/>
  <c r="HD114" i="3" s="1"/>
  <c r="J25" i="3"/>
  <c r="GR25" i="3"/>
  <c r="D19" i="6" s="1"/>
  <c r="J119" i="3"/>
  <c r="GR119" i="3"/>
  <c r="J356" i="3"/>
  <c r="GR356" i="3"/>
  <c r="D80" i="6" s="1"/>
  <c r="R343" i="3"/>
  <c r="GT343" i="3"/>
  <c r="HD343" i="3" s="1"/>
  <c r="J35" i="3"/>
  <c r="GR35" i="3"/>
  <c r="D22" i="6" s="1"/>
  <c r="J285" i="3"/>
  <c r="GR285" i="3"/>
  <c r="D69" i="6" s="1"/>
  <c r="J320" i="3"/>
  <c r="GR320" i="3"/>
  <c r="D75" i="6" s="1"/>
  <c r="J65" i="3"/>
  <c r="GR65" i="3"/>
  <c r="D30" i="6" s="1"/>
  <c r="R57" i="3"/>
  <c r="GT57" i="3"/>
  <c r="HD57" i="3" s="1"/>
  <c r="J342" i="3"/>
  <c r="GR342" i="3"/>
  <c r="D78" i="6" s="1"/>
  <c r="R51" i="3"/>
  <c r="GT51" i="3"/>
  <c r="HD51" i="3" s="1"/>
  <c r="GW9" i="3"/>
  <c r="R279" i="3"/>
  <c r="GT279" i="3"/>
  <c r="HD279" i="3" s="1"/>
  <c r="R238" i="3"/>
  <c r="GT238" i="3"/>
  <c r="HD238" i="3" s="1"/>
  <c r="R304" i="3"/>
  <c r="GT304" i="3"/>
  <c r="HD304" i="3" s="1"/>
  <c r="R162" i="3"/>
  <c r="GT162" i="3"/>
  <c r="HD162" i="3" s="1"/>
  <c r="R21" i="3"/>
  <c r="GT21" i="3"/>
  <c r="HD21" i="3" s="1"/>
  <c r="J222" i="3"/>
  <c r="GR222" i="3"/>
  <c r="D55" i="6" s="1"/>
  <c r="J273" i="3"/>
  <c r="GR273" i="3"/>
  <c r="D66" i="6" s="1"/>
  <c r="J56" i="3"/>
  <c r="GR56" i="3"/>
  <c r="D28" i="6" s="1"/>
  <c r="J50" i="3"/>
  <c r="GR50" i="3"/>
  <c r="D26" i="6" s="1"/>
  <c r="M362" i="3"/>
  <c r="R263" i="3"/>
  <c r="GT263" i="3"/>
  <c r="HD263" i="3" s="1"/>
  <c r="R210" i="3"/>
  <c r="GT210" i="3"/>
  <c r="R30" i="3"/>
  <c r="GT30" i="3"/>
  <c r="HD30" i="3" s="1"/>
  <c r="R336" i="3"/>
  <c r="GT336" i="3"/>
  <c r="HD336" i="3" s="1"/>
  <c r="R253" i="3"/>
  <c r="GT253" i="3"/>
  <c r="HD253" i="3" s="1"/>
  <c r="R93" i="3"/>
  <c r="GT93" i="3"/>
  <c r="HD93" i="3" s="1"/>
  <c r="R297" i="3"/>
  <c r="GT297" i="3"/>
  <c r="HD297" i="3" s="1"/>
  <c r="R248" i="3"/>
  <c r="GT248" i="3"/>
  <c r="HD248" i="3" s="1"/>
  <c r="R205" i="3"/>
  <c r="GT205" i="3"/>
  <c r="HD205" i="3" s="1"/>
  <c r="R167" i="3"/>
  <c r="GT167" i="3"/>
  <c r="HD167" i="3" s="1"/>
  <c r="R98" i="3"/>
  <c r="GT98" i="3"/>
  <c r="HD98" i="3" s="1"/>
  <c r="R66" i="3"/>
  <c r="GT66" i="3"/>
  <c r="HD66" i="3" s="1"/>
  <c r="R10" i="3"/>
  <c r="GT10" i="3"/>
  <c r="HD10" i="3" s="1"/>
  <c r="R286" i="3"/>
  <c r="GT286" i="3"/>
  <c r="HD286" i="3" s="1"/>
  <c r="R200" i="3"/>
  <c r="GT200" i="3"/>
  <c r="HD200" i="3" s="1"/>
  <c r="J161" i="3"/>
  <c r="GR161" i="3"/>
  <c r="D43" i="6" s="1"/>
  <c r="R321" i="3"/>
  <c r="GT321" i="3"/>
  <c r="HD321" i="3" s="1"/>
  <c r="R258" i="3"/>
  <c r="GT258" i="3"/>
  <c r="HD258" i="3" s="1"/>
  <c r="HB216" i="3"/>
  <c r="N54" i="6" s="1"/>
  <c r="R223" i="3"/>
  <c r="GT223" i="3"/>
  <c r="HD223" i="3" s="1"/>
  <c r="R83" i="3"/>
  <c r="GT83" i="3"/>
  <c r="R42" i="3"/>
  <c r="GT42" i="3"/>
  <c r="HD42" i="3" s="1"/>
  <c r="R36" i="3"/>
  <c r="GT36" i="3"/>
  <c r="HD36" i="3" s="1"/>
  <c r="J41" i="3"/>
  <c r="GR41" i="3"/>
  <c r="D24" i="6" s="1"/>
  <c r="J108" i="3"/>
  <c r="GR108" i="3"/>
  <c r="D37" i="6" s="1"/>
  <c r="N362" i="3"/>
  <c r="GX362" i="3" s="1"/>
  <c r="GX369" i="3" s="1"/>
  <c r="J55" i="6"/>
  <c r="R315" i="3"/>
  <c r="GT315" i="3"/>
  <c r="HD315" i="3" s="1"/>
  <c r="R243" i="3"/>
  <c r="GT243" i="3"/>
  <c r="HD243" i="3" s="1"/>
  <c r="R103" i="3"/>
  <c r="GT103" i="3"/>
  <c r="HD103" i="3" s="1"/>
  <c r="R274" i="3"/>
  <c r="GT274" i="3"/>
  <c r="HD274" i="3" s="1"/>
  <c r="R175" i="3"/>
  <c r="GT175" i="3"/>
  <c r="HD175" i="3" s="1"/>
  <c r="R310" i="3"/>
  <c r="GT310" i="3"/>
  <c r="HD310" i="3" s="1"/>
  <c r="R268" i="3"/>
  <c r="GT268" i="3"/>
  <c r="HD268" i="3" s="1"/>
  <c r="R228" i="3"/>
  <c r="GT228" i="3"/>
  <c r="HD228" i="3" s="1"/>
  <c r="R193" i="3"/>
  <c r="GT193" i="3"/>
  <c r="HD193" i="3" s="1"/>
  <c r="R156" i="3"/>
  <c r="GT156" i="3"/>
  <c r="R88" i="3"/>
  <c r="GT88" i="3"/>
  <c r="HD88" i="3" s="1"/>
  <c r="R26" i="3"/>
  <c r="GT26" i="3"/>
  <c r="HD26" i="3" s="1"/>
  <c r="R233" i="3"/>
  <c r="GT233" i="3"/>
  <c r="HD233" i="3" s="1"/>
  <c r="R120" i="3"/>
  <c r="GT120" i="3"/>
  <c r="CF362" i="3"/>
  <c r="I11" i="7" s="1"/>
  <c r="FY362" i="3"/>
  <c r="GJ362" i="3"/>
  <c r="I20" i="7" s="1"/>
  <c r="CR362" i="3"/>
  <c r="I12" i="7" s="1"/>
  <c r="X362" i="3"/>
  <c r="I6" i="7" s="1"/>
  <c r="FL362" i="3"/>
  <c r="I18" i="7" s="1"/>
  <c r="EZ362" i="3"/>
  <c r="EN362" i="3"/>
  <c r="I16" i="7" s="1"/>
  <c r="EC362" i="3"/>
  <c r="J15" i="7" s="1"/>
  <c r="DQ362" i="3"/>
  <c r="DP362" i="3"/>
  <c r="CS362" i="3"/>
  <c r="J12" i="7" s="1"/>
  <c r="BU362" i="3"/>
  <c r="AJ362" i="3"/>
  <c r="J9" i="3"/>
  <c r="GT9" i="3" s="1"/>
  <c r="F16" i="6" s="1"/>
  <c r="H362" i="3"/>
  <c r="R216" i="3"/>
  <c r="J215" i="3"/>
  <c r="GT215" i="3" s="1"/>
  <c r="F53" i="6" s="1"/>
  <c r="CX222" i="3"/>
  <c r="GK362" i="3"/>
  <c r="J20" i="7" s="1"/>
  <c r="Y362" i="3"/>
  <c r="J6" i="7" s="1"/>
  <c r="EO362" i="3"/>
  <c r="J16" i="7" s="1"/>
  <c r="AP9" i="3"/>
  <c r="AH362" i="3"/>
  <c r="G7" i="7" s="1"/>
  <c r="FF9" i="3"/>
  <c r="EX362" i="3"/>
  <c r="G17" i="7" s="1"/>
  <c r="DV9" i="3"/>
  <c r="DN362" i="3"/>
  <c r="G14" i="7" s="1"/>
  <c r="BI362" i="3"/>
  <c r="J9" i="7" s="1"/>
  <c r="DE362" i="3"/>
  <c r="AK362" i="3"/>
  <c r="GE9" i="3"/>
  <c r="FA362" i="3"/>
  <c r="J17" i="7" s="1"/>
  <c r="AV362" i="3"/>
  <c r="I8" i="7" s="1"/>
  <c r="BH362" i="3"/>
  <c r="I9" i="7" s="1"/>
  <c r="CG362" i="3"/>
  <c r="FM362" i="3"/>
  <c r="J18" i="7" s="1"/>
  <c r="GP119" i="3"/>
  <c r="GE56" i="3"/>
  <c r="GD222" i="3"/>
  <c r="FS222" i="3"/>
  <c r="FR25" i="3"/>
  <c r="FG199" i="3"/>
  <c r="FF65" i="3"/>
  <c r="ET56" i="3"/>
  <c r="EH222" i="3"/>
  <c r="DV35" i="3"/>
  <c r="DJ56" i="3"/>
  <c r="CL41" i="3"/>
  <c r="BZ65" i="3"/>
  <c r="BN9" i="3"/>
  <c r="BB9" i="3"/>
  <c r="AP56" i="3"/>
  <c r="AD56" i="3"/>
  <c r="BV364" i="3"/>
  <c r="BW364" i="3"/>
  <c r="EQ364" i="3"/>
  <c r="CI364" i="3"/>
  <c r="EP364" i="3"/>
  <c r="Z364" i="3"/>
  <c r="BK364" i="3"/>
  <c r="CH364" i="3"/>
  <c r="R367" i="3" l="1"/>
  <c r="BZ362" i="3"/>
  <c r="BZ367" i="3"/>
  <c r="L18" i="7"/>
  <c r="FO364" i="3"/>
  <c r="N17" i="7"/>
  <c r="D40" i="6"/>
  <c r="D82" i="6" s="1"/>
  <c r="GR115" i="8"/>
  <c r="HG145" i="8"/>
  <c r="HA145" i="8"/>
  <c r="HD120" i="3"/>
  <c r="GT116" i="8"/>
  <c r="HD116" i="8" s="1"/>
  <c r="HD156" i="3"/>
  <c r="GT145" i="8"/>
  <c r="HD145" i="8" s="1"/>
  <c r="GZ115" i="8"/>
  <c r="S8" i="7"/>
  <c r="Q8" i="7"/>
  <c r="S6" i="7"/>
  <c r="Q6" i="7"/>
  <c r="Q11" i="7"/>
  <c r="S11" i="7"/>
  <c r="Z15" i="7"/>
  <c r="Q15" i="7"/>
  <c r="S15" i="7"/>
  <c r="Q18" i="7"/>
  <c r="S18" i="7"/>
  <c r="S16" i="7"/>
  <c r="Q16" i="7"/>
  <c r="Z12" i="7"/>
  <c r="S12" i="7"/>
  <c r="Q12" i="7"/>
  <c r="Z9" i="7"/>
  <c r="S9" i="7"/>
  <c r="Q9" i="7"/>
  <c r="Z20" i="7"/>
  <c r="S20" i="7"/>
  <c r="Q20" i="7"/>
  <c r="S13" i="7"/>
  <c r="Q13" i="7"/>
  <c r="HG342" i="3"/>
  <c r="GY362" i="3"/>
  <c r="M11" i="7"/>
  <c r="W11" i="7" s="1"/>
  <c r="Z11" i="7"/>
  <c r="N9" i="7"/>
  <c r="M6" i="7"/>
  <c r="W6" i="7" s="1"/>
  <c r="Z6" i="7"/>
  <c r="M8" i="7"/>
  <c r="W8" i="7" s="1"/>
  <c r="Z8" i="7"/>
  <c r="N16" i="7"/>
  <c r="N8" i="7"/>
  <c r="N12" i="7"/>
  <c r="M16" i="7"/>
  <c r="W16" i="7" s="1"/>
  <c r="Z16" i="7"/>
  <c r="Z18" i="7"/>
  <c r="M13" i="7"/>
  <c r="W13" i="7" s="1"/>
  <c r="Z13" i="7"/>
  <c r="GZ215" i="3"/>
  <c r="L53" i="6" s="1"/>
  <c r="HD215" i="3"/>
  <c r="GZ119" i="3"/>
  <c r="L40" i="6" s="1"/>
  <c r="HA35" i="3"/>
  <c r="M22" i="6" s="1"/>
  <c r="HA56" i="3"/>
  <c r="M28" i="6" s="1"/>
  <c r="GZ222" i="3"/>
  <c r="L55" i="6" s="1"/>
  <c r="GZ41" i="3"/>
  <c r="L24" i="6" s="1"/>
  <c r="HA199" i="3"/>
  <c r="M49" i="6" s="1"/>
  <c r="HA161" i="3"/>
  <c r="M43" i="6" s="1"/>
  <c r="HA174" i="3"/>
  <c r="M46" i="6" s="1"/>
  <c r="HA25" i="3"/>
  <c r="M19" i="6" s="1"/>
  <c r="HA41" i="3"/>
  <c r="M24" i="6" s="1"/>
  <c r="GZ320" i="3"/>
  <c r="L75" i="6" s="1"/>
  <c r="HA119" i="3"/>
  <c r="M40" i="6" s="1"/>
  <c r="HA320" i="3"/>
  <c r="M75" i="6" s="1"/>
  <c r="HA215" i="3"/>
  <c r="M53" i="6" s="1"/>
  <c r="GZ199" i="3"/>
  <c r="L49" i="6" s="1"/>
  <c r="GZ35" i="3"/>
  <c r="L22" i="6" s="1"/>
  <c r="HA273" i="3"/>
  <c r="M66" i="6" s="1"/>
  <c r="GZ56" i="3"/>
  <c r="L28" i="6" s="1"/>
  <c r="GZ285" i="3"/>
  <c r="L69" i="6" s="1"/>
  <c r="H55" i="6"/>
  <c r="P55" i="6" s="1"/>
  <c r="GZ174" i="3"/>
  <c r="L46" i="6" s="1"/>
  <c r="K66" i="6"/>
  <c r="GZ161" i="3"/>
  <c r="L43" i="6" s="1"/>
  <c r="GZ25" i="3"/>
  <c r="L19" i="6" s="1"/>
  <c r="HA285" i="3"/>
  <c r="M69" i="6" s="1"/>
  <c r="K82" i="6"/>
  <c r="HA222" i="3"/>
  <c r="M55" i="6" s="1"/>
  <c r="GZ273" i="3"/>
  <c r="L66" i="6" s="1"/>
  <c r="GZ65" i="3"/>
  <c r="L30" i="6" s="1"/>
  <c r="HA342" i="3"/>
  <c r="M78" i="6" s="1"/>
  <c r="J5" i="7"/>
  <c r="GW362" i="3"/>
  <c r="I5" i="7"/>
  <c r="GV362" i="3"/>
  <c r="J28" i="6"/>
  <c r="J82" i="6" s="1"/>
  <c r="GZ342" i="3"/>
  <c r="L78" i="6" s="1"/>
  <c r="HA65" i="3"/>
  <c r="M30" i="6" s="1"/>
  <c r="H46" i="6"/>
  <c r="P46" i="6" s="1"/>
  <c r="I24" i="6"/>
  <c r="Q24" i="6" s="1"/>
  <c r="I43" i="6"/>
  <c r="Q43" i="6" s="1"/>
  <c r="H75" i="6"/>
  <c r="P75" i="6" s="1"/>
  <c r="H78" i="6"/>
  <c r="P78" i="6" s="1"/>
  <c r="H24" i="6"/>
  <c r="P24" i="6" s="1"/>
  <c r="I40" i="6"/>
  <c r="Q40" i="6" s="1"/>
  <c r="I55" i="6"/>
  <c r="Q55" i="6" s="1"/>
  <c r="I30" i="6"/>
  <c r="Q30" i="6" s="1"/>
  <c r="I49" i="6"/>
  <c r="Q49" i="6" s="1"/>
  <c r="I22" i="6"/>
  <c r="Q22" i="6" s="1"/>
  <c r="H66" i="6"/>
  <c r="P66" i="6" s="1"/>
  <c r="H69" i="6"/>
  <c r="P69" i="6" s="1"/>
  <c r="I46" i="6"/>
  <c r="Q46" i="6" s="1"/>
  <c r="H40" i="6"/>
  <c r="P40" i="6" s="1"/>
  <c r="I69" i="6"/>
  <c r="Q69" i="6" s="1"/>
  <c r="H22" i="6"/>
  <c r="P22" i="6" s="1"/>
  <c r="H49" i="6"/>
  <c r="P49" i="6" s="1"/>
  <c r="I78" i="6"/>
  <c r="Q78" i="6" s="1"/>
  <c r="H30" i="6"/>
  <c r="P30" i="6" s="1"/>
  <c r="I75" i="6"/>
  <c r="Q75" i="6" s="1"/>
  <c r="I66" i="6"/>
  <c r="Q66" i="6" s="1"/>
  <c r="HA9" i="3"/>
  <c r="M16" i="6" s="1"/>
  <c r="I16" i="6"/>
  <c r="Q16" i="6" s="1"/>
  <c r="H28" i="6"/>
  <c r="P28" i="6" s="1"/>
  <c r="I28" i="6"/>
  <c r="Q28" i="6" s="1"/>
  <c r="I19" i="6"/>
  <c r="Q19" i="6" s="1"/>
  <c r="H53" i="6"/>
  <c r="P53" i="6" s="1"/>
  <c r="H43" i="6"/>
  <c r="P43" i="6" s="1"/>
  <c r="I53" i="6"/>
  <c r="Q53" i="6" s="1"/>
  <c r="HB175" i="3"/>
  <c r="N47" i="6" s="1"/>
  <c r="F47" i="6"/>
  <c r="HB93" i="3"/>
  <c r="N34" i="6" s="1"/>
  <c r="F34" i="6"/>
  <c r="HB336" i="3"/>
  <c r="N77" i="6" s="1"/>
  <c r="F77" i="6"/>
  <c r="HB30" i="3"/>
  <c r="N21" i="6" s="1"/>
  <c r="F21" i="6"/>
  <c r="HB263" i="3"/>
  <c r="N64" i="6" s="1"/>
  <c r="F64" i="6"/>
  <c r="HB162" i="3"/>
  <c r="N44" i="6" s="1"/>
  <c r="F44" i="6"/>
  <c r="HB279" i="3"/>
  <c r="N68" i="6" s="1"/>
  <c r="F68" i="6"/>
  <c r="HB233" i="3"/>
  <c r="N58" i="6" s="1"/>
  <c r="F58" i="6"/>
  <c r="HB88" i="3"/>
  <c r="N33" i="6" s="1"/>
  <c r="F33" i="6"/>
  <c r="HB193" i="3"/>
  <c r="N48" i="6" s="1"/>
  <c r="F48" i="6"/>
  <c r="HB268" i="3"/>
  <c r="N65" i="6" s="1"/>
  <c r="F65" i="6"/>
  <c r="HB103" i="3"/>
  <c r="N36" i="6" s="1"/>
  <c r="F36" i="6"/>
  <c r="HB315" i="3"/>
  <c r="N74" i="6" s="1"/>
  <c r="F74" i="6"/>
  <c r="HB223" i="3"/>
  <c r="N56" i="6" s="1"/>
  <c r="F56" i="6"/>
  <c r="HB321" i="3"/>
  <c r="N76" i="6" s="1"/>
  <c r="F76" i="6"/>
  <c r="HB200" i="3"/>
  <c r="N50" i="6" s="1"/>
  <c r="F50" i="6"/>
  <c r="HB10" i="3"/>
  <c r="N17" i="6" s="1"/>
  <c r="F17" i="6"/>
  <c r="HB98" i="3"/>
  <c r="N35" i="6" s="1"/>
  <c r="F35" i="6"/>
  <c r="HB205" i="3"/>
  <c r="N51" i="6" s="1"/>
  <c r="F51" i="6"/>
  <c r="HB297" i="3"/>
  <c r="N71" i="6" s="1"/>
  <c r="F71" i="6"/>
  <c r="HB51" i="3"/>
  <c r="N27" i="6" s="1"/>
  <c r="F27" i="6"/>
  <c r="HB57" i="3"/>
  <c r="N29" i="6" s="1"/>
  <c r="F29" i="6"/>
  <c r="HB114" i="3"/>
  <c r="N39" i="6" s="1"/>
  <c r="F39" i="6"/>
  <c r="HB357" i="3"/>
  <c r="N81" i="6" s="1"/>
  <c r="F81" i="6"/>
  <c r="HB274" i="3"/>
  <c r="N67" i="6" s="1"/>
  <c r="F67" i="6"/>
  <c r="HB253" i="3"/>
  <c r="N62" i="6" s="1"/>
  <c r="F62" i="6"/>
  <c r="HB210" i="3"/>
  <c r="N52" i="6" s="1"/>
  <c r="F52" i="6"/>
  <c r="HB21" i="3"/>
  <c r="N18" i="6" s="1"/>
  <c r="F18" i="6"/>
  <c r="HB304" i="3"/>
  <c r="N72" i="6" s="1"/>
  <c r="F72" i="6"/>
  <c r="HB238" i="3"/>
  <c r="N59" i="6" s="1"/>
  <c r="F59" i="6"/>
  <c r="HB120" i="3"/>
  <c r="F41" i="6"/>
  <c r="HB26" i="3"/>
  <c r="N20" i="6" s="1"/>
  <c r="F20" i="6"/>
  <c r="HB156" i="3"/>
  <c r="F42" i="6"/>
  <c r="HB228" i="3"/>
  <c r="N57" i="6" s="1"/>
  <c r="F57" i="6"/>
  <c r="HB310" i="3"/>
  <c r="N73" i="6" s="1"/>
  <c r="F73" i="6"/>
  <c r="HB243" i="3"/>
  <c r="N60" i="6" s="1"/>
  <c r="F60" i="6"/>
  <c r="HB36" i="3"/>
  <c r="N23" i="6" s="1"/>
  <c r="F23" i="6"/>
  <c r="HB42" i="3"/>
  <c r="N25" i="6" s="1"/>
  <c r="F25" i="6"/>
  <c r="HB83" i="3"/>
  <c r="N32" i="6" s="1"/>
  <c r="F32" i="6"/>
  <c r="HB258" i="3"/>
  <c r="N63" i="6" s="1"/>
  <c r="F63" i="6"/>
  <c r="HB286" i="3"/>
  <c r="N70" i="6" s="1"/>
  <c r="F70" i="6"/>
  <c r="HB66" i="3"/>
  <c r="N31" i="6" s="1"/>
  <c r="F31" i="6"/>
  <c r="HB167" i="3"/>
  <c r="N45" i="6" s="1"/>
  <c r="F45" i="6"/>
  <c r="HB248" i="3"/>
  <c r="N61" i="6" s="1"/>
  <c r="F61" i="6"/>
  <c r="HB343" i="3"/>
  <c r="N79" i="6" s="1"/>
  <c r="F79" i="6"/>
  <c r="GZ9" i="3"/>
  <c r="L16" i="6" s="1"/>
  <c r="N20" i="7"/>
  <c r="M20" i="7"/>
  <c r="N15" i="7"/>
  <c r="M12" i="7"/>
  <c r="W12" i="7" s="1"/>
  <c r="M15" i="7"/>
  <c r="W15" i="7" s="1"/>
  <c r="N6" i="7"/>
  <c r="M9" i="7"/>
  <c r="CK362" i="3"/>
  <c r="J11" i="7"/>
  <c r="GB362" i="3"/>
  <c r="I19" i="7"/>
  <c r="O20" i="7"/>
  <c r="O8" i="7"/>
  <c r="DI362" i="3"/>
  <c r="J13" i="7"/>
  <c r="DT362" i="3"/>
  <c r="I14" i="7"/>
  <c r="FD362" i="3"/>
  <c r="I17" i="7"/>
  <c r="O12" i="7"/>
  <c r="O16" i="7"/>
  <c r="AO362" i="3"/>
  <c r="J7" i="7"/>
  <c r="DU362" i="3"/>
  <c r="J14" i="7"/>
  <c r="GC362" i="3"/>
  <c r="J19" i="7"/>
  <c r="K5" i="7"/>
  <c r="BX362" i="3"/>
  <c r="I10" i="7"/>
  <c r="O9" i="7"/>
  <c r="O15" i="7"/>
  <c r="O13" i="7"/>
  <c r="O18" i="7"/>
  <c r="AN362" i="3"/>
  <c r="I7" i="7"/>
  <c r="BY362" i="3"/>
  <c r="J10" i="7"/>
  <c r="L5" i="7"/>
  <c r="O11" i="7"/>
  <c r="O6" i="7"/>
  <c r="U9" i="7"/>
  <c r="GR362" i="3"/>
  <c r="E5" i="7"/>
  <c r="E21" i="7" s="1"/>
  <c r="N364" i="3"/>
  <c r="HB215" i="3"/>
  <c r="N53" i="6" s="1"/>
  <c r="Q362" i="3"/>
  <c r="P362" i="3"/>
  <c r="FF362" i="3"/>
  <c r="BB362" i="3"/>
  <c r="AZ362" i="3"/>
  <c r="FR362" i="3"/>
  <c r="FP362" i="3"/>
  <c r="M18" i="7" s="1"/>
  <c r="W18" i="7" s="1"/>
  <c r="FQ362" i="3"/>
  <c r="N18" i="7" s="1"/>
  <c r="AC362" i="3"/>
  <c r="EG362" i="3"/>
  <c r="AD362" i="3"/>
  <c r="AB362" i="3"/>
  <c r="CL362" i="3"/>
  <c r="CJ362" i="3"/>
  <c r="ES362" i="3"/>
  <c r="CW362" i="3"/>
  <c r="ET362" i="3"/>
  <c r="ER362" i="3"/>
  <c r="CX362" i="3"/>
  <c r="CV362" i="3"/>
  <c r="FE362" i="3"/>
  <c r="GO362" i="3"/>
  <c r="GP362" i="3"/>
  <c r="GN362" i="3"/>
  <c r="DJ362" i="3"/>
  <c r="DH362" i="3"/>
  <c r="EH362" i="3"/>
  <c r="EF362" i="3"/>
  <c r="BA362" i="3"/>
  <c r="BN362" i="3"/>
  <c r="BL362" i="3"/>
  <c r="BM362" i="3"/>
  <c r="R65" i="3"/>
  <c r="GT65" i="3"/>
  <c r="HD65" i="3" s="1"/>
  <c r="R285" i="3"/>
  <c r="GT285" i="3"/>
  <c r="HD285" i="3" s="1"/>
  <c r="R35" i="3"/>
  <c r="GT35" i="3"/>
  <c r="HB35" i="3" s="1"/>
  <c r="N22" i="6" s="1"/>
  <c r="R119" i="3"/>
  <c r="GT119" i="3"/>
  <c r="R199" i="3"/>
  <c r="GT199" i="3"/>
  <c r="HD199" i="3" s="1"/>
  <c r="R108" i="3"/>
  <c r="GT108" i="3"/>
  <c r="HD108" i="3" s="1"/>
  <c r="R41" i="3"/>
  <c r="GT41" i="3"/>
  <c r="HD41" i="3" s="1"/>
  <c r="R50" i="3"/>
  <c r="GT50" i="3"/>
  <c r="HD50" i="3" s="1"/>
  <c r="R56" i="3"/>
  <c r="GT56" i="3"/>
  <c r="HD56" i="3" s="1"/>
  <c r="R222" i="3"/>
  <c r="GT222" i="3"/>
  <c r="HD222" i="3" s="1"/>
  <c r="R161" i="3"/>
  <c r="GT161" i="3"/>
  <c r="HD161" i="3" s="1"/>
  <c r="R342" i="3"/>
  <c r="GT342" i="3"/>
  <c r="HD342" i="3" s="1"/>
  <c r="R320" i="3"/>
  <c r="GT320" i="3"/>
  <c r="HD320" i="3" s="1"/>
  <c r="R356" i="3"/>
  <c r="GT356" i="3"/>
  <c r="HD356" i="3" s="1"/>
  <c r="R25" i="3"/>
  <c r="GT25" i="3"/>
  <c r="HD25" i="3" s="1"/>
  <c r="R174" i="3"/>
  <c r="GT174" i="3"/>
  <c r="HD174" i="3" s="1"/>
  <c r="R273" i="3"/>
  <c r="GT273" i="3"/>
  <c r="HD273" i="3" s="1"/>
  <c r="HB9" i="3"/>
  <c r="N16" i="6" s="1"/>
  <c r="DV362" i="3"/>
  <c r="AP362" i="3"/>
  <c r="R9" i="3"/>
  <c r="J362" i="3"/>
  <c r="G5" i="7" s="1"/>
  <c r="G21" i="7" s="1"/>
  <c r="GJ364" i="3"/>
  <c r="GK364" i="3"/>
  <c r="O364" i="3"/>
  <c r="FY364" i="3"/>
  <c r="HD9" i="3"/>
  <c r="FA364" i="3"/>
  <c r="FX364" i="3"/>
  <c r="EZ364" i="3"/>
  <c r="L21" i="7" l="1"/>
  <c r="L23" i="7" s="1"/>
  <c r="Z17" i="7"/>
  <c r="S17" i="7"/>
  <c r="O17" i="7"/>
  <c r="Q17" i="7"/>
  <c r="M17" i="7"/>
  <c r="W17" i="7" s="1"/>
  <c r="S7" i="7"/>
  <c r="O7" i="7"/>
  <c r="Z7" i="7"/>
  <c r="Q7" i="7"/>
  <c r="M7" i="7"/>
  <c r="W7" i="7" s="1"/>
  <c r="N7" i="7"/>
  <c r="HD119" i="3"/>
  <c r="GT115" i="8"/>
  <c r="HD115" i="8" s="1"/>
  <c r="N42" i="6"/>
  <c r="HB145" i="8"/>
  <c r="N41" i="6"/>
  <c r="HB116" i="8"/>
  <c r="K83" i="6"/>
  <c r="GY369" i="3"/>
  <c r="Z19" i="7"/>
  <c r="S19" i="7"/>
  <c r="Q19" i="7"/>
  <c r="Z10" i="7"/>
  <c r="S10" i="7"/>
  <c r="Q10" i="7"/>
  <c r="S14" i="7"/>
  <c r="Q14" i="7"/>
  <c r="R55" i="6"/>
  <c r="Z5" i="7"/>
  <c r="Z14" i="7"/>
  <c r="HA362" i="3"/>
  <c r="HG362" i="3"/>
  <c r="GZ362" i="3"/>
  <c r="L83" i="6" s="1"/>
  <c r="HD35" i="3"/>
  <c r="I83" i="6"/>
  <c r="Q83" i="6" s="1"/>
  <c r="H83" i="6"/>
  <c r="P83" i="6" s="1"/>
  <c r="H82" i="6"/>
  <c r="P82" i="6" s="1"/>
  <c r="L82" i="6"/>
  <c r="GR369" i="3"/>
  <c r="D83" i="6"/>
  <c r="GX364" i="3"/>
  <c r="J83" i="6"/>
  <c r="I82" i="6"/>
  <c r="Q82" i="6" s="1"/>
  <c r="M82" i="6"/>
  <c r="HB273" i="3"/>
  <c r="N66" i="6" s="1"/>
  <c r="F66" i="6"/>
  <c r="HB25" i="3"/>
  <c r="N19" i="6" s="1"/>
  <c r="F19" i="6"/>
  <c r="HB356" i="3"/>
  <c r="N80" i="6" s="1"/>
  <c r="F80" i="6"/>
  <c r="HB320" i="3"/>
  <c r="N75" i="6" s="1"/>
  <c r="F75" i="6"/>
  <c r="HB342" i="3"/>
  <c r="N78" i="6" s="1"/>
  <c r="F78" i="6"/>
  <c r="HB108" i="3"/>
  <c r="N37" i="6" s="1"/>
  <c r="F37" i="6"/>
  <c r="HB119" i="3"/>
  <c r="F40" i="6"/>
  <c r="HB285" i="3"/>
  <c r="N69" i="6" s="1"/>
  <c r="F69" i="6"/>
  <c r="HB50" i="3"/>
  <c r="N26" i="6" s="1"/>
  <c r="F26" i="6"/>
  <c r="HB174" i="3"/>
  <c r="N46" i="6" s="1"/>
  <c r="F46" i="6"/>
  <c r="HB41" i="3"/>
  <c r="N24" i="6" s="1"/>
  <c r="F24" i="6"/>
  <c r="HB199" i="3"/>
  <c r="N49" i="6" s="1"/>
  <c r="F49" i="6"/>
  <c r="F22" i="6"/>
  <c r="HB65" i="3"/>
  <c r="N30" i="6" s="1"/>
  <c r="F30" i="6"/>
  <c r="HB161" i="3"/>
  <c r="N43" i="6" s="1"/>
  <c r="F43" i="6"/>
  <c r="HB222" i="3"/>
  <c r="N55" i="6" s="1"/>
  <c r="F55" i="6"/>
  <c r="HB56" i="3"/>
  <c r="N28" i="6" s="1"/>
  <c r="F28" i="6"/>
  <c r="O14" i="7"/>
  <c r="N5" i="7"/>
  <c r="W9" i="7"/>
  <c r="I21" i="7"/>
  <c r="J21" i="7"/>
  <c r="N19" i="7"/>
  <c r="N13" i="7"/>
  <c r="M19" i="7"/>
  <c r="W19" i="7" s="1"/>
  <c r="O19" i="7"/>
  <c r="K21" i="7"/>
  <c r="K23" i="7" s="1"/>
  <c r="M5" i="7"/>
  <c r="N14" i="7"/>
  <c r="M14" i="7"/>
  <c r="W14" i="7" s="1"/>
  <c r="N11" i="7"/>
  <c r="N10" i="7"/>
  <c r="M10" i="7"/>
  <c r="W10" i="7" s="1"/>
  <c r="O10" i="7"/>
  <c r="O5" i="7"/>
  <c r="Q5" i="7"/>
  <c r="S5" i="7"/>
  <c r="U5" i="7"/>
  <c r="GW369" i="3"/>
  <c r="GV369" i="3"/>
  <c r="R362" i="3"/>
  <c r="GT362" i="3"/>
  <c r="F83" i="6" s="1"/>
  <c r="GY364" i="3"/>
  <c r="L364" i="3"/>
  <c r="AJ364" i="3"/>
  <c r="DE364" i="3"/>
  <c r="CF364" i="3"/>
  <c r="M364" i="3"/>
  <c r="EO364" i="3"/>
  <c r="DD364" i="3"/>
  <c r="BU364" i="3"/>
  <c r="FL364" i="3"/>
  <c r="CS364" i="3"/>
  <c r="DP364" i="3"/>
  <c r="CR364" i="3"/>
  <c r="CG364" i="3"/>
  <c r="BI364" i="3"/>
  <c r="BT364" i="3"/>
  <c r="AK364" i="3"/>
  <c r="EC364" i="3"/>
  <c r="DQ364" i="3"/>
  <c r="BH364" i="3"/>
  <c r="EN364" i="3"/>
  <c r="FM364" i="3"/>
  <c r="EB364" i="3"/>
  <c r="Y364" i="3"/>
  <c r="X364" i="3"/>
  <c r="N40" i="6" l="1"/>
  <c r="N82" i="6" s="1"/>
  <c r="HB115" i="8"/>
  <c r="Q21" i="7"/>
  <c r="S21" i="7"/>
  <c r="HD362" i="3"/>
  <c r="I23" i="7"/>
  <c r="Z21" i="7"/>
  <c r="J23" i="7"/>
  <c r="HA364" i="3"/>
  <c r="M83" i="6"/>
  <c r="F82" i="6"/>
  <c r="G22" i="7" s="1"/>
  <c r="W5" i="7"/>
  <c r="J25" i="7"/>
  <c r="L25" i="7"/>
  <c r="M21" i="7"/>
  <c r="M23" i="7" s="1"/>
  <c r="N21" i="7"/>
  <c r="U21" i="7"/>
  <c r="O21" i="7"/>
  <c r="HB362" i="3"/>
  <c r="N83" i="6" s="1"/>
  <c r="GT369" i="3"/>
  <c r="GZ364" i="3"/>
  <c r="GV364" i="3"/>
  <c r="O22" i="7" l="1"/>
  <c r="O23" i="7" s="1"/>
  <c r="Z22" i="7"/>
  <c r="G23" i="7"/>
  <c r="W21" i="7"/>
  <c r="N25" i="7"/>
  <c r="N23" i="7"/>
  <c r="GW364" i="3" l="1"/>
  <c r="GF363" i="3" l="1"/>
  <c r="AI55" i="1"/>
  <c r="FT363" i="3" s="1"/>
  <c r="AG55" i="1"/>
  <c r="FH363" i="3" s="1"/>
  <c r="AE55" i="1"/>
  <c r="EJ363" i="3"/>
  <c r="DX363" i="3"/>
  <c r="Y55" i="1"/>
  <c r="DL363" i="3" s="1"/>
  <c r="W55" i="1"/>
  <c r="CZ363" i="3" s="1"/>
  <c r="U55" i="1"/>
  <c r="CN363" i="3" s="1"/>
  <c r="S55" i="1"/>
  <c r="CB363" i="3" s="1"/>
  <c r="BP363" i="3"/>
  <c r="O55" i="1"/>
  <c r="AR363" i="3" s="1"/>
  <c r="M55" i="1"/>
  <c r="AF363" i="3" s="1"/>
  <c r="AF364" i="3" s="1"/>
  <c r="K55" i="1"/>
  <c r="H363" i="3" s="1"/>
  <c r="H364" i="3" s="1"/>
  <c r="I55" i="1"/>
  <c r="T363" i="3" s="1"/>
  <c r="BD363" i="3"/>
  <c r="BD364" i="3" s="1"/>
  <c r="AM54" i="1"/>
  <c r="F54" i="1"/>
  <c r="AD54" i="1" s="1"/>
  <c r="AM53" i="1"/>
  <c r="F53" i="1"/>
  <c r="AD53" i="1" s="1"/>
  <c r="AM52" i="1"/>
  <c r="F52" i="1"/>
  <c r="Z52" i="1" s="1"/>
  <c r="AM51" i="1"/>
  <c r="F51" i="1"/>
  <c r="X51" i="1" s="1"/>
  <c r="AM50" i="1"/>
  <c r="F50" i="1"/>
  <c r="AD50" i="1" s="1"/>
  <c r="AM49" i="1"/>
  <c r="F49" i="1"/>
  <c r="AD49" i="1" s="1"/>
  <c r="AM48" i="1"/>
  <c r="F48" i="1"/>
  <c r="AD48" i="1" s="1"/>
  <c r="AM47" i="1"/>
  <c r="F47" i="1"/>
  <c r="AD47" i="1" s="1"/>
  <c r="AM46" i="1"/>
  <c r="F46" i="1"/>
  <c r="Z46" i="1" s="1"/>
  <c r="AM45" i="1"/>
  <c r="F45" i="1"/>
  <c r="X45" i="1" s="1"/>
  <c r="AM44" i="1"/>
  <c r="F44" i="1"/>
  <c r="AD44" i="1" s="1"/>
  <c r="AM43" i="1"/>
  <c r="F43" i="1"/>
  <c r="AD43" i="1" s="1"/>
  <c r="AM42" i="1"/>
  <c r="F42" i="1"/>
  <c r="P42" i="1" s="1"/>
  <c r="AM41" i="1"/>
  <c r="F41" i="1"/>
  <c r="T41" i="1" s="1"/>
  <c r="AM40" i="1"/>
  <c r="F40" i="1"/>
  <c r="T40" i="1" s="1"/>
  <c r="AM39" i="1"/>
  <c r="F39" i="1"/>
  <c r="AD39" i="1" s="1"/>
  <c r="AM38" i="1"/>
  <c r="F38" i="1"/>
  <c r="AD38" i="1" s="1"/>
  <c r="AM37" i="1"/>
  <c r="F37" i="1"/>
  <c r="AD37" i="1" s="1"/>
  <c r="AM36" i="1"/>
  <c r="F36" i="1"/>
  <c r="AD36" i="1" s="1"/>
  <c r="AM35" i="1"/>
  <c r="F35" i="1"/>
  <c r="AD35" i="1" s="1"/>
  <c r="AM34" i="1"/>
  <c r="F34" i="1"/>
  <c r="Z34" i="1" s="1"/>
  <c r="AM33" i="1"/>
  <c r="F33" i="1"/>
  <c r="AD33" i="1" s="1"/>
  <c r="AM32" i="1"/>
  <c r="F32" i="1"/>
  <c r="X32" i="1" s="1"/>
  <c r="AM31" i="1"/>
  <c r="F31" i="1"/>
  <c r="X31" i="1" s="1"/>
  <c r="AM30" i="1"/>
  <c r="F30" i="1"/>
  <c r="X30" i="1" s="1"/>
  <c r="AM29" i="1"/>
  <c r="F29" i="1"/>
  <c r="AD29" i="1" s="1"/>
  <c r="AM28" i="1"/>
  <c r="F28" i="1"/>
  <c r="AD28" i="1" s="1"/>
  <c r="AM27" i="1"/>
  <c r="F27" i="1"/>
  <c r="Z27" i="1" s="1"/>
  <c r="AM26" i="1"/>
  <c r="F26" i="1"/>
  <c r="X26" i="1" s="1"/>
  <c r="AM25" i="1"/>
  <c r="F25" i="1"/>
  <c r="AH25" i="1" s="1"/>
  <c r="AM24" i="1"/>
  <c r="F24" i="1"/>
  <c r="AH24" i="1" s="1"/>
  <c r="AM23" i="1"/>
  <c r="F23" i="1"/>
  <c r="V23" i="1" s="1"/>
  <c r="AM22" i="1"/>
  <c r="F22" i="1"/>
  <c r="AD22" i="1" s="1"/>
  <c r="AM21" i="1"/>
  <c r="F21" i="1"/>
  <c r="J21" i="1" s="1"/>
  <c r="AM20" i="1"/>
  <c r="F20" i="1"/>
  <c r="X20" i="1" s="1"/>
  <c r="AM19" i="1"/>
  <c r="R19" i="1"/>
  <c r="F19" i="1"/>
  <c r="V19" i="1" s="1"/>
  <c r="AM18" i="1"/>
  <c r="F18" i="1"/>
  <c r="AD18" i="1" s="1"/>
  <c r="AM17" i="1"/>
  <c r="F17" i="1"/>
  <c r="R17" i="1" s="1"/>
  <c r="AM16" i="1"/>
  <c r="F16" i="1"/>
  <c r="X16" i="1" s="1"/>
  <c r="AM15" i="1"/>
  <c r="F15" i="1"/>
  <c r="AD15" i="1" s="1"/>
  <c r="AM14" i="1"/>
  <c r="F14" i="1"/>
  <c r="AD14" i="1" s="1"/>
  <c r="AM13" i="1"/>
  <c r="F13" i="1"/>
  <c r="Z13" i="1" s="1"/>
  <c r="AM12" i="1"/>
  <c r="F12" i="1"/>
  <c r="X12" i="1" s="1"/>
  <c r="AM11" i="1"/>
  <c r="F11" i="1"/>
  <c r="AD11" i="1" s="1"/>
  <c r="AM10" i="1"/>
  <c r="F10" i="1"/>
  <c r="AJ10" i="1" s="1"/>
  <c r="FU25" i="8" s="1"/>
  <c r="AM9" i="1"/>
  <c r="F9" i="1"/>
  <c r="AD9" i="1" s="1"/>
  <c r="AM8" i="1"/>
  <c r="F8" i="1"/>
  <c r="R8" i="1" s="1"/>
  <c r="L12" i="1" l="1"/>
  <c r="T26" i="1"/>
  <c r="J33" i="1"/>
  <c r="R49" i="1"/>
  <c r="AB18" i="1"/>
  <c r="AB26" i="1"/>
  <c r="V39" i="1"/>
  <c r="J47" i="1"/>
  <c r="L20" i="1"/>
  <c r="L47" i="1"/>
  <c r="EV363" i="3"/>
  <c r="EV347" i="8"/>
  <c r="I36" i="3"/>
  <c r="K36" i="3" s="1"/>
  <c r="I35" i="8"/>
  <c r="BQ83" i="3"/>
  <c r="BS83" i="3" s="1"/>
  <c r="CA83" i="3" s="1"/>
  <c r="BQ79" i="8"/>
  <c r="BS79" i="8" s="1"/>
  <c r="CA79" i="8" s="1"/>
  <c r="DY88" i="3"/>
  <c r="EA88" i="3" s="1"/>
  <c r="EI88" i="3" s="1"/>
  <c r="DY84" i="8"/>
  <c r="EA84" i="8" s="1"/>
  <c r="EI84" i="8" s="1"/>
  <c r="BQ93" i="3"/>
  <c r="BS93" i="3" s="1"/>
  <c r="CA93" i="3" s="1"/>
  <c r="BQ89" i="8"/>
  <c r="BS89" i="8" s="1"/>
  <c r="CA89" i="8" s="1"/>
  <c r="I98" i="3"/>
  <c r="K98" i="3" s="1"/>
  <c r="I94" i="8"/>
  <c r="EK109" i="3"/>
  <c r="EM109" i="3" s="1"/>
  <c r="EU109" i="3" s="1"/>
  <c r="EK105" i="8"/>
  <c r="CO114" i="3"/>
  <c r="CQ114" i="3" s="1"/>
  <c r="CY114" i="3" s="1"/>
  <c r="CO110" i="8"/>
  <c r="CQ110" i="8" s="1"/>
  <c r="CY110" i="8" s="1"/>
  <c r="FI156" i="3"/>
  <c r="FK156" i="3" s="1"/>
  <c r="FS156" i="3" s="1"/>
  <c r="FI145" i="8"/>
  <c r="CC162" i="3"/>
  <c r="CE162" i="3" s="1"/>
  <c r="CM162" i="3" s="1"/>
  <c r="CC151" i="8"/>
  <c r="CE151" i="8" s="1"/>
  <c r="CM151" i="8" s="1"/>
  <c r="U216" i="3"/>
  <c r="W216" i="3" s="1"/>
  <c r="U203" i="8"/>
  <c r="EK228" i="3"/>
  <c r="EM228" i="3" s="1"/>
  <c r="EU228" i="3" s="1"/>
  <c r="EK215" i="8"/>
  <c r="EM215" i="8" s="1"/>
  <c r="EU215" i="8" s="1"/>
  <c r="EK238" i="3"/>
  <c r="EM238" i="3" s="1"/>
  <c r="EU238" i="3" s="1"/>
  <c r="EK225" i="8"/>
  <c r="EM225" i="8" s="1"/>
  <c r="EU225" i="8" s="1"/>
  <c r="CO248" i="3"/>
  <c r="CQ248" i="3" s="1"/>
  <c r="CY248" i="3" s="1"/>
  <c r="CO235" i="8"/>
  <c r="CQ235" i="8" s="1"/>
  <c r="CY235" i="8" s="1"/>
  <c r="CC258" i="3"/>
  <c r="CE258" i="3" s="1"/>
  <c r="CM258" i="3" s="1"/>
  <c r="CC245" i="8"/>
  <c r="CE245" i="8" s="1"/>
  <c r="CM245" i="8" s="1"/>
  <c r="EK268" i="3"/>
  <c r="EM268" i="3" s="1"/>
  <c r="EU268" i="3" s="1"/>
  <c r="EK255" i="8"/>
  <c r="EM255" i="8" s="1"/>
  <c r="EU255" i="8" s="1"/>
  <c r="EK274" i="3"/>
  <c r="EM274" i="3" s="1"/>
  <c r="EU274" i="3" s="1"/>
  <c r="EK261" i="8"/>
  <c r="EM261" i="8" s="1"/>
  <c r="EU261" i="8" s="1"/>
  <c r="U297" i="3"/>
  <c r="W297" i="3" s="1"/>
  <c r="AE297" i="3" s="1"/>
  <c r="U283" i="8"/>
  <c r="W283" i="8" s="1"/>
  <c r="AE283" i="8" s="1"/>
  <c r="EK304" i="3"/>
  <c r="EM304" i="3" s="1"/>
  <c r="EU304" i="3" s="1"/>
  <c r="EK290" i="8"/>
  <c r="EM290" i="8" s="1"/>
  <c r="EU290" i="8" s="1"/>
  <c r="DA321" i="3"/>
  <c r="DA307" i="8"/>
  <c r="EK343" i="3"/>
  <c r="EK328" i="8"/>
  <c r="J10" i="1"/>
  <c r="EK30" i="3"/>
  <c r="EM30" i="3" s="1"/>
  <c r="EU30" i="3" s="1"/>
  <c r="EK29" i="8"/>
  <c r="T12" i="1"/>
  <c r="EK51" i="3"/>
  <c r="EM51" i="3" s="1"/>
  <c r="EU51" i="3" s="1"/>
  <c r="EK49" i="8"/>
  <c r="DA66" i="3"/>
  <c r="DC66" i="3" s="1"/>
  <c r="DK66" i="3" s="1"/>
  <c r="DA64" i="8"/>
  <c r="AB19" i="1"/>
  <c r="L22" i="1"/>
  <c r="AB25" i="1"/>
  <c r="DY162" i="3"/>
  <c r="EA162" i="3" s="1"/>
  <c r="EI162" i="3" s="1"/>
  <c r="DY151" i="8"/>
  <c r="EA151" i="8" s="1"/>
  <c r="EI151" i="8" s="1"/>
  <c r="EK175" i="3"/>
  <c r="EM175" i="3" s="1"/>
  <c r="EU175" i="3" s="1"/>
  <c r="EK164" i="8"/>
  <c r="EM164" i="8" s="1"/>
  <c r="EU164" i="8" s="1"/>
  <c r="DA200" i="3"/>
  <c r="DC200" i="3" s="1"/>
  <c r="DK200" i="3" s="1"/>
  <c r="DA187" i="8"/>
  <c r="DA210" i="3"/>
  <c r="DC210" i="3" s="1"/>
  <c r="DK210" i="3" s="1"/>
  <c r="DA197" i="8"/>
  <c r="DC197" i="8" s="1"/>
  <c r="DK197" i="8" s="1"/>
  <c r="L37" i="1"/>
  <c r="EK248" i="3"/>
  <c r="EM248" i="3" s="1"/>
  <c r="EU248" i="3" s="1"/>
  <c r="EK235" i="8"/>
  <c r="EM235" i="8" s="1"/>
  <c r="EU235" i="8" s="1"/>
  <c r="L43" i="1"/>
  <c r="R44" i="1"/>
  <c r="DM286" i="3"/>
  <c r="DO286" i="3" s="1"/>
  <c r="DW286" i="3" s="1"/>
  <c r="DM273" i="8"/>
  <c r="I297" i="3"/>
  <c r="K297" i="3" s="1"/>
  <c r="I283" i="8"/>
  <c r="EK315" i="3"/>
  <c r="EM315" i="3" s="1"/>
  <c r="EU315" i="3" s="1"/>
  <c r="EK301" i="8"/>
  <c r="EM301" i="8" s="1"/>
  <c r="EU301" i="8" s="1"/>
  <c r="FW25" i="8"/>
  <c r="GE25" i="8" s="1"/>
  <c r="FU24" i="8"/>
  <c r="EK21" i="3"/>
  <c r="EM21" i="3" s="1"/>
  <c r="EU21" i="3" s="1"/>
  <c r="EK20" i="8"/>
  <c r="EM20" i="8" s="1"/>
  <c r="EU20" i="8" s="1"/>
  <c r="L10" i="1"/>
  <c r="T16" i="1"/>
  <c r="EK88" i="3"/>
  <c r="EM88" i="3" s="1"/>
  <c r="EU88" i="3" s="1"/>
  <c r="EK84" i="8"/>
  <c r="EM84" i="8" s="1"/>
  <c r="EU84" i="8" s="1"/>
  <c r="CO93" i="3"/>
  <c r="CQ93" i="3" s="1"/>
  <c r="CY93" i="3" s="1"/>
  <c r="CO89" i="8"/>
  <c r="CQ89" i="8" s="1"/>
  <c r="CY89" i="8" s="1"/>
  <c r="U103" i="3"/>
  <c r="W103" i="3" s="1"/>
  <c r="AE103" i="3" s="1"/>
  <c r="U99" i="8"/>
  <c r="W99" i="8" s="1"/>
  <c r="AE99" i="8" s="1"/>
  <c r="X22" i="1"/>
  <c r="FI120" i="3"/>
  <c r="FK120" i="3" s="1"/>
  <c r="FS120" i="3" s="1"/>
  <c r="FI116" i="8"/>
  <c r="FK116" i="8" s="1"/>
  <c r="FS116" i="8" s="1"/>
  <c r="DM223" i="3"/>
  <c r="DO223" i="3" s="1"/>
  <c r="DW223" i="3" s="1"/>
  <c r="DM210" i="8"/>
  <c r="EK233" i="3"/>
  <c r="EM233" i="3" s="1"/>
  <c r="EU233" i="3" s="1"/>
  <c r="EK220" i="8"/>
  <c r="EM220" i="8" s="1"/>
  <c r="EU220" i="8" s="1"/>
  <c r="L39" i="1"/>
  <c r="CC253" i="3"/>
  <c r="CE253" i="3" s="1"/>
  <c r="CM253" i="3" s="1"/>
  <c r="CC240" i="8"/>
  <c r="CE240" i="8" s="1"/>
  <c r="CM240" i="8" s="1"/>
  <c r="AS263" i="3"/>
  <c r="AU263" i="3" s="1"/>
  <c r="BC263" i="3" s="1"/>
  <c r="AS250" i="8"/>
  <c r="AU250" i="8" s="1"/>
  <c r="BC250" i="8" s="1"/>
  <c r="T43" i="1"/>
  <c r="T47" i="1"/>
  <c r="EK310" i="3"/>
  <c r="EM310" i="3" s="1"/>
  <c r="EK296" i="8"/>
  <c r="AB50" i="1"/>
  <c r="DM336" i="3"/>
  <c r="DO336" i="3" s="1"/>
  <c r="DW336" i="3" s="1"/>
  <c r="DM321" i="8"/>
  <c r="DO321" i="8" s="1"/>
  <c r="DW321" i="8" s="1"/>
  <c r="EK357" i="3"/>
  <c r="EM357" i="3" s="1"/>
  <c r="EU357" i="3" s="1"/>
  <c r="EK341" i="8"/>
  <c r="BQ10" i="3"/>
  <c r="BS10" i="3" s="1"/>
  <c r="CA10" i="3" s="1"/>
  <c r="BQ10" i="8"/>
  <c r="Z10" i="1"/>
  <c r="DA36" i="3"/>
  <c r="DA35" i="3" s="1"/>
  <c r="DC35" i="3" s="1"/>
  <c r="DK35" i="3" s="1"/>
  <c r="DA35" i="8"/>
  <c r="DM42" i="3"/>
  <c r="DM41" i="3" s="1"/>
  <c r="DO41" i="3" s="1"/>
  <c r="DW41" i="3" s="1"/>
  <c r="DM41" i="8"/>
  <c r="EK57" i="3"/>
  <c r="EM57" i="3" s="1"/>
  <c r="EU57" i="3" s="1"/>
  <c r="EK55" i="8"/>
  <c r="H18" i="1"/>
  <c r="L19" i="1"/>
  <c r="DA98" i="3"/>
  <c r="DC98" i="3" s="1"/>
  <c r="DK98" i="3" s="1"/>
  <c r="DA94" i="8"/>
  <c r="DC94" i="8" s="1"/>
  <c r="DK94" i="8" s="1"/>
  <c r="DA162" i="3"/>
  <c r="DC162" i="3" s="1"/>
  <c r="DK162" i="3" s="1"/>
  <c r="DA151" i="8"/>
  <c r="DC151" i="8" s="1"/>
  <c r="DK151" i="8" s="1"/>
  <c r="DM167" i="3"/>
  <c r="DO167" i="3" s="1"/>
  <c r="DW167" i="3" s="1"/>
  <c r="DM156" i="8"/>
  <c r="EK193" i="3"/>
  <c r="EM193" i="3" s="1"/>
  <c r="EU193" i="3" s="1"/>
  <c r="EK180" i="8"/>
  <c r="DA205" i="3"/>
  <c r="DC205" i="3" s="1"/>
  <c r="DK205" i="3" s="1"/>
  <c r="DA192" i="8"/>
  <c r="DC192" i="8" s="1"/>
  <c r="DK192" i="8" s="1"/>
  <c r="EK216" i="3"/>
  <c r="EM216" i="3" s="1"/>
  <c r="EK203" i="8"/>
  <c r="EK243" i="3"/>
  <c r="EM243" i="3" s="1"/>
  <c r="EU243" i="3" s="1"/>
  <c r="EK230" i="8"/>
  <c r="EM230" i="8" s="1"/>
  <c r="EU230" i="8" s="1"/>
  <c r="N39" i="1"/>
  <c r="DA279" i="3"/>
  <c r="DC279" i="3" s="1"/>
  <c r="DK279" i="3" s="1"/>
  <c r="DA266" i="8"/>
  <c r="EK297" i="3"/>
  <c r="EM297" i="3" s="1"/>
  <c r="EU297" i="3" s="1"/>
  <c r="EK283" i="8"/>
  <c r="EM283" i="8" s="1"/>
  <c r="EU283" i="8" s="1"/>
  <c r="BQ310" i="3"/>
  <c r="BS310" i="3" s="1"/>
  <c r="CA310" i="3" s="1"/>
  <c r="BQ296" i="8"/>
  <c r="BS296" i="8" s="1"/>
  <c r="CA296" i="8" s="1"/>
  <c r="R14" i="1"/>
  <c r="Z11" i="1"/>
  <c r="L14" i="1"/>
  <c r="AB15" i="1"/>
  <c r="T18" i="1"/>
  <c r="X33" i="1"/>
  <c r="V35" i="1"/>
  <c r="X53" i="1"/>
  <c r="AB11" i="1"/>
  <c r="J11" i="1"/>
  <c r="H14" i="1"/>
  <c r="T14" i="1"/>
  <c r="L15" i="1"/>
  <c r="J18" i="1"/>
  <c r="T20" i="1"/>
  <c r="L28" i="1"/>
  <c r="N31" i="1"/>
  <c r="V32" i="1"/>
  <c r="L33" i="1"/>
  <c r="L35" i="1"/>
  <c r="N37" i="1"/>
  <c r="X43" i="1"/>
  <c r="R48" i="1"/>
  <c r="AJ55" i="1"/>
  <c r="FU26" i="3"/>
  <c r="AB10" i="1"/>
  <c r="L11" i="1"/>
  <c r="J14" i="1"/>
  <c r="AB14" i="1"/>
  <c r="R15" i="1"/>
  <c r="N16" i="1"/>
  <c r="R18" i="1"/>
  <c r="AB20" i="1"/>
  <c r="L26" i="1"/>
  <c r="X28" i="1"/>
  <c r="AD31" i="1"/>
  <c r="T33" i="1"/>
  <c r="V34" i="1"/>
  <c r="N35" i="1"/>
  <c r="V37" i="1"/>
  <c r="J43" i="1"/>
  <c r="X47" i="1"/>
  <c r="L53" i="1"/>
  <c r="Z9" i="1"/>
  <c r="T23" i="1"/>
  <c r="T29" i="1"/>
  <c r="Z40" i="1"/>
  <c r="R9" i="1"/>
  <c r="V13" i="1"/>
  <c r="Z22" i="1"/>
  <c r="Z23" i="1"/>
  <c r="L24" i="1"/>
  <c r="P28" i="1"/>
  <c r="J29" i="1"/>
  <c r="L30" i="1"/>
  <c r="T31" i="1"/>
  <c r="L36" i="1"/>
  <c r="L40" i="1"/>
  <c r="T48" i="1"/>
  <c r="H52" i="1"/>
  <c r="J9" i="1"/>
  <c r="T9" i="1"/>
  <c r="R10" i="1"/>
  <c r="R11" i="1"/>
  <c r="AB12" i="1"/>
  <c r="X14" i="1"/>
  <c r="T15" i="1"/>
  <c r="AB16" i="1"/>
  <c r="L18" i="1"/>
  <c r="X18" i="1"/>
  <c r="T19" i="1"/>
  <c r="H22" i="1"/>
  <c r="R22" i="1"/>
  <c r="AB22" i="1"/>
  <c r="L23" i="1"/>
  <c r="AB23" i="1"/>
  <c r="T24" i="1"/>
  <c r="L25" i="1"/>
  <c r="H28" i="1"/>
  <c r="R28" i="1"/>
  <c r="AB28" i="1"/>
  <c r="L29" i="1"/>
  <c r="AB29" i="1"/>
  <c r="T30" i="1"/>
  <c r="H31" i="1"/>
  <c r="V31" i="1"/>
  <c r="P33" i="1"/>
  <c r="Z33" i="1"/>
  <c r="L34" i="1"/>
  <c r="Z35" i="1"/>
  <c r="N36" i="1"/>
  <c r="Z37" i="1"/>
  <c r="N38" i="1"/>
  <c r="Z39" i="1"/>
  <c r="N40" i="1"/>
  <c r="P43" i="1"/>
  <c r="Z43" i="1"/>
  <c r="J44" i="1"/>
  <c r="Z44" i="1"/>
  <c r="L45" i="1"/>
  <c r="P47" i="1"/>
  <c r="Z47" i="1"/>
  <c r="J48" i="1"/>
  <c r="Z48" i="1"/>
  <c r="J49" i="1"/>
  <c r="Z49" i="1"/>
  <c r="L50" i="1"/>
  <c r="P52" i="1"/>
  <c r="H53" i="1"/>
  <c r="R53" i="1"/>
  <c r="AB53" i="1"/>
  <c r="T54" i="1"/>
  <c r="P9" i="1"/>
  <c r="Z36" i="1"/>
  <c r="Z38" i="1"/>
  <c r="H9" i="1"/>
  <c r="AB9" i="1"/>
  <c r="P22" i="1"/>
  <c r="J23" i="1"/>
  <c r="Z28" i="1"/>
  <c r="Z29" i="1"/>
  <c r="L38" i="1"/>
  <c r="T44" i="1"/>
  <c r="T49" i="1"/>
  <c r="P53" i="1"/>
  <c r="Z53" i="1"/>
  <c r="L54" i="1"/>
  <c r="L9" i="1"/>
  <c r="X9" i="1"/>
  <c r="T10" i="1"/>
  <c r="T11" i="1"/>
  <c r="P14" i="1"/>
  <c r="Z14" i="1"/>
  <c r="J15" i="1"/>
  <c r="Z15" i="1"/>
  <c r="L16" i="1"/>
  <c r="AD16" i="1"/>
  <c r="P18" i="1"/>
  <c r="Z18" i="1"/>
  <c r="J19" i="1"/>
  <c r="Z19" i="1"/>
  <c r="J22" i="1"/>
  <c r="T22" i="1"/>
  <c r="R23" i="1"/>
  <c r="AB24" i="1"/>
  <c r="T25" i="1"/>
  <c r="J28" i="1"/>
  <c r="T28" i="1"/>
  <c r="R29" i="1"/>
  <c r="AD30" i="1"/>
  <c r="L31" i="1"/>
  <c r="I192" i="8" s="1"/>
  <c r="J32" i="1"/>
  <c r="H33" i="1"/>
  <c r="R33" i="1"/>
  <c r="AB33" i="1"/>
  <c r="N34" i="1"/>
  <c r="V36" i="1"/>
  <c r="V38" i="1"/>
  <c r="V40" i="1"/>
  <c r="H43" i="1"/>
  <c r="R43" i="1"/>
  <c r="AB43" i="1"/>
  <c r="L44" i="1"/>
  <c r="AB44" i="1"/>
  <c r="H47" i="1"/>
  <c r="R47" i="1"/>
  <c r="AB47" i="1"/>
  <c r="L48" i="1"/>
  <c r="AB48" i="1"/>
  <c r="L49" i="1"/>
  <c r="AB49" i="1"/>
  <c r="T50" i="1"/>
  <c r="X52" i="1"/>
  <c r="J53" i="1"/>
  <c r="T53" i="1"/>
  <c r="AH55" i="1"/>
  <c r="V8" i="1"/>
  <c r="P8" i="1"/>
  <c r="J8" i="1"/>
  <c r="Z8" i="1"/>
  <c r="N10" i="1"/>
  <c r="V10" i="1"/>
  <c r="AD10" i="1"/>
  <c r="N11" i="1"/>
  <c r="R13" i="1"/>
  <c r="N15" i="1"/>
  <c r="J17" i="1"/>
  <c r="Z17" i="1"/>
  <c r="N19" i="1"/>
  <c r="AD19" i="1"/>
  <c r="R21" i="1"/>
  <c r="Z21" i="1"/>
  <c r="AD23" i="1"/>
  <c r="L8" i="1"/>
  <c r="T8" i="1"/>
  <c r="AB8" i="1"/>
  <c r="N9" i="1"/>
  <c r="V9" i="1"/>
  <c r="H10" i="1"/>
  <c r="P10" i="1"/>
  <c r="X10" i="1"/>
  <c r="H11" i="1"/>
  <c r="P11" i="1"/>
  <c r="X11" i="1"/>
  <c r="J12" i="1"/>
  <c r="R12" i="1"/>
  <c r="Z12" i="1"/>
  <c r="L13" i="1"/>
  <c r="T13" i="1"/>
  <c r="AB13" i="1"/>
  <c r="N14" i="1"/>
  <c r="AG49" i="8" s="1"/>
  <c r="V14" i="1"/>
  <c r="H15" i="1"/>
  <c r="P15" i="1"/>
  <c r="X15" i="1"/>
  <c r="J16" i="1"/>
  <c r="R16" i="1"/>
  <c r="Z16" i="1"/>
  <c r="L17" i="1"/>
  <c r="T17" i="1"/>
  <c r="AB17" i="1"/>
  <c r="N18" i="1"/>
  <c r="V18" i="1"/>
  <c r="H19" i="1"/>
  <c r="P19" i="1"/>
  <c r="X19" i="1"/>
  <c r="J20" i="1"/>
  <c r="R20" i="1"/>
  <c r="Z20" i="1"/>
  <c r="L21" i="1"/>
  <c r="T21" i="1"/>
  <c r="AB21" i="1"/>
  <c r="N22" i="1"/>
  <c r="V22" i="1"/>
  <c r="H23" i="1"/>
  <c r="P23" i="1"/>
  <c r="X23" i="1"/>
  <c r="J24" i="1"/>
  <c r="R24" i="1"/>
  <c r="Z24" i="1"/>
  <c r="J25" i="1"/>
  <c r="R25" i="1"/>
  <c r="Z25" i="1"/>
  <c r="J26" i="1"/>
  <c r="R26" i="1"/>
  <c r="Z26" i="1"/>
  <c r="L27" i="1"/>
  <c r="T27" i="1"/>
  <c r="AB27" i="1"/>
  <c r="N28" i="1"/>
  <c r="V28" i="1"/>
  <c r="H29" i="1"/>
  <c r="P29" i="1"/>
  <c r="X29" i="1"/>
  <c r="J30" i="1"/>
  <c r="U187" i="8" s="1"/>
  <c r="R30" i="1"/>
  <c r="AB30" i="1"/>
  <c r="Z31" i="1"/>
  <c r="R31" i="1"/>
  <c r="J31" i="1"/>
  <c r="P31" i="1"/>
  <c r="AB31" i="1"/>
  <c r="H32" i="1"/>
  <c r="R32" i="1"/>
  <c r="AD32" i="1"/>
  <c r="J34" i="1"/>
  <c r="T34" i="1"/>
  <c r="AD34" i="1"/>
  <c r="J35" i="1"/>
  <c r="T35" i="1"/>
  <c r="J36" i="1"/>
  <c r="T36" i="1"/>
  <c r="J37" i="1"/>
  <c r="T37" i="1"/>
  <c r="J38" i="1"/>
  <c r="T38" i="1"/>
  <c r="J39" i="1"/>
  <c r="T39" i="1"/>
  <c r="J40" i="1"/>
  <c r="N41" i="1"/>
  <c r="AD41" i="1"/>
  <c r="N42" i="1"/>
  <c r="AD42" i="1"/>
  <c r="N13" i="1"/>
  <c r="N17" i="1"/>
  <c r="V17" i="1"/>
  <c r="AD17" i="1"/>
  <c r="N21" i="1"/>
  <c r="V21" i="1"/>
  <c r="AD21" i="1"/>
  <c r="N27" i="1"/>
  <c r="V27" i="1"/>
  <c r="AD27" i="1"/>
  <c r="AD8" i="1"/>
  <c r="AM55" i="1"/>
  <c r="AD12" i="1"/>
  <c r="X13" i="1"/>
  <c r="V16" i="1"/>
  <c r="H17" i="1"/>
  <c r="P17" i="1"/>
  <c r="X17" i="1"/>
  <c r="N20" i="1"/>
  <c r="V20" i="1"/>
  <c r="AD20" i="1"/>
  <c r="H21" i="1"/>
  <c r="P21" i="1"/>
  <c r="X21" i="1"/>
  <c r="N24" i="1"/>
  <c r="V24" i="1"/>
  <c r="AD24" i="1"/>
  <c r="N25" i="1"/>
  <c r="V25" i="1"/>
  <c r="AD25" i="1"/>
  <c r="N26" i="1"/>
  <c r="V26" i="1"/>
  <c r="AD26" i="1"/>
  <c r="H27" i="1"/>
  <c r="P27" i="1"/>
  <c r="X27" i="1"/>
  <c r="N30" i="1"/>
  <c r="V30" i="1"/>
  <c r="N32" i="1"/>
  <c r="X41" i="1"/>
  <c r="P41" i="1"/>
  <c r="H41" i="1"/>
  <c r="Z41" i="1"/>
  <c r="R41" i="1"/>
  <c r="J41" i="1"/>
  <c r="V41" i="1"/>
  <c r="Z42" i="1"/>
  <c r="R42" i="1"/>
  <c r="J42" i="1"/>
  <c r="AB42" i="1"/>
  <c r="T42" i="1"/>
  <c r="L42" i="1"/>
  <c r="V42" i="1"/>
  <c r="N8" i="1"/>
  <c r="AD13" i="1"/>
  <c r="H8" i="1"/>
  <c r="BE10" i="8" s="1"/>
  <c r="X8" i="1"/>
  <c r="N12" i="1"/>
  <c r="V12" i="1"/>
  <c r="H13" i="1"/>
  <c r="P13" i="1"/>
  <c r="V11" i="1"/>
  <c r="H12" i="1"/>
  <c r="P12" i="1"/>
  <c r="J13" i="1"/>
  <c r="V15" i="1"/>
  <c r="H16" i="1"/>
  <c r="P16" i="1"/>
  <c r="H20" i="1"/>
  <c r="P20" i="1"/>
  <c r="N23" i="1"/>
  <c r="H24" i="1"/>
  <c r="P24" i="1"/>
  <c r="X24" i="1"/>
  <c r="H25" i="1"/>
  <c r="P25" i="1"/>
  <c r="X25" i="1"/>
  <c r="H26" i="1"/>
  <c r="P26" i="1"/>
  <c r="J27" i="1"/>
  <c r="R27" i="1"/>
  <c r="N29" i="1"/>
  <c r="V29" i="1"/>
  <c r="H30" i="1"/>
  <c r="P30" i="1"/>
  <c r="Z30" i="1"/>
  <c r="AB32" i="1"/>
  <c r="T32" i="1"/>
  <c r="L32" i="1"/>
  <c r="P32" i="1"/>
  <c r="Z32" i="1"/>
  <c r="AL34" i="1"/>
  <c r="X34" i="1"/>
  <c r="P34" i="1"/>
  <c r="H34" i="1"/>
  <c r="R34" i="1"/>
  <c r="AB34" i="1"/>
  <c r="AL35" i="1"/>
  <c r="X35" i="1"/>
  <c r="P35" i="1"/>
  <c r="H35" i="1"/>
  <c r="R35" i="1"/>
  <c r="AB35" i="1"/>
  <c r="AL36" i="1"/>
  <c r="X36" i="1"/>
  <c r="P36" i="1"/>
  <c r="H36" i="1"/>
  <c r="R36" i="1"/>
  <c r="AB36" i="1"/>
  <c r="AL37" i="1"/>
  <c r="X37" i="1"/>
  <c r="P37" i="1"/>
  <c r="H37" i="1"/>
  <c r="R37" i="1"/>
  <c r="AB37" i="1"/>
  <c r="AL38" i="1"/>
  <c r="X38" i="1"/>
  <c r="P38" i="1"/>
  <c r="H38" i="1"/>
  <c r="R38" i="1"/>
  <c r="AB38" i="1"/>
  <c r="AL39" i="1"/>
  <c r="X39" i="1"/>
  <c r="P39" i="1"/>
  <c r="H39" i="1"/>
  <c r="R39" i="1"/>
  <c r="AB39" i="1"/>
  <c r="AD40" i="1"/>
  <c r="X40" i="1"/>
  <c r="P40" i="1"/>
  <c r="H40" i="1"/>
  <c r="R40" i="1"/>
  <c r="AB40" i="1"/>
  <c r="L41" i="1"/>
  <c r="AB41" i="1"/>
  <c r="H42" i="1"/>
  <c r="X42" i="1"/>
  <c r="N33" i="1"/>
  <c r="V33" i="1"/>
  <c r="N43" i="1"/>
  <c r="V43" i="1"/>
  <c r="H44" i="1"/>
  <c r="P44" i="1"/>
  <c r="X44" i="1"/>
  <c r="J45" i="1"/>
  <c r="R45" i="1"/>
  <c r="Z45" i="1"/>
  <c r="L46" i="1"/>
  <c r="T46" i="1"/>
  <c r="AB46" i="1"/>
  <c r="N47" i="1"/>
  <c r="V47" i="1"/>
  <c r="H48" i="1"/>
  <c r="P48" i="1"/>
  <c r="X48" i="1"/>
  <c r="AF48" i="1"/>
  <c r="H49" i="1"/>
  <c r="P49" i="1"/>
  <c r="X49" i="1"/>
  <c r="AF49" i="1"/>
  <c r="H50" i="1"/>
  <c r="P50" i="1"/>
  <c r="X50" i="1"/>
  <c r="J51" i="1"/>
  <c r="R51" i="1"/>
  <c r="Z51" i="1"/>
  <c r="L52" i="1"/>
  <c r="T52" i="1"/>
  <c r="AB52" i="1"/>
  <c r="N53" i="1"/>
  <c r="V53" i="1"/>
  <c r="H54" i="1"/>
  <c r="P54" i="1"/>
  <c r="X54" i="1"/>
  <c r="T45" i="1"/>
  <c r="AB45" i="1"/>
  <c r="N46" i="1"/>
  <c r="V46" i="1"/>
  <c r="AD46" i="1"/>
  <c r="J50" i="1"/>
  <c r="R50" i="1"/>
  <c r="Z50" i="1"/>
  <c r="L51" i="1"/>
  <c r="T51" i="1"/>
  <c r="AB51" i="1"/>
  <c r="N52" i="1"/>
  <c r="V52" i="1"/>
  <c r="AD52" i="1"/>
  <c r="J54" i="1"/>
  <c r="R54" i="1"/>
  <c r="Z54" i="1"/>
  <c r="N45" i="1"/>
  <c r="V45" i="1"/>
  <c r="AD45" i="1"/>
  <c r="H46" i="1"/>
  <c r="P46" i="1"/>
  <c r="X46" i="1"/>
  <c r="N51" i="1"/>
  <c r="V51" i="1"/>
  <c r="AD51" i="1"/>
  <c r="AB54" i="1"/>
  <c r="N44" i="1"/>
  <c r="V44" i="1"/>
  <c r="H45" i="1"/>
  <c r="P45" i="1"/>
  <c r="J46" i="1"/>
  <c r="R46" i="1"/>
  <c r="N48" i="1"/>
  <c r="V48" i="1"/>
  <c r="N49" i="1"/>
  <c r="V49" i="1"/>
  <c r="N50" i="1"/>
  <c r="V50" i="1"/>
  <c r="H51" i="1"/>
  <c r="P51" i="1"/>
  <c r="J52" i="1"/>
  <c r="R52" i="1"/>
  <c r="N54" i="1"/>
  <c r="V54" i="1"/>
  <c r="AM59" i="1" l="1"/>
  <c r="AM64" i="1"/>
  <c r="U215" i="3"/>
  <c r="EK342" i="3"/>
  <c r="EM342" i="3" s="1"/>
  <c r="EU342" i="3" s="1"/>
  <c r="EK50" i="3"/>
  <c r="EM50" i="3" s="1"/>
  <c r="EU50" i="3" s="1"/>
  <c r="DC36" i="3"/>
  <c r="DK36" i="3" s="1"/>
  <c r="EK56" i="3"/>
  <c r="EM56" i="3" s="1"/>
  <c r="EU56" i="3" s="1"/>
  <c r="I35" i="3"/>
  <c r="K35" i="3" s="1"/>
  <c r="EM343" i="3"/>
  <c r="DA199" i="3"/>
  <c r="DC199" i="3" s="1"/>
  <c r="DK199" i="3" s="1"/>
  <c r="FI119" i="3"/>
  <c r="FK119" i="3" s="1"/>
  <c r="DO42" i="3"/>
  <c r="DW42" i="3" s="1"/>
  <c r="EK356" i="3"/>
  <c r="EM356" i="3" s="1"/>
  <c r="EU356" i="3" s="1"/>
  <c r="DC321" i="3"/>
  <c r="DK321" i="3" s="1"/>
  <c r="EK174" i="3"/>
  <c r="EM174" i="3" s="1"/>
  <c r="EU174" i="3" s="1"/>
  <c r="EK215" i="3"/>
  <c r="BE321" i="3"/>
  <c r="BG321" i="3" s="1"/>
  <c r="BE307" i="8"/>
  <c r="BQ357" i="3"/>
  <c r="BS357" i="3" s="1"/>
  <c r="CA357" i="3" s="1"/>
  <c r="BQ341" i="8"/>
  <c r="DA357" i="3"/>
  <c r="DA356" i="3" s="1"/>
  <c r="DC356" i="3" s="1"/>
  <c r="DK356" i="3" s="1"/>
  <c r="DA341" i="8"/>
  <c r="AS315" i="3"/>
  <c r="AU315" i="3" s="1"/>
  <c r="BC315" i="3" s="1"/>
  <c r="AS301" i="8"/>
  <c r="AU301" i="8" s="1"/>
  <c r="BC301" i="8" s="1"/>
  <c r="DY286" i="3"/>
  <c r="EA286" i="3" s="1"/>
  <c r="DY273" i="8"/>
  <c r="AG216" i="3"/>
  <c r="AG215" i="3" s="1"/>
  <c r="AG203" i="8"/>
  <c r="AS253" i="3"/>
  <c r="AU253" i="3" s="1"/>
  <c r="BC253" i="3" s="1"/>
  <c r="AS240" i="8"/>
  <c r="AU240" i="8" s="1"/>
  <c r="BC240" i="8" s="1"/>
  <c r="GG248" i="3"/>
  <c r="GI248" i="3" s="1"/>
  <c r="GQ248" i="3" s="1"/>
  <c r="GG235" i="8"/>
  <c r="GI235" i="8" s="1"/>
  <c r="GQ235" i="8" s="1"/>
  <c r="BQ238" i="3"/>
  <c r="BS238" i="3" s="1"/>
  <c r="CA238" i="3" s="1"/>
  <c r="BQ225" i="8"/>
  <c r="BS225" i="8" s="1"/>
  <c r="CA225" i="8" s="1"/>
  <c r="AS233" i="3"/>
  <c r="AU233" i="3" s="1"/>
  <c r="BC233" i="3" s="1"/>
  <c r="AS220" i="8"/>
  <c r="AU220" i="8" s="1"/>
  <c r="BC220" i="8" s="1"/>
  <c r="GG228" i="3"/>
  <c r="GI228" i="3" s="1"/>
  <c r="GQ228" i="3" s="1"/>
  <c r="GG215" i="8"/>
  <c r="GI215" i="8" s="1"/>
  <c r="GQ215" i="8" s="1"/>
  <c r="AS210" i="3"/>
  <c r="AU210" i="3" s="1"/>
  <c r="BC210" i="3" s="1"/>
  <c r="AS197" i="8"/>
  <c r="AU197" i="8" s="1"/>
  <c r="BC197" i="8" s="1"/>
  <c r="AG193" i="3"/>
  <c r="AG180" i="8"/>
  <c r="DA120" i="3"/>
  <c r="DC120" i="3" s="1"/>
  <c r="DK120" i="3" s="1"/>
  <c r="DA116" i="8"/>
  <c r="DC116" i="8" s="1"/>
  <c r="DK116" i="8" s="1"/>
  <c r="CO57" i="3"/>
  <c r="CQ57" i="3" s="1"/>
  <c r="CY57" i="3" s="1"/>
  <c r="CO55" i="8"/>
  <c r="AG36" i="3"/>
  <c r="AI36" i="3" s="1"/>
  <c r="AQ36" i="3" s="1"/>
  <c r="AG35" i="8"/>
  <c r="AG10" i="3"/>
  <c r="AI10" i="3" s="1"/>
  <c r="AQ10" i="3" s="1"/>
  <c r="AG10" i="8"/>
  <c r="CO258" i="3"/>
  <c r="CQ258" i="3" s="1"/>
  <c r="CY258" i="3" s="1"/>
  <c r="CO245" i="8"/>
  <c r="CQ245" i="8" s="1"/>
  <c r="CY245" i="8" s="1"/>
  <c r="BE258" i="3"/>
  <c r="BG258" i="3" s="1"/>
  <c r="BO258" i="3" s="1"/>
  <c r="BE245" i="8"/>
  <c r="BG245" i="8" s="1"/>
  <c r="BO245" i="8" s="1"/>
  <c r="CO200" i="3"/>
  <c r="CQ200" i="3" s="1"/>
  <c r="CY200" i="3" s="1"/>
  <c r="CO187" i="8"/>
  <c r="BE167" i="3"/>
  <c r="BG167" i="3" s="1"/>
  <c r="BE156" i="8"/>
  <c r="EK156" i="3"/>
  <c r="EM156" i="3" s="1"/>
  <c r="EU156" i="3" s="1"/>
  <c r="EK145" i="8"/>
  <c r="CO120" i="3"/>
  <c r="CQ120" i="3" s="1"/>
  <c r="CY120" i="3" s="1"/>
  <c r="CO116" i="8"/>
  <c r="CQ116" i="8" s="1"/>
  <c r="CY116" i="8" s="1"/>
  <c r="BE103" i="3"/>
  <c r="BG103" i="3" s="1"/>
  <c r="BO103" i="3" s="1"/>
  <c r="BE99" i="8"/>
  <c r="BG99" i="8" s="1"/>
  <c r="BO99" i="8" s="1"/>
  <c r="DA83" i="3"/>
  <c r="DC83" i="3" s="1"/>
  <c r="DK83" i="3" s="1"/>
  <c r="DA79" i="8"/>
  <c r="DC79" i="8" s="1"/>
  <c r="DK79" i="8" s="1"/>
  <c r="DA42" i="3"/>
  <c r="DC42" i="3" s="1"/>
  <c r="DK42" i="3" s="1"/>
  <c r="DA41" i="8"/>
  <c r="CO103" i="3"/>
  <c r="CQ103" i="3" s="1"/>
  <c r="CY103" i="3" s="1"/>
  <c r="CO99" i="8"/>
  <c r="CQ99" i="8" s="1"/>
  <c r="CY99" i="8" s="1"/>
  <c r="AG83" i="3"/>
  <c r="AI83" i="3" s="1"/>
  <c r="AQ83" i="3" s="1"/>
  <c r="AG79" i="8"/>
  <c r="AI79" i="8" s="1"/>
  <c r="AQ79" i="8" s="1"/>
  <c r="EK258" i="3"/>
  <c r="EM258" i="3" s="1"/>
  <c r="EU258" i="3" s="1"/>
  <c r="EK245" i="8"/>
  <c r="EM245" i="8" s="1"/>
  <c r="EU245" i="8" s="1"/>
  <c r="U248" i="3"/>
  <c r="W248" i="3" s="1"/>
  <c r="AE248" i="3" s="1"/>
  <c r="U235" i="8"/>
  <c r="W235" i="8" s="1"/>
  <c r="AE235" i="8" s="1"/>
  <c r="U238" i="3"/>
  <c r="W238" i="3" s="1"/>
  <c r="AE238" i="3" s="1"/>
  <c r="U225" i="8"/>
  <c r="W225" i="8" s="1"/>
  <c r="AE225" i="8" s="1"/>
  <c r="U228" i="3"/>
  <c r="W228" i="3" s="1"/>
  <c r="AE228" i="3" s="1"/>
  <c r="U215" i="8"/>
  <c r="W215" i="8" s="1"/>
  <c r="AE215" i="8" s="1"/>
  <c r="EK210" i="3"/>
  <c r="EM210" i="3" s="1"/>
  <c r="EU210" i="3" s="1"/>
  <c r="EK197" i="8"/>
  <c r="EM197" i="8" s="1"/>
  <c r="EU197" i="8" s="1"/>
  <c r="AS205" i="3"/>
  <c r="AU205" i="3" s="1"/>
  <c r="BC205" i="3" s="1"/>
  <c r="AS192" i="8"/>
  <c r="AU192" i="8" s="1"/>
  <c r="BC192" i="8" s="1"/>
  <c r="DY200" i="3"/>
  <c r="EA200" i="3" s="1"/>
  <c r="EI200" i="3" s="1"/>
  <c r="DY187" i="8"/>
  <c r="AS193" i="3"/>
  <c r="AU193" i="3" s="1"/>
  <c r="BC193" i="3" s="1"/>
  <c r="AS180" i="8"/>
  <c r="DY167" i="3"/>
  <c r="DY161" i="3" s="1"/>
  <c r="EA161" i="3" s="1"/>
  <c r="EI161" i="3" s="1"/>
  <c r="DY156" i="8"/>
  <c r="BQ162" i="3"/>
  <c r="BS162" i="3" s="1"/>
  <c r="CA162" i="3" s="1"/>
  <c r="BQ151" i="8"/>
  <c r="BS151" i="8" s="1"/>
  <c r="CA151" i="8" s="1"/>
  <c r="U156" i="3"/>
  <c r="W156" i="3" s="1"/>
  <c r="AE156" i="3" s="1"/>
  <c r="U145" i="8"/>
  <c r="DA114" i="3"/>
  <c r="DC114" i="3" s="1"/>
  <c r="DK114" i="3" s="1"/>
  <c r="DA110" i="8"/>
  <c r="DC110" i="8" s="1"/>
  <c r="DK110" i="8" s="1"/>
  <c r="AG109" i="3"/>
  <c r="AG105" i="8"/>
  <c r="DM98" i="3"/>
  <c r="DO98" i="3" s="1"/>
  <c r="DW98" i="3" s="1"/>
  <c r="DM94" i="8"/>
  <c r="DO94" i="8" s="1"/>
  <c r="DW94" i="8" s="1"/>
  <c r="AS93" i="3"/>
  <c r="AU93" i="3" s="1"/>
  <c r="BC93" i="3" s="1"/>
  <c r="AS89" i="8"/>
  <c r="AU89" i="8" s="1"/>
  <c r="BC89" i="8" s="1"/>
  <c r="DY83" i="3"/>
  <c r="EA83" i="3" s="1"/>
  <c r="EI83" i="3" s="1"/>
  <c r="DY79" i="8"/>
  <c r="EA79" i="8" s="1"/>
  <c r="EI79" i="8" s="1"/>
  <c r="BQ66" i="3"/>
  <c r="BS66" i="3" s="1"/>
  <c r="CA66" i="3" s="1"/>
  <c r="BQ64" i="8"/>
  <c r="BE57" i="3"/>
  <c r="BE56" i="3" s="1"/>
  <c r="BG56" i="3" s="1"/>
  <c r="BO56" i="3" s="1"/>
  <c r="BE55" i="8"/>
  <c r="CC42" i="3"/>
  <c r="CE42" i="3" s="1"/>
  <c r="CM42" i="3" s="1"/>
  <c r="CC41" i="8"/>
  <c r="U36" i="3"/>
  <c r="W36" i="3" s="1"/>
  <c r="AE36" i="3" s="1"/>
  <c r="U35" i="8"/>
  <c r="DA26" i="3"/>
  <c r="DC26" i="3" s="1"/>
  <c r="DK26" i="3" s="1"/>
  <c r="DA25" i="8"/>
  <c r="DC25" i="8" s="1"/>
  <c r="DK25" i="8" s="1"/>
  <c r="AG21" i="3"/>
  <c r="AI21" i="3" s="1"/>
  <c r="AQ21" i="3" s="1"/>
  <c r="AG20" i="8"/>
  <c r="AI20" i="8" s="1"/>
  <c r="AQ20" i="8" s="1"/>
  <c r="EK114" i="3"/>
  <c r="EM114" i="3" s="1"/>
  <c r="EU114" i="3" s="1"/>
  <c r="EK110" i="8"/>
  <c r="EM110" i="8" s="1"/>
  <c r="EU110" i="8" s="1"/>
  <c r="AG93" i="3"/>
  <c r="AI93" i="3" s="1"/>
  <c r="AQ93" i="3" s="1"/>
  <c r="AG89" i="8"/>
  <c r="AI89" i="8" s="1"/>
  <c r="AQ89" i="8" s="1"/>
  <c r="BQ42" i="3"/>
  <c r="BQ41" i="3" s="1"/>
  <c r="BS41" i="3" s="1"/>
  <c r="CA41" i="3" s="1"/>
  <c r="BQ41" i="8"/>
  <c r="AG26" i="3"/>
  <c r="AI26" i="3" s="1"/>
  <c r="AQ26" i="3" s="1"/>
  <c r="AG25" i="8"/>
  <c r="AI25" i="8" s="1"/>
  <c r="AQ25" i="8" s="1"/>
  <c r="CO10" i="3"/>
  <c r="CQ10" i="3" s="1"/>
  <c r="CY10" i="3" s="1"/>
  <c r="CO10" i="8"/>
  <c r="DA336" i="3"/>
  <c r="DC336" i="3" s="1"/>
  <c r="DK336" i="3" s="1"/>
  <c r="DA321" i="8"/>
  <c r="DC321" i="8" s="1"/>
  <c r="DK321" i="8" s="1"/>
  <c r="DY304" i="3"/>
  <c r="EA304" i="3" s="1"/>
  <c r="EI304" i="3" s="1"/>
  <c r="DY290" i="8"/>
  <c r="EA290" i="8" s="1"/>
  <c r="EI290" i="8" s="1"/>
  <c r="BE297" i="3"/>
  <c r="BG297" i="3" s="1"/>
  <c r="BO297" i="3" s="1"/>
  <c r="BE283" i="8"/>
  <c r="BG283" i="8" s="1"/>
  <c r="BO283" i="8" s="1"/>
  <c r="BQ268" i="3"/>
  <c r="BS268" i="3" s="1"/>
  <c r="CA268" i="3" s="1"/>
  <c r="BQ255" i="8"/>
  <c r="BS255" i="8" s="1"/>
  <c r="CA255" i="8" s="1"/>
  <c r="CO233" i="3"/>
  <c r="CQ233" i="3" s="1"/>
  <c r="CY233" i="3" s="1"/>
  <c r="CO220" i="8"/>
  <c r="CQ220" i="8" s="1"/>
  <c r="CY220" i="8" s="1"/>
  <c r="BE216" i="3"/>
  <c r="BG216" i="3" s="1"/>
  <c r="BE203" i="8"/>
  <c r="BQ193" i="3"/>
  <c r="BS193" i="3" s="1"/>
  <c r="CA193" i="3" s="1"/>
  <c r="BQ180" i="8"/>
  <c r="DY120" i="3"/>
  <c r="EA120" i="3" s="1"/>
  <c r="EI120" i="3" s="1"/>
  <c r="DY116" i="8"/>
  <c r="EA116" i="8" s="1"/>
  <c r="EI116" i="8" s="1"/>
  <c r="DM93" i="3"/>
  <c r="DO93" i="3" s="1"/>
  <c r="DW93" i="3" s="1"/>
  <c r="DM89" i="8"/>
  <c r="DO89" i="8" s="1"/>
  <c r="DW89" i="8" s="1"/>
  <c r="EK66" i="3"/>
  <c r="EM66" i="3" s="1"/>
  <c r="EU66" i="3" s="1"/>
  <c r="EK64" i="8"/>
  <c r="DM51" i="3"/>
  <c r="DM50" i="3" s="1"/>
  <c r="DO50" i="3" s="1"/>
  <c r="DW50" i="3" s="1"/>
  <c r="DM49" i="8"/>
  <c r="DA21" i="3"/>
  <c r="DC21" i="3" s="1"/>
  <c r="DK21" i="3" s="1"/>
  <c r="DA20" i="8"/>
  <c r="DC20" i="8" s="1"/>
  <c r="DK20" i="8" s="1"/>
  <c r="AS343" i="3"/>
  <c r="AS342" i="3" s="1"/>
  <c r="AU342" i="3" s="1"/>
  <c r="BC342" i="3" s="1"/>
  <c r="AS328" i="8"/>
  <c r="DM193" i="3"/>
  <c r="DO193" i="3" s="1"/>
  <c r="DW193" i="3" s="1"/>
  <c r="DM180" i="8"/>
  <c r="DY21" i="3"/>
  <c r="EA21" i="3" s="1"/>
  <c r="EI21" i="3" s="1"/>
  <c r="DY20" i="8"/>
  <c r="EA20" i="8" s="1"/>
  <c r="EI20" i="8" s="1"/>
  <c r="AS21" i="3"/>
  <c r="AU21" i="3" s="1"/>
  <c r="BC21" i="3" s="1"/>
  <c r="AS20" i="8"/>
  <c r="AU20" i="8" s="1"/>
  <c r="BC20" i="8" s="1"/>
  <c r="BE343" i="3"/>
  <c r="BE328" i="8"/>
  <c r="U310" i="3"/>
  <c r="W310" i="3" s="1"/>
  <c r="U296" i="8"/>
  <c r="AS297" i="3"/>
  <c r="AU297" i="3" s="1"/>
  <c r="BC297" i="3" s="1"/>
  <c r="AS283" i="8"/>
  <c r="AU283" i="8" s="1"/>
  <c r="BC283" i="8" s="1"/>
  <c r="DM268" i="3"/>
  <c r="DO268" i="3" s="1"/>
  <c r="DW268" i="3" s="1"/>
  <c r="DM255" i="8"/>
  <c r="DO255" i="8" s="1"/>
  <c r="DW255" i="8" s="1"/>
  <c r="AG243" i="3"/>
  <c r="AI243" i="3" s="1"/>
  <c r="AQ243" i="3" s="1"/>
  <c r="AG230" i="8"/>
  <c r="AI230" i="8" s="1"/>
  <c r="AQ230" i="8" s="1"/>
  <c r="I223" i="3"/>
  <c r="K223" i="3" s="1"/>
  <c r="I210" i="8"/>
  <c r="BE205" i="3"/>
  <c r="BG205" i="3" s="1"/>
  <c r="BO205" i="3" s="1"/>
  <c r="BE192" i="8"/>
  <c r="BG192" i="8" s="1"/>
  <c r="BO192" i="8" s="1"/>
  <c r="DY175" i="3"/>
  <c r="EA175" i="3" s="1"/>
  <c r="EI175" i="3" s="1"/>
  <c r="DY164" i="8"/>
  <c r="EA164" i="8" s="1"/>
  <c r="EI164" i="8" s="1"/>
  <c r="CC120" i="3"/>
  <c r="CE120" i="3" s="1"/>
  <c r="CM120" i="3" s="1"/>
  <c r="CC116" i="8"/>
  <c r="CE116" i="8" s="1"/>
  <c r="CM116" i="8" s="1"/>
  <c r="BQ109" i="3"/>
  <c r="BS109" i="3" s="1"/>
  <c r="CA109" i="3" s="1"/>
  <c r="BQ105" i="8"/>
  <c r="I88" i="3"/>
  <c r="K88" i="3" s="1"/>
  <c r="I84" i="8"/>
  <c r="DY36" i="3"/>
  <c r="DY35" i="3" s="1"/>
  <c r="EA35" i="3" s="1"/>
  <c r="EI35" i="3" s="1"/>
  <c r="DY35" i="8"/>
  <c r="U21" i="3"/>
  <c r="W21" i="3" s="1"/>
  <c r="AE21" i="3" s="1"/>
  <c r="U20" i="8"/>
  <c r="W20" i="8" s="1"/>
  <c r="AE20" i="8" s="1"/>
  <c r="I233" i="3"/>
  <c r="K233" i="3" s="1"/>
  <c r="I220" i="8"/>
  <c r="AS175" i="3"/>
  <c r="AU175" i="3" s="1"/>
  <c r="BC175" i="3" s="1"/>
  <c r="AS164" i="8"/>
  <c r="AU164" i="8" s="1"/>
  <c r="BC164" i="8" s="1"/>
  <c r="CO42" i="3"/>
  <c r="CQ42" i="3" s="1"/>
  <c r="CY42" i="3" s="1"/>
  <c r="CO41" i="8"/>
  <c r="CC114" i="3"/>
  <c r="CE114" i="3" s="1"/>
  <c r="CM114" i="3" s="1"/>
  <c r="CC110" i="8"/>
  <c r="CE110" i="8" s="1"/>
  <c r="CM110" i="8" s="1"/>
  <c r="CO223" i="3"/>
  <c r="CQ223" i="3" s="1"/>
  <c r="CY223" i="3" s="1"/>
  <c r="CO210" i="8"/>
  <c r="BQ88" i="3"/>
  <c r="BS88" i="3" s="1"/>
  <c r="CA88" i="3" s="1"/>
  <c r="BQ84" i="8"/>
  <c r="BS84" i="8" s="1"/>
  <c r="CA84" i="8" s="1"/>
  <c r="U51" i="3"/>
  <c r="U50" i="3" s="1"/>
  <c r="W50" i="3" s="1"/>
  <c r="AE50" i="3" s="1"/>
  <c r="U49" i="8"/>
  <c r="FU363" i="3"/>
  <c r="FU347" i="8"/>
  <c r="AG238" i="3"/>
  <c r="AI238" i="3" s="1"/>
  <c r="AQ238" i="3" s="1"/>
  <c r="AG225" i="8"/>
  <c r="AI225" i="8" s="1"/>
  <c r="AQ225" i="8" s="1"/>
  <c r="CO210" i="3"/>
  <c r="CQ210" i="3" s="1"/>
  <c r="CY210" i="3" s="1"/>
  <c r="CO197" i="8"/>
  <c r="CQ197" i="8" s="1"/>
  <c r="CY197" i="8" s="1"/>
  <c r="U88" i="3"/>
  <c r="W88" i="3" s="1"/>
  <c r="AE88" i="3" s="1"/>
  <c r="U84" i="8"/>
  <c r="W84" i="8" s="1"/>
  <c r="AE84" i="8" s="1"/>
  <c r="BE51" i="3"/>
  <c r="BE50" i="3" s="1"/>
  <c r="BG50" i="3" s="1"/>
  <c r="BO50" i="3" s="1"/>
  <c r="BE49" i="8"/>
  <c r="DY30" i="3"/>
  <c r="EA30" i="3" s="1"/>
  <c r="EI30" i="3" s="1"/>
  <c r="DY29" i="8"/>
  <c r="CO228" i="3"/>
  <c r="CQ228" i="3" s="1"/>
  <c r="CY228" i="3" s="1"/>
  <c r="CO215" i="8"/>
  <c r="CQ215" i="8" s="1"/>
  <c r="CY215" i="8" s="1"/>
  <c r="DO156" i="8"/>
  <c r="DW156" i="8" s="1"/>
  <c r="EK54" i="8"/>
  <c r="EM54" i="8" s="1"/>
  <c r="EU54" i="8" s="1"/>
  <c r="EM55" i="8"/>
  <c r="EU55" i="8" s="1"/>
  <c r="DC35" i="8"/>
  <c r="DK35" i="8" s="1"/>
  <c r="DA34" i="8"/>
  <c r="DC34" i="8" s="1"/>
  <c r="DK34" i="8" s="1"/>
  <c r="CC297" i="3"/>
  <c r="CE297" i="3" s="1"/>
  <c r="CM297" i="3" s="1"/>
  <c r="CC283" i="8"/>
  <c r="CE283" i="8" s="1"/>
  <c r="CM283" i="8" s="1"/>
  <c r="CC66" i="3"/>
  <c r="CE66" i="3" s="1"/>
  <c r="CM66" i="3" s="1"/>
  <c r="CC64" i="8"/>
  <c r="FW24" i="8"/>
  <c r="FU346" i="8"/>
  <c r="K283" i="8"/>
  <c r="BQ274" i="3"/>
  <c r="BS274" i="3" s="1"/>
  <c r="CA274" i="3" s="1"/>
  <c r="BQ261" i="8"/>
  <c r="BS261" i="8" s="1"/>
  <c r="CA261" i="8" s="1"/>
  <c r="I238" i="3"/>
  <c r="K238" i="3" s="1"/>
  <c r="S238" i="3" s="1"/>
  <c r="I225" i="8"/>
  <c r="DC64" i="8"/>
  <c r="DK64" i="8" s="1"/>
  <c r="CC36" i="3"/>
  <c r="CC35" i="8"/>
  <c r="EJ363" i="8"/>
  <c r="EK327" i="8"/>
  <c r="EM327" i="8" s="1"/>
  <c r="EU327" i="8" s="1"/>
  <c r="EM328" i="8"/>
  <c r="W203" i="8"/>
  <c r="U202" i="8"/>
  <c r="FK145" i="8"/>
  <c r="FS145" i="8" s="1"/>
  <c r="FI115" i="8"/>
  <c r="EM105" i="8"/>
  <c r="EU105" i="8" s="1"/>
  <c r="AG310" i="3"/>
  <c r="AI310" i="3" s="1"/>
  <c r="AQ310" i="3" s="1"/>
  <c r="AG296" i="8"/>
  <c r="AI296" i="8" s="1"/>
  <c r="AQ296" i="8" s="1"/>
  <c r="AG321" i="3"/>
  <c r="AI321" i="3" s="1"/>
  <c r="AQ321" i="3" s="1"/>
  <c r="AG307" i="8"/>
  <c r="CO286" i="3"/>
  <c r="CQ286" i="3" s="1"/>
  <c r="CY286" i="3" s="1"/>
  <c r="CO273" i="8"/>
  <c r="AS310" i="3"/>
  <c r="AU310" i="3" s="1"/>
  <c r="BC310" i="3" s="1"/>
  <c r="AS296" i="8"/>
  <c r="AU296" i="8" s="1"/>
  <c r="BC296" i="8" s="1"/>
  <c r="BQ279" i="3"/>
  <c r="BS279" i="3" s="1"/>
  <c r="CA279" i="3" s="1"/>
  <c r="BQ266" i="8"/>
  <c r="I258" i="3"/>
  <c r="K258" i="3" s="1"/>
  <c r="I245" i="8"/>
  <c r="BQ248" i="3"/>
  <c r="BS248" i="3" s="1"/>
  <c r="CA248" i="3" s="1"/>
  <c r="BQ235" i="8"/>
  <c r="BS235" i="8" s="1"/>
  <c r="CA235" i="8" s="1"/>
  <c r="AS243" i="3"/>
  <c r="AU243" i="3" s="1"/>
  <c r="BC243" i="3" s="1"/>
  <c r="AS230" i="8"/>
  <c r="AU230" i="8" s="1"/>
  <c r="BC230" i="8" s="1"/>
  <c r="GG238" i="3"/>
  <c r="GI238" i="3" s="1"/>
  <c r="GQ238" i="3" s="1"/>
  <c r="GG225" i="8"/>
  <c r="GI225" i="8" s="1"/>
  <c r="GQ225" i="8" s="1"/>
  <c r="BQ228" i="3"/>
  <c r="BS228" i="3" s="1"/>
  <c r="CA228" i="3" s="1"/>
  <c r="BQ215" i="8"/>
  <c r="BS215" i="8" s="1"/>
  <c r="CA215" i="8" s="1"/>
  <c r="AS223" i="3"/>
  <c r="AU223" i="3" s="1"/>
  <c r="BC223" i="3" s="1"/>
  <c r="AS210" i="8"/>
  <c r="DM200" i="3"/>
  <c r="DO200" i="3" s="1"/>
  <c r="DW200" i="3" s="1"/>
  <c r="DM187" i="8"/>
  <c r="BE162" i="3"/>
  <c r="BG162" i="3" s="1"/>
  <c r="BO162" i="3" s="1"/>
  <c r="BE151" i="8"/>
  <c r="BG151" i="8" s="1"/>
  <c r="BO151" i="8" s="1"/>
  <c r="AS98" i="3"/>
  <c r="AU98" i="3" s="1"/>
  <c r="BC98" i="3" s="1"/>
  <c r="AS94" i="8"/>
  <c r="AU94" i="8" s="1"/>
  <c r="BC94" i="8" s="1"/>
  <c r="CO30" i="3"/>
  <c r="CQ30" i="3" s="1"/>
  <c r="CY30" i="3" s="1"/>
  <c r="CO29" i="8"/>
  <c r="DY263" i="3"/>
  <c r="EA263" i="3" s="1"/>
  <c r="EI263" i="3" s="1"/>
  <c r="DY250" i="8"/>
  <c r="EA250" i="8" s="1"/>
  <c r="EI250" i="8" s="1"/>
  <c r="EK167" i="3"/>
  <c r="EM167" i="3" s="1"/>
  <c r="EK156" i="8"/>
  <c r="BQ336" i="3"/>
  <c r="BS336" i="3" s="1"/>
  <c r="CA336" i="3" s="1"/>
  <c r="BQ321" i="8"/>
  <c r="BS321" i="8" s="1"/>
  <c r="CA321" i="8" s="1"/>
  <c r="CO315" i="3"/>
  <c r="CQ315" i="3" s="1"/>
  <c r="CY315" i="3" s="1"/>
  <c r="CO301" i="8"/>
  <c r="CQ301" i="8" s="1"/>
  <c r="CY301" i="8" s="1"/>
  <c r="CO304" i="3"/>
  <c r="CQ304" i="3" s="1"/>
  <c r="CY304" i="3" s="1"/>
  <c r="CO290" i="8"/>
  <c r="CQ290" i="8" s="1"/>
  <c r="CY290" i="8" s="1"/>
  <c r="AS279" i="3"/>
  <c r="AU279" i="3" s="1"/>
  <c r="BC279" i="3" s="1"/>
  <c r="AS266" i="8"/>
  <c r="DY357" i="3"/>
  <c r="DY356" i="3" s="1"/>
  <c r="EA356" i="3" s="1"/>
  <c r="EI356" i="3" s="1"/>
  <c r="DY341" i="8"/>
  <c r="DA286" i="3"/>
  <c r="DA273" i="8"/>
  <c r="CO279" i="3"/>
  <c r="CQ279" i="3" s="1"/>
  <c r="CY279" i="3" s="1"/>
  <c r="CO266" i="8"/>
  <c r="U357" i="3"/>
  <c r="U356" i="3" s="1"/>
  <c r="W356" i="3" s="1"/>
  <c r="AE356" i="3" s="1"/>
  <c r="U341" i="8"/>
  <c r="DY321" i="3"/>
  <c r="EA321" i="3" s="1"/>
  <c r="DY307" i="8"/>
  <c r="BQ315" i="3"/>
  <c r="BS315" i="3" s="1"/>
  <c r="CA315" i="3" s="1"/>
  <c r="BQ301" i="8"/>
  <c r="BS301" i="8" s="1"/>
  <c r="CA301" i="8" s="1"/>
  <c r="AG286" i="3"/>
  <c r="AI286" i="3" s="1"/>
  <c r="AQ286" i="3" s="1"/>
  <c r="AG273" i="8"/>
  <c r="AS357" i="3"/>
  <c r="AU357" i="3" s="1"/>
  <c r="BC357" i="3" s="1"/>
  <c r="AS341" i="8"/>
  <c r="DY336" i="3"/>
  <c r="EA336" i="3" s="1"/>
  <c r="EI336" i="3" s="1"/>
  <c r="DY321" i="8"/>
  <c r="EA321" i="8" s="1"/>
  <c r="EI321" i="8" s="1"/>
  <c r="BQ321" i="3"/>
  <c r="BS321" i="3" s="1"/>
  <c r="CA321" i="3" s="1"/>
  <c r="BQ307" i="8"/>
  <c r="BE315" i="3"/>
  <c r="BG315" i="3" s="1"/>
  <c r="BO315" i="3" s="1"/>
  <c r="BE301" i="8"/>
  <c r="BG301" i="8" s="1"/>
  <c r="BO301" i="8" s="1"/>
  <c r="BE310" i="3"/>
  <c r="BG310" i="3" s="1"/>
  <c r="BE296" i="8"/>
  <c r="BE304" i="3"/>
  <c r="BG304" i="3" s="1"/>
  <c r="BO304" i="3" s="1"/>
  <c r="BE290" i="8"/>
  <c r="BG290" i="8" s="1"/>
  <c r="BO290" i="8" s="1"/>
  <c r="CC286" i="3"/>
  <c r="CE286" i="3" s="1"/>
  <c r="CC273" i="8"/>
  <c r="U279" i="3"/>
  <c r="W279" i="3" s="1"/>
  <c r="AE279" i="3" s="1"/>
  <c r="U266" i="8"/>
  <c r="CO268" i="3"/>
  <c r="CQ268" i="3" s="1"/>
  <c r="CY268" i="3" s="1"/>
  <c r="CO255" i="8"/>
  <c r="CQ255" i="8" s="1"/>
  <c r="CY255" i="8" s="1"/>
  <c r="DA263" i="3"/>
  <c r="DC263" i="3" s="1"/>
  <c r="DK263" i="3" s="1"/>
  <c r="DA250" i="8"/>
  <c r="DC250" i="8" s="1"/>
  <c r="DK250" i="8" s="1"/>
  <c r="DY253" i="3"/>
  <c r="EA253" i="3" s="1"/>
  <c r="EI253" i="3" s="1"/>
  <c r="DY240" i="8"/>
  <c r="EA240" i="8" s="1"/>
  <c r="EI240" i="8" s="1"/>
  <c r="DA253" i="3"/>
  <c r="DC253" i="3" s="1"/>
  <c r="DK253" i="3" s="1"/>
  <c r="DA240" i="8"/>
  <c r="DC240" i="8" s="1"/>
  <c r="DK240" i="8" s="1"/>
  <c r="BE248" i="3"/>
  <c r="BG248" i="3" s="1"/>
  <c r="BO248" i="3" s="1"/>
  <c r="BE235" i="8"/>
  <c r="BG235" i="8" s="1"/>
  <c r="BO235" i="8" s="1"/>
  <c r="DY243" i="3"/>
  <c r="EA243" i="3" s="1"/>
  <c r="EI243" i="3" s="1"/>
  <c r="DY230" i="8"/>
  <c r="EA230" i="8" s="1"/>
  <c r="EI230" i="8" s="1"/>
  <c r="DA243" i="3"/>
  <c r="DC243" i="3" s="1"/>
  <c r="DK243" i="3" s="1"/>
  <c r="DA230" i="8"/>
  <c r="DC230" i="8" s="1"/>
  <c r="DK230" i="8" s="1"/>
  <c r="BE238" i="3"/>
  <c r="BG238" i="3" s="1"/>
  <c r="BO238" i="3" s="1"/>
  <c r="BE225" i="8"/>
  <c r="BG225" i="8" s="1"/>
  <c r="BO225" i="8" s="1"/>
  <c r="DY233" i="3"/>
  <c r="EA233" i="3" s="1"/>
  <c r="EI233" i="3" s="1"/>
  <c r="DY220" i="8"/>
  <c r="EA220" i="8" s="1"/>
  <c r="EI220" i="8" s="1"/>
  <c r="DA233" i="3"/>
  <c r="DC233" i="3" s="1"/>
  <c r="DK233" i="3" s="1"/>
  <c r="DA220" i="8"/>
  <c r="DC220" i="8" s="1"/>
  <c r="DK220" i="8" s="1"/>
  <c r="BE228" i="3"/>
  <c r="BG228" i="3" s="1"/>
  <c r="BO228" i="3" s="1"/>
  <c r="BE215" i="8"/>
  <c r="BG215" i="8" s="1"/>
  <c r="BO215" i="8" s="1"/>
  <c r="DY223" i="3"/>
  <c r="EA223" i="3" s="1"/>
  <c r="EI223" i="3" s="1"/>
  <c r="DY210" i="8"/>
  <c r="DA223" i="3"/>
  <c r="DC223" i="3" s="1"/>
  <c r="DK223" i="3" s="1"/>
  <c r="DA210" i="8"/>
  <c r="I210" i="3"/>
  <c r="K210" i="3" s="1"/>
  <c r="I197" i="8"/>
  <c r="AS200" i="3"/>
  <c r="AU200" i="3" s="1"/>
  <c r="BC200" i="3" s="1"/>
  <c r="AS187" i="8"/>
  <c r="BQ167" i="3"/>
  <c r="BS167" i="3" s="1"/>
  <c r="CA167" i="3" s="1"/>
  <c r="BQ156" i="8"/>
  <c r="DA156" i="3"/>
  <c r="DC156" i="3" s="1"/>
  <c r="DK156" i="3" s="1"/>
  <c r="DA145" i="8"/>
  <c r="AS120" i="3"/>
  <c r="AU120" i="3" s="1"/>
  <c r="BC120" i="3" s="1"/>
  <c r="AS116" i="8"/>
  <c r="AU116" i="8" s="1"/>
  <c r="BC116" i="8" s="1"/>
  <c r="BE98" i="3"/>
  <c r="BG98" i="3" s="1"/>
  <c r="BO98" i="3" s="1"/>
  <c r="BE94" i="8"/>
  <c r="BG94" i="8" s="1"/>
  <c r="BO94" i="8" s="1"/>
  <c r="U42" i="3"/>
  <c r="U41" i="3" s="1"/>
  <c r="W41" i="3" s="1"/>
  <c r="AE41" i="3" s="1"/>
  <c r="U41" i="8"/>
  <c r="AS42" i="3"/>
  <c r="AU42" i="3" s="1"/>
  <c r="BC42" i="3" s="1"/>
  <c r="AS41" i="8"/>
  <c r="DA10" i="3"/>
  <c r="DC10" i="3" s="1"/>
  <c r="DK10" i="3" s="1"/>
  <c r="DA10" i="8"/>
  <c r="CO263" i="3"/>
  <c r="CQ263" i="3" s="1"/>
  <c r="CY263" i="3" s="1"/>
  <c r="CO250" i="8"/>
  <c r="CQ250" i="8" s="1"/>
  <c r="CY250" i="8" s="1"/>
  <c r="U263" i="3"/>
  <c r="W263" i="3" s="1"/>
  <c r="AE263" i="3" s="1"/>
  <c r="U250" i="8"/>
  <c r="W250" i="8" s="1"/>
  <c r="AE250" i="8" s="1"/>
  <c r="U258" i="3"/>
  <c r="W258" i="3" s="1"/>
  <c r="AE258" i="3" s="1"/>
  <c r="U245" i="8"/>
  <c r="W245" i="8" s="1"/>
  <c r="AE245" i="8" s="1"/>
  <c r="AS258" i="3"/>
  <c r="AU258" i="3" s="1"/>
  <c r="BC258" i="3" s="1"/>
  <c r="AS245" i="8"/>
  <c r="AU245" i="8" s="1"/>
  <c r="BC245" i="8" s="1"/>
  <c r="AG200" i="3"/>
  <c r="AI200" i="3" s="1"/>
  <c r="AQ200" i="3" s="1"/>
  <c r="AG187" i="8"/>
  <c r="EK162" i="3"/>
  <c r="EM162" i="3" s="1"/>
  <c r="EU162" i="3" s="1"/>
  <c r="EK151" i="8"/>
  <c r="EM151" i="8" s="1"/>
  <c r="EU151" i="8" s="1"/>
  <c r="CO156" i="3"/>
  <c r="CQ156" i="3" s="1"/>
  <c r="CY156" i="3" s="1"/>
  <c r="CO145" i="8"/>
  <c r="AG120" i="3"/>
  <c r="AI120" i="3" s="1"/>
  <c r="AQ120" i="3" s="1"/>
  <c r="AG116" i="8"/>
  <c r="AI116" i="8" s="1"/>
  <c r="AQ116" i="8" s="1"/>
  <c r="EK98" i="3"/>
  <c r="EM98" i="3" s="1"/>
  <c r="EU98" i="3" s="1"/>
  <c r="EK94" i="8"/>
  <c r="EM94" i="8" s="1"/>
  <c r="EU94" i="8" s="1"/>
  <c r="AS83" i="3"/>
  <c r="AU83" i="3" s="1"/>
  <c r="BC83" i="3" s="1"/>
  <c r="AS79" i="8"/>
  <c r="AU79" i="8" s="1"/>
  <c r="BC79" i="8" s="1"/>
  <c r="EK36" i="3"/>
  <c r="EK35" i="3" s="1"/>
  <c r="EM35" i="3" s="1"/>
  <c r="EU35" i="3" s="1"/>
  <c r="EK35" i="8"/>
  <c r="CO167" i="3"/>
  <c r="CQ167" i="3" s="1"/>
  <c r="CY167" i="3" s="1"/>
  <c r="CO156" i="8"/>
  <c r="AG103" i="3"/>
  <c r="AI103" i="3" s="1"/>
  <c r="AQ103" i="3" s="1"/>
  <c r="AG99" i="8"/>
  <c r="AI99" i="8" s="1"/>
  <c r="AQ99" i="8" s="1"/>
  <c r="AG42" i="3"/>
  <c r="AI42" i="3" s="1"/>
  <c r="AQ42" i="3" s="1"/>
  <c r="AG41" i="8"/>
  <c r="AG258" i="3"/>
  <c r="AI258" i="3" s="1"/>
  <c r="AQ258" i="3" s="1"/>
  <c r="AG245" i="8"/>
  <c r="AI245" i="8" s="1"/>
  <c r="AQ245" i="8" s="1"/>
  <c r="CC243" i="3"/>
  <c r="CE243" i="3" s="1"/>
  <c r="CM243" i="3" s="1"/>
  <c r="CC230" i="8"/>
  <c r="CE230" i="8" s="1"/>
  <c r="CM230" i="8" s="1"/>
  <c r="CC233" i="3"/>
  <c r="CE233" i="3" s="1"/>
  <c r="CM233" i="3" s="1"/>
  <c r="CC220" i="8"/>
  <c r="CE220" i="8" s="1"/>
  <c r="CM220" i="8" s="1"/>
  <c r="EK223" i="3"/>
  <c r="EM223" i="3" s="1"/>
  <c r="EU223" i="3" s="1"/>
  <c r="EK210" i="8"/>
  <c r="BQ210" i="3"/>
  <c r="BS210" i="3" s="1"/>
  <c r="CA210" i="3" s="1"/>
  <c r="BQ197" i="8"/>
  <c r="BS197" i="8" s="1"/>
  <c r="CA197" i="8" s="1"/>
  <c r="U205" i="3"/>
  <c r="W205" i="3" s="1"/>
  <c r="AE205" i="3" s="1"/>
  <c r="U192" i="8"/>
  <c r="W192" i="8" s="1"/>
  <c r="AE192" i="8" s="1"/>
  <c r="BQ200" i="3"/>
  <c r="BS200" i="3" s="1"/>
  <c r="CA200" i="3" s="1"/>
  <c r="BQ187" i="8"/>
  <c r="BE193" i="3"/>
  <c r="BG193" i="3" s="1"/>
  <c r="BO193" i="3" s="1"/>
  <c r="BE180" i="8"/>
  <c r="CC167" i="3"/>
  <c r="CC161" i="3" s="1"/>
  <c r="CE161" i="3" s="1"/>
  <c r="CM161" i="3" s="1"/>
  <c r="CC156" i="8"/>
  <c r="U162" i="3"/>
  <c r="W162" i="3" s="1"/>
  <c r="AE162" i="3" s="1"/>
  <c r="U151" i="8"/>
  <c r="W151" i="8" s="1"/>
  <c r="AE151" i="8" s="1"/>
  <c r="DM120" i="3"/>
  <c r="DO120" i="3" s="1"/>
  <c r="DW120" i="3" s="1"/>
  <c r="DM116" i="8"/>
  <c r="DO116" i="8" s="1"/>
  <c r="DW116" i="8" s="1"/>
  <c r="AS114" i="3"/>
  <c r="AU114" i="3" s="1"/>
  <c r="BC114" i="3" s="1"/>
  <c r="AS110" i="8"/>
  <c r="AU110" i="8" s="1"/>
  <c r="BC110" i="8" s="1"/>
  <c r="DY103" i="3"/>
  <c r="EA103" i="3" s="1"/>
  <c r="EI103" i="3" s="1"/>
  <c r="DY99" i="8"/>
  <c r="EA99" i="8" s="1"/>
  <c r="EI99" i="8" s="1"/>
  <c r="BQ98" i="3"/>
  <c r="BS98" i="3" s="1"/>
  <c r="CA98" i="3" s="1"/>
  <c r="BQ94" i="8"/>
  <c r="BS94" i="8" s="1"/>
  <c r="CA94" i="8" s="1"/>
  <c r="BE93" i="3"/>
  <c r="BG93" i="3" s="1"/>
  <c r="BO93" i="3" s="1"/>
  <c r="BE89" i="8"/>
  <c r="BG89" i="8" s="1"/>
  <c r="BO89" i="8" s="1"/>
  <c r="CC83" i="3"/>
  <c r="CE83" i="3" s="1"/>
  <c r="CM83" i="3" s="1"/>
  <c r="CC79" i="8"/>
  <c r="CE79" i="8" s="1"/>
  <c r="CM79" i="8" s="1"/>
  <c r="U66" i="3"/>
  <c r="W66" i="3" s="1"/>
  <c r="AE66" i="3" s="1"/>
  <c r="U64" i="8"/>
  <c r="CO51" i="3"/>
  <c r="CO50" i="3" s="1"/>
  <c r="CQ50" i="3" s="1"/>
  <c r="CY50" i="3" s="1"/>
  <c r="CO49" i="8"/>
  <c r="I42" i="3"/>
  <c r="K42" i="3" s="1"/>
  <c r="I41" i="8"/>
  <c r="DA30" i="3"/>
  <c r="DC30" i="3" s="1"/>
  <c r="DK30" i="3" s="1"/>
  <c r="DA29" i="8"/>
  <c r="AS26" i="3"/>
  <c r="AU26" i="3" s="1"/>
  <c r="BC26" i="3" s="1"/>
  <c r="AS25" i="8"/>
  <c r="AU25" i="8" s="1"/>
  <c r="BC25" i="8" s="1"/>
  <c r="DY10" i="3"/>
  <c r="EA10" i="3" s="1"/>
  <c r="EI10" i="3" s="1"/>
  <c r="DY10" i="8"/>
  <c r="DM103" i="3"/>
  <c r="DO103" i="3" s="1"/>
  <c r="DW103" i="3" s="1"/>
  <c r="DM99" i="8"/>
  <c r="DO99" i="8" s="1"/>
  <c r="DW99" i="8" s="1"/>
  <c r="DM83" i="3"/>
  <c r="DO83" i="3" s="1"/>
  <c r="DW83" i="3" s="1"/>
  <c r="DM79" i="8"/>
  <c r="DO79" i="8" s="1"/>
  <c r="DW79" i="8" s="1"/>
  <c r="AG30" i="3"/>
  <c r="AI30" i="3" s="1"/>
  <c r="AQ30" i="3" s="1"/>
  <c r="AG29" i="8"/>
  <c r="DM10" i="3"/>
  <c r="DO10" i="3" s="1"/>
  <c r="DW10" i="3" s="1"/>
  <c r="DM10" i="8"/>
  <c r="FI363" i="3"/>
  <c r="FI347" i="8"/>
  <c r="CC315" i="3"/>
  <c r="CE315" i="3" s="1"/>
  <c r="CM315" i="3" s="1"/>
  <c r="CC301" i="8"/>
  <c r="CE301" i="8" s="1"/>
  <c r="CM301" i="8" s="1"/>
  <c r="I304" i="3"/>
  <c r="K304" i="3" s="1"/>
  <c r="I290" i="8"/>
  <c r="DY274" i="3"/>
  <c r="EA274" i="3" s="1"/>
  <c r="EI274" i="3" s="1"/>
  <c r="DY261" i="8"/>
  <c r="EA261" i="8" s="1"/>
  <c r="EI261" i="8" s="1"/>
  <c r="BE268" i="3"/>
  <c r="BG268" i="3" s="1"/>
  <c r="BO268" i="3" s="1"/>
  <c r="BE255" i="8"/>
  <c r="BG255" i="8" s="1"/>
  <c r="BO255" i="8" s="1"/>
  <c r="AG223" i="3"/>
  <c r="AI223" i="3" s="1"/>
  <c r="AQ223" i="3" s="1"/>
  <c r="AG210" i="8"/>
  <c r="U210" i="3"/>
  <c r="W210" i="3" s="1"/>
  <c r="AE210" i="3" s="1"/>
  <c r="U197" i="8"/>
  <c r="W197" i="8" s="1"/>
  <c r="AE197" i="8" s="1"/>
  <c r="CC175" i="3"/>
  <c r="CE175" i="3" s="1"/>
  <c r="CM175" i="3" s="1"/>
  <c r="CC164" i="8"/>
  <c r="CE164" i="8" s="1"/>
  <c r="CM164" i="8" s="1"/>
  <c r="BQ114" i="3"/>
  <c r="BS114" i="3" s="1"/>
  <c r="CA114" i="3" s="1"/>
  <c r="BQ110" i="8"/>
  <c r="BS110" i="8" s="1"/>
  <c r="CA110" i="8" s="1"/>
  <c r="U93" i="3"/>
  <c r="W93" i="3" s="1"/>
  <c r="AE93" i="3" s="1"/>
  <c r="U89" i="8"/>
  <c r="W89" i="8" s="1"/>
  <c r="AE89" i="8" s="1"/>
  <c r="I66" i="3"/>
  <c r="K66" i="3" s="1"/>
  <c r="I64" i="8"/>
  <c r="AS51" i="3"/>
  <c r="AU51" i="3" s="1"/>
  <c r="BC51" i="3" s="1"/>
  <c r="AS49" i="8"/>
  <c r="I21" i="3"/>
  <c r="K21" i="3" s="1"/>
  <c r="I20" i="8"/>
  <c r="CC310" i="3"/>
  <c r="CE310" i="3" s="1"/>
  <c r="CC296" i="8"/>
  <c r="DM175" i="3"/>
  <c r="DO175" i="3" s="1"/>
  <c r="DW175" i="3" s="1"/>
  <c r="DM164" i="8"/>
  <c r="DO164" i="8" s="1"/>
  <c r="DW164" i="8" s="1"/>
  <c r="BE21" i="3"/>
  <c r="BG21" i="3" s="1"/>
  <c r="BO21" i="3" s="1"/>
  <c r="BE20" i="8"/>
  <c r="BG20" i="8" s="1"/>
  <c r="BO20" i="8" s="1"/>
  <c r="CC357" i="3"/>
  <c r="CE357" i="3" s="1"/>
  <c r="CM357" i="3" s="1"/>
  <c r="CC341" i="8"/>
  <c r="AS336" i="3"/>
  <c r="AU336" i="3" s="1"/>
  <c r="BC336" i="3" s="1"/>
  <c r="AS321" i="8"/>
  <c r="AU321" i="8" s="1"/>
  <c r="BC321" i="8" s="1"/>
  <c r="DM304" i="3"/>
  <c r="DO304" i="3" s="1"/>
  <c r="DW304" i="3" s="1"/>
  <c r="DM290" i="8"/>
  <c r="DO290" i="8" s="1"/>
  <c r="DW290" i="8" s="1"/>
  <c r="I279" i="3"/>
  <c r="K279" i="3" s="1"/>
  <c r="I266" i="8"/>
  <c r="AS268" i="3"/>
  <c r="AU268" i="3" s="1"/>
  <c r="BC268" i="3" s="1"/>
  <c r="AS255" i="8"/>
  <c r="AU255" i="8" s="1"/>
  <c r="BC255" i="8" s="1"/>
  <c r="DM238" i="3"/>
  <c r="DO238" i="3" s="1"/>
  <c r="DW238" i="3" s="1"/>
  <c r="DM225" i="8"/>
  <c r="DO225" i="8" s="1"/>
  <c r="DW225" i="8" s="1"/>
  <c r="DM216" i="3"/>
  <c r="DM215" i="3" s="1"/>
  <c r="DM203" i="8"/>
  <c r="CC200" i="3"/>
  <c r="CE200" i="3" s="1"/>
  <c r="CM200" i="3" s="1"/>
  <c r="CC187" i="8"/>
  <c r="BQ175" i="3"/>
  <c r="BS175" i="3" s="1"/>
  <c r="CA175" i="3" s="1"/>
  <c r="BQ164" i="8"/>
  <c r="BS164" i="8" s="1"/>
  <c r="CA164" i="8" s="1"/>
  <c r="DY114" i="3"/>
  <c r="EA114" i="3" s="1"/>
  <c r="EI114" i="3" s="1"/>
  <c r="DY110" i="8"/>
  <c r="EA110" i="8" s="1"/>
  <c r="EI110" i="8" s="1"/>
  <c r="BE109" i="3"/>
  <c r="BG109" i="3" s="1"/>
  <c r="BO109" i="3" s="1"/>
  <c r="BE105" i="8"/>
  <c r="DY66" i="3"/>
  <c r="EA66" i="3" s="1"/>
  <c r="EI66" i="3" s="1"/>
  <c r="DY64" i="8"/>
  <c r="BQ30" i="3"/>
  <c r="BS30" i="3" s="1"/>
  <c r="CA30" i="3" s="1"/>
  <c r="BQ29" i="8"/>
  <c r="BE336" i="3"/>
  <c r="BG336" i="3" s="1"/>
  <c r="BO336" i="3" s="1"/>
  <c r="BE321" i="8"/>
  <c r="BG321" i="8" s="1"/>
  <c r="BO321" i="8" s="1"/>
  <c r="CC205" i="3"/>
  <c r="CE205" i="3" s="1"/>
  <c r="CM205" i="3" s="1"/>
  <c r="CC192" i="8"/>
  <c r="CE192" i="8" s="1"/>
  <c r="CM192" i="8" s="1"/>
  <c r="I120" i="3"/>
  <c r="K120" i="3" s="1"/>
  <c r="I116" i="8"/>
  <c r="BQ21" i="3"/>
  <c r="BS21" i="3" s="1"/>
  <c r="CA21" i="3" s="1"/>
  <c r="BQ20" i="8"/>
  <c r="BS20" i="8" s="1"/>
  <c r="CA20" i="8" s="1"/>
  <c r="DM21" i="3"/>
  <c r="DO21" i="3" s="1"/>
  <c r="DW21" i="3" s="1"/>
  <c r="DM20" i="8"/>
  <c r="DO20" i="8" s="1"/>
  <c r="DW20" i="8" s="1"/>
  <c r="U268" i="3"/>
  <c r="W268" i="3" s="1"/>
  <c r="AE268" i="3" s="1"/>
  <c r="U255" i="8"/>
  <c r="W255" i="8" s="1"/>
  <c r="AE255" i="8" s="1"/>
  <c r="CC216" i="3"/>
  <c r="CC215" i="3" s="1"/>
  <c r="CC203" i="8"/>
  <c r="DA175" i="3"/>
  <c r="DC175" i="3" s="1"/>
  <c r="DK175" i="3" s="1"/>
  <c r="DA164" i="8"/>
  <c r="DC164" i="8" s="1"/>
  <c r="DK164" i="8" s="1"/>
  <c r="AG66" i="3"/>
  <c r="AI66" i="3" s="1"/>
  <c r="AQ66" i="3" s="1"/>
  <c r="AG64" i="8"/>
  <c r="I30" i="3"/>
  <c r="K30" i="3" s="1"/>
  <c r="I29" i="8"/>
  <c r="I228" i="3"/>
  <c r="K228" i="3" s="1"/>
  <c r="I215" i="8"/>
  <c r="AG205" i="3"/>
  <c r="AI205" i="3" s="1"/>
  <c r="AQ205" i="3" s="1"/>
  <c r="AG192" i="8"/>
  <c r="AI192" i="8" s="1"/>
  <c r="AQ192" i="8" s="1"/>
  <c r="U30" i="3"/>
  <c r="W30" i="3" s="1"/>
  <c r="AE30" i="3" s="1"/>
  <c r="U29" i="8"/>
  <c r="DA343" i="3"/>
  <c r="DA342" i="3" s="1"/>
  <c r="DC342" i="3" s="1"/>
  <c r="DK342" i="3" s="1"/>
  <c r="DA328" i="8"/>
  <c r="DA216" i="3"/>
  <c r="DA215" i="3" s="1"/>
  <c r="DA203" i="8"/>
  <c r="DY57" i="3"/>
  <c r="EA57" i="3" s="1"/>
  <c r="EI57" i="3" s="1"/>
  <c r="DY55" i="8"/>
  <c r="DM30" i="3"/>
  <c r="DO30" i="3" s="1"/>
  <c r="DW30" i="3" s="1"/>
  <c r="DM29" i="8"/>
  <c r="DC266" i="8"/>
  <c r="DK266" i="8" s="1"/>
  <c r="EK340" i="8"/>
  <c r="EM340" i="8" s="1"/>
  <c r="EU340" i="8" s="1"/>
  <c r="EM341" i="8"/>
  <c r="EU341" i="8" s="1"/>
  <c r="DY315" i="3"/>
  <c r="EA315" i="3" s="1"/>
  <c r="EI315" i="3" s="1"/>
  <c r="DY301" i="8"/>
  <c r="EA301" i="8" s="1"/>
  <c r="EI301" i="8" s="1"/>
  <c r="CC268" i="3"/>
  <c r="CE268" i="3" s="1"/>
  <c r="CM268" i="3" s="1"/>
  <c r="CC255" i="8"/>
  <c r="CE255" i="8" s="1"/>
  <c r="CM255" i="8" s="1"/>
  <c r="DO210" i="8"/>
  <c r="DW210" i="8" s="1"/>
  <c r="DA109" i="3"/>
  <c r="DC109" i="3" s="1"/>
  <c r="DK109" i="3" s="1"/>
  <c r="DA105" i="8"/>
  <c r="I26" i="3"/>
  <c r="K26" i="3" s="1"/>
  <c r="S26" i="3" s="1"/>
  <c r="I25" i="8"/>
  <c r="I268" i="3"/>
  <c r="K268" i="3" s="1"/>
  <c r="S268" i="3" s="1"/>
  <c r="I255" i="8"/>
  <c r="DY156" i="3"/>
  <c r="EA156" i="3" s="1"/>
  <c r="EI156" i="3" s="1"/>
  <c r="DY145" i="8"/>
  <c r="EM29" i="8"/>
  <c r="EU29" i="8" s="1"/>
  <c r="U286" i="3"/>
  <c r="U273" i="8"/>
  <c r="EK279" i="3"/>
  <c r="EM279" i="3" s="1"/>
  <c r="EU279" i="3" s="1"/>
  <c r="EK266" i="8"/>
  <c r="DM315" i="3"/>
  <c r="DO315" i="3" s="1"/>
  <c r="DW315" i="3" s="1"/>
  <c r="DM301" i="8"/>
  <c r="DO301" i="8" s="1"/>
  <c r="DW301" i="8" s="1"/>
  <c r="DM321" i="3"/>
  <c r="DO321" i="3" s="1"/>
  <c r="DW321" i="3" s="1"/>
  <c r="DM307" i="8"/>
  <c r="BE274" i="3"/>
  <c r="BG274" i="3" s="1"/>
  <c r="BO274" i="3" s="1"/>
  <c r="BE261" i="8"/>
  <c r="BG261" i="8" s="1"/>
  <c r="BO261" i="8" s="1"/>
  <c r="AG315" i="3"/>
  <c r="AI315" i="3" s="1"/>
  <c r="AQ315" i="3" s="1"/>
  <c r="AG301" i="8"/>
  <c r="AI301" i="8" s="1"/>
  <c r="AQ301" i="8" s="1"/>
  <c r="BE279" i="3"/>
  <c r="BE273" i="3" s="1"/>
  <c r="BG273" i="3" s="1"/>
  <c r="BO273" i="3" s="1"/>
  <c r="BE266" i="8"/>
  <c r="EK321" i="3"/>
  <c r="EM321" i="3" s="1"/>
  <c r="EK307" i="8"/>
  <c r="AG279" i="3"/>
  <c r="AG266" i="8"/>
  <c r="U315" i="3"/>
  <c r="W315" i="3" s="1"/>
  <c r="AE315" i="3" s="1"/>
  <c r="U301" i="8"/>
  <c r="W301" i="8" s="1"/>
  <c r="AE301" i="8" s="1"/>
  <c r="BE357" i="3"/>
  <c r="BE356" i="3" s="1"/>
  <c r="BG356" i="3" s="1"/>
  <c r="BO356" i="3" s="1"/>
  <c r="BE341" i="8"/>
  <c r="U321" i="3"/>
  <c r="U307" i="8"/>
  <c r="EW304" i="3"/>
  <c r="EY304" i="3" s="1"/>
  <c r="FG304" i="3" s="1"/>
  <c r="EW290" i="8"/>
  <c r="CO297" i="3"/>
  <c r="CQ297" i="3" s="1"/>
  <c r="CY297" i="3" s="1"/>
  <c r="CO283" i="8"/>
  <c r="CQ283" i="8" s="1"/>
  <c r="CY283" i="8" s="1"/>
  <c r="DA274" i="3"/>
  <c r="DC274" i="3" s="1"/>
  <c r="DK274" i="3" s="1"/>
  <c r="DA261" i="8"/>
  <c r="DC261" i="8" s="1"/>
  <c r="DK261" i="8" s="1"/>
  <c r="AG268" i="3"/>
  <c r="AI268" i="3" s="1"/>
  <c r="AQ268" i="3" s="1"/>
  <c r="AG255" i="8"/>
  <c r="AI255" i="8" s="1"/>
  <c r="AQ255" i="8" s="1"/>
  <c r="BE263" i="3"/>
  <c r="BG263" i="3" s="1"/>
  <c r="BO263" i="3" s="1"/>
  <c r="BE250" i="8"/>
  <c r="BG250" i="8" s="1"/>
  <c r="BO250" i="8" s="1"/>
  <c r="BQ253" i="3"/>
  <c r="BS253" i="3" s="1"/>
  <c r="CA253" i="3" s="1"/>
  <c r="BQ240" i="8"/>
  <c r="BS240" i="8" s="1"/>
  <c r="CA240" i="8" s="1"/>
  <c r="EK253" i="3"/>
  <c r="EM253" i="3" s="1"/>
  <c r="EU253" i="3" s="1"/>
  <c r="EK240" i="8"/>
  <c r="EM240" i="8" s="1"/>
  <c r="EU240" i="8" s="1"/>
  <c r="AS248" i="3"/>
  <c r="AU248" i="3" s="1"/>
  <c r="BC248" i="3" s="1"/>
  <c r="AS235" i="8"/>
  <c r="AU235" i="8" s="1"/>
  <c r="BC235" i="8" s="1"/>
  <c r="BQ243" i="3"/>
  <c r="BS243" i="3" s="1"/>
  <c r="CA243" i="3" s="1"/>
  <c r="BQ230" i="8"/>
  <c r="BS230" i="8" s="1"/>
  <c r="CA230" i="8" s="1"/>
  <c r="GG243" i="3"/>
  <c r="GI243" i="3" s="1"/>
  <c r="GQ243" i="3" s="1"/>
  <c r="GG230" i="8"/>
  <c r="GI230" i="8" s="1"/>
  <c r="GQ230" i="8" s="1"/>
  <c r="AS238" i="3"/>
  <c r="AU238" i="3" s="1"/>
  <c r="BC238" i="3" s="1"/>
  <c r="AS225" i="8"/>
  <c r="AU225" i="8" s="1"/>
  <c r="BC225" i="8" s="1"/>
  <c r="BQ233" i="3"/>
  <c r="BS233" i="3" s="1"/>
  <c r="CA233" i="3" s="1"/>
  <c r="BQ220" i="8"/>
  <c r="BS220" i="8" s="1"/>
  <c r="CA220" i="8" s="1"/>
  <c r="GG233" i="3"/>
  <c r="GI233" i="3" s="1"/>
  <c r="GQ233" i="3" s="1"/>
  <c r="GG220" i="8"/>
  <c r="GI220" i="8" s="1"/>
  <c r="GQ220" i="8" s="1"/>
  <c r="AS228" i="3"/>
  <c r="AU228" i="3" s="1"/>
  <c r="BC228" i="3" s="1"/>
  <c r="AS215" i="8"/>
  <c r="AU215" i="8" s="1"/>
  <c r="BC215" i="8" s="1"/>
  <c r="BQ223" i="3"/>
  <c r="BQ210" i="8"/>
  <c r="GG223" i="3"/>
  <c r="GI223" i="3" s="1"/>
  <c r="GQ223" i="3" s="1"/>
  <c r="GG210" i="8"/>
  <c r="CC210" i="3"/>
  <c r="CE210" i="3" s="1"/>
  <c r="CM210" i="3" s="1"/>
  <c r="CC197" i="8"/>
  <c r="CE197" i="8" s="1"/>
  <c r="CM197" i="8" s="1"/>
  <c r="BE200" i="3"/>
  <c r="BG200" i="3" s="1"/>
  <c r="BO200" i="3" s="1"/>
  <c r="BE187" i="8"/>
  <c r="U167" i="3"/>
  <c r="U156" i="8"/>
  <c r="AS156" i="3"/>
  <c r="AU156" i="3" s="1"/>
  <c r="BC156" i="3" s="1"/>
  <c r="AS145" i="8"/>
  <c r="BE120" i="3"/>
  <c r="BG120" i="3" s="1"/>
  <c r="BO120" i="3" s="1"/>
  <c r="BE116" i="8"/>
  <c r="BG116" i="8" s="1"/>
  <c r="BO116" i="8" s="1"/>
  <c r="AS66" i="3"/>
  <c r="AU66" i="3" s="1"/>
  <c r="BC66" i="3" s="1"/>
  <c r="AS64" i="8"/>
  <c r="AS36" i="3"/>
  <c r="AS35" i="3" s="1"/>
  <c r="AU35" i="3" s="1"/>
  <c r="BC35" i="3" s="1"/>
  <c r="AS35" i="8"/>
  <c r="BE42" i="3"/>
  <c r="BE41" i="3" s="1"/>
  <c r="BG41" i="3" s="1"/>
  <c r="BO41" i="3" s="1"/>
  <c r="BE41" i="8"/>
  <c r="BG10" i="8"/>
  <c r="BO10" i="8" s="1"/>
  <c r="I263" i="3"/>
  <c r="K263" i="3" s="1"/>
  <c r="I250" i="8"/>
  <c r="BQ263" i="3"/>
  <c r="BS263" i="3" s="1"/>
  <c r="CA263" i="3" s="1"/>
  <c r="BQ250" i="8"/>
  <c r="BS250" i="8" s="1"/>
  <c r="CA250" i="8" s="1"/>
  <c r="BQ258" i="3"/>
  <c r="BS258" i="3" s="1"/>
  <c r="CA258" i="3" s="1"/>
  <c r="BQ245" i="8"/>
  <c r="BS245" i="8" s="1"/>
  <c r="CA245" i="8" s="1"/>
  <c r="DA258" i="3"/>
  <c r="DC258" i="3" s="1"/>
  <c r="DK258" i="3" s="1"/>
  <c r="DA245" i="8"/>
  <c r="DC245" i="8" s="1"/>
  <c r="DK245" i="8" s="1"/>
  <c r="DA167" i="3"/>
  <c r="DA161" i="3" s="1"/>
  <c r="DC161" i="3" s="1"/>
  <c r="DK161" i="3" s="1"/>
  <c r="DA156" i="8"/>
  <c r="CO162" i="3"/>
  <c r="CQ162" i="3" s="1"/>
  <c r="CY162" i="3" s="1"/>
  <c r="CO151" i="8"/>
  <c r="CQ151" i="8" s="1"/>
  <c r="CY151" i="8" s="1"/>
  <c r="AG156" i="3"/>
  <c r="AI156" i="3" s="1"/>
  <c r="AQ156" i="3" s="1"/>
  <c r="AG145" i="8"/>
  <c r="DA103" i="3"/>
  <c r="DC103" i="3" s="1"/>
  <c r="DK103" i="3" s="1"/>
  <c r="DA99" i="8"/>
  <c r="DC99" i="8" s="1"/>
  <c r="DK99" i="8" s="1"/>
  <c r="CO98" i="3"/>
  <c r="CQ98" i="3" s="1"/>
  <c r="CY98" i="3" s="1"/>
  <c r="CO94" i="8"/>
  <c r="CQ94" i="8" s="1"/>
  <c r="CY94" i="8" s="1"/>
  <c r="BE83" i="3"/>
  <c r="BG83" i="3" s="1"/>
  <c r="BO83" i="3" s="1"/>
  <c r="BE79" i="8"/>
  <c r="BG79" i="8" s="1"/>
  <c r="BO79" i="8" s="1"/>
  <c r="GR347" i="8"/>
  <c r="GT347" i="8" s="1"/>
  <c r="AG167" i="3"/>
  <c r="AI167" i="3" s="1"/>
  <c r="AQ167" i="3" s="1"/>
  <c r="AG156" i="8"/>
  <c r="EK83" i="3"/>
  <c r="EM83" i="3" s="1"/>
  <c r="EU83" i="3" s="1"/>
  <c r="EK79" i="8"/>
  <c r="EM79" i="8" s="1"/>
  <c r="EU79" i="8" s="1"/>
  <c r="EK263" i="3"/>
  <c r="EM263" i="3" s="1"/>
  <c r="EU263" i="3" s="1"/>
  <c r="EK250" i="8"/>
  <c r="EM250" i="8" s="1"/>
  <c r="EU250" i="8" s="1"/>
  <c r="U253" i="3"/>
  <c r="W253" i="3" s="1"/>
  <c r="AE253" i="3" s="1"/>
  <c r="U240" i="8"/>
  <c r="W240" i="8" s="1"/>
  <c r="AE240" i="8" s="1"/>
  <c r="U243" i="3"/>
  <c r="W243" i="3" s="1"/>
  <c r="AE243" i="3" s="1"/>
  <c r="U230" i="8"/>
  <c r="W230" i="8" s="1"/>
  <c r="AE230" i="8" s="1"/>
  <c r="U233" i="3"/>
  <c r="W233" i="3" s="1"/>
  <c r="AE233" i="3" s="1"/>
  <c r="U220" i="8"/>
  <c r="W220" i="8" s="1"/>
  <c r="AE220" i="8" s="1"/>
  <c r="CC223" i="3"/>
  <c r="CE223" i="3" s="1"/>
  <c r="CM223" i="3" s="1"/>
  <c r="CC210" i="8"/>
  <c r="BE210" i="3"/>
  <c r="BG210" i="3" s="1"/>
  <c r="BO210" i="3" s="1"/>
  <c r="BE197" i="8"/>
  <c r="BG197" i="8" s="1"/>
  <c r="BO197" i="8" s="1"/>
  <c r="BQ205" i="3"/>
  <c r="BS205" i="3" s="1"/>
  <c r="CA205" i="3" s="1"/>
  <c r="BQ192" i="8"/>
  <c r="BS192" i="8" s="1"/>
  <c r="CA192" i="8" s="1"/>
  <c r="W187" i="8"/>
  <c r="AE187" i="8" s="1"/>
  <c r="CO175" i="3"/>
  <c r="CQ175" i="3" s="1"/>
  <c r="CY175" i="3" s="1"/>
  <c r="CO164" i="8"/>
  <c r="CQ164" i="8" s="1"/>
  <c r="CY164" i="8" s="1"/>
  <c r="I167" i="3"/>
  <c r="K167" i="3" s="1"/>
  <c r="I156" i="8"/>
  <c r="DM156" i="3"/>
  <c r="DO156" i="3" s="1"/>
  <c r="DW156" i="3" s="1"/>
  <c r="DM145" i="8"/>
  <c r="BQ120" i="3"/>
  <c r="BS120" i="3" s="1"/>
  <c r="CA120" i="3" s="1"/>
  <c r="BQ116" i="8"/>
  <c r="BS116" i="8" s="1"/>
  <c r="CA116" i="8" s="1"/>
  <c r="BE114" i="3"/>
  <c r="BG114" i="3" s="1"/>
  <c r="BO114" i="3" s="1"/>
  <c r="BE110" i="8"/>
  <c r="BG110" i="8" s="1"/>
  <c r="BO110" i="8" s="1"/>
  <c r="CC103" i="3"/>
  <c r="CE103" i="3" s="1"/>
  <c r="CM103" i="3" s="1"/>
  <c r="CC99" i="8"/>
  <c r="CE99" i="8" s="1"/>
  <c r="CM99" i="8" s="1"/>
  <c r="U98" i="3"/>
  <c r="W98" i="3" s="1"/>
  <c r="AE98" i="3" s="1"/>
  <c r="U94" i="8"/>
  <c r="W94" i="8" s="1"/>
  <c r="AE94" i="8" s="1"/>
  <c r="CO88" i="3"/>
  <c r="CQ88" i="3" s="1"/>
  <c r="CY88" i="3" s="1"/>
  <c r="CO84" i="8"/>
  <c r="CQ84" i="8" s="1"/>
  <c r="CY84" i="8" s="1"/>
  <c r="I83" i="3"/>
  <c r="K83" i="3" s="1"/>
  <c r="I79" i="8"/>
  <c r="DA57" i="3"/>
  <c r="DA56" i="3" s="1"/>
  <c r="DC56" i="3" s="1"/>
  <c r="DK56" i="3" s="1"/>
  <c r="DA55" i="8"/>
  <c r="AI49" i="8"/>
  <c r="AQ49" i="8" s="1"/>
  <c r="AG48" i="8"/>
  <c r="AI48" i="8" s="1"/>
  <c r="AQ48" i="8" s="1"/>
  <c r="DM36" i="3"/>
  <c r="DO36" i="3" s="1"/>
  <c r="DW36" i="3" s="1"/>
  <c r="DM35" i="8"/>
  <c r="AS30" i="3"/>
  <c r="AU30" i="3" s="1"/>
  <c r="BC30" i="3" s="1"/>
  <c r="AS29" i="8"/>
  <c r="BE26" i="3"/>
  <c r="BG26" i="3" s="1"/>
  <c r="BO26" i="3" s="1"/>
  <c r="BE25" i="8"/>
  <c r="BG25" i="8" s="1"/>
  <c r="BO25" i="8" s="1"/>
  <c r="CC10" i="3"/>
  <c r="CE10" i="3" s="1"/>
  <c r="CM10" i="3" s="1"/>
  <c r="CC10" i="8"/>
  <c r="BQ103" i="3"/>
  <c r="BS103" i="3" s="1"/>
  <c r="CA103" i="3" s="1"/>
  <c r="BQ99" i="8"/>
  <c r="BS99" i="8" s="1"/>
  <c r="CA99" i="8" s="1"/>
  <c r="U83" i="3"/>
  <c r="W83" i="3" s="1"/>
  <c r="AE83" i="3" s="1"/>
  <c r="U79" i="8"/>
  <c r="W79" i="8" s="1"/>
  <c r="AE79" i="8" s="1"/>
  <c r="EK26" i="3"/>
  <c r="EM26" i="3" s="1"/>
  <c r="EU26" i="3" s="1"/>
  <c r="EK25" i="8"/>
  <c r="EM25" i="8" s="1"/>
  <c r="EU25" i="8" s="1"/>
  <c r="U10" i="3"/>
  <c r="W10" i="3" s="1"/>
  <c r="AE10" i="3" s="1"/>
  <c r="U10" i="8"/>
  <c r="CC343" i="3"/>
  <c r="CE343" i="3" s="1"/>
  <c r="CC328" i="8"/>
  <c r="DY310" i="3"/>
  <c r="EA310" i="3" s="1"/>
  <c r="DY296" i="8"/>
  <c r="DY297" i="3"/>
  <c r="EA297" i="3" s="1"/>
  <c r="EI297" i="3" s="1"/>
  <c r="DY283" i="8"/>
  <c r="EA283" i="8" s="1"/>
  <c r="EI283" i="8" s="1"/>
  <c r="I274" i="3"/>
  <c r="I261" i="8"/>
  <c r="CO253" i="3"/>
  <c r="CQ253" i="3" s="1"/>
  <c r="CY253" i="3" s="1"/>
  <c r="CO240" i="8"/>
  <c r="CQ240" i="8" s="1"/>
  <c r="CY240" i="8" s="1"/>
  <c r="DY216" i="3"/>
  <c r="DY215" i="3" s="1"/>
  <c r="DY203" i="8"/>
  <c r="K192" i="8"/>
  <c r="U175" i="3"/>
  <c r="W175" i="3" s="1"/>
  <c r="AE175" i="3" s="1"/>
  <c r="U164" i="8"/>
  <c r="W164" i="8" s="1"/>
  <c r="AE164" i="8" s="1"/>
  <c r="CC109" i="3"/>
  <c r="CE109" i="3" s="1"/>
  <c r="CM109" i="3" s="1"/>
  <c r="CC105" i="8"/>
  <c r="DM88" i="3"/>
  <c r="DO88" i="3" s="1"/>
  <c r="DW88" i="3" s="1"/>
  <c r="DM84" i="8"/>
  <c r="DO84" i="8" s="1"/>
  <c r="DW84" i="8" s="1"/>
  <c r="DM57" i="3"/>
  <c r="DM56" i="3" s="1"/>
  <c r="DO56" i="3" s="1"/>
  <c r="DW56" i="3" s="1"/>
  <c r="DM55" i="8"/>
  <c r="CC30" i="3"/>
  <c r="CE30" i="3" s="1"/>
  <c r="CM30" i="3" s="1"/>
  <c r="CC29" i="8"/>
  <c r="I357" i="3"/>
  <c r="I356" i="3" s="1"/>
  <c r="I341" i="8"/>
  <c r="CC274" i="3"/>
  <c r="CE274" i="3" s="1"/>
  <c r="CM274" i="3" s="1"/>
  <c r="CC261" i="8"/>
  <c r="CE261" i="8" s="1"/>
  <c r="CM261" i="8" s="1"/>
  <c r="U114" i="3"/>
  <c r="W114" i="3" s="1"/>
  <c r="AE114" i="3" s="1"/>
  <c r="U110" i="8"/>
  <c r="W110" i="8" s="1"/>
  <c r="AE110" i="8" s="1"/>
  <c r="DM243" i="3"/>
  <c r="DO243" i="3" s="1"/>
  <c r="DW243" i="3" s="1"/>
  <c r="DM230" i="8"/>
  <c r="DO230" i="8" s="1"/>
  <c r="DW230" i="8" s="1"/>
  <c r="DY343" i="3"/>
  <c r="EA343" i="3" s="1"/>
  <c r="DY328" i="8"/>
  <c r="I315" i="3"/>
  <c r="K315" i="3" s="1"/>
  <c r="I301" i="8"/>
  <c r="U304" i="3"/>
  <c r="W304" i="3" s="1"/>
  <c r="AE304" i="3" s="1"/>
  <c r="U290" i="8"/>
  <c r="W290" i="8" s="1"/>
  <c r="AE290" i="8" s="1"/>
  <c r="DM274" i="3"/>
  <c r="DO274" i="3" s="1"/>
  <c r="DW274" i="3" s="1"/>
  <c r="DM261" i="8"/>
  <c r="DO261" i="8" s="1"/>
  <c r="DW261" i="8" s="1"/>
  <c r="AG253" i="3"/>
  <c r="AI253" i="3" s="1"/>
  <c r="AQ253" i="3" s="1"/>
  <c r="AG240" i="8"/>
  <c r="AI240" i="8" s="1"/>
  <c r="AQ240" i="8" s="1"/>
  <c r="AG233" i="3"/>
  <c r="AI233" i="3" s="1"/>
  <c r="AQ233" i="3" s="1"/>
  <c r="AG220" i="8"/>
  <c r="AI220" i="8" s="1"/>
  <c r="AQ220" i="8" s="1"/>
  <c r="AS216" i="3"/>
  <c r="AS215" i="3" s="1"/>
  <c r="AS203" i="8"/>
  <c r="DY193" i="3"/>
  <c r="EA193" i="3" s="1"/>
  <c r="EI193" i="3" s="1"/>
  <c r="DY180" i="8"/>
  <c r="BE175" i="3"/>
  <c r="BG175" i="3" s="1"/>
  <c r="BO175" i="3" s="1"/>
  <c r="BE164" i="8"/>
  <c r="BG164" i="8" s="1"/>
  <c r="BO164" i="8" s="1"/>
  <c r="I114" i="3"/>
  <c r="K114" i="3" s="1"/>
  <c r="I110" i="8"/>
  <c r="CC93" i="3"/>
  <c r="CE93" i="3" s="1"/>
  <c r="CM93" i="3" s="1"/>
  <c r="CC89" i="8"/>
  <c r="CE89" i="8" s="1"/>
  <c r="CM89" i="8" s="1"/>
  <c r="CC57" i="3"/>
  <c r="CE57" i="3" s="1"/>
  <c r="CM57" i="3" s="1"/>
  <c r="CC55" i="8"/>
  <c r="BQ26" i="3"/>
  <c r="BS26" i="3" s="1"/>
  <c r="CA26" i="3" s="1"/>
  <c r="BQ25" i="8"/>
  <c r="BS25" i="8" s="1"/>
  <c r="CA25" i="8" s="1"/>
  <c r="CC304" i="3"/>
  <c r="CE304" i="3" s="1"/>
  <c r="CM304" i="3" s="1"/>
  <c r="CC290" i="8"/>
  <c r="CE290" i="8" s="1"/>
  <c r="CM290" i="8" s="1"/>
  <c r="I200" i="3"/>
  <c r="K200" i="3" s="1"/>
  <c r="I187" i="8"/>
  <c r="DM114" i="3"/>
  <c r="DO114" i="3" s="1"/>
  <c r="DW114" i="3" s="1"/>
  <c r="DM110" i="8"/>
  <c r="DO110" i="8" s="1"/>
  <c r="DW110" i="8" s="1"/>
  <c r="DM253" i="3"/>
  <c r="DO253" i="3" s="1"/>
  <c r="DW253" i="3" s="1"/>
  <c r="DM240" i="8"/>
  <c r="DO240" i="8" s="1"/>
  <c r="DW240" i="8" s="1"/>
  <c r="I343" i="3"/>
  <c r="I328" i="8"/>
  <c r="CO238" i="3"/>
  <c r="CQ238" i="3" s="1"/>
  <c r="CY238" i="3" s="1"/>
  <c r="CO225" i="8"/>
  <c r="CQ225" i="8" s="1"/>
  <c r="CY225" i="8" s="1"/>
  <c r="EK205" i="3"/>
  <c r="EM205" i="3" s="1"/>
  <c r="EU205" i="3" s="1"/>
  <c r="EK192" i="8"/>
  <c r="EM192" i="8" s="1"/>
  <c r="EU192" i="8" s="1"/>
  <c r="BQ57" i="3"/>
  <c r="BS57" i="3" s="1"/>
  <c r="CA57" i="3" s="1"/>
  <c r="BQ55" i="8"/>
  <c r="DY26" i="3"/>
  <c r="EA26" i="3" s="1"/>
  <c r="EI26" i="3" s="1"/>
  <c r="DY25" i="8"/>
  <c r="EA25" i="8" s="1"/>
  <c r="EI25" i="8" s="1"/>
  <c r="BQ304" i="3"/>
  <c r="BS304" i="3" s="1"/>
  <c r="CA304" i="3" s="1"/>
  <c r="BQ290" i="8"/>
  <c r="BS290" i="8" s="1"/>
  <c r="CA290" i="8" s="1"/>
  <c r="I175" i="3"/>
  <c r="K175" i="3" s="1"/>
  <c r="I164" i="8"/>
  <c r="I57" i="3"/>
  <c r="I56" i="3" s="1"/>
  <c r="I55" i="8"/>
  <c r="I51" i="3"/>
  <c r="I50" i="3" s="1"/>
  <c r="I49" i="8"/>
  <c r="EM203" i="8"/>
  <c r="EK202" i="8"/>
  <c r="EM180" i="8"/>
  <c r="EU180" i="8" s="1"/>
  <c r="EK163" i="8"/>
  <c r="EM163" i="8" s="1"/>
  <c r="EU163" i="8" s="1"/>
  <c r="I93" i="3"/>
  <c r="K93" i="3" s="1"/>
  <c r="S93" i="3" s="1"/>
  <c r="I89" i="8"/>
  <c r="DO41" i="8"/>
  <c r="DW41" i="8" s="1"/>
  <c r="DM40" i="8"/>
  <c r="DO40" i="8" s="1"/>
  <c r="DW40" i="8" s="1"/>
  <c r="DM26" i="3"/>
  <c r="DO26" i="3" s="1"/>
  <c r="DW26" i="3" s="1"/>
  <c r="DM25" i="8"/>
  <c r="DO25" i="8" s="1"/>
  <c r="DW25" i="8" s="1"/>
  <c r="EJ361" i="8"/>
  <c r="EM296" i="8"/>
  <c r="I248" i="3"/>
  <c r="K248" i="3" s="1"/>
  <c r="I235" i="8"/>
  <c r="DO273" i="8"/>
  <c r="DW273" i="8" s="1"/>
  <c r="I109" i="3"/>
  <c r="K109" i="3" s="1"/>
  <c r="S109" i="3" s="1"/>
  <c r="I105" i="8"/>
  <c r="EM49" i="8"/>
  <c r="EU49" i="8" s="1"/>
  <c r="EK48" i="8"/>
  <c r="EM48" i="8" s="1"/>
  <c r="EU48" i="8" s="1"/>
  <c r="CZ362" i="8"/>
  <c r="DA306" i="8"/>
  <c r="DC306" i="8" s="1"/>
  <c r="DK306" i="8" s="1"/>
  <c r="DC307" i="8"/>
  <c r="K94" i="8"/>
  <c r="I34" i="8"/>
  <c r="K35" i="8"/>
  <c r="AG357" i="3"/>
  <c r="AI357" i="3" s="1"/>
  <c r="AQ357" i="3" s="1"/>
  <c r="AG341" i="8"/>
  <c r="AG274" i="3"/>
  <c r="AI274" i="3" s="1"/>
  <c r="AQ274" i="3" s="1"/>
  <c r="AG261" i="8"/>
  <c r="AI261" i="8" s="1"/>
  <c r="AQ261" i="8" s="1"/>
  <c r="AG336" i="3"/>
  <c r="AI336" i="3" s="1"/>
  <c r="AQ336" i="3" s="1"/>
  <c r="AG321" i="8"/>
  <c r="AI321" i="8" s="1"/>
  <c r="AQ321" i="8" s="1"/>
  <c r="AG343" i="3"/>
  <c r="AI343" i="3" s="1"/>
  <c r="AQ343" i="3" s="1"/>
  <c r="AG328" i="8"/>
  <c r="AS304" i="3"/>
  <c r="AU304" i="3" s="1"/>
  <c r="BC304" i="3" s="1"/>
  <c r="AS290" i="8"/>
  <c r="AU290" i="8" s="1"/>
  <c r="BC290" i="8" s="1"/>
  <c r="U336" i="3"/>
  <c r="W336" i="3" s="1"/>
  <c r="AE336" i="3" s="1"/>
  <c r="U321" i="8"/>
  <c r="W321" i="8" s="1"/>
  <c r="AE321" i="8" s="1"/>
  <c r="AG304" i="3"/>
  <c r="AI304" i="3" s="1"/>
  <c r="AQ304" i="3" s="1"/>
  <c r="AG290" i="8"/>
  <c r="AI290" i="8" s="1"/>
  <c r="AQ290" i="8" s="1"/>
  <c r="AS286" i="3"/>
  <c r="AU286" i="3" s="1"/>
  <c r="BC286" i="3" s="1"/>
  <c r="AS273" i="8"/>
  <c r="EK336" i="3"/>
  <c r="EM336" i="3" s="1"/>
  <c r="EU336" i="3" s="1"/>
  <c r="EK321" i="8"/>
  <c r="EM321" i="8" s="1"/>
  <c r="EU321" i="8" s="1"/>
  <c r="CC321" i="3"/>
  <c r="CE321" i="3" s="1"/>
  <c r="CC307" i="8"/>
  <c r="DY279" i="3"/>
  <c r="EA279" i="3" s="1"/>
  <c r="EI279" i="3" s="1"/>
  <c r="DY266" i="8"/>
  <c r="CC336" i="3"/>
  <c r="CE336" i="3" s="1"/>
  <c r="CM336" i="3" s="1"/>
  <c r="CC321" i="8"/>
  <c r="CE321" i="8" s="1"/>
  <c r="CM321" i="8" s="1"/>
  <c r="EW310" i="3"/>
  <c r="EY310" i="3" s="1"/>
  <c r="EW296" i="8"/>
  <c r="I286" i="3"/>
  <c r="I273" i="8"/>
  <c r="CO357" i="3"/>
  <c r="CQ357" i="3" s="1"/>
  <c r="CY357" i="3" s="1"/>
  <c r="CO341" i="8"/>
  <c r="AS321" i="3"/>
  <c r="AU321" i="3" s="1"/>
  <c r="BC321" i="3" s="1"/>
  <c r="AS307" i="8"/>
  <c r="CO310" i="3"/>
  <c r="CQ310" i="3" s="1"/>
  <c r="CY310" i="3" s="1"/>
  <c r="CO296" i="8"/>
  <c r="CQ296" i="8" s="1"/>
  <c r="CY296" i="8" s="1"/>
  <c r="BQ286" i="3"/>
  <c r="BS286" i="3" s="1"/>
  <c r="CA286" i="3" s="1"/>
  <c r="BQ273" i="8"/>
  <c r="CO274" i="3"/>
  <c r="CQ274" i="3" s="1"/>
  <c r="CY274" i="3" s="1"/>
  <c r="CO261" i="8"/>
  <c r="CQ261" i="8" s="1"/>
  <c r="CY261" i="8" s="1"/>
  <c r="CO321" i="3"/>
  <c r="CQ321" i="3" s="1"/>
  <c r="CY321" i="3" s="1"/>
  <c r="CO307" i="8"/>
  <c r="BE286" i="3"/>
  <c r="BG286" i="3" s="1"/>
  <c r="BE273" i="8"/>
  <c r="DM357" i="3"/>
  <c r="DO357" i="3" s="1"/>
  <c r="DW357" i="3" s="1"/>
  <c r="DM341" i="8"/>
  <c r="CO336" i="3"/>
  <c r="CQ336" i="3" s="1"/>
  <c r="CY336" i="3" s="1"/>
  <c r="CO321" i="8"/>
  <c r="CQ321" i="8" s="1"/>
  <c r="CY321" i="8" s="1"/>
  <c r="I321" i="3"/>
  <c r="I307" i="8"/>
  <c r="EK286" i="3"/>
  <c r="EM286" i="3" s="1"/>
  <c r="EK273" i="8"/>
  <c r="CC279" i="3"/>
  <c r="CE279" i="3" s="1"/>
  <c r="CM279" i="3" s="1"/>
  <c r="CC266" i="8"/>
  <c r="CO343" i="3"/>
  <c r="CO342" i="3" s="1"/>
  <c r="CQ342" i="3" s="1"/>
  <c r="CY342" i="3" s="1"/>
  <c r="CO328" i="8"/>
  <c r="I336" i="3"/>
  <c r="K336" i="3" s="1"/>
  <c r="I321" i="8"/>
  <c r="DA315" i="3"/>
  <c r="DC315" i="3" s="1"/>
  <c r="DK315" i="3" s="1"/>
  <c r="DA301" i="8"/>
  <c r="DC301" i="8" s="1"/>
  <c r="DK301" i="8" s="1"/>
  <c r="DA310" i="3"/>
  <c r="DA296" i="8"/>
  <c r="DA304" i="3"/>
  <c r="DC304" i="3" s="1"/>
  <c r="DK304" i="3" s="1"/>
  <c r="DA290" i="8"/>
  <c r="DC290" i="8" s="1"/>
  <c r="DK290" i="8" s="1"/>
  <c r="AG297" i="3"/>
  <c r="AI297" i="3" s="1"/>
  <c r="AQ297" i="3" s="1"/>
  <c r="AG283" i="8"/>
  <c r="AI283" i="8" s="1"/>
  <c r="AQ283" i="8" s="1"/>
  <c r="DM279" i="3"/>
  <c r="DO279" i="3" s="1"/>
  <c r="DW279" i="3" s="1"/>
  <c r="DM266" i="8"/>
  <c r="AS274" i="3"/>
  <c r="AU274" i="3" s="1"/>
  <c r="BC274" i="3" s="1"/>
  <c r="AS261" i="8"/>
  <c r="AU261" i="8" s="1"/>
  <c r="BC261" i="8" s="1"/>
  <c r="CO216" i="3"/>
  <c r="CO215" i="3" s="1"/>
  <c r="CO203" i="8"/>
  <c r="DY258" i="3"/>
  <c r="EA258" i="3" s="1"/>
  <c r="EI258" i="3" s="1"/>
  <c r="DY245" i="8"/>
  <c r="EA245" i="8" s="1"/>
  <c r="EI245" i="8" s="1"/>
  <c r="BE253" i="3"/>
  <c r="BG253" i="3" s="1"/>
  <c r="BO253" i="3" s="1"/>
  <c r="BE240" i="8"/>
  <c r="BG240" i="8" s="1"/>
  <c r="BO240" i="8" s="1"/>
  <c r="DY248" i="3"/>
  <c r="EA248" i="3" s="1"/>
  <c r="EI248" i="3" s="1"/>
  <c r="DY235" i="8"/>
  <c r="EA235" i="8" s="1"/>
  <c r="EI235" i="8" s="1"/>
  <c r="DA248" i="3"/>
  <c r="DC248" i="3" s="1"/>
  <c r="DK248" i="3" s="1"/>
  <c r="DA235" i="8"/>
  <c r="DC235" i="8" s="1"/>
  <c r="DK235" i="8" s="1"/>
  <c r="BE243" i="3"/>
  <c r="BG243" i="3" s="1"/>
  <c r="BO243" i="3" s="1"/>
  <c r="BE230" i="8"/>
  <c r="BG230" i="8" s="1"/>
  <c r="BO230" i="8" s="1"/>
  <c r="DY238" i="3"/>
  <c r="EA238" i="3" s="1"/>
  <c r="EI238" i="3" s="1"/>
  <c r="DY225" i="8"/>
  <c r="EA225" i="8" s="1"/>
  <c r="EI225" i="8" s="1"/>
  <c r="DA238" i="3"/>
  <c r="DC238" i="3" s="1"/>
  <c r="DK238" i="3" s="1"/>
  <c r="DA225" i="8"/>
  <c r="DC225" i="8" s="1"/>
  <c r="DK225" i="8" s="1"/>
  <c r="BE233" i="3"/>
  <c r="BG233" i="3" s="1"/>
  <c r="BO233" i="3" s="1"/>
  <c r="BE220" i="8"/>
  <c r="BG220" i="8" s="1"/>
  <c r="BO220" i="8" s="1"/>
  <c r="DY228" i="3"/>
  <c r="EA228" i="3" s="1"/>
  <c r="EI228" i="3" s="1"/>
  <c r="DY215" i="8"/>
  <c r="EA215" i="8" s="1"/>
  <c r="EI215" i="8" s="1"/>
  <c r="DA228" i="3"/>
  <c r="DC228" i="3" s="1"/>
  <c r="DK228" i="3" s="1"/>
  <c r="DA215" i="8"/>
  <c r="DC215" i="8" s="1"/>
  <c r="DK215" i="8" s="1"/>
  <c r="BE223" i="3"/>
  <c r="BG223" i="3" s="1"/>
  <c r="BO223" i="3" s="1"/>
  <c r="BE210" i="8"/>
  <c r="DM210" i="3"/>
  <c r="DO210" i="3" s="1"/>
  <c r="DW210" i="3" s="1"/>
  <c r="DM197" i="8"/>
  <c r="DO197" i="8" s="1"/>
  <c r="DW197" i="8" s="1"/>
  <c r="DY210" i="3"/>
  <c r="EA210" i="3" s="1"/>
  <c r="EI210" i="3" s="1"/>
  <c r="DY197" i="8"/>
  <c r="EA197" i="8" s="1"/>
  <c r="EI197" i="8" s="1"/>
  <c r="CO193" i="3"/>
  <c r="CQ193" i="3" s="1"/>
  <c r="CY193" i="3" s="1"/>
  <c r="CO180" i="8"/>
  <c r="AS162" i="3"/>
  <c r="AU162" i="3" s="1"/>
  <c r="BC162" i="3" s="1"/>
  <c r="AS151" i="8"/>
  <c r="AU151" i="8" s="1"/>
  <c r="BC151" i="8" s="1"/>
  <c r="BE156" i="3"/>
  <c r="BG156" i="3" s="1"/>
  <c r="BO156" i="3" s="1"/>
  <c r="BE145" i="8"/>
  <c r="AG114" i="3"/>
  <c r="AI114" i="3" s="1"/>
  <c r="AQ114" i="3" s="1"/>
  <c r="AG110" i="8"/>
  <c r="AI110" i="8" s="1"/>
  <c r="AQ110" i="8" s="1"/>
  <c r="BE66" i="3"/>
  <c r="BG66" i="3" s="1"/>
  <c r="BO66" i="3" s="1"/>
  <c r="BE64" i="8"/>
  <c r="BE36" i="3"/>
  <c r="BG36" i="3" s="1"/>
  <c r="BO36" i="3" s="1"/>
  <c r="BE35" i="8"/>
  <c r="CO36" i="3"/>
  <c r="CO35" i="3" s="1"/>
  <c r="CQ35" i="3" s="1"/>
  <c r="CY35" i="3" s="1"/>
  <c r="CO35" i="8"/>
  <c r="EK42" i="3"/>
  <c r="EM42" i="3" s="1"/>
  <c r="EU42" i="3" s="1"/>
  <c r="EK41" i="8"/>
  <c r="CC263" i="3"/>
  <c r="CE263" i="3" s="1"/>
  <c r="CM263" i="3" s="1"/>
  <c r="CC250" i="8"/>
  <c r="CE250" i="8" s="1"/>
  <c r="CM250" i="8" s="1"/>
  <c r="DM263" i="3"/>
  <c r="DO263" i="3" s="1"/>
  <c r="DW263" i="3" s="1"/>
  <c r="DM250" i="8"/>
  <c r="DO250" i="8" s="1"/>
  <c r="DW250" i="8" s="1"/>
  <c r="DM258" i="3"/>
  <c r="DO258" i="3" s="1"/>
  <c r="DW258" i="3" s="1"/>
  <c r="DM245" i="8"/>
  <c r="DO245" i="8" s="1"/>
  <c r="DW245" i="8" s="1"/>
  <c r="AG210" i="3"/>
  <c r="AI210" i="3" s="1"/>
  <c r="AQ210" i="3" s="1"/>
  <c r="AG197" i="8"/>
  <c r="AI197" i="8" s="1"/>
  <c r="AQ197" i="8" s="1"/>
  <c r="AS167" i="3"/>
  <c r="AU167" i="3" s="1"/>
  <c r="BC167" i="3" s="1"/>
  <c r="AS156" i="8"/>
  <c r="AG162" i="3"/>
  <c r="AI162" i="3" s="1"/>
  <c r="AQ162" i="3" s="1"/>
  <c r="AG151" i="8"/>
  <c r="AI151" i="8" s="1"/>
  <c r="AQ151" i="8" s="1"/>
  <c r="EK120" i="3"/>
  <c r="EM120" i="3" s="1"/>
  <c r="EU120" i="3" s="1"/>
  <c r="EK116" i="8"/>
  <c r="EM116" i="8" s="1"/>
  <c r="EU116" i="8" s="1"/>
  <c r="AS103" i="3"/>
  <c r="AU103" i="3" s="1"/>
  <c r="BC103" i="3" s="1"/>
  <c r="AS99" i="8"/>
  <c r="AU99" i="8" s="1"/>
  <c r="BC99" i="8" s="1"/>
  <c r="AG98" i="3"/>
  <c r="AI98" i="3" s="1"/>
  <c r="AQ98" i="3" s="1"/>
  <c r="AG94" i="8"/>
  <c r="AI94" i="8" s="1"/>
  <c r="AQ94" i="8" s="1"/>
  <c r="CO66" i="3"/>
  <c r="CQ66" i="3" s="1"/>
  <c r="CY66" i="3" s="1"/>
  <c r="CO64" i="8"/>
  <c r="EK10" i="3"/>
  <c r="EM10" i="3" s="1"/>
  <c r="EU10" i="3" s="1"/>
  <c r="EK10" i="8"/>
  <c r="EK103" i="3"/>
  <c r="EM103" i="3" s="1"/>
  <c r="EU103" i="3" s="1"/>
  <c r="EK99" i="8"/>
  <c r="EM99" i="8" s="1"/>
  <c r="EU99" i="8" s="1"/>
  <c r="CO83" i="3"/>
  <c r="CQ83" i="3" s="1"/>
  <c r="CY83" i="3" s="1"/>
  <c r="CO79" i="8"/>
  <c r="CQ79" i="8" s="1"/>
  <c r="CY79" i="8" s="1"/>
  <c r="AG263" i="3"/>
  <c r="AI263" i="3" s="1"/>
  <c r="AQ263" i="3" s="1"/>
  <c r="AG250" i="8"/>
  <c r="AI250" i="8" s="1"/>
  <c r="AQ250" i="8" s="1"/>
  <c r="CC248" i="3"/>
  <c r="CE248" i="3" s="1"/>
  <c r="CM248" i="3" s="1"/>
  <c r="CC235" i="8"/>
  <c r="CE235" i="8" s="1"/>
  <c r="CM235" i="8" s="1"/>
  <c r="CC238" i="3"/>
  <c r="CE238" i="3" s="1"/>
  <c r="CM238" i="3" s="1"/>
  <c r="CC225" i="8"/>
  <c r="CE225" i="8" s="1"/>
  <c r="CM225" i="8" s="1"/>
  <c r="CC228" i="3"/>
  <c r="CE228" i="3" s="1"/>
  <c r="CM228" i="3" s="1"/>
  <c r="CC215" i="8"/>
  <c r="CE215" i="8" s="1"/>
  <c r="CM215" i="8" s="1"/>
  <c r="U223" i="3"/>
  <c r="W223" i="3" s="1"/>
  <c r="AE223" i="3" s="1"/>
  <c r="U210" i="8"/>
  <c r="DY205" i="3"/>
  <c r="EA205" i="3" s="1"/>
  <c r="EI205" i="3" s="1"/>
  <c r="DY192" i="8"/>
  <c r="EA192" i="8" s="1"/>
  <c r="EI192" i="8" s="1"/>
  <c r="DM205" i="3"/>
  <c r="DO205" i="3" s="1"/>
  <c r="DW205" i="3" s="1"/>
  <c r="DM192" i="8"/>
  <c r="DO192" i="8" s="1"/>
  <c r="DW192" i="8" s="1"/>
  <c r="DA193" i="3"/>
  <c r="DC193" i="3" s="1"/>
  <c r="DK193" i="3" s="1"/>
  <c r="DA180" i="8"/>
  <c r="AG175" i="3"/>
  <c r="AI175" i="3" s="1"/>
  <c r="AQ175" i="3" s="1"/>
  <c r="AG164" i="8"/>
  <c r="AI164" i="8" s="1"/>
  <c r="AQ164" i="8" s="1"/>
  <c r="DM162" i="3"/>
  <c r="DO162" i="3" s="1"/>
  <c r="DW162" i="3" s="1"/>
  <c r="DM151" i="8"/>
  <c r="DO151" i="8" s="1"/>
  <c r="DW151" i="8" s="1"/>
  <c r="BQ156" i="3"/>
  <c r="BS156" i="3" s="1"/>
  <c r="CA156" i="3" s="1"/>
  <c r="BQ145" i="8"/>
  <c r="U120" i="3"/>
  <c r="W120" i="3" s="1"/>
  <c r="AE120" i="3" s="1"/>
  <c r="U116" i="8"/>
  <c r="W116" i="8" s="1"/>
  <c r="AE116" i="8" s="1"/>
  <c r="CO109" i="3"/>
  <c r="CQ109" i="3" s="1"/>
  <c r="CY109" i="3" s="1"/>
  <c r="CO105" i="8"/>
  <c r="I103" i="3"/>
  <c r="K103" i="3" s="1"/>
  <c r="I99" i="8"/>
  <c r="DA93" i="3"/>
  <c r="DC93" i="3" s="1"/>
  <c r="DK93" i="3" s="1"/>
  <c r="DA89" i="8"/>
  <c r="DC89" i="8" s="1"/>
  <c r="DK89" i="8" s="1"/>
  <c r="AG88" i="3"/>
  <c r="AI88" i="3" s="1"/>
  <c r="AQ88" i="3" s="1"/>
  <c r="AG84" i="8"/>
  <c r="AI84" i="8" s="1"/>
  <c r="AQ84" i="8" s="1"/>
  <c r="DM66" i="3"/>
  <c r="DO66" i="3" s="1"/>
  <c r="DW66" i="3" s="1"/>
  <c r="DM64" i="8"/>
  <c r="AS57" i="3"/>
  <c r="AU57" i="3" s="1"/>
  <c r="BC57" i="3" s="1"/>
  <c r="AS55" i="8"/>
  <c r="DY42" i="3"/>
  <c r="EA42" i="3" s="1"/>
  <c r="EI42" i="3" s="1"/>
  <c r="DY41" i="8"/>
  <c r="BQ36" i="3"/>
  <c r="BS36" i="3" s="1"/>
  <c r="CA36" i="3" s="1"/>
  <c r="BQ35" i="8"/>
  <c r="BE30" i="3"/>
  <c r="BG30" i="3" s="1"/>
  <c r="BO30" i="3" s="1"/>
  <c r="BE29" i="8"/>
  <c r="CO21" i="3"/>
  <c r="CQ21" i="3" s="1"/>
  <c r="CY21" i="3" s="1"/>
  <c r="CO20" i="8"/>
  <c r="CQ20" i="8" s="1"/>
  <c r="CY20" i="8" s="1"/>
  <c r="I10" i="3"/>
  <c r="K10" i="3" s="1"/>
  <c r="I10" i="8"/>
  <c r="EK93" i="3"/>
  <c r="EM93" i="3" s="1"/>
  <c r="EU93" i="3" s="1"/>
  <c r="EK89" i="8"/>
  <c r="EM89" i="8" s="1"/>
  <c r="EU89" i="8" s="1"/>
  <c r="AG57" i="3"/>
  <c r="AI57" i="3" s="1"/>
  <c r="AQ57" i="3" s="1"/>
  <c r="AG55" i="8"/>
  <c r="CO26" i="3"/>
  <c r="CQ26" i="3" s="1"/>
  <c r="CY26" i="3" s="1"/>
  <c r="CO25" i="8"/>
  <c r="CQ25" i="8" s="1"/>
  <c r="CY25" i="8" s="1"/>
  <c r="AS10" i="3"/>
  <c r="AU10" i="3" s="1"/>
  <c r="BC10" i="3" s="1"/>
  <c r="AS10" i="8"/>
  <c r="U343" i="3"/>
  <c r="U328" i="8"/>
  <c r="I310" i="3"/>
  <c r="I296" i="8"/>
  <c r="BQ297" i="3"/>
  <c r="BS297" i="3" s="1"/>
  <c r="CA297" i="3" s="1"/>
  <c r="BQ283" i="8"/>
  <c r="BS283" i="8" s="1"/>
  <c r="CA283" i="8" s="1"/>
  <c r="DY268" i="3"/>
  <c r="EA268" i="3" s="1"/>
  <c r="EI268" i="3" s="1"/>
  <c r="DY255" i="8"/>
  <c r="EA255" i="8" s="1"/>
  <c r="EI255" i="8" s="1"/>
  <c r="CO243" i="3"/>
  <c r="CQ243" i="3" s="1"/>
  <c r="CY243" i="3" s="1"/>
  <c r="CO230" i="8"/>
  <c r="CQ230" i="8" s="1"/>
  <c r="CY230" i="8" s="1"/>
  <c r="BQ216" i="3"/>
  <c r="BS216" i="3" s="1"/>
  <c r="BQ203" i="8"/>
  <c r="EK200" i="3"/>
  <c r="EM200" i="3" s="1"/>
  <c r="EU200" i="3" s="1"/>
  <c r="EK187" i="8"/>
  <c r="CC156" i="3"/>
  <c r="CE156" i="3" s="1"/>
  <c r="CM156" i="3" s="1"/>
  <c r="CC145" i="8"/>
  <c r="U109" i="3"/>
  <c r="W109" i="3" s="1"/>
  <c r="AE109" i="3" s="1"/>
  <c r="U105" i="8"/>
  <c r="AS88" i="3"/>
  <c r="AU88" i="3" s="1"/>
  <c r="BC88" i="3" s="1"/>
  <c r="AS84" i="8"/>
  <c r="AU84" i="8" s="1"/>
  <c r="BC84" i="8" s="1"/>
  <c r="U57" i="3"/>
  <c r="U56" i="3" s="1"/>
  <c r="W56" i="3" s="1"/>
  <c r="AE56" i="3" s="1"/>
  <c r="U55" i="8"/>
  <c r="CC26" i="3"/>
  <c r="CE26" i="3" s="1"/>
  <c r="CM26" i="3" s="1"/>
  <c r="CC25" i="8"/>
  <c r="CE25" i="8" s="1"/>
  <c r="CM25" i="8" s="1"/>
  <c r="DM343" i="3"/>
  <c r="DM342" i="3" s="1"/>
  <c r="DO342" i="3" s="1"/>
  <c r="DW342" i="3" s="1"/>
  <c r="DM328" i="8"/>
  <c r="I243" i="3"/>
  <c r="K243" i="3" s="1"/>
  <c r="I230" i="8"/>
  <c r="AS109" i="3"/>
  <c r="AS105" i="8"/>
  <c r="DM233" i="3"/>
  <c r="DO233" i="3" s="1"/>
  <c r="DW233" i="3" s="1"/>
  <c r="DM220" i="8"/>
  <c r="DO220" i="8" s="1"/>
  <c r="DW220" i="8" s="1"/>
  <c r="BQ343" i="3"/>
  <c r="BS343" i="3" s="1"/>
  <c r="CA343" i="3" s="1"/>
  <c r="BQ328" i="8"/>
  <c r="DM310" i="3"/>
  <c r="DO310" i="3" s="1"/>
  <c r="DW310" i="3" s="1"/>
  <c r="DM296" i="8"/>
  <c r="DO296" i="8" s="1"/>
  <c r="DW296" i="8" s="1"/>
  <c r="DM297" i="3"/>
  <c r="DO297" i="3" s="1"/>
  <c r="DW297" i="3" s="1"/>
  <c r="DM283" i="8"/>
  <c r="DO283" i="8" s="1"/>
  <c r="DW283" i="8" s="1"/>
  <c r="U274" i="3"/>
  <c r="W274" i="3" s="1"/>
  <c r="AE274" i="3" s="1"/>
  <c r="U261" i="8"/>
  <c r="W261" i="8" s="1"/>
  <c r="AE261" i="8" s="1"/>
  <c r="DM248" i="3"/>
  <c r="DO248" i="3" s="1"/>
  <c r="DW248" i="3" s="1"/>
  <c r="DM235" i="8"/>
  <c r="DO235" i="8" s="1"/>
  <c r="DW235" i="8" s="1"/>
  <c r="DM228" i="3"/>
  <c r="DO228" i="3" s="1"/>
  <c r="DW228" i="3" s="1"/>
  <c r="DM215" i="8"/>
  <c r="DO215" i="8" s="1"/>
  <c r="DW215" i="8" s="1"/>
  <c r="CO205" i="3"/>
  <c r="CQ205" i="3" s="1"/>
  <c r="CY205" i="3" s="1"/>
  <c r="CO192" i="8"/>
  <c r="CQ192" i="8" s="1"/>
  <c r="CY192" i="8" s="1"/>
  <c r="I193" i="3"/>
  <c r="K193" i="3" s="1"/>
  <c r="I180" i="8"/>
  <c r="I156" i="3"/>
  <c r="I145" i="8"/>
  <c r="DY109" i="3"/>
  <c r="EA109" i="3" s="1"/>
  <c r="EI109" i="3" s="1"/>
  <c r="DY105" i="8"/>
  <c r="DA88" i="3"/>
  <c r="DC88" i="3" s="1"/>
  <c r="DK88" i="3" s="1"/>
  <c r="DA84" i="8"/>
  <c r="DC84" i="8" s="1"/>
  <c r="DK84" i="8" s="1"/>
  <c r="DA51" i="3"/>
  <c r="DC51" i="3" s="1"/>
  <c r="DK51" i="3" s="1"/>
  <c r="DA49" i="8"/>
  <c r="CC21" i="3"/>
  <c r="CE21" i="3" s="1"/>
  <c r="CM21" i="3" s="1"/>
  <c r="CC20" i="8"/>
  <c r="CE20" i="8" s="1"/>
  <c r="CM20" i="8" s="1"/>
  <c r="I253" i="3"/>
  <c r="K253" i="3" s="1"/>
  <c r="I240" i="8"/>
  <c r="U193" i="3"/>
  <c r="U180" i="8"/>
  <c r="DM109" i="3"/>
  <c r="DM105" i="8"/>
  <c r="CC193" i="3"/>
  <c r="CC180" i="8"/>
  <c r="DA297" i="3"/>
  <c r="DC297" i="3" s="1"/>
  <c r="DK297" i="3" s="1"/>
  <c r="DA283" i="8"/>
  <c r="DC283" i="8" s="1"/>
  <c r="DK283" i="8" s="1"/>
  <c r="AG228" i="3"/>
  <c r="AI228" i="3" s="1"/>
  <c r="AQ228" i="3" s="1"/>
  <c r="AG215" i="8"/>
  <c r="AI215" i="8" s="1"/>
  <c r="AQ215" i="8" s="1"/>
  <c r="I162" i="3"/>
  <c r="K162" i="3" s="1"/>
  <c r="I151" i="8"/>
  <c r="DY98" i="3"/>
  <c r="EA98" i="3" s="1"/>
  <c r="EI98" i="3" s="1"/>
  <c r="DY94" i="8"/>
  <c r="EA94" i="8" s="1"/>
  <c r="EI94" i="8" s="1"/>
  <c r="DY51" i="3"/>
  <c r="DY50" i="3" s="1"/>
  <c r="EA50" i="3" s="1"/>
  <c r="EI50" i="3" s="1"/>
  <c r="DY49" i="8"/>
  <c r="DA268" i="3"/>
  <c r="DC268" i="3" s="1"/>
  <c r="DK268" i="3" s="1"/>
  <c r="DA255" i="8"/>
  <c r="DC255" i="8" s="1"/>
  <c r="DK255" i="8" s="1"/>
  <c r="I216" i="3"/>
  <c r="K216" i="3" s="1"/>
  <c r="I203" i="8"/>
  <c r="CC98" i="3"/>
  <c r="CE98" i="3" s="1"/>
  <c r="CM98" i="3" s="1"/>
  <c r="CC94" i="8"/>
  <c r="CE94" i="8" s="1"/>
  <c r="CM94" i="8" s="1"/>
  <c r="CC51" i="3"/>
  <c r="CE51" i="3" s="1"/>
  <c r="CM51" i="3" s="1"/>
  <c r="CC49" i="8"/>
  <c r="CC88" i="3"/>
  <c r="CE88" i="3" s="1"/>
  <c r="CM88" i="3" s="1"/>
  <c r="CC84" i="8"/>
  <c r="CE84" i="8" s="1"/>
  <c r="CM84" i="8" s="1"/>
  <c r="BQ51" i="3"/>
  <c r="BS51" i="3" s="1"/>
  <c r="CA51" i="3" s="1"/>
  <c r="BQ49" i="8"/>
  <c r="AG248" i="3"/>
  <c r="AI248" i="3" s="1"/>
  <c r="AQ248" i="3" s="1"/>
  <c r="AG235" i="8"/>
  <c r="AI235" i="8" s="1"/>
  <c r="AQ235" i="8" s="1"/>
  <c r="BE88" i="3"/>
  <c r="BG88" i="3" s="1"/>
  <c r="BO88" i="3" s="1"/>
  <c r="BE84" i="8"/>
  <c r="BG84" i="8" s="1"/>
  <c r="BO84" i="8" s="1"/>
  <c r="BS10" i="8"/>
  <c r="CA10" i="8" s="1"/>
  <c r="DC187" i="8"/>
  <c r="DK187" i="8" s="1"/>
  <c r="DA186" i="8"/>
  <c r="DC186" i="8" s="1"/>
  <c r="DK186" i="8" s="1"/>
  <c r="DY93" i="3"/>
  <c r="EA93" i="3" s="1"/>
  <c r="EI93" i="3" s="1"/>
  <c r="DY89" i="8"/>
  <c r="EA89" i="8" s="1"/>
  <c r="EI89" i="8" s="1"/>
  <c r="U26" i="3"/>
  <c r="W26" i="3" s="1"/>
  <c r="AE26" i="3" s="1"/>
  <c r="U25" i="8"/>
  <c r="W25" i="8" s="1"/>
  <c r="AE25" i="8" s="1"/>
  <c r="BE10" i="3"/>
  <c r="BG10" i="3" s="1"/>
  <c r="BO10" i="3" s="1"/>
  <c r="AM62" i="1"/>
  <c r="EU343" i="3"/>
  <c r="EU310" i="3"/>
  <c r="EM215" i="3"/>
  <c r="EU215" i="3" s="1"/>
  <c r="EU216" i="3"/>
  <c r="E22" i="7"/>
  <c r="E23" i="7" s="1"/>
  <c r="GR363" i="3"/>
  <c r="GT363" i="3" s="1"/>
  <c r="AN30" i="1"/>
  <c r="U200" i="3"/>
  <c r="AN14" i="1"/>
  <c r="AG51" i="3"/>
  <c r="AN31" i="1"/>
  <c r="I205" i="3"/>
  <c r="FW26" i="3"/>
  <c r="GE26" i="3" s="1"/>
  <c r="FU25" i="3"/>
  <c r="S297" i="3"/>
  <c r="W215" i="3"/>
  <c r="AE215" i="3" s="1"/>
  <c r="AE216" i="3"/>
  <c r="S36" i="3"/>
  <c r="DC357" i="3"/>
  <c r="DK357" i="3" s="1"/>
  <c r="AI193" i="3"/>
  <c r="AQ193" i="3" s="1"/>
  <c r="AI109" i="3"/>
  <c r="AQ109" i="3" s="1"/>
  <c r="CO41" i="3"/>
  <c r="CQ41" i="3" s="1"/>
  <c r="CY41" i="3" s="1"/>
  <c r="S98" i="3"/>
  <c r="AN38" i="1"/>
  <c r="AN20" i="1"/>
  <c r="AN49" i="1"/>
  <c r="AN44" i="1"/>
  <c r="AN53" i="1"/>
  <c r="AN41" i="1"/>
  <c r="AN34" i="1"/>
  <c r="AN18" i="1"/>
  <c r="AN54" i="1"/>
  <c r="AN45" i="1"/>
  <c r="AN32" i="1"/>
  <c r="AN39" i="1"/>
  <c r="AN37" i="1"/>
  <c r="AN35" i="1"/>
  <c r="AN25" i="1"/>
  <c r="AN22" i="1"/>
  <c r="AN12" i="1"/>
  <c r="AN9" i="1"/>
  <c r="AN19" i="1"/>
  <c r="AN10" i="1"/>
  <c r="AN40" i="1"/>
  <c r="AN36" i="1"/>
  <c r="AN23" i="1"/>
  <c r="AN33" i="1"/>
  <c r="AN29" i="1"/>
  <c r="AN28" i="1"/>
  <c r="AN24" i="1"/>
  <c r="R55" i="1"/>
  <c r="R59" i="1" s="1"/>
  <c r="AN15" i="1"/>
  <c r="AN48" i="1"/>
  <c r="AN50" i="1"/>
  <c r="AF55" i="1"/>
  <c r="AN47" i="1"/>
  <c r="AN43" i="1"/>
  <c r="AN26" i="1"/>
  <c r="AN16" i="1"/>
  <c r="AN11" i="1"/>
  <c r="AN51" i="1"/>
  <c r="AN52" i="1"/>
  <c r="AN13" i="1"/>
  <c r="AB55" i="1"/>
  <c r="Z55" i="1"/>
  <c r="N55" i="1"/>
  <c r="AN42" i="1"/>
  <c r="AN27" i="1"/>
  <c r="AN17" i="1"/>
  <c r="T55" i="1"/>
  <c r="J55" i="1"/>
  <c r="X55" i="1"/>
  <c r="AN21" i="1"/>
  <c r="L55" i="1"/>
  <c r="AN8" i="1"/>
  <c r="P55" i="1"/>
  <c r="AN46" i="1"/>
  <c r="AL55" i="1"/>
  <c r="H55" i="1"/>
  <c r="AD55" i="1"/>
  <c r="V55" i="1"/>
  <c r="AG35" i="3" l="1"/>
  <c r="AI35" i="3" s="1"/>
  <c r="AQ35" i="3" s="1"/>
  <c r="W357" i="3"/>
  <c r="AE357" i="3" s="1"/>
  <c r="FI362" i="3"/>
  <c r="F18" i="7" s="1"/>
  <c r="T18" i="7" s="1"/>
  <c r="EM36" i="3"/>
  <c r="EU36" i="3" s="1"/>
  <c r="U35" i="3"/>
  <c r="W35" i="3" s="1"/>
  <c r="AE35" i="3" s="1"/>
  <c r="AI216" i="3"/>
  <c r="AI215" i="3" s="1"/>
  <c r="AQ215" i="3" s="1"/>
  <c r="AS356" i="3"/>
  <c r="AU356" i="3" s="1"/>
  <c r="BC356" i="3" s="1"/>
  <c r="CC356" i="3"/>
  <c r="CE356" i="3" s="1"/>
  <c r="CM356" i="3" s="1"/>
  <c r="AG356" i="3"/>
  <c r="AI356" i="3" s="1"/>
  <c r="AQ356" i="3" s="1"/>
  <c r="CE167" i="3"/>
  <c r="AD59" i="1"/>
  <c r="AD64" i="1"/>
  <c r="AB64" i="1"/>
  <c r="AB59" i="1"/>
  <c r="DM320" i="3"/>
  <c r="DO320" i="3" s="1"/>
  <c r="DW320" i="3" s="1"/>
  <c r="BG51" i="3"/>
  <c r="BO51" i="3" s="1"/>
  <c r="EK347" i="8"/>
  <c r="DO51" i="3"/>
  <c r="DW51" i="3" s="1"/>
  <c r="DA119" i="3"/>
  <c r="DC119" i="3" s="1"/>
  <c r="DK119" i="3" s="1"/>
  <c r="GG347" i="8"/>
  <c r="BG57" i="3"/>
  <c r="BO57" i="3" s="1"/>
  <c r="DA41" i="3"/>
  <c r="DC41" i="3" s="1"/>
  <c r="DK41" i="3" s="1"/>
  <c r="AS199" i="3"/>
  <c r="AU199" i="3" s="1"/>
  <c r="BC199" i="3" s="1"/>
  <c r="BE9" i="8"/>
  <c r="DO216" i="3"/>
  <c r="DO215" i="3" s="1"/>
  <c r="DW215" i="3" s="1"/>
  <c r="AS41" i="3"/>
  <c r="AU41" i="3" s="1"/>
  <c r="BC41" i="3" s="1"/>
  <c r="I25" i="3"/>
  <c r="K25" i="3" s="1"/>
  <c r="DM9" i="3"/>
  <c r="DO9" i="3" s="1"/>
  <c r="EA357" i="3"/>
  <c r="EI357" i="3" s="1"/>
  <c r="DY273" i="3"/>
  <c r="EA273" i="3" s="1"/>
  <c r="EI273" i="3" s="1"/>
  <c r="CQ51" i="3"/>
  <c r="CY51" i="3" s="1"/>
  <c r="CO356" i="3"/>
  <c r="CQ356" i="3" s="1"/>
  <c r="CY356" i="3" s="1"/>
  <c r="BQ108" i="3"/>
  <c r="BS108" i="3" s="1"/>
  <c r="CA108" i="3" s="1"/>
  <c r="CC41" i="3"/>
  <c r="CE41" i="3" s="1"/>
  <c r="CM41" i="3" s="1"/>
  <c r="DM35" i="3"/>
  <c r="DO35" i="3" s="1"/>
  <c r="DW35" i="3" s="1"/>
  <c r="DC57" i="3"/>
  <c r="DK57" i="3" s="1"/>
  <c r="BS42" i="3"/>
  <c r="CA42" i="3" s="1"/>
  <c r="CO56" i="3"/>
  <c r="CQ56" i="3" s="1"/>
  <c r="CY56" i="3" s="1"/>
  <c r="CQ343" i="3"/>
  <c r="CY343" i="3" s="1"/>
  <c r="DO57" i="3"/>
  <c r="DW57" i="3" s="1"/>
  <c r="BG357" i="3"/>
  <c r="BO357" i="3" s="1"/>
  <c r="BG279" i="3"/>
  <c r="BO279" i="3" s="1"/>
  <c r="BQ56" i="3"/>
  <c r="BS56" i="3" s="1"/>
  <c r="CA56" i="3" s="1"/>
  <c r="DY174" i="3"/>
  <c r="EA174" i="3" s="1"/>
  <c r="EI174" i="3" s="1"/>
  <c r="W51" i="3"/>
  <c r="AE51" i="3" s="1"/>
  <c r="AS65" i="3"/>
  <c r="AU65" i="3" s="1"/>
  <c r="BC65" i="3" s="1"/>
  <c r="EA36" i="3"/>
  <c r="EI36" i="3" s="1"/>
  <c r="BE215" i="3"/>
  <c r="BQ273" i="3"/>
  <c r="BS273" i="3" s="1"/>
  <c r="CA273" i="3" s="1"/>
  <c r="BE320" i="3"/>
  <c r="BG320" i="3" s="1"/>
  <c r="BO320" i="3" s="1"/>
  <c r="EK25" i="3"/>
  <c r="EM25" i="3" s="1"/>
  <c r="EU25" i="3" s="1"/>
  <c r="CC56" i="3"/>
  <c r="CE56" i="3" s="1"/>
  <c r="CM56" i="3" s="1"/>
  <c r="CC342" i="3"/>
  <c r="CE342" i="3" s="1"/>
  <c r="CM342" i="3" s="1"/>
  <c r="AS50" i="3"/>
  <c r="AU50" i="3" s="1"/>
  <c r="BC50" i="3" s="1"/>
  <c r="EK108" i="3"/>
  <c r="EM108" i="3" s="1"/>
  <c r="EU108" i="3" s="1"/>
  <c r="EK285" i="3"/>
  <c r="EM285" i="3" s="1"/>
  <c r="EU285" i="3" s="1"/>
  <c r="BQ320" i="3"/>
  <c r="BS320" i="3" s="1"/>
  <c r="CA320" i="3" s="1"/>
  <c r="CE216" i="3"/>
  <c r="CM216" i="3" s="1"/>
  <c r="DA25" i="3"/>
  <c r="DC25" i="3" s="1"/>
  <c r="DK25" i="3" s="1"/>
  <c r="CO119" i="3"/>
  <c r="CQ119" i="3" s="1"/>
  <c r="CY119" i="3" s="1"/>
  <c r="CO108" i="3"/>
  <c r="CQ108" i="3" s="1"/>
  <c r="CY108" i="3" s="1"/>
  <c r="CQ36" i="3"/>
  <c r="CY36" i="3" s="1"/>
  <c r="BQ35" i="3"/>
  <c r="BS35" i="3" s="1"/>
  <c r="CA35" i="3" s="1"/>
  <c r="AS56" i="3"/>
  <c r="AU56" i="3" s="1"/>
  <c r="BC56" i="3" s="1"/>
  <c r="BE35" i="3"/>
  <c r="BG35" i="3" s="1"/>
  <c r="BO35" i="3" s="1"/>
  <c r="U119" i="3"/>
  <c r="W119" i="3" s="1"/>
  <c r="AE119" i="3" s="1"/>
  <c r="CO25" i="3"/>
  <c r="CQ25" i="3" s="1"/>
  <c r="CY25" i="3" s="1"/>
  <c r="DM161" i="3"/>
  <c r="DO161" i="3" s="1"/>
  <c r="DW161" i="3" s="1"/>
  <c r="EK9" i="3"/>
  <c r="EM9" i="3" s="1"/>
  <c r="DA174" i="3"/>
  <c r="DC174" i="3" s="1"/>
  <c r="DK174" i="3" s="1"/>
  <c r="CQ216" i="3"/>
  <c r="CQ215" i="3" s="1"/>
  <c r="CY215" i="3" s="1"/>
  <c r="I320" i="3"/>
  <c r="K320" i="3" s="1"/>
  <c r="DO343" i="3"/>
  <c r="DW343" i="3" s="1"/>
  <c r="U342" i="3"/>
  <c r="W342" i="3" s="1"/>
  <c r="AE342" i="3" s="1"/>
  <c r="CO9" i="3"/>
  <c r="CQ9" i="3" s="1"/>
  <c r="U25" i="3"/>
  <c r="W25" i="3" s="1"/>
  <c r="AE25" i="3" s="1"/>
  <c r="BQ342" i="3"/>
  <c r="BS342" i="3" s="1"/>
  <c r="CA342" i="3" s="1"/>
  <c r="AS9" i="3"/>
  <c r="AU9" i="3" s="1"/>
  <c r="EK41" i="3"/>
  <c r="EM41" i="3" s="1"/>
  <c r="EU41" i="3" s="1"/>
  <c r="DC310" i="3"/>
  <c r="DK310" i="3" s="1"/>
  <c r="BQ215" i="3"/>
  <c r="CC50" i="3"/>
  <c r="CE50" i="3" s="1"/>
  <c r="CM50" i="3" s="1"/>
  <c r="CC25" i="3"/>
  <c r="CE25" i="3" s="1"/>
  <c r="CM25" i="3" s="1"/>
  <c r="CO273" i="3"/>
  <c r="CQ273" i="3" s="1"/>
  <c r="CY273" i="3" s="1"/>
  <c r="DY25" i="3"/>
  <c r="EA25" i="3" s="1"/>
  <c r="EI25" i="3" s="1"/>
  <c r="BQ65" i="3"/>
  <c r="BS65" i="3" s="1"/>
  <c r="CA65" i="3" s="1"/>
  <c r="EK161" i="3"/>
  <c r="EM161" i="3" s="1"/>
  <c r="EU161" i="3" s="1"/>
  <c r="DM273" i="3"/>
  <c r="DO273" i="3" s="1"/>
  <c r="DW273" i="3" s="1"/>
  <c r="DA9" i="3"/>
  <c r="DC9" i="3" s="1"/>
  <c r="W42" i="3"/>
  <c r="AE42" i="3" s="1"/>
  <c r="CC174" i="3"/>
  <c r="CE174" i="3" s="1"/>
  <c r="CM174" i="3" s="1"/>
  <c r="U174" i="3"/>
  <c r="W174" i="3" s="1"/>
  <c r="AE174" i="3" s="1"/>
  <c r="I119" i="3"/>
  <c r="K119" i="3" s="1"/>
  <c r="AS108" i="3"/>
  <c r="AU108" i="3" s="1"/>
  <c r="BC108" i="3" s="1"/>
  <c r="AG320" i="3"/>
  <c r="AI320" i="3" s="1"/>
  <c r="AQ320" i="3" s="1"/>
  <c r="DC216" i="3"/>
  <c r="DC215" i="3" s="1"/>
  <c r="DK215" i="3" s="1"/>
  <c r="CE193" i="3"/>
  <c r="CM193" i="3" s="1"/>
  <c r="U273" i="3"/>
  <c r="W273" i="3" s="1"/>
  <c r="AE273" i="3" s="1"/>
  <c r="DY119" i="3"/>
  <c r="EA119" i="3" s="1"/>
  <c r="EI119" i="3" s="1"/>
  <c r="K343" i="3"/>
  <c r="S343" i="3" s="1"/>
  <c r="CC9" i="3"/>
  <c r="CE9" i="3" s="1"/>
  <c r="K51" i="3"/>
  <c r="S51" i="3" s="1"/>
  <c r="AG41" i="3"/>
  <c r="AI41" i="3" s="1"/>
  <c r="AQ41" i="3" s="1"/>
  <c r="GS156" i="3"/>
  <c r="HF156" i="3" s="1"/>
  <c r="AS320" i="3"/>
  <c r="AU320" i="3" s="1"/>
  <c r="BC320" i="3" s="1"/>
  <c r="I342" i="3"/>
  <c r="K342" i="3" s="1"/>
  <c r="DY320" i="3"/>
  <c r="EA320" i="3" s="1"/>
  <c r="EI320" i="3" s="1"/>
  <c r="DM108" i="3"/>
  <c r="DO108" i="3" s="1"/>
  <c r="DW108" i="3" s="1"/>
  <c r="GS336" i="3"/>
  <c r="E77" i="6" s="1"/>
  <c r="CC273" i="3"/>
  <c r="CE273" i="3" s="1"/>
  <c r="CM273" i="3" s="1"/>
  <c r="I273" i="3"/>
  <c r="K273" i="3" s="1"/>
  <c r="BE199" i="3"/>
  <c r="BG199" i="3" s="1"/>
  <c r="BO199" i="3" s="1"/>
  <c r="AS174" i="3"/>
  <c r="AU174" i="3" s="1"/>
  <c r="BC174" i="3" s="1"/>
  <c r="EK119" i="3"/>
  <c r="EM119" i="3" s="1"/>
  <c r="EU119" i="3" s="1"/>
  <c r="GS357" i="3"/>
  <c r="E81" i="6" s="1"/>
  <c r="I108" i="3"/>
  <c r="K108" i="3" s="1"/>
  <c r="GU98" i="3"/>
  <c r="HC98" i="3" s="1"/>
  <c r="O35" i="6" s="1"/>
  <c r="BE342" i="3"/>
  <c r="BG342" i="3" s="1"/>
  <c r="BO342" i="3" s="1"/>
  <c r="AU343" i="3"/>
  <c r="BC343" i="3" s="1"/>
  <c r="EK65" i="3"/>
  <c r="EM65" i="3" s="1"/>
  <c r="EU65" i="3" s="1"/>
  <c r="DY199" i="3"/>
  <c r="EA199" i="3" s="1"/>
  <c r="EI199" i="3" s="1"/>
  <c r="DM199" i="3"/>
  <c r="DO199" i="3" s="1"/>
  <c r="DW199" i="3" s="1"/>
  <c r="DY285" i="3"/>
  <c r="EA285" i="3" s="1"/>
  <c r="EI285" i="3" s="1"/>
  <c r="AG342" i="3"/>
  <c r="AI342" i="3" s="1"/>
  <c r="AQ342" i="3" s="1"/>
  <c r="CO285" i="3"/>
  <c r="CQ285" i="3" s="1"/>
  <c r="CY285" i="3" s="1"/>
  <c r="EK273" i="3"/>
  <c r="EM273" i="3" s="1"/>
  <c r="EU273" i="3" s="1"/>
  <c r="DO109" i="3"/>
  <c r="DW109" i="3" s="1"/>
  <c r="I174" i="3"/>
  <c r="K174" i="3" s="1"/>
  <c r="W57" i="3"/>
  <c r="AE57" i="3" s="1"/>
  <c r="GS310" i="3"/>
  <c r="E73" i="6" s="1"/>
  <c r="BE25" i="3"/>
  <c r="BG25" i="3" s="1"/>
  <c r="BO25" i="3" s="1"/>
  <c r="DY41" i="3"/>
  <c r="EA41" i="3" s="1"/>
  <c r="EI41" i="3" s="1"/>
  <c r="DM65" i="3"/>
  <c r="DO65" i="3" s="1"/>
  <c r="DW65" i="3" s="1"/>
  <c r="CO65" i="3"/>
  <c r="CQ65" i="3" s="1"/>
  <c r="CY65" i="3" s="1"/>
  <c r="CO174" i="3"/>
  <c r="CQ174" i="3" s="1"/>
  <c r="CY174" i="3" s="1"/>
  <c r="GS321" i="3"/>
  <c r="E76" i="6" s="1"/>
  <c r="CO320" i="3"/>
  <c r="CQ320" i="3" s="1"/>
  <c r="CY320" i="3" s="1"/>
  <c r="EA51" i="3"/>
  <c r="EI51" i="3" s="1"/>
  <c r="EA216" i="3"/>
  <c r="EA215" i="3" s="1"/>
  <c r="EI215" i="3" s="1"/>
  <c r="AS285" i="3"/>
  <c r="AU285" i="3" s="1"/>
  <c r="BC285" i="3" s="1"/>
  <c r="GS216" i="3"/>
  <c r="HF216" i="3" s="1"/>
  <c r="K286" i="3"/>
  <c r="S286" i="3" s="1"/>
  <c r="BQ50" i="3"/>
  <c r="BS50" i="3" s="1"/>
  <c r="CA50" i="3" s="1"/>
  <c r="BE366" i="3"/>
  <c r="AG108" i="3"/>
  <c r="AI108" i="3" s="1"/>
  <c r="AQ108" i="3" s="1"/>
  <c r="CC119" i="3"/>
  <c r="CE119" i="3" s="1"/>
  <c r="CM119" i="3" s="1"/>
  <c r="K310" i="3"/>
  <c r="AG56" i="3"/>
  <c r="AI56" i="3" s="1"/>
  <c r="AQ56" i="3" s="1"/>
  <c r="BQ119" i="3"/>
  <c r="BS119" i="3" s="1"/>
  <c r="CA119" i="3" s="1"/>
  <c r="DM356" i="3"/>
  <c r="DO356" i="3" s="1"/>
  <c r="DW356" i="3" s="1"/>
  <c r="DM222" i="3"/>
  <c r="DO222" i="3" s="1"/>
  <c r="DW222" i="3" s="1"/>
  <c r="U9" i="3"/>
  <c r="W9" i="3" s="1"/>
  <c r="AS25" i="3"/>
  <c r="AU25" i="3" s="1"/>
  <c r="BC25" i="3" s="1"/>
  <c r="AG119" i="3"/>
  <c r="AI119" i="3" s="1"/>
  <c r="AQ119" i="3" s="1"/>
  <c r="BG42" i="3"/>
  <c r="BO42" i="3" s="1"/>
  <c r="AS119" i="3"/>
  <c r="AU119" i="3" s="1"/>
  <c r="BC119" i="3" s="1"/>
  <c r="GG222" i="3"/>
  <c r="GG362" i="3" s="1"/>
  <c r="F20" i="7" s="1"/>
  <c r="T20" i="7" s="1"/>
  <c r="U320" i="3"/>
  <c r="W320" i="3" s="1"/>
  <c r="AE320" i="3" s="1"/>
  <c r="BQ161" i="3"/>
  <c r="BS161" i="3" s="1"/>
  <c r="CA161" i="3" s="1"/>
  <c r="GS36" i="3"/>
  <c r="HF36" i="3" s="1"/>
  <c r="DA320" i="3"/>
  <c r="DC320" i="3" s="1"/>
  <c r="DK320" i="3" s="1"/>
  <c r="BG343" i="3"/>
  <c r="BG366" i="3" s="1"/>
  <c r="AG9" i="3"/>
  <c r="AI9" i="3" s="1"/>
  <c r="AG174" i="3"/>
  <c r="AI174" i="3" s="1"/>
  <c r="AQ174" i="3" s="1"/>
  <c r="BQ356" i="3"/>
  <c r="BS356" i="3" s="1"/>
  <c r="CA356" i="3" s="1"/>
  <c r="GS93" i="3"/>
  <c r="HF93" i="3" s="1"/>
  <c r="DY108" i="3"/>
  <c r="EA108" i="3" s="1"/>
  <c r="EI108" i="3" s="1"/>
  <c r="AU109" i="3"/>
  <c r="BC109" i="3" s="1"/>
  <c r="EK199" i="3"/>
  <c r="EM199" i="3" s="1"/>
  <c r="EU199" i="3" s="1"/>
  <c r="AS161" i="3"/>
  <c r="AU161" i="3" s="1"/>
  <c r="BC161" i="3" s="1"/>
  <c r="K321" i="3"/>
  <c r="AG285" i="3"/>
  <c r="AI285" i="3" s="1"/>
  <c r="AQ285" i="3" s="1"/>
  <c r="K274" i="3"/>
  <c r="S274" i="3" s="1"/>
  <c r="W321" i="3"/>
  <c r="AE321" i="3" s="1"/>
  <c r="CC320" i="3"/>
  <c r="CE320" i="3" s="1"/>
  <c r="CM320" i="3" s="1"/>
  <c r="EK320" i="3"/>
  <c r="EM320" i="3" s="1"/>
  <c r="EU320" i="3" s="1"/>
  <c r="BE108" i="3"/>
  <c r="BG108" i="3" s="1"/>
  <c r="BO108" i="3" s="1"/>
  <c r="DY9" i="3"/>
  <c r="EA9" i="3" s="1"/>
  <c r="AS273" i="3"/>
  <c r="AU273" i="3" s="1"/>
  <c r="BC273" i="3" s="1"/>
  <c r="AG25" i="3"/>
  <c r="AI25" i="3" s="1"/>
  <c r="AQ25" i="3" s="1"/>
  <c r="EA167" i="3"/>
  <c r="EI167" i="3" s="1"/>
  <c r="BE161" i="3"/>
  <c r="BG161" i="3" s="1"/>
  <c r="BO161" i="3" s="1"/>
  <c r="DC167" i="3"/>
  <c r="U161" i="3"/>
  <c r="W161" i="3" s="1"/>
  <c r="AE161" i="3" s="1"/>
  <c r="I215" i="3"/>
  <c r="W193" i="3"/>
  <c r="AE193" i="3" s="1"/>
  <c r="I161" i="3"/>
  <c r="CC222" i="3"/>
  <c r="CE222" i="3" s="1"/>
  <c r="CM222" i="3" s="1"/>
  <c r="AG199" i="3"/>
  <c r="AI199" i="3" s="1"/>
  <c r="AQ199" i="3" s="1"/>
  <c r="DY222" i="3"/>
  <c r="EA222" i="3" s="1"/>
  <c r="EI222" i="3" s="1"/>
  <c r="GU248" i="3"/>
  <c r="G61" i="6" s="1"/>
  <c r="GS30" i="3"/>
  <c r="HF30" i="3" s="1"/>
  <c r="GS21" i="3"/>
  <c r="E18" i="6" s="1"/>
  <c r="GS66" i="3"/>
  <c r="HF66" i="3" s="1"/>
  <c r="I285" i="3"/>
  <c r="K285" i="3" s="1"/>
  <c r="GS42" i="3"/>
  <c r="HF42" i="3" s="1"/>
  <c r="BQ199" i="3"/>
  <c r="BS199" i="3" s="1"/>
  <c r="CA199" i="3" s="1"/>
  <c r="BE285" i="3"/>
  <c r="BG285" i="3" s="1"/>
  <c r="BO285" i="3" s="1"/>
  <c r="GS193" i="3"/>
  <c r="E48" i="6" s="1"/>
  <c r="CO199" i="3"/>
  <c r="CQ199" i="3" s="1"/>
  <c r="CY199" i="3" s="1"/>
  <c r="DA50" i="3"/>
  <c r="DC50" i="3" s="1"/>
  <c r="DK50" i="3" s="1"/>
  <c r="K156" i="3"/>
  <c r="S156" i="3" s="1"/>
  <c r="W343" i="3"/>
  <c r="BE65" i="3"/>
  <c r="BG65" i="3" s="1"/>
  <c r="BO65" i="3" s="1"/>
  <c r="GS343" i="3"/>
  <c r="HF343" i="3" s="1"/>
  <c r="GS83" i="3"/>
  <c r="E32" i="6" s="1"/>
  <c r="DA285" i="3"/>
  <c r="DC285" i="3" s="1"/>
  <c r="DK285" i="3" s="1"/>
  <c r="BQ222" i="3"/>
  <c r="BS222" i="3" s="1"/>
  <c r="CA222" i="3" s="1"/>
  <c r="EW285" i="3"/>
  <c r="EY285" i="3" s="1"/>
  <c r="GS279" i="3"/>
  <c r="HF279" i="3" s="1"/>
  <c r="HH279" i="3" s="1"/>
  <c r="GU93" i="3"/>
  <c r="HC93" i="3" s="1"/>
  <c r="O34" i="6" s="1"/>
  <c r="DY56" i="3"/>
  <c r="EA56" i="3" s="1"/>
  <c r="EI56" i="3" s="1"/>
  <c r="GS253" i="3"/>
  <c r="E62" i="6" s="1"/>
  <c r="AU216" i="3"/>
  <c r="BC216" i="3" s="1"/>
  <c r="AG161" i="3"/>
  <c r="AI161" i="3" s="1"/>
  <c r="AQ161" i="3" s="1"/>
  <c r="I41" i="3"/>
  <c r="K41" i="3" s="1"/>
  <c r="U65" i="3"/>
  <c r="W65" i="3" s="1"/>
  <c r="AE65" i="3" s="1"/>
  <c r="K57" i="3"/>
  <c r="S57" i="3" s="1"/>
  <c r="U285" i="3"/>
  <c r="W285" i="3" s="1"/>
  <c r="AE285" i="3" s="1"/>
  <c r="GS243" i="3"/>
  <c r="HF243" i="3" s="1"/>
  <c r="I9" i="3"/>
  <c r="K9" i="3" s="1"/>
  <c r="U222" i="3"/>
  <c r="W222" i="3" s="1"/>
  <c r="AE222" i="3" s="1"/>
  <c r="DA108" i="3"/>
  <c r="DC108" i="3" s="1"/>
  <c r="DK108" i="3" s="1"/>
  <c r="DC343" i="3"/>
  <c r="DK343" i="3" s="1"/>
  <c r="BQ9" i="3"/>
  <c r="BS9" i="3" s="1"/>
  <c r="AG65" i="3"/>
  <c r="AI65" i="3" s="1"/>
  <c r="AQ65" i="3" s="1"/>
  <c r="GS88" i="3"/>
  <c r="HF88" i="3" s="1"/>
  <c r="DM174" i="3"/>
  <c r="DO174" i="3" s="1"/>
  <c r="DW174" i="3" s="1"/>
  <c r="BQ174" i="3"/>
  <c r="BS174" i="3" s="1"/>
  <c r="CA174" i="3" s="1"/>
  <c r="AS222" i="3"/>
  <c r="AU222" i="3" s="1"/>
  <c r="BC222" i="3" s="1"/>
  <c r="GS26" i="3"/>
  <c r="HF26" i="3" s="1"/>
  <c r="GS10" i="3"/>
  <c r="HF10" i="3" s="1"/>
  <c r="HH14" i="3" s="1"/>
  <c r="DM119" i="3"/>
  <c r="DO119" i="3" s="1"/>
  <c r="DW119" i="3" s="1"/>
  <c r="DC286" i="3"/>
  <c r="GS98" i="3"/>
  <c r="HF98" i="3" s="1"/>
  <c r="GS228" i="3"/>
  <c r="E57" i="6" s="1"/>
  <c r="CO222" i="3"/>
  <c r="CQ222" i="3" s="1"/>
  <c r="CY222" i="3" s="1"/>
  <c r="S248" i="3"/>
  <c r="GS57" i="3"/>
  <c r="HF57" i="3" s="1"/>
  <c r="GS233" i="3"/>
  <c r="HF233" i="3" s="1"/>
  <c r="I222" i="3"/>
  <c r="GS103" i="3"/>
  <c r="E36" i="6" s="1"/>
  <c r="GS238" i="3"/>
  <c r="HF238" i="3" s="1"/>
  <c r="DA273" i="3"/>
  <c r="DC273" i="3" s="1"/>
  <c r="DK273" i="3" s="1"/>
  <c r="GS223" i="3"/>
  <c r="HF223" i="3" s="1"/>
  <c r="GS268" i="3"/>
  <c r="E65" i="6" s="1"/>
  <c r="GS175" i="3"/>
  <c r="HF175" i="3" s="1"/>
  <c r="CC65" i="3"/>
  <c r="CE65" i="3" s="1"/>
  <c r="CM65" i="3" s="1"/>
  <c r="GU268" i="3"/>
  <c r="HE268" i="3" s="1"/>
  <c r="DA65" i="3"/>
  <c r="DC65" i="3" s="1"/>
  <c r="DK65" i="3" s="1"/>
  <c r="GS315" i="3"/>
  <c r="E74" i="6" s="1"/>
  <c r="K357" i="3"/>
  <c r="S357" i="3" s="1"/>
  <c r="I199" i="3"/>
  <c r="K199" i="3" s="1"/>
  <c r="GS274" i="3"/>
  <c r="HF274" i="3" s="1"/>
  <c r="HH274" i="3" s="1"/>
  <c r="GS263" i="3"/>
  <c r="HF263" i="3" s="1"/>
  <c r="HH263" i="3" s="1"/>
  <c r="AU36" i="3"/>
  <c r="BC36" i="3" s="1"/>
  <c r="BS223" i="3"/>
  <c r="CA223" i="3" s="1"/>
  <c r="GS162" i="3"/>
  <c r="HF162" i="3" s="1"/>
  <c r="GS304" i="3"/>
  <c r="E72" i="6" s="1"/>
  <c r="DA222" i="3"/>
  <c r="DC222" i="3" s="1"/>
  <c r="DK222" i="3" s="1"/>
  <c r="GS109" i="3"/>
  <c r="HF109" i="3" s="1"/>
  <c r="HH110" i="3" s="1"/>
  <c r="W286" i="3"/>
  <c r="AE286" i="3" s="1"/>
  <c r="GS297" i="3"/>
  <c r="HF297" i="3" s="1"/>
  <c r="HH297" i="3" s="1"/>
  <c r="U108" i="3"/>
  <c r="W108" i="3" s="1"/>
  <c r="AE108" i="3" s="1"/>
  <c r="BQ285" i="3"/>
  <c r="BS285" i="3" s="1"/>
  <c r="CA285" i="3" s="1"/>
  <c r="DM285" i="3"/>
  <c r="DO285" i="3" s="1"/>
  <c r="DW285" i="3" s="1"/>
  <c r="GU297" i="3"/>
  <c r="HE297" i="3" s="1"/>
  <c r="GS114" i="3"/>
  <c r="E39" i="6" s="1"/>
  <c r="DY342" i="3"/>
  <c r="EA342" i="3" s="1"/>
  <c r="EI342" i="3" s="1"/>
  <c r="CC108" i="3"/>
  <c r="CE108" i="3" s="1"/>
  <c r="CM108" i="3" s="1"/>
  <c r="GS167" i="3"/>
  <c r="HF167" i="3" s="1"/>
  <c r="W167" i="3"/>
  <c r="AE167" i="3" s="1"/>
  <c r="GS286" i="3"/>
  <c r="HF286" i="3" s="1"/>
  <c r="AI279" i="3"/>
  <c r="AQ279" i="3" s="1"/>
  <c r="DM25" i="3"/>
  <c r="DO25" i="3" s="1"/>
  <c r="DW25" i="3" s="1"/>
  <c r="BQ25" i="3"/>
  <c r="BS25" i="3" s="1"/>
  <c r="CA25" i="3" s="1"/>
  <c r="CC199" i="3"/>
  <c r="CE199" i="3" s="1"/>
  <c r="CM199" i="3" s="1"/>
  <c r="EK222" i="3"/>
  <c r="EM222" i="3" s="1"/>
  <c r="EU222" i="3" s="1"/>
  <c r="CO161" i="3"/>
  <c r="CQ161" i="3" s="1"/>
  <c r="CY161" i="3" s="1"/>
  <c r="GS210" i="3"/>
  <c r="E52" i="6" s="1"/>
  <c r="GS258" i="3"/>
  <c r="HF258" i="3" s="1"/>
  <c r="HH258" i="3" s="1"/>
  <c r="BE119" i="3"/>
  <c r="BG119" i="3" s="1"/>
  <c r="BO119" i="3" s="1"/>
  <c r="BE222" i="3"/>
  <c r="BG222" i="3" s="1"/>
  <c r="BO222" i="3" s="1"/>
  <c r="GS200" i="3"/>
  <c r="HF200" i="3" s="1"/>
  <c r="AG273" i="3"/>
  <c r="AI273" i="3" s="1"/>
  <c r="AQ273" i="3" s="1"/>
  <c r="CC285" i="3"/>
  <c r="CE285" i="3" s="1"/>
  <c r="CM285" i="3" s="1"/>
  <c r="GU238" i="3"/>
  <c r="G59" i="6" s="1"/>
  <c r="GS120" i="3"/>
  <c r="E41" i="6" s="1"/>
  <c r="I65" i="3"/>
  <c r="K65" i="3" s="1"/>
  <c r="BE174" i="3"/>
  <c r="BG174" i="3" s="1"/>
  <c r="BO174" i="3" s="1"/>
  <c r="BQ9" i="8"/>
  <c r="U186" i="8"/>
  <c r="W186" i="8" s="1"/>
  <c r="AE186" i="8" s="1"/>
  <c r="EK104" i="8"/>
  <c r="EM104" i="8" s="1"/>
  <c r="EU104" i="8" s="1"/>
  <c r="U363" i="3"/>
  <c r="U347" i="8"/>
  <c r="EW363" i="3"/>
  <c r="EW347" i="8"/>
  <c r="BQ363" i="3"/>
  <c r="BS363" i="3" s="1"/>
  <c r="BQ347" i="8"/>
  <c r="BS347" i="8" s="1"/>
  <c r="GU94" i="8"/>
  <c r="S94" i="8"/>
  <c r="EM202" i="8"/>
  <c r="EU202" i="8" s="1"/>
  <c r="EU203" i="8"/>
  <c r="GS192" i="8"/>
  <c r="HF192" i="8" s="1"/>
  <c r="DO10" i="8"/>
  <c r="DW10" i="8" s="1"/>
  <c r="DM9" i="8"/>
  <c r="EA10" i="8"/>
  <c r="EI10" i="8" s="1"/>
  <c r="DY9" i="8"/>
  <c r="DC29" i="8"/>
  <c r="DK29" i="8" s="1"/>
  <c r="DA24" i="8"/>
  <c r="DC24" i="8" s="1"/>
  <c r="DK24" i="8" s="1"/>
  <c r="CQ49" i="8"/>
  <c r="CY49" i="8" s="1"/>
  <c r="CO48" i="8"/>
  <c r="CQ48" i="8" s="1"/>
  <c r="CY48" i="8" s="1"/>
  <c r="BG180" i="8"/>
  <c r="BO180" i="8" s="1"/>
  <c r="BE163" i="8"/>
  <c r="BG163" i="8" s="1"/>
  <c r="BO163" i="8" s="1"/>
  <c r="EK209" i="8"/>
  <c r="EM209" i="8" s="1"/>
  <c r="EU209" i="8" s="1"/>
  <c r="EM210" i="8"/>
  <c r="EU210" i="8" s="1"/>
  <c r="AI41" i="8"/>
  <c r="AQ41" i="8" s="1"/>
  <c r="AG40" i="8"/>
  <c r="AI40" i="8" s="1"/>
  <c r="CQ156" i="8"/>
  <c r="CY156" i="8" s="1"/>
  <c r="CO150" i="8"/>
  <c r="CQ150" i="8" s="1"/>
  <c r="CY150" i="8" s="1"/>
  <c r="DC10" i="8"/>
  <c r="DK10" i="8" s="1"/>
  <c r="DA9" i="8"/>
  <c r="W41" i="8"/>
  <c r="AE41" i="8" s="1"/>
  <c r="U40" i="8"/>
  <c r="W40" i="8" s="1"/>
  <c r="AE40" i="8" s="1"/>
  <c r="BS156" i="8"/>
  <c r="CA156" i="8" s="1"/>
  <c r="BQ150" i="8"/>
  <c r="BS150" i="8" s="1"/>
  <c r="CA150" i="8" s="1"/>
  <c r="GS197" i="8"/>
  <c r="HF197" i="8" s="1"/>
  <c r="HH197" i="8" s="1"/>
  <c r="K197" i="8"/>
  <c r="EA210" i="8"/>
  <c r="EI210" i="8" s="1"/>
  <c r="DY209" i="8"/>
  <c r="EA209" i="8" s="1"/>
  <c r="EI209" i="8" s="1"/>
  <c r="W266" i="8"/>
  <c r="AE266" i="8" s="1"/>
  <c r="U260" i="8"/>
  <c r="W260" i="8" s="1"/>
  <c r="AE260" i="8" s="1"/>
  <c r="AG272" i="8"/>
  <c r="AI272" i="8" s="1"/>
  <c r="AQ272" i="8" s="1"/>
  <c r="AI273" i="8"/>
  <c r="AQ273" i="8" s="1"/>
  <c r="DX362" i="8"/>
  <c r="EA307" i="8"/>
  <c r="DY306" i="8"/>
  <c r="EA306" i="8" s="1"/>
  <c r="EI306" i="8" s="1"/>
  <c r="CQ266" i="8"/>
  <c r="CY266" i="8" s="1"/>
  <c r="CO260" i="8"/>
  <c r="CQ260" i="8" s="1"/>
  <c r="CY260" i="8" s="1"/>
  <c r="DY340" i="8"/>
  <c r="EA340" i="8" s="1"/>
  <c r="EI340" i="8" s="1"/>
  <c r="EA341" i="8"/>
  <c r="EI341" i="8" s="1"/>
  <c r="DM186" i="8"/>
  <c r="DO186" i="8" s="1"/>
  <c r="DW186" i="8" s="1"/>
  <c r="DO187" i="8"/>
  <c r="DW187" i="8" s="1"/>
  <c r="K245" i="8"/>
  <c r="GS245" i="8"/>
  <c r="HF245" i="8" s="1"/>
  <c r="HH245" i="8" s="1"/>
  <c r="AI307" i="8"/>
  <c r="AQ307" i="8" s="1"/>
  <c r="AG306" i="8"/>
  <c r="AI306" i="8" s="1"/>
  <c r="AQ306" i="8" s="1"/>
  <c r="GE24" i="8"/>
  <c r="FW346" i="8"/>
  <c r="GE346" i="8" s="1"/>
  <c r="GS84" i="8"/>
  <c r="HF84" i="8" s="1"/>
  <c r="K84" i="8"/>
  <c r="BE350" i="8"/>
  <c r="BG328" i="8"/>
  <c r="BE327" i="8"/>
  <c r="BG327" i="8" s="1"/>
  <c r="BO327" i="8" s="1"/>
  <c r="BD363" i="8"/>
  <c r="AU328" i="8"/>
  <c r="BC328" i="8" s="1"/>
  <c r="AS327" i="8"/>
  <c r="AU327" i="8" s="1"/>
  <c r="BC327" i="8" s="1"/>
  <c r="DO49" i="8"/>
  <c r="DW49" i="8" s="1"/>
  <c r="DM48" i="8"/>
  <c r="DO48" i="8" s="1"/>
  <c r="DW48" i="8" s="1"/>
  <c r="BS180" i="8"/>
  <c r="CA180" i="8" s="1"/>
  <c r="BQ163" i="8"/>
  <c r="BS163" i="8" s="1"/>
  <c r="CA163" i="8" s="1"/>
  <c r="W35" i="8"/>
  <c r="AE35" i="8" s="1"/>
  <c r="U34" i="8"/>
  <c r="W34" i="8" s="1"/>
  <c r="AE34" i="8" s="1"/>
  <c r="BE54" i="8"/>
  <c r="BG54" i="8" s="1"/>
  <c r="BO54" i="8" s="1"/>
  <c r="BG55" i="8"/>
  <c r="BO55" i="8" s="1"/>
  <c r="AU180" i="8"/>
  <c r="BC180" i="8" s="1"/>
  <c r="AS163" i="8"/>
  <c r="AU163" i="8" s="1"/>
  <c r="BC163" i="8" s="1"/>
  <c r="DC41" i="8"/>
  <c r="DK41" i="8" s="1"/>
  <c r="DA40" i="8"/>
  <c r="DC40" i="8" s="1"/>
  <c r="DK40" i="8" s="1"/>
  <c r="EM145" i="8"/>
  <c r="EU145" i="8" s="1"/>
  <c r="EK115" i="8"/>
  <c r="EM115" i="8" s="1"/>
  <c r="EU115" i="8" s="1"/>
  <c r="CO186" i="8"/>
  <c r="CQ186" i="8" s="1"/>
  <c r="CY186" i="8" s="1"/>
  <c r="CQ187" i="8"/>
  <c r="CY187" i="8" s="1"/>
  <c r="AI35" i="8"/>
  <c r="AQ35" i="8" s="1"/>
  <c r="AG34" i="8"/>
  <c r="AI34" i="8" s="1"/>
  <c r="AQ34" i="8" s="1"/>
  <c r="AI203" i="8"/>
  <c r="AG202" i="8"/>
  <c r="BQ340" i="8"/>
  <c r="BS340" i="8" s="1"/>
  <c r="CA340" i="8" s="1"/>
  <c r="BS341" i="8"/>
  <c r="CA341" i="8" s="1"/>
  <c r="DY363" i="3"/>
  <c r="DY347" i="8"/>
  <c r="BE347" i="8"/>
  <c r="I363" i="3"/>
  <c r="I347" i="8"/>
  <c r="CC363" i="3"/>
  <c r="CC347" i="8"/>
  <c r="AG363" i="3"/>
  <c r="AG347" i="8"/>
  <c r="GS248" i="3"/>
  <c r="E61" i="6" s="1"/>
  <c r="DY65" i="3"/>
  <c r="EA65" i="3" s="1"/>
  <c r="EI65" i="3" s="1"/>
  <c r="AG222" i="3"/>
  <c r="AI222" i="3" s="1"/>
  <c r="AQ222" i="3" s="1"/>
  <c r="BS49" i="8"/>
  <c r="CA49" i="8" s="1"/>
  <c r="BQ48" i="8"/>
  <c r="BS48" i="8" s="1"/>
  <c r="CA48" i="8" s="1"/>
  <c r="CE49" i="8"/>
  <c r="CM49" i="8" s="1"/>
  <c r="CC48" i="8"/>
  <c r="CE48" i="8" s="1"/>
  <c r="CM48" i="8" s="1"/>
  <c r="GS203" i="8"/>
  <c r="HF203" i="8" s="1"/>
  <c r="I202" i="8"/>
  <c r="K203" i="8"/>
  <c r="EA49" i="8"/>
  <c r="EI49" i="8" s="1"/>
  <c r="DY48" i="8"/>
  <c r="EA48" i="8" s="1"/>
  <c r="EI48" i="8" s="1"/>
  <c r="GS151" i="8"/>
  <c r="HF151" i="8" s="1"/>
  <c r="K151" i="8"/>
  <c r="DO105" i="8"/>
  <c r="DW105" i="8" s="1"/>
  <c r="DM104" i="8"/>
  <c r="DO104" i="8" s="1"/>
  <c r="DW104" i="8" s="1"/>
  <c r="K240" i="8"/>
  <c r="GS240" i="8"/>
  <c r="HF240" i="8" s="1"/>
  <c r="HH240" i="8" s="1"/>
  <c r="DC49" i="8"/>
  <c r="DK49" i="8" s="1"/>
  <c r="DA48" i="8"/>
  <c r="DC48" i="8" s="1"/>
  <c r="DK48" i="8" s="1"/>
  <c r="EA105" i="8"/>
  <c r="EI105" i="8" s="1"/>
  <c r="DY104" i="8"/>
  <c r="EA104" i="8" s="1"/>
  <c r="EI104" i="8" s="1"/>
  <c r="GS180" i="8"/>
  <c r="HF180" i="8" s="1"/>
  <c r="K180" i="8"/>
  <c r="I163" i="8"/>
  <c r="K230" i="8"/>
  <c r="GS230" i="8"/>
  <c r="HF230" i="8" s="1"/>
  <c r="CE145" i="8"/>
  <c r="CM145" i="8" s="1"/>
  <c r="CC115" i="8"/>
  <c r="CE115" i="8" s="1"/>
  <c r="CM115" i="8" s="1"/>
  <c r="BS203" i="8"/>
  <c r="BQ202" i="8"/>
  <c r="H361" i="8"/>
  <c r="GS296" i="8"/>
  <c r="HF296" i="8" s="1"/>
  <c r="K296" i="8"/>
  <c r="AU10" i="8"/>
  <c r="BC10" i="8" s="1"/>
  <c r="AS9" i="8"/>
  <c r="AG54" i="8"/>
  <c r="AI54" i="8" s="1"/>
  <c r="AQ54" i="8" s="1"/>
  <c r="AI55" i="8"/>
  <c r="AQ55" i="8" s="1"/>
  <c r="GS10" i="8"/>
  <c r="HF10" i="8" s="1"/>
  <c r="K10" i="8"/>
  <c r="I9" i="8"/>
  <c r="BG29" i="8"/>
  <c r="BO29" i="8" s="1"/>
  <c r="BE24" i="8"/>
  <c r="BG24" i="8" s="1"/>
  <c r="BO24" i="8" s="1"/>
  <c r="EA41" i="8"/>
  <c r="EI41" i="8" s="1"/>
  <c r="DY40" i="8"/>
  <c r="EA40" i="8" s="1"/>
  <c r="EI40" i="8" s="1"/>
  <c r="DO64" i="8"/>
  <c r="DW64" i="8" s="1"/>
  <c r="DM63" i="8"/>
  <c r="DO63" i="8" s="1"/>
  <c r="DW63" i="8" s="1"/>
  <c r="CQ105" i="8"/>
  <c r="CY105" i="8" s="1"/>
  <c r="CO104" i="8"/>
  <c r="CQ104" i="8" s="1"/>
  <c r="CY104" i="8" s="1"/>
  <c r="BS145" i="8"/>
  <c r="CA145" i="8" s="1"/>
  <c r="BQ115" i="8"/>
  <c r="BS115" i="8" s="1"/>
  <c r="CA115" i="8" s="1"/>
  <c r="U209" i="8"/>
  <c r="W209" i="8" s="1"/>
  <c r="AE209" i="8" s="1"/>
  <c r="W210" i="8"/>
  <c r="AE210" i="8" s="1"/>
  <c r="CQ64" i="8"/>
  <c r="CY64" i="8" s="1"/>
  <c r="CO63" i="8"/>
  <c r="CQ63" i="8" s="1"/>
  <c r="CY63" i="8" s="1"/>
  <c r="EM41" i="8"/>
  <c r="EU41" i="8" s="1"/>
  <c r="EK40" i="8"/>
  <c r="EM40" i="8" s="1"/>
  <c r="EU40" i="8" s="1"/>
  <c r="BG35" i="8"/>
  <c r="BO35" i="8" s="1"/>
  <c r="BE34" i="8"/>
  <c r="BG34" i="8" s="1"/>
  <c r="BO34" i="8" s="1"/>
  <c r="BG210" i="8"/>
  <c r="BO210" i="8" s="1"/>
  <c r="BE209" i="8"/>
  <c r="BG209" i="8" s="1"/>
  <c r="BO209" i="8" s="1"/>
  <c r="CZ361" i="8"/>
  <c r="DC296" i="8"/>
  <c r="GS321" i="8"/>
  <c r="HF321" i="8" s="1"/>
  <c r="HH321" i="8" s="1"/>
  <c r="K321" i="8"/>
  <c r="CE266" i="8"/>
  <c r="CM266" i="8" s="1"/>
  <c r="CC260" i="8"/>
  <c r="CE260" i="8" s="1"/>
  <c r="CM260" i="8" s="1"/>
  <c r="I306" i="8"/>
  <c r="H362" i="8"/>
  <c r="K307" i="8"/>
  <c r="GS307" i="8"/>
  <c r="HF307" i="8" s="1"/>
  <c r="DM340" i="8"/>
  <c r="DO340" i="8" s="1"/>
  <c r="DW340" i="8" s="1"/>
  <c r="DO341" i="8"/>
  <c r="DW341" i="8" s="1"/>
  <c r="CO306" i="8"/>
  <c r="CQ306" i="8" s="1"/>
  <c r="CY306" i="8" s="1"/>
  <c r="CQ307" i="8"/>
  <c r="CY307" i="8" s="1"/>
  <c r="BQ272" i="8"/>
  <c r="BS272" i="8" s="1"/>
  <c r="CA272" i="8" s="1"/>
  <c r="BS273" i="8"/>
  <c r="CA273" i="8" s="1"/>
  <c r="AU307" i="8"/>
  <c r="BC307" i="8" s="1"/>
  <c r="AS306" i="8"/>
  <c r="AU306" i="8" s="1"/>
  <c r="BC306" i="8" s="1"/>
  <c r="K273" i="8"/>
  <c r="GS273" i="8"/>
  <c r="HF273" i="8" s="1"/>
  <c r="H360" i="8"/>
  <c r="I272" i="8"/>
  <c r="CB362" i="8"/>
  <c r="CE307" i="8"/>
  <c r="CC306" i="8"/>
  <c r="CE306" i="8" s="1"/>
  <c r="CM306" i="8" s="1"/>
  <c r="AS272" i="8"/>
  <c r="AU272" i="8" s="1"/>
  <c r="BC272" i="8" s="1"/>
  <c r="AU273" i="8"/>
  <c r="BC273" i="8" s="1"/>
  <c r="AG327" i="8"/>
  <c r="AI327" i="8" s="1"/>
  <c r="AQ327" i="8" s="1"/>
  <c r="AI328" i="8"/>
  <c r="AQ328" i="8" s="1"/>
  <c r="S35" i="8"/>
  <c r="GS94" i="8"/>
  <c r="HF94" i="8" s="1"/>
  <c r="EL361" i="8"/>
  <c r="EO361" i="8" s="1"/>
  <c r="EU296" i="8"/>
  <c r="GS49" i="8"/>
  <c r="I48" i="8"/>
  <c r="K49" i="8"/>
  <c r="GS164" i="8"/>
  <c r="HF164" i="8" s="1"/>
  <c r="K164" i="8"/>
  <c r="GS328" i="8"/>
  <c r="HF328" i="8" s="1"/>
  <c r="K328" i="8"/>
  <c r="I327" i="8"/>
  <c r="H363" i="8"/>
  <c r="CC54" i="8"/>
  <c r="CE54" i="8" s="1"/>
  <c r="CM54" i="8" s="1"/>
  <c r="CE55" i="8"/>
  <c r="CM55" i="8" s="1"/>
  <c r="GS110" i="8"/>
  <c r="K110" i="8"/>
  <c r="EA180" i="8"/>
  <c r="EI180" i="8" s="1"/>
  <c r="DY163" i="8"/>
  <c r="EA163" i="8" s="1"/>
  <c r="EI163" i="8" s="1"/>
  <c r="GS301" i="8"/>
  <c r="HF301" i="8" s="1"/>
  <c r="HH301" i="8" s="1"/>
  <c r="K301" i="8"/>
  <c r="CE29" i="8"/>
  <c r="CM29" i="8" s="1"/>
  <c r="CC24" i="8"/>
  <c r="CE24" i="8" s="1"/>
  <c r="CM24" i="8" s="1"/>
  <c r="EA203" i="8"/>
  <c r="DY202" i="8"/>
  <c r="K261" i="8"/>
  <c r="GS261" i="8"/>
  <c r="HF261" i="8" s="1"/>
  <c r="HH261" i="8" s="1"/>
  <c r="DX361" i="8"/>
  <c r="EA296" i="8"/>
  <c r="W10" i="8"/>
  <c r="AE10" i="8" s="1"/>
  <c r="U9" i="8"/>
  <c r="CE10" i="8"/>
  <c r="CM10" i="8" s="1"/>
  <c r="CC9" i="8"/>
  <c r="AU29" i="8"/>
  <c r="BC29" i="8" s="1"/>
  <c r="AS24" i="8"/>
  <c r="AU24" i="8" s="1"/>
  <c r="BC24" i="8" s="1"/>
  <c r="K79" i="8"/>
  <c r="GS79" i="8"/>
  <c r="DO145" i="8"/>
  <c r="DW145" i="8" s="1"/>
  <c r="DM115" i="8"/>
  <c r="DO115" i="8" s="1"/>
  <c r="DW115" i="8" s="1"/>
  <c r="CE210" i="8"/>
  <c r="CM210" i="8" s="1"/>
  <c r="CC209" i="8"/>
  <c r="CE209" i="8" s="1"/>
  <c r="CM209" i="8" s="1"/>
  <c r="AI156" i="8"/>
  <c r="AQ156" i="8" s="1"/>
  <c r="AG150" i="8"/>
  <c r="AI150" i="8" s="1"/>
  <c r="AQ150" i="8" s="1"/>
  <c r="BG9" i="8"/>
  <c r="AS34" i="8"/>
  <c r="AU34" i="8" s="1"/>
  <c r="BC34" i="8" s="1"/>
  <c r="AU35" i="8"/>
  <c r="BC35" i="8" s="1"/>
  <c r="W156" i="8"/>
  <c r="T360" i="8"/>
  <c r="U150" i="8"/>
  <c r="W150" i="8" s="1"/>
  <c r="AE150" i="8" s="1"/>
  <c r="BQ209" i="8"/>
  <c r="BS209" i="8" s="1"/>
  <c r="CA209" i="8" s="1"/>
  <c r="BS210" i="8"/>
  <c r="CA210" i="8" s="1"/>
  <c r="EY290" i="8"/>
  <c r="FG290" i="8" s="1"/>
  <c r="EW272" i="8"/>
  <c r="BE340" i="8"/>
  <c r="BG340" i="8" s="1"/>
  <c r="BO340" i="8" s="1"/>
  <c r="BG341" i="8"/>
  <c r="BO341" i="8" s="1"/>
  <c r="AI266" i="8"/>
  <c r="AQ266" i="8" s="1"/>
  <c r="AG260" i="8"/>
  <c r="AI260" i="8" s="1"/>
  <c r="AQ260" i="8" s="1"/>
  <c r="BG266" i="8"/>
  <c r="BO266" i="8" s="1"/>
  <c r="BE260" i="8"/>
  <c r="BG260" i="8" s="1"/>
  <c r="BO260" i="8" s="1"/>
  <c r="W273" i="8"/>
  <c r="U272" i="8"/>
  <c r="W272" i="8" s="1"/>
  <c r="AE272" i="8" s="1"/>
  <c r="T361" i="8"/>
  <c r="EA145" i="8"/>
  <c r="EI145" i="8" s="1"/>
  <c r="DY115" i="8"/>
  <c r="EA115" i="8" s="1"/>
  <c r="EI115" i="8" s="1"/>
  <c r="GS25" i="8"/>
  <c r="HF25" i="8" s="1"/>
  <c r="K25" i="8"/>
  <c r="DM209" i="8"/>
  <c r="DO209" i="8" s="1"/>
  <c r="DW209" i="8" s="1"/>
  <c r="DA260" i="8"/>
  <c r="DC260" i="8" s="1"/>
  <c r="DK260" i="8" s="1"/>
  <c r="DY54" i="8"/>
  <c r="EA54" i="8" s="1"/>
  <c r="EI54" i="8" s="1"/>
  <c r="EA55" i="8"/>
  <c r="EI55" i="8" s="1"/>
  <c r="CZ363" i="8"/>
  <c r="DC328" i="8"/>
  <c r="DA327" i="8"/>
  <c r="DC327" i="8" s="1"/>
  <c r="DK327" i="8" s="1"/>
  <c r="GS29" i="8"/>
  <c r="HF29" i="8" s="1"/>
  <c r="I24" i="8"/>
  <c r="K29" i="8"/>
  <c r="BS29" i="8"/>
  <c r="CA29" i="8" s="1"/>
  <c r="BQ24" i="8"/>
  <c r="BS24" i="8" s="1"/>
  <c r="CA24" i="8" s="1"/>
  <c r="BG105" i="8"/>
  <c r="BO105" i="8" s="1"/>
  <c r="BE104" i="8"/>
  <c r="BG104" i="8" s="1"/>
  <c r="BO104" i="8" s="1"/>
  <c r="DO203" i="8"/>
  <c r="DM202" i="8"/>
  <c r="CC340" i="8"/>
  <c r="CE340" i="8" s="1"/>
  <c r="CM340" i="8" s="1"/>
  <c r="CE341" i="8"/>
  <c r="CM341" i="8" s="1"/>
  <c r="GS20" i="8"/>
  <c r="HF20" i="8" s="1"/>
  <c r="K20" i="8"/>
  <c r="GS64" i="8"/>
  <c r="HF64" i="8" s="1"/>
  <c r="I63" i="8"/>
  <c r="K64" i="8"/>
  <c r="GS290" i="8"/>
  <c r="HF290" i="8" s="1"/>
  <c r="HH290" i="8" s="1"/>
  <c r="K290" i="8"/>
  <c r="W202" i="8"/>
  <c r="AE202" i="8" s="1"/>
  <c r="AE203" i="8"/>
  <c r="CE35" i="8"/>
  <c r="CM35" i="8" s="1"/>
  <c r="CC34" i="8"/>
  <c r="CE34" i="8" s="1"/>
  <c r="CM34" i="8" s="1"/>
  <c r="GS225" i="8"/>
  <c r="HF225" i="8" s="1"/>
  <c r="K225" i="8"/>
  <c r="GS283" i="8"/>
  <c r="HF283" i="8" s="1"/>
  <c r="HH283" i="8" s="1"/>
  <c r="CE64" i="8"/>
  <c r="CM64" i="8" s="1"/>
  <c r="CC63" i="8"/>
  <c r="CE63" i="8" s="1"/>
  <c r="CM63" i="8" s="1"/>
  <c r="DM150" i="8"/>
  <c r="DO150" i="8" s="1"/>
  <c r="DW150" i="8" s="1"/>
  <c r="EA29" i="8"/>
  <c r="EI29" i="8" s="1"/>
  <c r="DY24" i="8"/>
  <c r="EA24" i="8" s="1"/>
  <c r="EI24" i="8" s="1"/>
  <c r="AS363" i="3"/>
  <c r="AS347" i="8"/>
  <c r="CO363" i="3"/>
  <c r="CO347" i="8"/>
  <c r="DM363" i="3"/>
  <c r="DM347" i="8"/>
  <c r="K34" i="8"/>
  <c r="DB362" i="8"/>
  <c r="DE362" i="8" s="1"/>
  <c r="DK307" i="8"/>
  <c r="DM272" i="8"/>
  <c r="DO272" i="8" s="1"/>
  <c r="DW272" i="8" s="1"/>
  <c r="AI29" i="8"/>
  <c r="AQ29" i="8" s="1"/>
  <c r="AG24" i="8"/>
  <c r="AI24" i="8" s="1"/>
  <c r="AQ24" i="8" s="1"/>
  <c r="K41" i="8"/>
  <c r="I40" i="8"/>
  <c r="GS41" i="8"/>
  <c r="HF41" i="8" s="1"/>
  <c r="W64" i="8"/>
  <c r="AE64" i="8" s="1"/>
  <c r="U63" i="8"/>
  <c r="W63" i="8" s="1"/>
  <c r="AE63" i="8" s="1"/>
  <c r="CE156" i="8"/>
  <c r="CC150" i="8"/>
  <c r="CE150" i="8" s="1"/>
  <c r="CM150" i="8" s="1"/>
  <c r="CB359" i="8"/>
  <c r="BQ186" i="8"/>
  <c r="BS186" i="8" s="1"/>
  <c r="CA186" i="8" s="1"/>
  <c r="BS187" i="8"/>
  <c r="CA187" i="8" s="1"/>
  <c r="EM35" i="8"/>
  <c r="EU35" i="8" s="1"/>
  <c r="EK34" i="8"/>
  <c r="EM34" i="8" s="1"/>
  <c r="EU34" i="8" s="1"/>
  <c r="CQ145" i="8"/>
  <c r="CY145" i="8" s="1"/>
  <c r="CO115" i="8"/>
  <c r="CQ115" i="8" s="1"/>
  <c r="CY115" i="8" s="1"/>
  <c r="AI187" i="8"/>
  <c r="AQ187" i="8" s="1"/>
  <c r="AG186" i="8"/>
  <c r="AI186" i="8" s="1"/>
  <c r="AQ186" i="8" s="1"/>
  <c r="AU41" i="8"/>
  <c r="BC41" i="8" s="1"/>
  <c r="AS40" i="8"/>
  <c r="AU40" i="8" s="1"/>
  <c r="BC40" i="8" s="1"/>
  <c r="DC145" i="8"/>
  <c r="DK145" i="8" s="1"/>
  <c r="DA115" i="8"/>
  <c r="DC115" i="8" s="1"/>
  <c r="DK115" i="8" s="1"/>
  <c r="AU187" i="8"/>
  <c r="BC187" i="8" s="1"/>
  <c r="AS186" i="8"/>
  <c r="AU186" i="8" s="1"/>
  <c r="BC186" i="8" s="1"/>
  <c r="DA209" i="8"/>
  <c r="DC209" i="8" s="1"/>
  <c r="DK209" i="8" s="1"/>
  <c r="DC210" i="8"/>
  <c r="DK210" i="8" s="1"/>
  <c r="CE273" i="8"/>
  <c r="CB360" i="8"/>
  <c r="CC272" i="8"/>
  <c r="CE272" i="8" s="1"/>
  <c r="CM272" i="8" s="1"/>
  <c r="BD361" i="8"/>
  <c r="BG296" i="8"/>
  <c r="BS307" i="8"/>
  <c r="CA307" i="8" s="1"/>
  <c r="BQ306" i="8"/>
  <c r="BS306" i="8" s="1"/>
  <c r="CA306" i="8" s="1"/>
  <c r="AS340" i="8"/>
  <c r="AU340" i="8" s="1"/>
  <c r="BC340" i="8" s="1"/>
  <c r="AU341" i="8"/>
  <c r="BC341" i="8" s="1"/>
  <c r="U340" i="8"/>
  <c r="W340" i="8" s="1"/>
  <c r="AE340" i="8" s="1"/>
  <c r="W341" i="8"/>
  <c r="AE341" i="8" s="1"/>
  <c r="DC273" i="8"/>
  <c r="CZ360" i="8"/>
  <c r="DA272" i="8"/>
  <c r="DC272" i="8" s="1"/>
  <c r="DK272" i="8" s="1"/>
  <c r="AU266" i="8"/>
  <c r="BC266" i="8" s="1"/>
  <c r="AS260" i="8"/>
  <c r="AU260" i="8" s="1"/>
  <c r="BC260" i="8" s="1"/>
  <c r="EJ359" i="8"/>
  <c r="EK150" i="8"/>
  <c r="EM150" i="8" s="1"/>
  <c r="EU150" i="8" s="1"/>
  <c r="EM156" i="8"/>
  <c r="CQ29" i="8"/>
  <c r="CY29" i="8" s="1"/>
  <c r="CO24" i="8"/>
  <c r="CQ24" i="8" s="1"/>
  <c r="CY24" i="8" s="1"/>
  <c r="AS209" i="8"/>
  <c r="AU209" i="8" s="1"/>
  <c r="BC209" i="8" s="1"/>
  <c r="AU210" i="8"/>
  <c r="BC210" i="8" s="1"/>
  <c r="BS266" i="8"/>
  <c r="CA266" i="8" s="1"/>
  <c r="BQ260" i="8"/>
  <c r="BS260" i="8" s="1"/>
  <c r="CA260" i="8" s="1"/>
  <c r="CO272" i="8"/>
  <c r="CQ272" i="8" s="1"/>
  <c r="CY272" i="8" s="1"/>
  <c r="CQ273" i="8"/>
  <c r="CY273" i="8" s="1"/>
  <c r="FK115" i="8"/>
  <c r="FI346" i="8"/>
  <c r="EL363" i="8"/>
  <c r="EO363" i="8" s="1"/>
  <c r="EU328" i="8"/>
  <c r="CE36" i="3"/>
  <c r="CM36" i="3" s="1"/>
  <c r="CC35" i="3"/>
  <c r="CE35" i="3" s="1"/>
  <c r="CM35" i="3" s="1"/>
  <c r="GU283" i="8"/>
  <c r="S283" i="8"/>
  <c r="W49" i="8"/>
  <c r="AE49" i="8" s="1"/>
  <c r="U48" i="8"/>
  <c r="W48" i="8" s="1"/>
  <c r="AE48" i="8" s="1"/>
  <c r="CO209" i="8"/>
  <c r="CQ209" i="8" s="1"/>
  <c r="CY209" i="8" s="1"/>
  <c r="CQ210" i="8"/>
  <c r="CY210" i="8" s="1"/>
  <c r="CQ41" i="8"/>
  <c r="CY41" i="8" s="1"/>
  <c r="CO40" i="8"/>
  <c r="CQ40" i="8" s="1"/>
  <c r="CY40" i="8" s="1"/>
  <c r="GS220" i="8"/>
  <c r="HF220" i="8" s="1"/>
  <c r="K220" i="8"/>
  <c r="EA35" i="8"/>
  <c r="EI35" i="8" s="1"/>
  <c r="DY34" i="8"/>
  <c r="EA34" i="8" s="1"/>
  <c r="EI34" i="8" s="1"/>
  <c r="BS105" i="8"/>
  <c r="CA105" i="8" s="1"/>
  <c r="BQ104" i="8"/>
  <c r="BS104" i="8" s="1"/>
  <c r="CA104" i="8" s="1"/>
  <c r="K210" i="8"/>
  <c r="I209" i="8"/>
  <c r="GS210" i="8"/>
  <c r="HF210" i="8" s="1"/>
  <c r="T362" i="8"/>
  <c r="W296" i="8"/>
  <c r="DO180" i="8"/>
  <c r="DW180" i="8" s="1"/>
  <c r="DM163" i="8"/>
  <c r="DO163" i="8" s="1"/>
  <c r="DW163" i="8" s="1"/>
  <c r="EM64" i="8"/>
  <c r="EU64" i="8" s="1"/>
  <c r="EK63" i="8"/>
  <c r="EM63" i="8" s="1"/>
  <c r="EU63" i="8" s="1"/>
  <c r="BG203" i="8"/>
  <c r="BE202" i="8"/>
  <c r="CQ10" i="8"/>
  <c r="CY10" i="8" s="1"/>
  <c r="CO9" i="8"/>
  <c r="BS41" i="8"/>
  <c r="CA41" i="8" s="1"/>
  <c r="BQ40" i="8"/>
  <c r="BS40" i="8" s="1"/>
  <c r="CA40" i="8" s="1"/>
  <c r="CE41" i="8"/>
  <c r="CM41" i="8" s="1"/>
  <c r="CC40" i="8"/>
  <c r="CE40" i="8" s="1"/>
  <c r="CM40" i="8" s="1"/>
  <c r="BS64" i="8"/>
  <c r="CA64" i="8" s="1"/>
  <c r="BQ63" i="8"/>
  <c r="BS63" i="8" s="1"/>
  <c r="CA63" i="8" s="1"/>
  <c r="AI105" i="8"/>
  <c r="AQ105" i="8" s="1"/>
  <c r="AG104" i="8"/>
  <c r="AI104" i="8" s="1"/>
  <c r="AQ104" i="8" s="1"/>
  <c r="W145" i="8"/>
  <c r="AE145" i="8" s="1"/>
  <c r="U115" i="8"/>
  <c r="W115" i="8" s="1"/>
  <c r="AE115" i="8" s="1"/>
  <c r="DX359" i="8"/>
  <c r="EA156" i="8"/>
  <c r="DY150" i="8"/>
  <c r="EA150" i="8" s="1"/>
  <c r="EI150" i="8" s="1"/>
  <c r="EA187" i="8"/>
  <c r="EI187" i="8" s="1"/>
  <c r="DY186" i="8"/>
  <c r="EA186" i="8" s="1"/>
  <c r="EI186" i="8" s="1"/>
  <c r="BG156" i="8"/>
  <c r="BD359" i="8"/>
  <c r="BE150" i="8"/>
  <c r="BG150" i="8" s="1"/>
  <c r="BO150" i="8" s="1"/>
  <c r="AI10" i="8"/>
  <c r="AQ10" i="8" s="1"/>
  <c r="AG9" i="8"/>
  <c r="CO54" i="8"/>
  <c r="CQ54" i="8" s="1"/>
  <c r="CY54" i="8" s="1"/>
  <c r="CQ55" i="8"/>
  <c r="CY55" i="8" s="1"/>
  <c r="AI180" i="8"/>
  <c r="AQ180" i="8" s="1"/>
  <c r="AG163" i="8"/>
  <c r="AI163" i="8" s="1"/>
  <c r="AQ163" i="8" s="1"/>
  <c r="EA273" i="8"/>
  <c r="DX360" i="8"/>
  <c r="DY272" i="8"/>
  <c r="EA272" i="8" s="1"/>
  <c r="EI272" i="8" s="1"/>
  <c r="DA340" i="8"/>
  <c r="DC340" i="8" s="1"/>
  <c r="DK340" i="8" s="1"/>
  <c r="DC341" i="8"/>
  <c r="DK341" i="8" s="1"/>
  <c r="BD362" i="8"/>
  <c r="BG307" i="8"/>
  <c r="BE306" i="8"/>
  <c r="BG306" i="8" s="1"/>
  <c r="BO306" i="8" s="1"/>
  <c r="DA363" i="3"/>
  <c r="DA347" i="8"/>
  <c r="BS9" i="8"/>
  <c r="CE180" i="8"/>
  <c r="CM180" i="8" s="1"/>
  <c r="CC163" i="8"/>
  <c r="CE163" i="8" s="1"/>
  <c r="CM163" i="8" s="1"/>
  <c r="W180" i="8"/>
  <c r="AE180" i="8" s="1"/>
  <c r="U163" i="8"/>
  <c r="W163" i="8" s="1"/>
  <c r="AE163" i="8" s="1"/>
  <c r="K145" i="8"/>
  <c r="I115" i="8"/>
  <c r="BS328" i="8"/>
  <c r="CA328" i="8" s="1"/>
  <c r="BQ327" i="8"/>
  <c r="BS327" i="8" s="1"/>
  <c r="CA327" i="8" s="1"/>
  <c r="AU105" i="8"/>
  <c r="BC105" i="8" s="1"/>
  <c r="AS104" i="8"/>
  <c r="AU104" i="8" s="1"/>
  <c r="BC104" i="8" s="1"/>
  <c r="DO328" i="8"/>
  <c r="DW328" i="8" s="1"/>
  <c r="DM327" i="8"/>
  <c r="DO327" i="8" s="1"/>
  <c r="DW327" i="8" s="1"/>
  <c r="U54" i="8"/>
  <c r="W54" i="8" s="1"/>
  <c r="AE54" i="8" s="1"/>
  <c r="W55" i="8"/>
  <c r="AE55" i="8" s="1"/>
  <c r="W105" i="8"/>
  <c r="AE105" i="8" s="1"/>
  <c r="U104" i="8"/>
  <c r="W104" i="8" s="1"/>
  <c r="AE104" i="8" s="1"/>
  <c r="EM187" i="8"/>
  <c r="EU187" i="8" s="1"/>
  <c r="EK186" i="8"/>
  <c r="EM186" i="8" s="1"/>
  <c r="EU186" i="8" s="1"/>
  <c r="W328" i="8"/>
  <c r="U327" i="8"/>
  <c r="W327" i="8" s="1"/>
  <c r="AE327" i="8" s="1"/>
  <c r="T364" i="8"/>
  <c r="BQ34" i="8"/>
  <c r="BS34" i="8" s="1"/>
  <c r="CA34" i="8" s="1"/>
  <c r="BS35" i="8"/>
  <c r="CA35" i="8" s="1"/>
  <c r="AS54" i="8"/>
  <c r="AU54" i="8" s="1"/>
  <c r="BC54" i="8" s="1"/>
  <c r="AU55" i="8"/>
  <c r="BC55" i="8" s="1"/>
  <c r="GS99" i="8"/>
  <c r="HF99" i="8" s="1"/>
  <c r="K99" i="8"/>
  <c r="DC180" i="8"/>
  <c r="DK180" i="8" s="1"/>
  <c r="DA163" i="8"/>
  <c r="DC163" i="8" s="1"/>
  <c r="DK163" i="8" s="1"/>
  <c r="EM10" i="8"/>
  <c r="EU10" i="8" s="1"/>
  <c r="EK9" i="8"/>
  <c r="AU156" i="8"/>
  <c r="BC156" i="8" s="1"/>
  <c r="AS150" i="8"/>
  <c r="AU150" i="8" s="1"/>
  <c r="BC150" i="8" s="1"/>
  <c r="CO34" i="8"/>
  <c r="CQ34" i="8" s="1"/>
  <c r="CY34" i="8" s="1"/>
  <c r="CQ35" i="8"/>
  <c r="CY35" i="8" s="1"/>
  <c r="BG64" i="8"/>
  <c r="BO64" i="8" s="1"/>
  <c r="BE63" i="8"/>
  <c r="BG63" i="8" s="1"/>
  <c r="BO63" i="8" s="1"/>
  <c r="BG145" i="8"/>
  <c r="BO145" i="8" s="1"/>
  <c r="BE115" i="8"/>
  <c r="BG115" i="8" s="1"/>
  <c r="BO115" i="8" s="1"/>
  <c r="CQ180" i="8"/>
  <c r="CY180" i="8" s="1"/>
  <c r="CO163" i="8"/>
  <c r="CQ163" i="8" s="1"/>
  <c r="CY163" i="8" s="1"/>
  <c r="CQ203" i="8"/>
  <c r="CO202" i="8"/>
  <c r="DO266" i="8"/>
  <c r="DW266" i="8" s="1"/>
  <c r="DM260" i="8"/>
  <c r="DO260" i="8" s="1"/>
  <c r="DW260" i="8" s="1"/>
  <c r="CQ328" i="8"/>
  <c r="CY328" i="8" s="1"/>
  <c r="CO327" i="8"/>
  <c r="CQ327" i="8" s="1"/>
  <c r="CY327" i="8" s="1"/>
  <c r="EM273" i="8"/>
  <c r="EJ360" i="8"/>
  <c r="EK272" i="8"/>
  <c r="EM272" i="8" s="1"/>
  <c r="EU272" i="8" s="1"/>
  <c r="BG273" i="8"/>
  <c r="BD360" i="8"/>
  <c r="BE272" i="8"/>
  <c r="BG272" i="8" s="1"/>
  <c r="BO272" i="8" s="1"/>
  <c r="CO340" i="8"/>
  <c r="CQ340" i="8" s="1"/>
  <c r="CY340" i="8" s="1"/>
  <c r="CQ341" i="8"/>
  <c r="CY341" i="8" s="1"/>
  <c r="EV361" i="8"/>
  <c r="EY296" i="8"/>
  <c r="EA266" i="8"/>
  <c r="EI266" i="8" s="1"/>
  <c r="DY260" i="8"/>
  <c r="EA260" i="8" s="1"/>
  <c r="EI260" i="8" s="1"/>
  <c r="AG340" i="8"/>
  <c r="AI340" i="8" s="1"/>
  <c r="AQ340" i="8" s="1"/>
  <c r="AI341" i="8"/>
  <c r="AQ341" i="8" s="1"/>
  <c r="GS35" i="8"/>
  <c r="HF35" i="8" s="1"/>
  <c r="K105" i="8"/>
  <c r="I104" i="8"/>
  <c r="GS105" i="8"/>
  <c r="HF105" i="8" s="1"/>
  <c r="K235" i="8"/>
  <c r="GS235" i="8"/>
  <c r="HF235" i="8" s="1"/>
  <c r="HH235" i="8" s="1"/>
  <c r="GS89" i="8"/>
  <c r="HF89" i="8" s="1"/>
  <c r="K89" i="8"/>
  <c r="GS55" i="8"/>
  <c r="HF55" i="8" s="1"/>
  <c r="I54" i="8"/>
  <c r="K55" i="8"/>
  <c r="BQ54" i="8"/>
  <c r="BS54" i="8" s="1"/>
  <c r="CA54" i="8" s="1"/>
  <c r="BS55" i="8"/>
  <c r="CA55" i="8" s="1"/>
  <c r="K187" i="8"/>
  <c r="I186" i="8"/>
  <c r="GS187" i="8"/>
  <c r="HF187" i="8" s="1"/>
  <c r="AU203" i="8"/>
  <c r="AS202" i="8"/>
  <c r="DY327" i="8"/>
  <c r="EA327" i="8" s="1"/>
  <c r="EI327" i="8" s="1"/>
  <c r="DX363" i="8"/>
  <c r="EA328" i="8"/>
  <c r="I340" i="8"/>
  <c r="GS341" i="8"/>
  <c r="HF341" i="8" s="1"/>
  <c r="K341" i="8"/>
  <c r="DM54" i="8"/>
  <c r="DO54" i="8" s="1"/>
  <c r="DW54" i="8" s="1"/>
  <c r="DO55" i="8"/>
  <c r="DW55" i="8" s="1"/>
  <c r="CE105" i="8"/>
  <c r="CM105" i="8" s="1"/>
  <c r="CC104" i="8"/>
  <c r="CE104" i="8" s="1"/>
  <c r="CM104" i="8" s="1"/>
  <c r="GU192" i="8"/>
  <c r="S192" i="8"/>
  <c r="CE328" i="8"/>
  <c r="CC327" i="8"/>
  <c r="CE327" i="8" s="1"/>
  <c r="CM327" i="8" s="1"/>
  <c r="CB363" i="8"/>
  <c r="DO35" i="8"/>
  <c r="DW35" i="8" s="1"/>
  <c r="DM34" i="8"/>
  <c r="DO34" i="8" s="1"/>
  <c r="DW34" i="8" s="1"/>
  <c r="DA54" i="8"/>
  <c r="DC54" i="8" s="1"/>
  <c r="DK54" i="8" s="1"/>
  <c r="DC55" i="8"/>
  <c r="DK55" i="8" s="1"/>
  <c r="H359" i="8"/>
  <c r="K156" i="8"/>
  <c r="I150" i="8"/>
  <c r="GS156" i="8"/>
  <c r="HF156" i="8" s="1"/>
  <c r="AI145" i="8"/>
  <c r="AQ145" i="8" s="1"/>
  <c r="AG115" i="8"/>
  <c r="AI115" i="8" s="1"/>
  <c r="AQ115" i="8" s="1"/>
  <c r="DC156" i="8"/>
  <c r="CZ359" i="8"/>
  <c r="DA150" i="8"/>
  <c r="DC150" i="8" s="1"/>
  <c r="DK150" i="8" s="1"/>
  <c r="GS250" i="8"/>
  <c r="HF250" i="8" s="1"/>
  <c r="HH250" i="8" s="1"/>
  <c r="K250" i="8"/>
  <c r="BG41" i="8"/>
  <c r="BO41" i="8" s="1"/>
  <c r="BE40" i="8"/>
  <c r="BG40" i="8" s="1"/>
  <c r="BO40" i="8" s="1"/>
  <c r="AU64" i="8"/>
  <c r="BC64" i="8" s="1"/>
  <c r="AS63" i="8"/>
  <c r="AU63" i="8" s="1"/>
  <c r="BC63" i="8" s="1"/>
  <c r="AU145" i="8"/>
  <c r="BC145" i="8" s="1"/>
  <c r="AS115" i="8"/>
  <c r="AU115" i="8" s="1"/>
  <c r="BC115" i="8" s="1"/>
  <c r="BG187" i="8"/>
  <c r="BO187" i="8" s="1"/>
  <c r="BE186" i="8"/>
  <c r="BG186" i="8" s="1"/>
  <c r="BO186" i="8" s="1"/>
  <c r="GI210" i="8"/>
  <c r="GQ210" i="8" s="1"/>
  <c r="GG209" i="8"/>
  <c r="U306" i="8"/>
  <c r="W306" i="8" s="1"/>
  <c r="AE306" i="8" s="1"/>
  <c r="T363" i="8"/>
  <c r="W307" i="8"/>
  <c r="EJ362" i="8"/>
  <c r="EK306" i="8"/>
  <c r="EM306" i="8" s="1"/>
  <c r="EU306" i="8" s="1"/>
  <c r="EM307" i="8"/>
  <c r="DO307" i="8"/>
  <c r="DW307" i="8" s="1"/>
  <c r="DM306" i="8"/>
  <c r="DO306" i="8" s="1"/>
  <c r="DW306" i="8" s="1"/>
  <c r="EK260" i="8"/>
  <c r="EM260" i="8" s="1"/>
  <c r="EU260" i="8" s="1"/>
  <c r="EM266" i="8"/>
  <c r="EU266" i="8" s="1"/>
  <c r="EK24" i="8"/>
  <c r="EM24" i="8" s="1"/>
  <c r="EU24" i="8" s="1"/>
  <c r="K255" i="8"/>
  <c r="GS255" i="8"/>
  <c r="HF255" i="8" s="1"/>
  <c r="HH255" i="8" s="1"/>
  <c r="DC105" i="8"/>
  <c r="DK105" i="8" s="1"/>
  <c r="DA104" i="8"/>
  <c r="DC104" i="8" s="1"/>
  <c r="DK104" i="8" s="1"/>
  <c r="DO29" i="8"/>
  <c r="DW29" i="8" s="1"/>
  <c r="DM24" i="8"/>
  <c r="DO24" i="8" s="1"/>
  <c r="DW24" i="8" s="1"/>
  <c r="DC203" i="8"/>
  <c r="DA202" i="8"/>
  <c r="W29" i="8"/>
  <c r="AE29" i="8" s="1"/>
  <c r="U24" i="8"/>
  <c r="W24" i="8" s="1"/>
  <c r="AE24" i="8" s="1"/>
  <c r="K215" i="8"/>
  <c r="GS215" i="8"/>
  <c r="HF215" i="8" s="1"/>
  <c r="AI64" i="8"/>
  <c r="AQ64" i="8" s="1"/>
  <c r="AG63" i="8"/>
  <c r="AI63" i="8" s="1"/>
  <c r="AQ63" i="8" s="1"/>
  <c r="CE203" i="8"/>
  <c r="CC202" i="8"/>
  <c r="K116" i="8"/>
  <c r="EA64" i="8"/>
  <c r="EI64" i="8" s="1"/>
  <c r="DY63" i="8"/>
  <c r="EA63" i="8" s="1"/>
  <c r="EI63" i="8" s="1"/>
  <c r="CE187" i="8"/>
  <c r="CM187" i="8" s="1"/>
  <c r="CC186" i="8"/>
  <c r="CE186" i="8" s="1"/>
  <c r="CM186" i="8" s="1"/>
  <c r="K266" i="8"/>
  <c r="GS266" i="8"/>
  <c r="HF266" i="8" s="1"/>
  <c r="HH266" i="8" s="1"/>
  <c r="I260" i="8"/>
  <c r="CB361" i="8"/>
  <c r="CE296" i="8"/>
  <c r="AU49" i="8"/>
  <c r="BC49" i="8" s="1"/>
  <c r="AS48" i="8"/>
  <c r="AU48" i="8" s="1"/>
  <c r="BC48" i="8" s="1"/>
  <c r="AI210" i="8"/>
  <c r="AQ210" i="8" s="1"/>
  <c r="AG209" i="8"/>
  <c r="AI209" i="8" s="1"/>
  <c r="AQ209" i="8" s="1"/>
  <c r="DA63" i="8"/>
  <c r="DC63" i="8" s="1"/>
  <c r="DK63" i="8" s="1"/>
  <c r="BG49" i="8"/>
  <c r="BO49" i="8" s="1"/>
  <c r="BE48" i="8"/>
  <c r="BG48" i="8" s="1"/>
  <c r="BO48" i="8" s="1"/>
  <c r="HH11" i="3"/>
  <c r="BE9" i="3"/>
  <c r="GG363" i="3"/>
  <c r="EK363" i="3"/>
  <c r="BE363" i="3"/>
  <c r="AN62" i="1"/>
  <c r="AN55" i="1"/>
  <c r="AN64" i="1" s="1"/>
  <c r="GU26" i="3"/>
  <c r="G20" i="6" s="1"/>
  <c r="EU167" i="3"/>
  <c r="BO321" i="3"/>
  <c r="EU286" i="3"/>
  <c r="BO167" i="3"/>
  <c r="EI286" i="3"/>
  <c r="CM286" i="3"/>
  <c r="BO286" i="3"/>
  <c r="EI343" i="3"/>
  <c r="EU321" i="3"/>
  <c r="EI321" i="3"/>
  <c r="CM167" i="3"/>
  <c r="BO310" i="3"/>
  <c r="FG310" i="3"/>
  <c r="CM343" i="3"/>
  <c r="CM321" i="3"/>
  <c r="AE310" i="3"/>
  <c r="EI310" i="3"/>
  <c r="CM310" i="3"/>
  <c r="K56" i="3"/>
  <c r="BS215" i="3"/>
  <c r="CA215" i="3" s="1"/>
  <c r="CA216" i="3"/>
  <c r="GS205" i="3"/>
  <c r="K205" i="3"/>
  <c r="AI51" i="3"/>
  <c r="AQ51" i="3" s="1"/>
  <c r="AG50" i="3"/>
  <c r="AI50" i="3" s="1"/>
  <c r="AQ50" i="3" s="1"/>
  <c r="GU83" i="3"/>
  <c r="S83" i="3"/>
  <c r="GS51" i="3"/>
  <c r="E27" i="6" s="1"/>
  <c r="GU120" i="3"/>
  <c r="GU116" i="8" s="1"/>
  <c r="S120" i="3"/>
  <c r="GU21" i="3"/>
  <c r="S21" i="3"/>
  <c r="S30" i="3"/>
  <c r="GU30" i="3"/>
  <c r="BG215" i="3"/>
  <c r="BO215" i="3" s="1"/>
  <c r="BO216" i="3"/>
  <c r="S336" i="3"/>
  <c r="GU336" i="3"/>
  <c r="FW25" i="3"/>
  <c r="FU362" i="3"/>
  <c r="F19" i="7" s="1"/>
  <c r="T19" i="7" s="1"/>
  <c r="S200" i="3"/>
  <c r="GU114" i="3"/>
  <c r="S114" i="3"/>
  <c r="S167" i="3"/>
  <c r="GU228" i="3"/>
  <c r="S228" i="3"/>
  <c r="S279" i="3"/>
  <c r="GU66" i="3"/>
  <c r="S66" i="3"/>
  <c r="GU304" i="3"/>
  <c r="S304" i="3"/>
  <c r="S210" i="3"/>
  <c r="GU210" i="3"/>
  <c r="K215" i="3"/>
  <c r="S216" i="3"/>
  <c r="S233" i="3"/>
  <c r="GU233" i="3"/>
  <c r="S88" i="3"/>
  <c r="GU88" i="3"/>
  <c r="S258" i="3"/>
  <c r="GU258" i="3"/>
  <c r="GU175" i="3"/>
  <c r="S175" i="3"/>
  <c r="S193" i="3"/>
  <c r="FK362" i="3"/>
  <c r="FS119" i="3"/>
  <c r="S223" i="3"/>
  <c r="S35" i="3"/>
  <c r="GU253" i="3"/>
  <c r="S253" i="3"/>
  <c r="S243" i="3"/>
  <c r="GU243" i="3"/>
  <c r="S10" i="3"/>
  <c r="GU10" i="3"/>
  <c r="S103" i="3"/>
  <c r="GU103" i="3"/>
  <c r="S315" i="3"/>
  <c r="GU315" i="3"/>
  <c r="K356" i="3"/>
  <c r="W200" i="3"/>
  <c r="AE200" i="3" s="1"/>
  <c r="U199" i="3"/>
  <c r="W199" i="3" s="1"/>
  <c r="AE199" i="3" s="1"/>
  <c r="GU263" i="3"/>
  <c r="S263" i="3"/>
  <c r="K50" i="3"/>
  <c r="S162" i="3"/>
  <c r="GU162" i="3"/>
  <c r="S42" i="3"/>
  <c r="V18" i="7" l="1"/>
  <c r="X18" i="7" s="1"/>
  <c r="AQ216" i="3"/>
  <c r="E25" i="6"/>
  <c r="EW362" i="3"/>
  <c r="F17" i="7" s="1"/>
  <c r="V17" i="7" s="1"/>
  <c r="X17" i="7" s="1"/>
  <c r="E54" i="6"/>
  <c r="G35" i="6"/>
  <c r="GI222" i="3"/>
  <c r="GI362" i="3" s="1"/>
  <c r="HE98" i="3"/>
  <c r="HC268" i="3"/>
  <c r="O65" i="6" s="1"/>
  <c r="HF228" i="3"/>
  <c r="HH229" i="3" s="1"/>
  <c r="HF253" i="3"/>
  <c r="HH253" i="3" s="1"/>
  <c r="E38" i="6"/>
  <c r="E79" i="6"/>
  <c r="DW216" i="3"/>
  <c r="HF21" i="3"/>
  <c r="HH21" i="3" s="1"/>
  <c r="GU274" i="3"/>
  <c r="HC274" i="3" s="1"/>
  <c r="O67" i="6" s="1"/>
  <c r="HF336" i="3"/>
  <c r="HH336" i="3" s="1"/>
  <c r="E60" i="6"/>
  <c r="AN59" i="1"/>
  <c r="E23" i="6"/>
  <c r="HF321" i="3"/>
  <c r="HH324" i="3" s="1"/>
  <c r="E21" i="6"/>
  <c r="E58" i="6"/>
  <c r="E17" i="6"/>
  <c r="DK216" i="3"/>
  <c r="E50" i="6"/>
  <c r="GS215" i="3"/>
  <c r="E53" i="6" s="1"/>
  <c r="HF120" i="3"/>
  <c r="HH120" i="3" s="1"/>
  <c r="GS116" i="8"/>
  <c r="HF116" i="8" s="1"/>
  <c r="HH116" i="8" s="1"/>
  <c r="E42" i="6"/>
  <c r="GS145" i="8"/>
  <c r="HF145" i="8" s="1"/>
  <c r="HH146" i="8" s="1"/>
  <c r="HE116" i="8"/>
  <c r="CY216" i="3"/>
  <c r="HH109" i="3"/>
  <c r="GU357" i="3"/>
  <c r="HE357" i="3" s="1"/>
  <c r="GU35" i="3"/>
  <c r="G22" i="6" s="1"/>
  <c r="E31" i="6"/>
  <c r="E44" i="6"/>
  <c r="CE215" i="3"/>
  <c r="CM215" i="3" s="1"/>
  <c r="GU156" i="3"/>
  <c r="GU145" i="8" s="1"/>
  <c r="HF310" i="3"/>
  <c r="HH311" i="3" s="1"/>
  <c r="HF103" i="3"/>
  <c r="HH104" i="3" s="1"/>
  <c r="BO343" i="3"/>
  <c r="E34" i="6"/>
  <c r="GU286" i="3"/>
  <c r="HC286" i="3" s="1"/>
  <c r="O70" i="6" s="1"/>
  <c r="GS35" i="3"/>
  <c r="E22" i="6" s="1"/>
  <c r="E68" i="6"/>
  <c r="HH13" i="3"/>
  <c r="GU310" i="3"/>
  <c r="G73" i="6" s="1"/>
  <c r="GS356" i="3"/>
  <c r="HF356" i="3" s="1"/>
  <c r="HH356" i="3" s="1"/>
  <c r="GU57" i="3"/>
  <c r="G29" i="6" s="1"/>
  <c r="HH10" i="3"/>
  <c r="AU215" i="3"/>
  <c r="BC215" i="3" s="1"/>
  <c r="E67" i="6"/>
  <c r="GS56" i="3"/>
  <c r="E28" i="6" s="1"/>
  <c r="HE26" i="3"/>
  <c r="S310" i="3"/>
  <c r="GS119" i="3"/>
  <c r="GS41" i="3"/>
  <c r="E24" i="6" s="1"/>
  <c r="E20" i="6"/>
  <c r="HF357" i="3"/>
  <c r="HH358" i="3" s="1"/>
  <c r="GU42" i="3"/>
  <c r="HE42" i="3" s="1"/>
  <c r="EI216" i="3"/>
  <c r="HE93" i="3"/>
  <c r="GU167" i="3"/>
  <c r="HE167" i="3" s="1"/>
  <c r="GU321" i="3"/>
  <c r="G76" i="6" s="1"/>
  <c r="HE238" i="3"/>
  <c r="E59" i="6"/>
  <c r="AS362" i="3"/>
  <c r="F8" i="7" s="1"/>
  <c r="T8" i="7" s="1"/>
  <c r="S321" i="3"/>
  <c r="GS174" i="3"/>
  <c r="E46" i="6" s="1"/>
  <c r="GS9" i="3"/>
  <c r="E16" i="6" s="1"/>
  <c r="DY362" i="3"/>
  <c r="F15" i="7" s="1"/>
  <c r="T15" i="7" s="1"/>
  <c r="GS320" i="3"/>
  <c r="AE343" i="3"/>
  <c r="E47" i="6"/>
  <c r="HC248" i="3"/>
  <c r="O61" i="6" s="1"/>
  <c r="GU109" i="3"/>
  <c r="HC109" i="3" s="1"/>
  <c r="O38" i="6" s="1"/>
  <c r="E33" i="6"/>
  <c r="G71" i="6"/>
  <c r="GS161" i="3"/>
  <c r="E43" i="6" s="1"/>
  <c r="DK167" i="3"/>
  <c r="K161" i="3"/>
  <c r="S161" i="3" s="1"/>
  <c r="HF304" i="3"/>
  <c r="HH304" i="3" s="1"/>
  <c r="HE248" i="3"/>
  <c r="GU343" i="3"/>
  <c r="HC343" i="3" s="1"/>
  <c r="O79" i="6" s="1"/>
  <c r="HF193" i="3"/>
  <c r="HH193" i="3" s="1"/>
  <c r="E71" i="6"/>
  <c r="E29" i="6"/>
  <c r="DA362" i="3"/>
  <c r="F13" i="7" s="1"/>
  <c r="T13" i="7" s="1"/>
  <c r="HF315" i="3"/>
  <c r="HH315" i="3" s="1"/>
  <c r="HC297" i="3"/>
  <c r="O71" i="6" s="1"/>
  <c r="DM362" i="3"/>
  <c r="F14" i="7" s="1"/>
  <c r="T14" i="7" s="1"/>
  <c r="HC238" i="3"/>
  <c r="O59" i="6" s="1"/>
  <c r="HF268" i="3"/>
  <c r="HH268" i="3" s="1"/>
  <c r="CO362" i="3"/>
  <c r="F12" i="7" s="1"/>
  <c r="T12" i="7" s="1"/>
  <c r="E45" i="6"/>
  <c r="GU216" i="3"/>
  <c r="HC216" i="3" s="1"/>
  <c r="O54" i="6" s="1"/>
  <c r="G34" i="6"/>
  <c r="GU279" i="3"/>
  <c r="HE279" i="3" s="1"/>
  <c r="E64" i="6"/>
  <c r="GS25" i="3"/>
  <c r="E19" i="6" s="1"/>
  <c r="GS108" i="3"/>
  <c r="HF108" i="3" s="1"/>
  <c r="HH108" i="3" s="1"/>
  <c r="DK286" i="3"/>
  <c r="E35" i="6"/>
  <c r="GS50" i="3"/>
  <c r="E26" i="6" s="1"/>
  <c r="GU193" i="3"/>
  <c r="HC193" i="3" s="1"/>
  <c r="O48" i="6" s="1"/>
  <c r="EK362" i="3"/>
  <c r="F16" i="7" s="1"/>
  <c r="GS222" i="3"/>
  <c r="E55" i="6" s="1"/>
  <c r="S55" i="6" s="1"/>
  <c r="GS273" i="3"/>
  <c r="E66" i="6" s="1"/>
  <c r="HF248" i="3"/>
  <c r="HH248" i="3" s="1"/>
  <c r="GU36" i="3"/>
  <c r="HE36" i="3" s="1"/>
  <c r="E56" i="6"/>
  <c r="G65" i="6"/>
  <c r="I362" i="3"/>
  <c r="E70" i="6"/>
  <c r="E63" i="6"/>
  <c r="K222" i="3"/>
  <c r="S222" i="3" s="1"/>
  <c r="GS65" i="3"/>
  <c r="E30" i="6" s="1"/>
  <c r="GS285" i="3"/>
  <c r="E69" i="6" s="1"/>
  <c r="GU223" i="3"/>
  <c r="HC223" i="3" s="1"/>
  <c r="O56" i="6" s="1"/>
  <c r="BQ362" i="3"/>
  <c r="CC362" i="3"/>
  <c r="F11" i="7" s="1"/>
  <c r="T11" i="7" s="1"/>
  <c r="GS342" i="3"/>
  <c r="GS347" i="8"/>
  <c r="GU347" i="8" s="1"/>
  <c r="S116" i="8"/>
  <c r="J359" i="8"/>
  <c r="M359" i="8" s="1"/>
  <c r="GU156" i="8"/>
  <c r="S156" i="8"/>
  <c r="CD363" i="8"/>
  <c r="CG363" i="8" s="1"/>
  <c r="CM328" i="8"/>
  <c r="HH342" i="8"/>
  <c r="HH341" i="8"/>
  <c r="GS186" i="8"/>
  <c r="K186" i="8"/>
  <c r="S55" i="8"/>
  <c r="GU55" i="8"/>
  <c r="HH90" i="8"/>
  <c r="HH89" i="8"/>
  <c r="K104" i="8"/>
  <c r="GS104" i="8"/>
  <c r="HF104" i="8" s="1"/>
  <c r="HH104" i="8" s="1"/>
  <c r="EL360" i="8"/>
  <c r="EO360" i="8" s="1"/>
  <c r="EU273" i="8"/>
  <c r="S145" i="8"/>
  <c r="HH211" i="8"/>
  <c r="HH210" i="8"/>
  <c r="HH221" i="8"/>
  <c r="HH220" i="8"/>
  <c r="HC283" i="8"/>
  <c r="HE283" i="8"/>
  <c r="CD359" i="8"/>
  <c r="CG359" i="8" s="1"/>
  <c r="CM156" i="8"/>
  <c r="K40" i="8"/>
  <c r="S40" i="8" s="1"/>
  <c r="GS40" i="8"/>
  <c r="GS34" i="8"/>
  <c r="GU225" i="8"/>
  <c r="S225" i="8"/>
  <c r="GU64" i="8"/>
  <c r="S64" i="8"/>
  <c r="HH21" i="8"/>
  <c r="HH20" i="8"/>
  <c r="DO202" i="8"/>
  <c r="DW202" i="8" s="1"/>
  <c r="DW203" i="8"/>
  <c r="HH28" i="8"/>
  <c r="HH27" i="8"/>
  <c r="HH26" i="8"/>
  <c r="HH25" i="8"/>
  <c r="EY272" i="8"/>
  <c r="EW346" i="8"/>
  <c r="GU261" i="8"/>
  <c r="S261" i="8"/>
  <c r="HH329" i="8"/>
  <c r="HH333" i="8"/>
  <c r="HH330" i="8"/>
  <c r="HH328" i="8"/>
  <c r="HH331" i="8"/>
  <c r="HH332" i="8"/>
  <c r="K48" i="8"/>
  <c r="GS48" i="8"/>
  <c r="HH94" i="8"/>
  <c r="HH95" i="8"/>
  <c r="CD362" i="8"/>
  <c r="CG362" i="8" s="1"/>
  <c r="CM307" i="8"/>
  <c r="HH277" i="8"/>
  <c r="HH273" i="8"/>
  <c r="HH276" i="8"/>
  <c r="HH274" i="8"/>
  <c r="HH280" i="8"/>
  <c r="HH279" i="8"/>
  <c r="HH275" i="8"/>
  <c r="HH278" i="8"/>
  <c r="GU321" i="8"/>
  <c r="S321" i="8"/>
  <c r="K9" i="8"/>
  <c r="GS9" i="8"/>
  <c r="I346" i="8"/>
  <c r="HH298" i="8"/>
  <c r="HH297" i="8"/>
  <c r="HH296" i="8"/>
  <c r="K163" i="8"/>
  <c r="GS163" i="8"/>
  <c r="S240" i="8"/>
  <c r="GU240" i="8"/>
  <c r="HH153" i="8"/>
  <c r="HH152" i="8"/>
  <c r="HH151" i="8"/>
  <c r="GS202" i="8"/>
  <c r="HH85" i="8"/>
  <c r="HH84" i="8"/>
  <c r="DC9" i="8"/>
  <c r="DA346" i="8"/>
  <c r="GU40" i="8"/>
  <c r="AQ40" i="8"/>
  <c r="DO9" i="8"/>
  <c r="DM346" i="8"/>
  <c r="GS260" i="8"/>
  <c r="K260" i="8"/>
  <c r="S255" i="8"/>
  <c r="GU255" i="8"/>
  <c r="GI209" i="8"/>
  <c r="GG346" i="8"/>
  <c r="K340" i="8"/>
  <c r="GS340" i="8"/>
  <c r="S187" i="8"/>
  <c r="GU187" i="8"/>
  <c r="K54" i="8"/>
  <c r="GS54" i="8"/>
  <c r="S105" i="8"/>
  <c r="GU105" i="8"/>
  <c r="BF360" i="8"/>
  <c r="BI360" i="8" s="1"/>
  <c r="BO273" i="8"/>
  <c r="EM9" i="8"/>
  <c r="EK346" i="8"/>
  <c r="GU99" i="8"/>
  <c r="S99" i="8"/>
  <c r="V364" i="8"/>
  <c r="Y364" i="8" s="1"/>
  <c r="AE328" i="8"/>
  <c r="BQ346" i="8"/>
  <c r="EI273" i="8"/>
  <c r="DZ360" i="8"/>
  <c r="EC360" i="8" s="1"/>
  <c r="BG202" i="8"/>
  <c r="BO202" i="8" s="1"/>
  <c r="BO203" i="8"/>
  <c r="K209" i="8"/>
  <c r="GS209" i="8"/>
  <c r="BF361" i="8"/>
  <c r="BI361" i="8" s="1"/>
  <c r="BO296" i="8"/>
  <c r="CM273" i="8"/>
  <c r="CD360" i="8"/>
  <c r="CG360" i="8" s="1"/>
  <c r="S41" i="8"/>
  <c r="GU41" i="8"/>
  <c r="HH226" i="8"/>
  <c r="HH225" i="8"/>
  <c r="K63" i="8"/>
  <c r="GS63" i="8"/>
  <c r="GU29" i="8"/>
  <c r="S29" i="8"/>
  <c r="DB363" i="8"/>
  <c r="DE363" i="8" s="1"/>
  <c r="DK328" i="8"/>
  <c r="AE273" i="8"/>
  <c r="V361" i="8"/>
  <c r="Y361" i="8" s="1"/>
  <c r="BE346" i="8"/>
  <c r="BE348" i="8" s="1"/>
  <c r="CE9" i="8"/>
  <c r="CC346" i="8"/>
  <c r="DZ361" i="8"/>
  <c r="EC361" i="8" s="1"/>
  <c r="EI296" i="8"/>
  <c r="GU301" i="8"/>
  <c r="S301" i="8"/>
  <c r="GU110" i="8"/>
  <c r="S110" i="8"/>
  <c r="GU164" i="8"/>
  <c r="S164" i="8"/>
  <c r="S273" i="8"/>
  <c r="J360" i="8"/>
  <c r="M360" i="8" s="1"/>
  <c r="GU273" i="8"/>
  <c r="K306" i="8"/>
  <c r="GS306" i="8"/>
  <c r="GU10" i="8"/>
  <c r="S10" i="8"/>
  <c r="AU9" i="8"/>
  <c r="AS346" i="8"/>
  <c r="GU180" i="8"/>
  <c r="S180" i="8"/>
  <c r="HH204" i="8"/>
  <c r="HH203" i="8"/>
  <c r="BO328" i="8"/>
  <c r="BG350" i="8"/>
  <c r="BF363" i="8"/>
  <c r="BI363" i="8" s="1"/>
  <c r="HH216" i="8"/>
  <c r="HH215" i="8"/>
  <c r="V363" i="8"/>
  <c r="Y363" i="8" s="1"/>
  <c r="AE307" i="8"/>
  <c r="HH160" i="8"/>
  <c r="HH159" i="8"/>
  <c r="HH157" i="8"/>
  <c r="HH158" i="8"/>
  <c r="HH156" i="8"/>
  <c r="HC192" i="8"/>
  <c r="HE192" i="8"/>
  <c r="DZ363" i="8"/>
  <c r="EC363" i="8" s="1"/>
  <c r="EI328" i="8"/>
  <c r="AU202" i="8"/>
  <c r="BC202" i="8" s="1"/>
  <c r="BC203" i="8"/>
  <c r="HH60" i="8"/>
  <c r="HH58" i="8"/>
  <c r="HH61" i="8"/>
  <c r="HH59" i="8"/>
  <c r="HH57" i="8"/>
  <c r="HH56" i="8"/>
  <c r="HH55" i="8"/>
  <c r="S235" i="8"/>
  <c r="GU235" i="8"/>
  <c r="HH36" i="8"/>
  <c r="HH35" i="8"/>
  <c r="CQ202" i="8"/>
  <c r="CY202" i="8" s="1"/>
  <c r="CY203" i="8"/>
  <c r="HH100" i="8"/>
  <c r="HH99" i="8"/>
  <c r="CA9" i="8"/>
  <c r="AI9" i="8"/>
  <c r="AG346" i="8"/>
  <c r="AG348" i="8" s="1"/>
  <c r="BF359" i="8"/>
  <c r="BI359" i="8" s="1"/>
  <c r="BO156" i="8"/>
  <c r="DZ359" i="8"/>
  <c r="EC359" i="8" s="1"/>
  <c r="EI156" i="8"/>
  <c r="CQ9" i="8"/>
  <c r="CO346" i="8"/>
  <c r="V362" i="8"/>
  <c r="Y362" i="8" s="1"/>
  <c r="AE296" i="8"/>
  <c r="GU210" i="8"/>
  <c r="S210" i="8"/>
  <c r="FK346" i="8"/>
  <c r="FS346" i="8" s="1"/>
  <c r="FS115" i="8"/>
  <c r="DB360" i="8"/>
  <c r="DE360" i="8" s="1"/>
  <c r="DK273" i="8"/>
  <c r="GU290" i="8"/>
  <c r="S290" i="8"/>
  <c r="HH66" i="8"/>
  <c r="HH73" i="8"/>
  <c r="HH72" i="8"/>
  <c r="HH67" i="8"/>
  <c r="HH75" i="8"/>
  <c r="HH70" i="8"/>
  <c r="HH68" i="8"/>
  <c r="HH74" i="8"/>
  <c r="HH71" i="8"/>
  <c r="HH69" i="8"/>
  <c r="HH65" i="8"/>
  <c r="HH64" i="8"/>
  <c r="GS24" i="8"/>
  <c r="K24" i="8"/>
  <c r="V360" i="8"/>
  <c r="Y360" i="8" s="1"/>
  <c r="AE156" i="8"/>
  <c r="BO9" i="8"/>
  <c r="S79" i="8"/>
  <c r="GU79" i="8"/>
  <c r="EA202" i="8"/>
  <c r="EI202" i="8" s="1"/>
  <c r="EI203" i="8"/>
  <c r="K327" i="8"/>
  <c r="GS327" i="8"/>
  <c r="HH172" i="8"/>
  <c r="HH166" i="8"/>
  <c r="HH171" i="8"/>
  <c r="HH165" i="8"/>
  <c r="HH175" i="8"/>
  <c r="HH170" i="8"/>
  <c r="HH174" i="8"/>
  <c r="HH168" i="8"/>
  <c r="HH173" i="8"/>
  <c r="HH169" i="8"/>
  <c r="HH167" i="8"/>
  <c r="HH176" i="8"/>
  <c r="HH164" i="8"/>
  <c r="GU35" i="8"/>
  <c r="GS272" i="8"/>
  <c r="K272" i="8"/>
  <c r="HH311" i="8"/>
  <c r="HH309" i="8"/>
  <c r="HH315" i="8"/>
  <c r="HH308" i="8"/>
  <c r="HH313" i="8"/>
  <c r="HH314" i="8"/>
  <c r="HH310" i="8"/>
  <c r="HH312" i="8"/>
  <c r="HH307" i="8"/>
  <c r="DB361" i="8"/>
  <c r="DE361" i="8" s="1"/>
  <c r="DK296" i="8"/>
  <c r="HH10" i="8"/>
  <c r="HH11" i="8"/>
  <c r="HH13" i="8"/>
  <c r="HH12" i="8"/>
  <c r="HH231" i="8"/>
  <c r="HH230" i="8"/>
  <c r="HH181" i="8"/>
  <c r="HH180" i="8"/>
  <c r="AI202" i="8"/>
  <c r="AQ202" i="8" s="1"/>
  <c r="AQ203" i="8"/>
  <c r="GU245" i="8"/>
  <c r="S245" i="8"/>
  <c r="DZ362" i="8"/>
  <c r="EC362" i="8" s="1"/>
  <c r="EI307" i="8"/>
  <c r="GU197" i="8"/>
  <c r="S197" i="8"/>
  <c r="EA9" i="8"/>
  <c r="DY346" i="8"/>
  <c r="HH193" i="8"/>
  <c r="HH192" i="8"/>
  <c r="HC94" i="8"/>
  <c r="HE94" i="8"/>
  <c r="CD361" i="8"/>
  <c r="CG361" i="8" s="1"/>
  <c r="CM296" i="8"/>
  <c r="GU266" i="8"/>
  <c r="S266" i="8"/>
  <c r="CE202" i="8"/>
  <c r="CM202" i="8" s="1"/>
  <c r="CM203" i="8"/>
  <c r="GU215" i="8"/>
  <c r="S215" i="8"/>
  <c r="DC202" i="8"/>
  <c r="DK202" i="8" s="1"/>
  <c r="DK203" i="8"/>
  <c r="EL362" i="8"/>
  <c r="EO362" i="8" s="1"/>
  <c r="EU307" i="8"/>
  <c r="GU250" i="8"/>
  <c r="S250" i="8"/>
  <c r="DB359" i="8"/>
  <c r="DE359" i="8" s="1"/>
  <c r="DK156" i="8"/>
  <c r="GS150" i="8"/>
  <c r="K150" i="8"/>
  <c r="S341" i="8"/>
  <c r="GU341" i="8"/>
  <c r="HH188" i="8"/>
  <c r="HH187" i="8"/>
  <c r="S89" i="8"/>
  <c r="GU89" i="8"/>
  <c r="HH106" i="8"/>
  <c r="HH105" i="8"/>
  <c r="EX361" i="8"/>
  <c r="FA361" i="8" s="1"/>
  <c r="FG296" i="8"/>
  <c r="K115" i="8"/>
  <c r="HH115" i="8"/>
  <c r="BF362" i="8"/>
  <c r="BI362" i="8" s="1"/>
  <c r="BO307" i="8"/>
  <c r="GU220" i="8"/>
  <c r="S220" i="8"/>
  <c r="EL359" i="8"/>
  <c r="EO359" i="8" s="1"/>
  <c r="EU156" i="8"/>
  <c r="HH43" i="8"/>
  <c r="HH44" i="8"/>
  <c r="HH42" i="8"/>
  <c r="HH41" i="8"/>
  <c r="GU34" i="8"/>
  <c r="S34" i="8"/>
  <c r="GU20" i="8"/>
  <c r="S20" i="8"/>
  <c r="HH29" i="8"/>
  <c r="HH30" i="8"/>
  <c r="GU25" i="8"/>
  <c r="S25" i="8"/>
  <c r="W9" i="8"/>
  <c r="U346" i="8"/>
  <c r="S328" i="8"/>
  <c r="GU328" i="8"/>
  <c r="J363" i="8"/>
  <c r="M363" i="8" s="1"/>
  <c r="GU49" i="8"/>
  <c r="S49" i="8"/>
  <c r="S307" i="8"/>
  <c r="J362" i="8"/>
  <c r="M362" i="8" s="1"/>
  <c r="GU307" i="8"/>
  <c r="S296" i="8"/>
  <c r="J361" i="8"/>
  <c r="M361" i="8" s="1"/>
  <c r="GU296" i="8"/>
  <c r="BS202" i="8"/>
  <c r="CA202" i="8" s="1"/>
  <c r="CA203" i="8"/>
  <c r="GU230" i="8"/>
  <c r="S230" i="8"/>
  <c r="GU151" i="8"/>
  <c r="S151" i="8"/>
  <c r="K202" i="8"/>
  <c r="S203" i="8"/>
  <c r="GU203" i="8"/>
  <c r="GU84" i="8"/>
  <c r="S84" i="8"/>
  <c r="BE362" i="3"/>
  <c r="F9" i="7" s="1"/>
  <c r="T9" i="7" s="1"/>
  <c r="HH26" i="3"/>
  <c r="HH27" i="3"/>
  <c r="HH29" i="3"/>
  <c r="HH28" i="3"/>
  <c r="HH98" i="3"/>
  <c r="HH99" i="3"/>
  <c r="HH167" i="3"/>
  <c r="HH168" i="3"/>
  <c r="HH170" i="3"/>
  <c r="HH169" i="3"/>
  <c r="HH171" i="3"/>
  <c r="HH30" i="3"/>
  <c r="HH31" i="3"/>
  <c r="HH233" i="3"/>
  <c r="HH234" i="3"/>
  <c r="HH57" i="3"/>
  <c r="HH62" i="3"/>
  <c r="HH60" i="3"/>
  <c r="HH58" i="3"/>
  <c r="HH61" i="3"/>
  <c r="HH63" i="3"/>
  <c r="HH59" i="3"/>
  <c r="HH93" i="3"/>
  <c r="HH94" i="3"/>
  <c r="HH162" i="3"/>
  <c r="HH163" i="3"/>
  <c r="HH164" i="3"/>
  <c r="HH287" i="3"/>
  <c r="HH294" i="3"/>
  <c r="HH290" i="3"/>
  <c r="HH292" i="3"/>
  <c r="HH286" i="3"/>
  <c r="HH293" i="3"/>
  <c r="HH291" i="3"/>
  <c r="HH289" i="3"/>
  <c r="HH175" i="3"/>
  <c r="HH178" i="3"/>
  <c r="HH188" i="3"/>
  <c r="HH185" i="3"/>
  <c r="HH189" i="3"/>
  <c r="HH179" i="3"/>
  <c r="HH184" i="3"/>
  <c r="HH182" i="3"/>
  <c r="HH186" i="3"/>
  <c r="HH176" i="3"/>
  <c r="HH181" i="3"/>
  <c r="HH187" i="3"/>
  <c r="HH180" i="3"/>
  <c r="HH66" i="3"/>
  <c r="HH70" i="3"/>
  <c r="HH79" i="3"/>
  <c r="HH67" i="3"/>
  <c r="HH77" i="3"/>
  <c r="HH72" i="3"/>
  <c r="HH75" i="3"/>
  <c r="HH71" i="3"/>
  <c r="HH78" i="3"/>
  <c r="HH74" i="3"/>
  <c r="HH68" i="3"/>
  <c r="HH76" i="3"/>
  <c r="HH156" i="3"/>
  <c r="HH157" i="3"/>
  <c r="HH238" i="3"/>
  <c r="HH239" i="3"/>
  <c r="HH42" i="3"/>
  <c r="HH44" i="3"/>
  <c r="HH46" i="3"/>
  <c r="HH43" i="3"/>
  <c r="HH88" i="3"/>
  <c r="HH89" i="3"/>
  <c r="HH244" i="3"/>
  <c r="HH243" i="3"/>
  <c r="HH346" i="3"/>
  <c r="HH343" i="3"/>
  <c r="HH349" i="3"/>
  <c r="HH344" i="3"/>
  <c r="HH348" i="3"/>
  <c r="HH345" i="3"/>
  <c r="HH216" i="3"/>
  <c r="HH217" i="3"/>
  <c r="HH36" i="3"/>
  <c r="HH37" i="3"/>
  <c r="HH323" i="3"/>
  <c r="HH321" i="3"/>
  <c r="HH322" i="3"/>
  <c r="HH224" i="3"/>
  <c r="HH223" i="3"/>
  <c r="HH310" i="3"/>
  <c r="HH200" i="3"/>
  <c r="HH201" i="3"/>
  <c r="BG9" i="3"/>
  <c r="BG362" i="3" s="1"/>
  <c r="F22" i="7"/>
  <c r="AG362" i="3"/>
  <c r="F7" i="7" s="1"/>
  <c r="GS363" i="3"/>
  <c r="GU363" i="3" s="1"/>
  <c r="HC26" i="3"/>
  <c r="O20" i="6" s="1"/>
  <c r="GU51" i="3"/>
  <c r="G27" i="6" s="1"/>
  <c r="EI9" i="3"/>
  <c r="EA362" i="3"/>
  <c r="HE263" i="3"/>
  <c r="G64" i="6"/>
  <c r="HC263" i="3"/>
  <c r="O64" i="6" s="1"/>
  <c r="HE103" i="3"/>
  <c r="G36" i="6"/>
  <c r="HC103" i="3"/>
  <c r="O36" i="6" s="1"/>
  <c r="HE243" i="3"/>
  <c r="HC243" i="3"/>
  <c r="O60" i="6" s="1"/>
  <c r="G60" i="6"/>
  <c r="S215" i="3"/>
  <c r="HE66" i="3"/>
  <c r="G31" i="6"/>
  <c r="HC66" i="3"/>
  <c r="O31" i="6" s="1"/>
  <c r="G70" i="6"/>
  <c r="HE114" i="3"/>
  <c r="G39" i="6"/>
  <c r="HC114" i="3"/>
  <c r="O39" i="6" s="1"/>
  <c r="GE25" i="3"/>
  <c r="FW362" i="3"/>
  <c r="GU41" i="3"/>
  <c r="S41" i="3"/>
  <c r="G32" i="6"/>
  <c r="HC83" i="3"/>
  <c r="O32" i="6" s="1"/>
  <c r="W362" i="3"/>
  <c r="AE9" i="3"/>
  <c r="HF205" i="3"/>
  <c r="E51" i="6"/>
  <c r="EU9" i="3"/>
  <c r="EM362" i="3"/>
  <c r="HE315" i="3"/>
  <c r="HC315" i="3"/>
  <c r="O74" i="6" s="1"/>
  <c r="G74" i="6"/>
  <c r="HE253" i="3"/>
  <c r="HC253" i="3"/>
  <c r="O62" i="6" s="1"/>
  <c r="G62" i="6"/>
  <c r="AQ9" i="3"/>
  <c r="AI362" i="3"/>
  <c r="H18" i="7"/>
  <c r="R18" i="7" s="1"/>
  <c r="FS362" i="3"/>
  <c r="HE258" i="3"/>
  <c r="G63" i="6"/>
  <c r="HC258" i="3"/>
  <c r="O63" i="6" s="1"/>
  <c r="HE233" i="3"/>
  <c r="G58" i="6"/>
  <c r="HC233" i="3"/>
  <c r="O58" i="6" s="1"/>
  <c r="HC210" i="3"/>
  <c r="O52" i="6" s="1"/>
  <c r="G52" i="6"/>
  <c r="GU320" i="3"/>
  <c r="S320" i="3"/>
  <c r="S9" i="3"/>
  <c r="BC9" i="3"/>
  <c r="HE21" i="3"/>
  <c r="HC21" i="3"/>
  <c r="O18" i="6" s="1"/>
  <c r="G18" i="6"/>
  <c r="HE120" i="3"/>
  <c r="HC120" i="3"/>
  <c r="G41" i="6"/>
  <c r="S199" i="3"/>
  <c r="GU199" i="3"/>
  <c r="S174" i="3"/>
  <c r="GU174" i="3"/>
  <c r="S56" i="3"/>
  <c r="GU56" i="3"/>
  <c r="DO362" i="3"/>
  <c r="DW9" i="3"/>
  <c r="S50" i="3"/>
  <c r="GU50" i="3"/>
  <c r="S273" i="3"/>
  <c r="GU273" i="3"/>
  <c r="HE10" i="3"/>
  <c r="HC10" i="3"/>
  <c r="O17" i="6" s="1"/>
  <c r="G17" i="6"/>
  <c r="CM9" i="3"/>
  <c r="S342" i="3"/>
  <c r="GU342" i="3"/>
  <c r="HE304" i="3"/>
  <c r="G72" i="6"/>
  <c r="HC304" i="3"/>
  <c r="O72" i="6" s="1"/>
  <c r="HE228" i="3"/>
  <c r="G57" i="6"/>
  <c r="HC228" i="3"/>
  <c r="O57" i="6" s="1"/>
  <c r="GU200" i="3"/>
  <c r="S119" i="3"/>
  <c r="GU119" i="3"/>
  <c r="GU115" i="8" s="1"/>
  <c r="HE30" i="3"/>
  <c r="G21" i="6"/>
  <c r="HC30" i="3"/>
  <c r="O21" i="6" s="1"/>
  <c r="GS199" i="3"/>
  <c r="E49" i="6" s="1"/>
  <c r="HE162" i="3"/>
  <c r="G44" i="6"/>
  <c r="HC162" i="3"/>
  <c r="O44" i="6" s="1"/>
  <c r="GU285" i="3"/>
  <c r="S285" i="3"/>
  <c r="S356" i="3"/>
  <c r="GU356" i="3"/>
  <c r="CY9" i="3"/>
  <c r="CQ362" i="3"/>
  <c r="BS362" i="3"/>
  <c r="CA9" i="3"/>
  <c r="EY362" i="3"/>
  <c r="FG285" i="3"/>
  <c r="G47" i="6"/>
  <c r="HC175" i="3"/>
  <c r="O47" i="6" s="1"/>
  <c r="HE175" i="3"/>
  <c r="HE88" i="3"/>
  <c r="G33" i="6"/>
  <c r="HC88" i="3"/>
  <c r="O33" i="6" s="1"/>
  <c r="V19" i="7"/>
  <c r="X19" i="7" s="1"/>
  <c r="HE336" i="3"/>
  <c r="HC336" i="3"/>
  <c r="O77" i="6" s="1"/>
  <c r="G77" i="6"/>
  <c r="DC362" i="3"/>
  <c r="DK9" i="3"/>
  <c r="S65" i="3"/>
  <c r="GU65" i="3"/>
  <c r="U362" i="3"/>
  <c r="F6" i="7" s="1"/>
  <c r="T6" i="7" s="1"/>
  <c r="GU205" i="3"/>
  <c r="S205" i="3"/>
  <c r="S25" i="3"/>
  <c r="GU25" i="3"/>
  <c r="S108" i="3"/>
  <c r="GU108" i="3"/>
  <c r="I364" i="3" l="1"/>
  <c r="S367" i="3"/>
  <c r="F10" i="7"/>
  <c r="CA367" i="3"/>
  <c r="V14" i="7"/>
  <c r="X14" i="7" s="1"/>
  <c r="HH149" i="3"/>
  <c r="HC35" i="3"/>
  <c r="O22" i="6" s="1"/>
  <c r="HH142" i="3"/>
  <c r="GQ222" i="3"/>
  <c r="G67" i="6"/>
  <c r="HE274" i="3"/>
  <c r="HH143" i="3"/>
  <c r="G23" i="6"/>
  <c r="HE156" i="3"/>
  <c r="HH132" i="3"/>
  <c r="HH144" i="3"/>
  <c r="HE286" i="3"/>
  <c r="HH312" i="3"/>
  <c r="HH325" i="3"/>
  <c r="HH326" i="3"/>
  <c r="G45" i="6"/>
  <c r="HC310" i="3"/>
  <c r="O73" i="6" s="1"/>
  <c r="HH329" i="3"/>
  <c r="HH327" i="3"/>
  <c r="HE310" i="3"/>
  <c r="HH330" i="3"/>
  <c r="HH123" i="8"/>
  <c r="HH133" i="8"/>
  <c r="HH22" i="3"/>
  <c r="HH136" i="8"/>
  <c r="T17" i="7"/>
  <c r="G54" i="6"/>
  <c r="HH130" i="8"/>
  <c r="HC279" i="3"/>
  <c r="O68" i="6" s="1"/>
  <c r="HC36" i="3"/>
  <c r="O23" i="6" s="1"/>
  <c r="HE35" i="3"/>
  <c r="HH228" i="3"/>
  <c r="HH139" i="3"/>
  <c r="HH121" i="3"/>
  <c r="HH148" i="3"/>
  <c r="HH140" i="3"/>
  <c r="HH133" i="3"/>
  <c r="HH135" i="3"/>
  <c r="HH132" i="8"/>
  <c r="G68" i="6"/>
  <c r="V12" i="7"/>
  <c r="X12" i="7" s="1"/>
  <c r="G42" i="6"/>
  <c r="HH136" i="3"/>
  <c r="HH141" i="3"/>
  <c r="HH146" i="3"/>
  <c r="HH129" i="3"/>
  <c r="HH147" i="3"/>
  <c r="HH124" i="3"/>
  <c r="HC156" i="3"/>
  <c r="HC145" i="8" s="1"/>
  <c r="HH125" i="3"/>
  <c r="HH134" i="3"/>
  <c r="HH128" i="3"/>
  <c r="HH127" i="3"/>
  <c r="HH137" i="3"/>
  <c r="HH119" i="8"/>
  <c r="HH118" i="8"/>
  <c r="HH131" i="8"/>
  <c r="HH357" i="3"/>
  <c r="HH129" i="8"/>
  <c r="HH134" i="8"/>
  <c r="HH120" i="8"/>
  <c r="HH117" i="8"/>
  <c r="HH126" i="8"/>
  <c r="HH135" i="8"/>
  <c r="HH124" i="8"/>
  <c r="V7" i="7"/>
  <c r="X7" i="7" s="1"/>
  <c r="T7" i="7"/>
  <c r="HH121" i="8"/>
  <c r="BG346" i="8"/>
  <c r="BO346" i="8" s="1"/>
  <c r="HH103" i="3"/>
  <c r="HH125" i="8"/>
  <c r="HH122" i="8"/>
  <c r="HH138" i="8"/>
  <c r="HH127" i="8"/>
  <c r="HH128" i="8"/>
  <c r="HH137" i="8"/>
  <c r="HE57" i="3"/>
  <c r="HC357" i="3"/>
  <c r="O81" i="6" s="1"/>
  <c r="HH145" i="8"/>
  <c r="G81" i="6"/>
  <c r="E40" i="6"/>
  <c r="GS115" i="8"/>
  <c r="O41" i="6"/>
  <c r="HC116" i="8"/>
  <c r="G38" i="6"/>
  <c r="HE343" i="3"/>
  <c r="HE321" i="3"/>
  <c r="HE109" i="3"/>
  <c r="G25" i="6"/>
  <c r="CE362" i="3"/>
  <c r="H11" i="7" s="1"/>
  <c r="R11" i="7" s="1"/>
  <c r="HH194" i="3"/>
  <c r="HC57" i="3"/>
  <c r="O29" i="6" s="1"/>
  <c r="E80" i="6"/>
  <c r="AU362" i="3"/>
  <c r="H8" i="7" s="1"/>
  <c r="R8" i="7" s="1"/>
  <c r="HC167" i="3"/>
  <c r="O45" i="6" s="1"/>
  <c r="V11" i="7"/>
  <c r="X11" i="7" s="1"/>
  <c r="V15" i="7"/>
  <c r="X15" i="7" s="1"/>
  <c r="V8" i="7"/>
  <c r="X8" i="7" s="1"/>
  <c r="GU215" i="3"/>
  <c r="HE215" i="3" s="1"/>
  <c r="HE193" i="3"/>
  <c r="HC42" i="3"/>
  <c r="O25" i="6" s="1"/>
  <c r="G56" i="6"/>
  <c r="K362" i="3"/>
  <c r="S362" i="3" s="1"/>
  <c r="E37" i="6"/>
  <c r="V10" i="7"/>
  <c r="X10" i="7" s="1"/>
  <c r="T10" i="7"/>
  <c r="E75" i="6"/>
  <c r="HF320" i="3"/>
  <c r="HC321" i="3"/>
  <c r="O76" i="6" s="1"/>
  <c r="F5" i="7"/>
  <c r="V5" i="7" s="1"/>
  <c r="X5" i="7" s="1"/>
  <c r="G48" i="6"/>
  <c r="GU161" i="3"/>
  <c r="HE161" i="3" s="1"/>
  <c r="E78" i="6"/>
  <c r="HF342" i="3"/>
  <c r="HH342" i="3" s="1"/>
  <c r="V16" i="7"/>
  <c r="X16" i="7" s="1"/>
  <c r="T16" i="7"/>
  <c r="V13" i="7"/>
  <c r="X13" i="7" s="1"/>
  <c r="HE216" i="3"/>
  <c r="G79" i="6"/>
  <c r="GU222" i="3"/>
  <c r="HC222" i="3" s="1"/>
  <c r="O55" i="6" s="1"/>
  <c r="HE223" i="3"/>
  <c r="GU202" i="8"/>
  <c r="S202" i="8"/>
  <c r="HE230" i="8"/>
  <c r="HC230" i="8"/>
  <c r="HC328" i="8"/>
  <c r="HE328" i="8"/>
  <c r="HC89" i="8"/>
  <c r="HE89" i="8"/>
  <c r="HC341" i="8"/>
  <c r="HE341" i="8"/>
  <c r="HC210" i="8"/>
  <c r="HE210" i="8"/>
  <c r="CY9" i="8"/>
  <c r="CQ346" i="8"/>
  <c r="CY346" i="8" s="1"/>
  <c r="HC110" i="8"/>
  <c r="HE110" i="8"/>
  <c r="EU9" i="8"/>
  <c r="EM346" i="8"/>
  <c r="EU346" i="8" s="1"/>
  <c r="GQ209" i="8"/>
  <c r="GI346" i="8"/>
  <c r="GQ346" i="8" s="1"/>
  <c r="HC240" i="8"/>
  <c r="HE240" i="8"/>
  <c r="GU104" i="8"/>
  <c r="S104" i="8"/>
  <c r="HE156" i="8"/>
  <c r="HC156" i="8"/>
  <c r="HE84" i="8"/>
  <c r="HC84" i="8"/>
  <c r="HC25" i="8"/>
  <c r="HE25" i="8"/>
  <c r="HC20" i="8"/>
  <c r="HE20" i="8"/>
  <c r="HC215" i="8"/>
  <c r="HE215" i="8"/>
  <c r="HC266" i="8"/>
  <c r="HE266" i="8"/>
  <c r="EI9" i="8"/>
  <c r="EA346" i="8"/>
  <c r="EI346" i="8" s="1"/>
  <c r="GU272" i="8"/>
  <c r="S272" i="8"/>
  <c r="HC79" i="8"/>
  <c r="HE79" i="8"/>
  <c r="HC235" i="8"/>
  <c r="HE235" i="8"/>
  <c r="BC9" i="8"/>
  <c r="AU346" i="8"/>
  <c r="BC346" i="8" s="1"/>
  <c r="S306" i="8"/>
  <c r="GU306" i="8"/>
  <c r="HE29" i="8"/>
  <c r="HC29" i="8"/>
  <c r="GU209" i="8"/>
  <c r="S209" i="8"/>
  <c r="HC255" i="8"/>
  <c r="HE255" i="8"/>
  <c r="DO346" i="8"/>
  <c r="DW346" i="8" s="1"/>
  <c r="DW9" i="8"/>
  <c r="DK9" i="8"/>
  <c r="DC346" i="8"/>
  <c r="DK346" i="8" s="1"/>
  <c r="S9" i="8"/>
  <c r="GU9" i="8"/>
  <c r="K346" i="8"/>
  <c r="GU48" i="8"/>
  <c r="S48" i="8"/>
  <c r="HC261" i="8"/>
  <c r="HE261" i="8"/>
  <c r="HC64" i="8"/>
  <c r="HE64" i="8"/>
  <c r="GU186" i="8"/>
  <c r="S186" i="8"/>
  <c r="HC203" i="8"/>
  <c r="HE203" i="8"/>
  <c r="HE151" i="8"/>
  <c r="HC151" i="8"/>
  <c r="HC307" i="8"/>
  <c r="HE307" i="8"/>
  <c r="HC49" i="8"/>
  <c r="HE49" i="8"/>
  <c r="GU150" i="8"/>
  <c r="S150" i="8"/>
  <c r="GU327" i="8"/>
  <c r="S327" i="8"/>
  <c r="HC290" i="8"/>
  <c r="HE290" i="8"/>
  <c r="AQ9" i="8"/>
  <c r="AI346" i="8"/>
  <c r="AQ346" i="8" s="1"/>
  <c r="HE273" i="8"/>
  <c r="HC273" i="8"/>
  <c r="HE164" i="8"/>
  <c r="HC164" i="8"/>
  <c r="HC301" i="8"/>
  <c r="HE301" i="8"/>
  <c r="CM9" i="8"/>
  <c r="CE346" i="8"/>
  <c r="CM346" i="8" s="1"/>
  <c r="HE41" i="8"/>
  <c r="HC41" i="8"/>
  <c r="HC99" i="8"/>
  <c r="HE99" i="8"/>
  <c r="GU54" i="8"/>
  <c r="S54" i="8"/>
  <c r="GU340" i="8"/>
  <c r="S340" i="8"/>
  <c r="GU260" i="8"/>
  <c r="S260" i="8"/>
  <c r="HC296" i="8"/>
  <c r="HE296" i="8"/>
  <c r="W346" i="8"/>
  <c r="AE346" i="8" s="1"/>
  <c r="AE9" i="8"/>
  <c r="HC34" i="8"/>
  <c r="HE34" i="8"/>
  <c r="HC220" i="8"/>
  <c r="HE220" i="8"/>
  <c r="S115" i="8"/>
  <c r="HC250" i="8"/>
  <c r="HE250" i="8"/>
  <c r="HC197" i="8"/>
  <c r="HE197" i="8"/>
  <c r="HC245" i="8"/>
  <c r="HE245" i="8"/>
  <c r="HE35" i="8"/>
  <c r="HC35" i="8"/>
  <c r="GU24" i="8"/>
  <c r="S24" i="8"/>
  <c r="BS346" i="8"/>
  <c r="CA346" i="8" s="1"/>
  <c r="HC180" i="8"/>
  <c r="HE180" i="8"/>
  <c r="HC10" i="8"/>
  <c r="HE10" i="8"/>
  <c r="GU63" i="8"/>
  <c r="S63" i="8"/>
  <c r="HE105" i="8"/>
  <c r="HC105" i="8"/>
  <c r="HE187" i="8"/>
  <c r="HC187" i="8"/>
  <c r="HC40" i="8"/>
  <c r="HE40" i="8"/>
  <c r="GU163" i="8"/>
  <c r="S163" i="8"/>
  <c r="I348" i="8"/>
  <c r="GS346" i="8"/>
  <c r="HC321" i="8"/>
  <c r="HE321" i="8"/>
  <c r="EY346" i="8"/>
  <c r="FG346" i="8" s="1"/>
  <c r="FG272" i="8"/>
  <c r="HE225" i="8"/>
  <c r="HC225" i="8"/>
  <c r="HE145" i="8"/>
  <c r="HC55" i="8"/>
  <c r="HE55" i="8"/>
  <c r="BE364" i="3"/>
  <c r="V9" i="7"/>
  <c r="X9" i="7" s="1"/>
  <c r="GU9" i="3"/>
  <c r="HC9" i="3" s="1"/>
  <c r="O16" i="6" s="1"/>
  <c r="HH205" i="3"/>
  <c r="HH206" i="3"/>
  <c r="BO9" i="3"/>
  <c r="HC51" i="3"/>
  <c r="O27" i="6" s="1"/>
  <c r="AG364" i="3"/>
  <c r="HE51" i="3"/>
  <c r="HE205" i="3"/>
  <c r="HC205" i="3"/>
  <c r="O51" i="6" s="1"/>
  <c r="G51" i="6"/>
  <c r="H10" i="7"/>
  <c r="R10" i="7" s="1"/>
  <c r="CA362" i="3"/>
  <c r="HE56" i="3"/>
  <c r="G28" i="6"/>
  <c r="HC56" i="3"/>
  <c r="O28" i="6" s="1"/>
  <c r="HE199" i="3"/>
  <c r="G49" i="6"/>
  <c r="HC199" i="3"/>
  <c r="O49" i="6" s="1"/>
  <c r="HE320" i="3"/>
  <c r="G75" i="6"/>
  <c r="HC320" i="3"/>
  <c r="O75" i="6" s="1"/>
  <c r="H7" i="7"/>
  <c r="AQ362" i="3"/>
  <c r="HE108" i="3"/>
  <c r="HC108" i="3"/>
  <c r="O37" i="6" s="1"/>
  <c r="G37" i="6"/>
  <c r="V6" i="7"/>
  <c r="X6" i="7" s="1"/>
  <c r="H13" i="7"/>
  <c r="R13" i="7" s="1"/>
  <c r="DK362" i="3"/>
  <c r="H12" i="7"/>
  <c r="R12" i="7" s="1"/>
  <c r="CY362" i="3"/>
  <c r="HE285" i="3"/>
  <c r="HC285" i="3"/>
  <c r="O69" i="6" s="1"/>
  <c r="G69" i="6"/>
  <c r="H9" i="7"/>
  <c r="R9" i="7" s="1"/>
  <c r="BO362" i="3"/>
  <c r="H16" i="7"/>
  <c r="R16" i="7" s="1"/>
  <c r="EU362" i="3"/>
  <c r="HE65" i="3"/>
  <c r="HC65" i="3"/>
  <c r="O30" i="6" s="1"/>
  <c r="G30" i="6"/>
  <c r="H17" i="7"/>
  <c r="FG362" i="3"/>
  <c r="HE356" i="3"/>
  <c r="G80" i="6"/>
  <c r="HC356" i="3"/>
  <c r="O80" i="6" s="1"/>
  <c r="GS362" i="3"/>
  <c r="H20" i="7"/>
  <c r="R20" i="7" s="1"/>
  <c r="GQ362" i="3"/>
  <c r="H14" i="7"/>
  <c r="R14" i="7" s="1"/>
  <c r="DW362" i="3"/>
  <c r="HE174" i="3"/>
  <c r="G46" i="6"/>
  <c r="HC174" i="3"/>
  <c r="O46" i="6" s="1"/>
  <c r="H6" i="7"/>
  <c r="R6" i="7" s="1"/>
  <c r="AE362" i="3"/>
  <c r="H15" i="7"/>
  <c r="R15" i="7" s="1"/>
  <c r="EI362" i="3"/>
  <c r="HE25" i="3"/>
  <c r="HC25" i="3"/>
  <c r="O19" i="6" s="1"/>
  <c r="G19" i="6"/>
  <c r="HE119" i="3"/>
  <c r="G40" i="6"/>
  <c r="HC119" i="3"/>
  <c r="HE200" i="3"/>
  <c r="HC200" i="3"/>
  <c r="O50" i="6" s="1"/>
  <c r="G50" i="6"/>
  <c r="HE342" i="3"/>
  <c r="G78" i="6"/>
  <c r="HC342" i="3"/>
  <c r="O78" i="6" s="1"/>
  <c r="HE273" i="3"/>
  <c r="HC273" i="3"/>
  <c r="O66" i="6" s="1"/>
  <c r="G66" i="6"/>
  <c r="HE50" i="3"/>
  <c r="G26" i="6"/>
  <c r="HC50" i="3"/>
  <c r="O26" i="6" s="1"/>
  <c r="AA18" i="7"/>
  <c r="P18" i="7"/>
  <c r="HE41" i="3"/>
  <c r="HC41" i="3"/>
  <c r="O24" i="6" s="1"/>
  <c r="G24" i="6"/>
  <c r="H19" i="7"/>
  <c r="R19" i="7" s="1"/>
  <c r="GE362" i="3"/>
  <c r="R215" i="3"/>
  <c r="O42" i="6" l="1"/>
  <c r="AA17" i="7"/>
  <c r="P17" i="7"/>
  <c r="R17" i="7"/>
  <c r="AA7" i="7"/>
  <c r="P7" i="7"/>
  <c r="R7" i="7"/>
  <c r="CM362" i="3"/>
  <c r="O40" i="6"/>
  <c r="HC115" i="8"/>
  <c r="HC215" i="3"/>
  <c r="O53" i="6" s="1"/>
  <c r="G53" i="6"/>
  <c r="HE222" i="3"/>
  <c r="BC362" i="3"/>
  <c r="GU362" i="3"/>
  <c r="GU369" i="3" s="1"/>
  <c r="H5" i="7"/>
  <c r="R5" i="7" s="1"/>
  <c r="G43" i="6"/>
  <c r="G55" i="6"/>
  <c r="HC161" i="3"/>
  <c r="O43" i="6" s="1"/>
  <c r="F21" i="7"/>
  <c r="T21" i="7" s="1"/>
  <c r="T5" i="7"/>
  <c r="E82" i="6"/>
  <c r="HC24" i="8"/>
  <c r="HE24" i="8"/>
  <c r="HC54" i="8"/>
  <c r="HE54" i="8"/>
  <c r="HC163" i="8"/>
  <c r="HE163" i="8"/>
  <c r="GS353" i="8"/>
  <c r="HF346" i="8"/>
  <c r="HH346" i="8" s="1"/>
  <c r="HE115" i="8"/>
  <c r="HE340" i="8"/>
  <c r="HC340" i="8"/>
  <c r="HE327" i="8"/>
  <c r="HC327" i="8"/>
  <c r="HC186" i="8"/>
  <c r="HE186" i="8"/>
  <c r="HC9" i="8"/>
  <c r="HE9" i="8"/>
  <c r="HE306" i="8"/>
  <c r="HC306" i="8"/>
  <c r="HC209" i="8"/>
  <c r="HE209" i="8"/>
  <c r="HE272" i="8"/>
  <c r="HC272" i="8"/>
  <c r="HC104" i="8"/>
  <c r="HE104" i="8"/>
  <c r="HE260" i="8"/>
  <c r="HC260" i="8"/>
  <c r="HC48" i="8"/>
  <c r="HE48" i="8"/>
  <c r="HC150" i="8"/>
  <c r="HE150" i="8"/>
  <c r="HC63" i="8"/>
  <c r="HE63" i="8"/>
  <c r="GU346" i="8"/>
  <c r="S346" i="8"/>
  <c r="HC202" i="8"/>
  <c r="HE202" i="8"/>
  <c r="G16" i="6"/>
  <c r="HE9" i="3"/>
  <c r="AA13" i="7"/>
  <c r="P13" i="7"/>
  <c r="P19" i="7"/>
  <c r="AA19" i="7"/>
  <c r="AA8" i="7"/>
  <c r="P8" i="7"/>
  <c r="AA15" i="7"/>
  <c r="P15" i="7"/>
  <c r="AA20" i="7"/>
  <c r="P20" i="7"/>
  <c r="P16" i="7"/>
  <c r="AA16" i="7"/>
  <c r="P14" i="7"/>
  <c r="AA14" i="7"/>
  <c r="P11" i="7"/>
  <c r="AA11" i="7"/>
  <c r="AA9" i="7"/>
  <c r="P9" i="7"/>
  <c r="AA12" i="7"/>
  <c r="P12" i="7"/>
  <c r="P10" i="7"/>
  <c r="AA10" i="7"/>
  <c r="P6" i="7"/>
  <c r="AA6" i="7"/>
  <c r="E83" i="6"/>
  <c r="GS369" i="3"/>
  <c r="HF362" i="3"/>
  <c r="HH362" i="3" s="1"/>
  <c r="O82" i="6" l="1"/>
  <c r="G83" i="6"/>
  <c r="F23" i="7"/>
  <c r="P5" i="7"/>
  <c r="H21" i="7"/>
  <c r="R21" i="7" s="1"/>
  <c r="F25" i="7"/>
  <c r="HC362" i="3"/>
  <c r="O83" i="6" s="1"/>
  <c r="HE362" i="3"/>
  <c r="AA5" i="7"/>
  <c r="G82" i="6"/>
  <c r="H22" i="7" s="1"/>
  <c r="V21" i="7"/>
  <c r="X21" i="7" s="1"/>
  <c r="GU353" i="8"/>
  <c r="HC346" i="8"/>
  <c r="HE346" i="8"/>
  <c r="P21" i="7" l="1"/>
  <c r="AA21" i="7"/>
  <c r="H25" i="7"/>
  <c r="H23" i="7"/>
  <c r="AA22" i="7"/>
  <c r="P22" i="7"/>
  <c r="P23" i="7" l="1"/>
</calcChain>
</file>

<file path=xl/sharedStrings.xml><?xml version="1.0" encoding="utf-8"?>
<sst xmlns="http://schemas.openxmlformats.org/spreadsheetml/2006/main" count="2488" uniqueCount="485">
  <si>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</si>
  <si>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</si>
  <si>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</si>
  <si>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</si>
  <si>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</si>
  <si>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</si>
  <si>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</si>
  <si>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</si>
  <si>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</si>
  <si>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</si>
  <si>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</si>
  <si>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</si>
  <si>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</si>
  <si>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</si>
  <si>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</si>
  <si>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</si>
  <si>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</si>
  <si>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</si>
  <si>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</si>
  <si>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</si>
  <si>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</si>
  <si>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</si>
  <si>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</si>
  <si>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</si>
  <si>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</si>
  <si>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</si>
  <si>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</si>
  <si>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</si>
  <si>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</si>
  <si>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</si>
  <si>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</si>
  <si>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</si>
  <si>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</si>
  <si>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</si>
  <si>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</si>
  <si>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</si>
  <si>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</si>
  <si>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</si>
  <si>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</si>
  <si>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</si>
  <si>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</si>
  <si>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</si>
  <si>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</si>
  <si>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</si>
  <si>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</si>
  <si>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</si>
  <si>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</si>
  <si>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</si>
  <si>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</si>
  <si>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</si>
  <si>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</si>
  <si>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</si>
  <si>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ВМП 41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</si>
  <si>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</si>
  <si>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</si>
  <si>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</si>
  <si>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</si>
  <si>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</si>
  <si>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</si>
  <si>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</si>
  <si>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</si>
  <si>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</si>
  <si>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</si>
  <si>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</si>
  <si>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</si>
  <si>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</si>
  <si>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</si>
  <si>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</si>
  <si>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</si>
  <si>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</si>
  <si>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</si>
  <si>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</si>
  <si>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</si>
  <si>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</si>
  <si>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</si>
  <si>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</si>
  <si>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</si>
  <si>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</si>
  <si>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</si>
  <si>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</si>
  <si>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</si>
  <si>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</si>
  <si>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</si>
  <si>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</si>
  <si>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</si>
  <si>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</si>
  <si>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</si>
  <si>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</si>
  <si>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</si>
  <si>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</si>
  <si>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</si>
  <si>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</si>
  <si>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</si>
  <si>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</si>
  <si>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</si>
  <si>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</si>
  <si>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</si>
  <si>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</si>
  <si>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</si>
  <si>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</si>
  <si>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</si>
  <si>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</si>
  <si>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</si>
  <si>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</si>
  <si>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</si>
  <si>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</si>
  <si>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</si>
  <si>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01.00.1.003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</si>
  <si>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</si>
  <si>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03.00.5.001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</si>
  <si>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</si>
  <si>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</si>
  <si>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</si>
  <si>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интраоперационной навигации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</si>
  <si>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</si>
  <si>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</si>
  <si>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Реконструктивные вмешательства на экстракраниальных отделах церебральных артерий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</si>
  <si>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</si>
  <si>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</si>
  <si>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</si>
  <si>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</si>
  <si>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</si>
  <si>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</si>
  <si>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</si>
  <si>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</si>
  <si>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</si>
  <si>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</si>
  <si>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</si>
  <si>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</si>
  <si>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</si>
  <si>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</si>
  <si>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</si>
  <si>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</si>
  <si>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</si>
  <si>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</si>
  <si>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</si>
  <si>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факоаспирация травматической катаракты с имплантацией различных моделей интраокулярной линзы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</si>
  <si>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</si>
  <si>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</si>
  <si>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</si>
  <si>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</si>
  <si>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</si>
  <si>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</si>
  <si>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</si>
  <si>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</si>
  <si>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</si>
  <si>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</si>
  <si>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</si>
  <si>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чрескостный остеосинтез методом компоновок аппаратов с использованием модульной трансформации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</si>
  <si>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</si>
  <si>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</si>
  <si>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</si>
  <si>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</si>
  <si>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</si>
  <si>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</si>
  <si>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</si>
  <si>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</si>
  <si>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</si>
  <si>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</si>
  <si>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01.00.2.004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</si>
  <si>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</si>
  <si>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</si>
  <si>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</si>
  <si>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</si>
  <si>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</si>
  <si>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02.00.3.001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</si>
  <si>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</si>
  <si>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02.00.4.006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</si>
  <si>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</si>
  <si>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</si>
  <si>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</si>
  <si>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</si>
  <si>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</si>
  <si>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04.00.6.001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</si>
  <si>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</si>
  <si>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</si>
  <si>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</si>
  <si>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пластическое ушивание свища с анатомической реконструкцией</t>
  </si>
  <si>
    <t>восстановление уретры с использованием реваскуляризированного свободного лоскута</t>
  </si>
  <si>
    <t>тариф план</t>
  </si>
  <si>
    <t>тариф факт</t>
  </si>
  <si>
    <t xml:space="preserve">тариф 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</si>
  <si>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</si>
  <si>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</si>
  <si>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</si>
  <si>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</si>
  <si>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КГБУЗ "Онкологический диспансер"</t>
  </si>
  <si>
    <t>послеоперационная химиотерапия с проведением хирургического вмешательства в течение одной госпитализации</t>
  </si>
  <si>
    <t>радиоэксцизия, в том числе с одномоментной реконструктивной пластикой, при новообразованиях придаточного аппарата глаза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</si>
  <si>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</si>
  <si>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</si>
  <si>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</si>
  <si>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</si>
  <si>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</si>
  <si>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</si>
  <si>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имплантация антиглаукоматозного дренажа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</si>
  <si>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</si>
  <si>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</si>
  <si>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</si>
  <si>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</si>
  <si>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</si>
  <si>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</si>
  <si>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</si>
  <si>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</si>
  <si>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</si>
  <si>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</si>
  <si>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</si>
  <si>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</si>
  <si>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47</t>
  </si>
  <si>
    <t>ВМП 48</t>
  </si>
  <si>
    <t>ВМП 49</t>
  </si>
  <si>
    <t>ВМП 50</t>
  </si>
  <si>
    <t>ВМП 51</t>
  </si>
  <si>
    <t>Норматив финансовых затрат на единицу объема ВМП, руб. 2018 год</t>
  </si>
  <si>
    <t>тариф 2018 г.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</si>
  <si>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</si>
  <si>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</si>
  <si>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</si>
  <si>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</si>
  <si>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</si>
  <si>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</si>
  <si>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</si>
  <si>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</si>
  <si>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ВМП 37 (кардиостимуляторы) 1 камерные взрослым</t>
  </si>
  <si>
    <t>ВМП 38 (кардиостимуляторы) 1 камерные детям</t>
  </si>
  <si>
    <t>ВМП 39 (кардиостимуляторы) 2 камерные взрослым</t>
  </si>
  <si>
    <t>ВМП 40 АКШ</t>
  </si>
  <si>
    <t>ВМП 46 (эндопротезы)</t>
  </si>
  <si>
    <t>ФГБУ "Федеральный центр сердечно-сосудистой хирургии" МЗ РФ</t>
  </si>
  <si>
    <t>Хабаровский филиал ФГАУ "МНТК "Микрохирургия глаза" им.акад.С.Н.Федорова" Министерства здравоохранения РФ</t>
  </si>
  <si>
    <t>КГБУЗ "Краевой кожно-венерический диспансер" МХ ХК</t>
  </si>
  <si>
    <t xml:space="preserve">ООО "Уральский клинический лечебно-реабилитационный центр" </t>
  </si>
  <si>
    <t>НУЗ "Отделенческая больница на ст. Комсомольск-на-Амуре" ОАО РЖД</t>
  </si>
  <si>
    <t>КГБУЗ "Городская больница № 7" МЗ ХК</t>
  </si>
  <si>
    <t>к Решению Комиссии по разработке ТП ОМС от 28.12.2017 № 12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</si>
  <si>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2018 год</t>
  </si>
  <si>
    <t>08.00.12.001</t>
  </si>
  <si>
    <t>08.00.12.006</t>
  </si>
  <si>
    <t>08.00.12.007</t>
  </si>
  <si>
    <t>08.00.12.008</t>
  </si>
  <si>
    <t>09.00.20.001</t>
  </si>
  <si>
    <t>чрезкожная радиочастотная термоаблация опухолей печени под ультразвуковой навигацией и (или) под контролем компьютерной навигации</t>
  </si>
  <si>
    <t>видеоассистированная лобэктомия, билобэктомия</t>
  </si>
  <si>
    <t>09.00.20.002</t>
  </si>
  <si>
    <t>09.00.20.003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</si>
  <si>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</si>
  <si>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</si>
  <si>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</si>
  <si>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</si>
  <si>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</si>
  <si>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</si>
  <si>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11.00.25.003</t>
  </si>
  <si>
    <t>12.00.27.002</t>
  </si>
  <si>
    <t>13.00.30.001</t>
  </si>
  <si>
    <t>15.00.41.002</t>
  </si>
  <si>
    <t>16.00.43.001</t>
  </si>
  <si>
    <t>16.00.43.003</t>
  </si>
  <si>
    <t>16.00.43.004</t>
  </si>
  <si>
    <t>16.00.46.005</t>
  </si>
  <si>
    <t>18.00.48.002</t>
  </si>
  <si>
    <t>18.00.48.003</t>
  </si>
  <si>
    <t>19.00.50.001</t>
  </si>
  <si>
    <t>19.00.50.008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</si>
  <si>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протeзирования</t>
  </si>
  <si>
    <t>удалениe новообразования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</si>
  <si>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</si>
  <si>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</si>
  <si>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модифицированная синустрабекулэктомия с имплантацией антиглаукоматозного дренажа</t>
  </si>
  <si>
    <t>11.00.25.004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</si>
  <si>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</si>
  <si>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</si>
  <si>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</si>
  <si>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</si>
  <si>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</si>
  <si>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18.00.48.001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</si>
  <si>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</si>
  <si>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</si>
  <si>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14.00.39.002</t>
  </si>
  <si>
    <t>08.00.16.013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</si>
  <si>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</si>
  <si>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</si>
  <si>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16.00.45.001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</si>
  <si>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</si>
  <si>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</si>
  <si>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</si>
  <si>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</si>
  <si>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</si>
  <si>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</si>
  <si>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2018 год</t>
  </si>
  <si>
    <t>4346004</t>
  </si>
  <si>
    <t>3141007</t>
  </si>
  <si>
    <t xml:space="preserve">КГБУЗ "Краевой кожно-венерический диспансер" </t>
  </si>
  <si>
    <t>ФОРМА 6</t>
  </si>
  <si>
    <t>Наименование МО</t>
  </si>
  <si>
    <t>код МО</t>
  </si>
  <si>
    <t>МТР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</si>
  <si>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</si>
  <si>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</si>
  <si>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</si>
  <si>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</si>
  <si>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</si>
  <si>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</si>
  <si>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</si>
  <si>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</si>
  <si>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</si>
  <si>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</si>
  <si>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</si>
  <si>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</si>
  <si>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</si>
  <si>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</si>
  <si>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</si>
  <si>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</si>
  <si>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</si>
  <si>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</si>
  <si>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</si>
  <si>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</si>
  <si>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r>
      <t>КГБУЗ "Краевой кожно-венерический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</si>
  <si>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</si>
  <si>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</si>
  <si>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</si>
  <si>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</si>
  <si>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</si>
  <si>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</si>
  <si>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</si>
  <si>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</si>
  <si>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</si>
  <si>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</si>
  <si>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05.00.9.001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</si>
  <si>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</si>
  <si>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08.00.12.002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</si>
  <si>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</t>
  </si>
  <si>
    <t>27.00.18.001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</si>
  <si>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</si>
  <si>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</si>
  <si>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</si>
  <si>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видеоторакоскопическое удаление опухоли плевры</t>
  </si>
  <si>
    <t>одномоментная эзофагэктомия (субтотальная резекция пищевода) с лимфаденэктомией 2S, 2F, 3F и пластикой пищевода</t>
  </si>
  <si>
    <t>левосторонняя гемиколэктомия с расширенной лимфаденэктомией</t>
  </si>
  <si>
    <t>экстирпация матки с тазовой и парааортальной лимфаденэктомией, субтотальной резекцией большого сальника</t>
  </si>
  <si>
    <t>экстирпация матки с придатками</t>
  </si>
  <si>
    <t>комбинированные циторедуктивные операции при злокачественных новообразованиях яичников</t>
  </si>
  <si>
    <t>забрюшинная лимфаденэктомия</t>
  </si>
  <si>
    <t>резекция почки с применением физических методов воздействия (радиочастотная аблация, интерстициальная лазерная аблация)</t>
  </si>
  <si>
    <t>Хирургические вмешательства на околоносовых пазухах, требующие реконструкции лицевого скелета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</si>
  <si>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</si>
  <si>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</si>
  <si>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удаление вторичной катаракты с реконструкцией задней камеры с имплантацией интраокулярной линзы</t>
  </si>
  <si>
    <t>тонкоигольная аспирационная биопсия новообразований глаза и орбиты</t>
  </si>
  <si>
    <t>11.00.26.006</t>
  </si>
  <si>
    <t>исправление косоглазия с пластикой экстраокулярных мышц</t>
  </si>
  <si>
    <t>12.00.28.003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</si>
  <si>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/или симптоматической терапии</t>
  </si>
  <si>
    <t>поликомпонентное иммуносупрессивное лечение с применением циклоспорина А и (или) микофенолатов под контролем иммунологических, биохимических и инструментальных методов диагностики</t>
  </si>
  <si>
    <t>15.00.42.003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</si>
  <si>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</si>
  <si>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</si>
  <si>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 операции на костях таза, верхних и нижних конечностей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</si>
  <si>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корригирующие остеотомии костей верхних и нижних конечностей</t>
  </si>
  <si>
    <t>лапаро- и ретроперитонеоскопическая пластика лоханочно-мочеточникового сегмента, мочеточника</t>
  </si>
  <si>
    <t>хирургическая коррекция рубцовой деформации верхней губы и носа местными тканями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</si>
  <si>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</si>
  <si>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уретропластика лоскутом из слизистой рта</t>
  </si>
  <si>
    <t>18.00.49.005</t>
  </si>
  <si>
    <t>петлевая пластика уретры с использованием петлевого, синтетического, сетчатого протеза при недержании мочи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</si>
  <si>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</si>
  <si>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</si>
  <si>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14.00.33.001</t>
  </si>
  <si>
    <t>Интенсивная терапия, включающая методы экстракорпорального воздействия на кровь у больных с порфириями</t>
  </si>
  <si>
    <t>Итого январь- февраль 2018</t>
  </si>
  <si>
    <t>Свод</t>
  </si>
  <si>
    <t>Форма 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</si>
  <si>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</si>
  <si>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</si>
  <si>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</si>
  <si>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стереотаксическое дренирование и тромболизис гематом</t>
  </si>
  <si>
    <t>внутриартериальная эмболизация (химиоэмболизация) опухолей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</si>
  <si>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</si>
  <si>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</si>
  <si>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</t>
  </si>
  <si>
    <t>расширенно-комбинированная брюшно-промежностная экстирпация прямой кишки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</si>
  <si>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</si>
  <si>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</si>
  <si>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</si>
  <si>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08.00.15.010</t>
  </si>
  <si>
    <t>лапаро- и ретроперитонеоскопическая нефрэктомия</t>
  </si>
  <si>
    <t>27.04.2018 №3</t>
  </si>
  <si>
    <t>28.03.2018 №2</t>
  </si>
  <si>
    <t>отклонение (своя территория)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</si>
  <si>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</si>
  <si>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</si>
  <si>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 xml:space="preserve"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</si>
  <si>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</si>
  <si>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</si>
  <si>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</t>
  </si>
  <si>
    <t>комбинированная резекция прямой кишки с резекцией соседних органов</t>
  </si>
  <si>
    <t>нефрэктомия с тромбэктомией</t>
  </si>
  <si>
    <t>микроинвазивная интрасклеральная диатермостомия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</si>
  <si>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</si>
  <si>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реконструктивная хейлоринопластика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</si>
  <si>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</si>
  <si>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</si>
  <si>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</si>
  <si>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</si>
  <si>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</si>
  <si>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</si>
  <si>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Итого январь- май 2018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</si>
  <si>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</si>
  <si>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</si>
  <si>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панкреатодуоденальная резекция с резекцией желудка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</si>
  <si>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</si>
  <si>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</si>
  <si>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</si>
  <si>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слинговые операции (TVT-0, TVT, TOT) с использованием имплантатов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</si>
  <si>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</si>
  <si>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08.00.12.003</t>
  </si>
  <si>
    <t xml:space="preserve"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</t>
  </si>
  <si>
    <t>эндоларингеальная резекция видеоэндоскопическая с радиочастотной термоаблацией</t>
  </si>
  <si>
    <t>операции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t>
  </si>
  <si>
    <t>уретероцистоанастомоз при рецидивных формах уретерогидронефроза</t>
  </si>
  <si>
    <t>20.00.51.001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</si>
  <si>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</si>
  <si>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</si>
  <si>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план 5м-в</t>
  </si>
  <si>
    <t>план 5 м-в</t>
  </si>
  <si>
    <t>факт (застрахованные в Хабаровском крае) 5 м-ца</t>
  </si>
  <si>
    <t>факт общий 5 м-ца</t>
  </si>
  <si>
    <t>НУЗ Отделенченская бол-ца ст.Комсомольск</t>
  </si>
  <si>
    <t>эндоскопическая фотодинамическая терапия опухолей</t>
  </si>
  <si>
    <t xml:space="preserve"> удаление рецидивных опухолей малого таза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</si>
  <si>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</si>
  <si>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</si>
  <si>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</si>
  <si>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реконструктивно-пластическая операция с использованием реваскуляризированного лоскута</t>
  </si>
  <si>
    <t>удаление рецидивных опухолей малого таза</t>
  </si>
  <si>
    <t>22.06.2018 №5</t>
  </si>
  <si>
    <t>Формула проверки</t>
  </si>
  <si>
    <t>Прогноз выпонения на 2018 год</t>
  </si>
  <si>
    <t>синустрабекулэктомия с имплантацией различных моделей дренажей с задней трепанацией склеры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</si>
  <si>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</t>
  </si>
  <si>
    <t>расширенно-комбинированная дистальная субтотальная резекция желудка</t>
  </si>
  <si>
    <t>расширенно-комбинированная гастрэктомия, в том числе с трансторакальной резекцией пищевода</t>
  </si>
  <si>
    <t>16.00.47.006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</si>
  <si>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</si>
  <si>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</si>
  <si>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14.00.40.003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</si>
  <si>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</si>
  <si>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аортокоронарное шунтирование у больных ишемической болезнью сердца в условиях искусственного кровоснабжения</t>
  </si>
  <si>
    <t>КГБУЗ "Городская больница N 7"</t>
  </si>
  <si>
    <t>ПРОВЕРКА:</t>
  </si>
  <si>
    <t>10.08.2018 №6</t>
  </si>
  <si>
    <t>СВОД 10.08.2018 №6</t>
  </si>
  <si>
    <t>плановая стоимость Р.К. от 30.08.2018</t>
  </si>
  <si>
    <t>план (Решение от 10.08.2018 №6)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</si>
  <si>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</t>
  </si>
  <si>
    <t>селективная эмболизация (химиоэмболизация) ветвей воротной вены</t>
  </si>
  <si>
    <t>селективная и суперселективная эмболизация (химиоэмболизация) почечных сосудов</t>
  </si>
  <si>
    <t>комбинированная резекция сигмовидной кишки с резекцией соседних органов</t>
  </si>
  <si>
    <t>иссечение и закрытие свища женских половых органов (фистулопластика)</t>
  </si>
  <si>
    <t>Итого январь-август 2018</t>
  </si>
  <si>
    <t>резекция ободочной кишки, в том числе с ликвидацией свища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</si>
  <si>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</si>
  <si>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</si>
  <si>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</si>
  <si>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устранение врожденного птоза верхнего века подвешиванием или укорочением леватора</t>
  </si>
  <si>
    <t>селективная и суперселективная эмболизация (химиоэмболизация) ветвей внутренней подвздошной артерии</t>
  </si>
  <si>
    <t>комбинированная правосторонняя гемиколэктомия с резекцией соседних органов</t>
  </si>
  <si>
    <t>16.00.43.002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</si>
  <si>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</si>
  <si>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</si>
  <si>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</si>
  <si>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</si>
  <si>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</si>
  <si>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</si>
  <si>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</si>
  <si>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план (Решение от 30.08.2018 №6)</t>
  </si>
  <si>
    <t>план 9 м-в</t>
  </si>
  <si>
    <t>план 9м-в</t>
  </si>
  <si>
    <t>факт (застрахованные в Хабаровском крае) 9 м-ца</t>
  </si>
  <si>
    <t>факт общий 9 м-ца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</si>
  <si>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сентябрь 2018 год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</si>
  <si>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-сентябрь 2018 год</t>
  </si>
  <si>
    <t>финкрай январь-сентябрь 2018</t>
  </si>
  <si>
    <t>Итого январь-сентябрь 2018</t>
  </si>
  <si>
    <t>отклонение факта своя территор. от плана 9 м-в</t>
  </si>
  <si>
    <t>% исполнения(свои) к 9 м-цам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</si>
</sst>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_-* #,##0.00_р_._-;\-* #,##0.00_р_._-;_-* &quot;-&quot;_р_._-;_-@_-"/>
    <numFmt numFmtId="168" formatCode="#,##0.00_ ;\-#,##0.00\ "/>
    <numFmt numFmtId="169" formatCode="#,##0.0"/>
  </numFmts>
  <fonts count="5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i/>
      <sz val="8"/>
      <name val="Times New Roman"/>
      <family val="2"/>
      <charset val="204"/>
    </font>
    <font>
      <b/>
      <i/>
      <sz val="9"/>
      <name val="Times New Roman"/>
      <family val="2"/>
      <charset val="204"/>
    </font>
    <font>
      <b/>
      <i/>
      <sz val="9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330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10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8" fillId="0" borderId="0" applyFill="0" applyBorder="0" applyProtection="0">
      <alignment wrapText="1"/>
      <protection locked="0"/>
    </xf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2" fillId="0" borderId="0"/>
    <xf numFmtId="0" fontId="55" fillId="0" borderId="0"/>
  </cellStyleXfs>
  <cellXfs count="460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8" fillId="0" borderId="7" xfId="1" applyNumberFormat="1" applyFont="1" applyFill="1" applyBorder="1" applyAlignment="1">
      <alignment horizontal="center" vertical="center" wrapText="1"/>
    </xf>
    <xf numFmtId="4" fontId="8" fillId="0" borderId="7" xfId="1" applyNumberFormat="1" applyFont="1" applyFill="1" applyBorder="1" applyAlignment="1">
      <alignment horizontal="center" vertical="center" wrapText="1"/>
    </xf>
    <xf numFmtId="9" fontId="8" fillId="0" borderId="7" xfId="1" applyNumberFormat="1" applyFont="1" applyFill="1" applyBorder="1" applyAlignment="1">
      <alignment horizontal="center" vertical="center" wrapText="1"/>
    </xf>
    <xf numFmtId="164" fontId="8" fillId="0" borderId="2" xfId="1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 applyBorder="1" applyAlignment="1"/>
    <xf numFmtId="0" fontId="15" fillId="0" borderId="0" xfId="0" applyFont="1" applyFill="1"/>
    <xf numFmtId="3" fontId="9" fillId="0" borderId="0" xfId="0" applyNumberFormat="1" applyFont="1" applyFill="1"/>
    <xf numFmtId="0" fontId="18" fillId="0" borderId="0" xfId="0" applyFont="1" applyFill="1"/>
    <xf numFmtId="0" fontId="9" fillId="0" borderId="2" xfId="0" applyFont="1" applyFill="1" applyBorder="1"/>
    <xf numFmtId="49" fontId="9" fillId="0" borderId="0" xfId="0" applyNumberFormat="1" applyFont="1" applyFill="1"/>
    <xf numFmtId="0" fontId="9" fillId="0" borderId="0" xfId="0" applyFont="1" applyFill="1" applyAlignment="1"/>
    <xf numFmtId="0" fontId="9" fillId="0" borderId="2" xfId="0" applyFont="1" applyFill="1" applyBorder="1" applyAlignment="1">
      <alignment horizontal="center"/>
    </xf>
    <xf numFmtId="0" fontId="27" fillId="0" borderId="0" xfId="0" applyFont="1" applyFill="1"/>
    <xf numFmtId="0" fontId="20" fillId="0" borderId="2" xfId="0" applyFont="1" applyFill="1" applyBorder="1" applyAlignment="1">
      <alignment horizontal="left"/>
    </xf>
    <xf numFmtId="0" fontId="27" fillId="0" borderId="2" xfId="0" applyFont="1" applyFill="1" applyBorder="1" applyAlignment="1">
      <alignment wrapText="1"/>
    </xf>
    <xf numFmtId="0" fontId="27" fillId="0" borderId="2" xfId="0" applyFont="1" applyFill="1" applyBorder="1"/>
    <xf numFmtId="0" fontId="27" fillId="0" borderId="2" xfId="0" applyFont="1" applyFill="1" applyBorder="1" applyAlignment="1">
      <alignment horizontal="center"/>
    </xf>
    <xf numFmtId="0" fontId="28" fillId="0" borderId="2" xfId="0" applyFont="1" applyFill="1" applyBorder="1"/>
    <xf numFmtId="0" fontId="18" fillId="0" borderId="2" xfId="1" applyFont="1" applyFill="1" applyBorder="1" applyAlignment="1">
      <alignment vertical="center" wrapText="1"/>
    </xf>
    <xf numFmtId="0" fontId="28" fillId="0" borderId="0" xfId="0" applyFont="1" applyFill="1"/>
    <xf numFmtId="0" fontId="28" fillId="0" borderId="2" xfId="0" applyFont="1" applyFill="1" applyBorder="1" applyAlignment="1">
      <alignment vertical="center" wrapText="1"/>
    </xf>
    <xf numFmtId="0" fontId="28" fillId="0" borderId="7" xfId="0" applyFont="1" applyFill="1" applyBorder="1" applyAlignment="1">
      <alignment vertical="center" wrapText="1"/>
    </xf>
    <xf numFmtId="0" fontId="19" fillId="0" borderId="7" xfId="1" applyFont="1" applyFill="1" applyBorder="1" applyAlignment="1">
      <alignment vertical="center" wrapText="1"/>
    </xf>
    <xf numFmtId="0" fontId="29" fillId="0" borderId="0" xfId="0" applyFont="1" applyFill="1"/>
    <xf numFmtId="0" fontId="26" fillId="0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vertical="center" wrapText="1"/>
    </xf>
    <xf numFmtId="43" fontId="28" fillId="0" borderId="0" xfId="0" applyNumberFormat="1" applyFont="1" applyFill="1"/>
    <xf numFmtId="0" fontId="28" fillId="0" borderId="0" xfId="0" applyFont="1" applyFill="1" applyAlignment="1">
      <alignment horizontal="left"/>
    </xf>
    <xf numFmtId="49" fontId="18" fillId="0" borderId="0" xfId="0" applyNumberFormat="1" applyFont="1" applyFill="1"/>
    <xf numFmtId="0" fontId="23" fillId="3" borderId="2" xfId="1" applyFont="1" applyFill="1" applyBorder="1" applyAlignment="1">
      <alignment horizontal="center" vertical="center" wrapText="1"/>
    </xf>
    <xf numFmtId="4" fontId="18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3" fontId="28" fillId="0" borderId="0" xfId="0" applyNumberFormat="1" applyFont="1" applyFill="1"/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28" fillId="3" borderId="7" xfId="0" applyFont="1" applyFill="1" applyBorder="1" applyAlignment="1">
      <alignment vertical="center" wrapText="1"/>
    </xf>
    <xf numFmtId="0" fontId="23" fillId="3" borderId="7" xfId="1" applyFont="1" applyFill="1" applyBorder="1" applyAlignment="1">
      <alignment horizontal="center" vertical="center" wrapText="1"/>
    </xf>
    <xf numFmtId="4" fontId="18" fillId="3" borderId="7" xfId="1" applyNumberFormat="1" applyFont="1" applyFill="1" applyBorder="1" applyAlignment="1">
      <alignment horizontal="center" vertical="center" wrapText="1"/>
    </xf>
    <xf numFmtId="164" fontId="23" fillId="3" borderId="2" xfId="1" applyNumberFormat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vertical="center" wrapText="1"/>
    </xf>
    <xf numFmtId="0" fontId="18" fillId="3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horizontal="left" vertical="center" wrapText="1"/>
    </xf>
    <xf numFmtId="0" fontId="26" fillId="3" borderId="2" xfId="1" applyFont="1" applyFill="1" applyBorder="1" applyAlignment="1">
      <alignment horizontal="center" vertical="center" wrapText="1"/>
    </xf>
    <xf numFmtId="0" fontId="26" fillId="3" borderId="7" xfId="1" applyFont="1" applyFill="1" applyBorder="1" applyAlignment="1">
      <alignment horizontal="center" vertical="center" wrapText="1"/>
    </xf>
    <xf numFmtId="3" fontId="28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23" fillId="3" borderId="2" xfId="1" applyNumberFormat="1" applyFont="1" applyFill="1" applyBorder="1" applyAlignment="1">
      <alignment horizontal="center"/>
    </xf>
    <xf numFmtId="0" fontId="23" fillId="0" borderId="7" xfId="1" applyFont="1" applyFill="1" applyBorder="1" applyAlignment="1">
      <alignment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164" fontId="23" fillId="0" borderId="2" xfId="1" applyNumberFormat="1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left"/>
    </xf>
    <xf numFmtId="0" fontId="27" fillId="0" borderId="7" xfId="0" applyFont="1" applyFill="1" applyBorder="1" applyAlignment="1">
      <alignment wrapText="1"/>
    </xf>
    <xf numFmtId="0" fontId="26" fillId="3" borderId="7" xfId="1" applyFont="1" applyFill="1" applyBorder="1" applyAlignment="1">
      <alignment vertical="center" wrapText="1"/>
    </xf>
    <xf numFmtId="0" fontId="23" fillId="3" borderId="7" xfId="1" applyFont="1" applyFill="1" applyBorder="1" applyAlignment="1">
      <alignment vertical="center" wrapText="1"/>
    </xf>
    <xf numFmtId="4" fontId="23" fillId="3" borderId="7" xfId="1" applyNumberFormat="1" applyFont="1" applyFill="1" applyBorder="1" applyAlignment="1">
      <alignment horizontal="center" vertical="center" wrapText="1"/>
    </xf>
    <xf numFmtId="1" fontId="23" fillId="3" borderId="2" xfId="1" applyNumberFormat="1" applyFont="1" applyFill="1" applyBorder="1" applyAlignment="1">
      <alignment horizontal="right" vertical="center" wrapText="1"/>
    </xf>
    <xf numFmtId="41" fontId="23" fillId="3" borderId="2" xfId="1" applyNumberFormat="1" applyFont="1" applyFill="1" applyBorder="1" applyAlignment="1">
      <alignment horizontal="right" vertical="center" wrapText="1"/>
    </xf>
    <xf numFmtId="4" fontId="9" fillId="0" borderId="0" xfId="0" applyNumberFormat="1" applyFont="1" applyFill="1"/>
    <xf numFmtId="4" fontId="27" fillId="0" borderId="0" xfId="0" applyNumberFormat="1" applyFont="1" applyFill="1"/>
    <xf numFmtId="0" fontId="18" fillId="0" borderId="2" xfId="0" applyFont="1" applyFill="1" applyBorder="1"/>
    <xf numFmtId="49" fontId="18" fillId="0" borderId="2" xfId="0" applyNumberFormat="1" applyFont="1" applyFill="1" applyBorder="1"/>
    <xf numFmtId="3" fontId="28" fillId="0" borderId="2" xfId="0" applyNumberFormat="1" applyFont="1" applyFill="1" applyBorder="1"/>
    <xf numFmtId="3" fontId="29" fillId="0" borderId="2" xfId="0" applyNumberFormat="1" applyFont="1" applyFill="1" applyBorder="1"/>
    <xf numFmtId="0" fontId="29" fillId="0" borderId="2" xfId="0" applyFont="1" applyFill="1" applyBorder="1"/>
    <xf numFmtId="3" fontId="27" fillId="0" borderId="0" xfId="0" applyNumberFormat="1" applyFont="1" applyFill="1"/>
    <xf numFmtId="41" fontId="9" fillId="0" borderId="2" xfId="0" applyNumberFormat="1" applyFont="1" applyFill="1" applyBorder="1"/>
    <xf numFmtId="3" fontId="29" fillId="3" borderId="2" xfId="0" applyNumberFormat="1" applyFont="1" applyFill="1" applyBorder="1"/>
    <xf numFmtId="164" fontId="3" fillId="0" borderId="2" xfId="1" applyNumberFormat="1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vertical="center" wrapText="1"/>
    </xf>
    <xf numFmtId="0" fontId="32" fillId="0" borderId="7" xfId="1" applyFont="1" applyFill="1" applyBorder="1" applyAlignment="1">
      <alignment vertical="center" wrapText="1"/>
    </xf>
    <xf numFmtId="43" fontId="28" fillId="0" borderId="2" xfId="0" applyNumberFormat="1" applyFont="1" applyFill="1" applyBorder="1"/>
    <xf numFmtId="43" fontId="29" fillId="0" borderId="2" xfId="0" applyNumberFormat="1" applyFont="1" applyFill="1" applyBorder="1"/>
    <xf numFmtId="0" fontId="34" fillId="0" borderId="0" xfId="0" applyFont="1" applyFill="1"/>
    <xf numFmtId="0" fontId="27" fillId="0" borderId="0" xfId="0" applyFont="1" applyFill="1" applyAlignment="1"/>
    <xf numFmtId="4" fontId="28" fillId="0" borderId="0" xfId="0" applyNumberFormat="1" applyFont="1" applyFill="1"/>
    <xf numFmtId="0" fontId="18" fillId="0" borderId="7" xfId="1" applyFont="1" applyFill="1" applyBorder="1" applyAlignment="1">
      <alignment horizontal="right" vertical="center" wrapText="1"/>
    </xf>
    <xf numFmtId="0" fontId="27" fillId="6" borderId="0" xfId="0" applyFont="1" applyFill="1"/>
    <xf numFmtId="4" fontId="27" fillId="6" borderId="0" xfId="0" applyNumberFormat="1" applyFont="1" applyFill="1"/>
    <xf numFmtId="0" fontId="23" fillId="0" borderId="0" xfId="1" applyFont="1" applyFill="1" applyBorder="1" applyAlignment="1">
      <alignment vertical="center" wrapText="1"/>
    </xf>
    <xf numFmtId="0" fontId="18" fillId="3" borderId="3" xfId="0" applyFont="1" applyFill="1" applyBorder="1"/>
    <xf numFmtId="0" fontId="23" fillId="3" borderId="3" xfId="1" applyFont="1" applyFill="1" applyBorder="1" applyAlignment="1">
      <alignment horizontal="center" vertical="center" wrapText="1"/>
    </xf>
    <xf numFmtId="0" fontId="28" fillId="0" borderId="3" xfId="0" applyFont="1" applyFill="1" applyBorder="1"/>
    <xf numFmtId="0" fontId="18" fillId="0" borderId="3" xfId="1" applyFont="1" applyFill="1" applyBorder="1" applyAlignment="1">
      <alignment vertical="center" wrapText="1"/>
    </xf>
    <xf numFmtId="0" fontId="18" fillId="0" borderId="9" xfId="1" applyFont="1" applyFill="1" applyBorder="1" applyAlignment="1">
      <alignment vertical="center" wrapText="1"/>
    </xf>
    <xf numFmtId="0" fontId="19" fillId="0" borderId="9" xfId="1" applyFont="1" applyFill="1" applyBorder="1" applyAlignment="1">
      <alignment vertical="center" wrapText="1"/>
    </xf>
    <xf numFmtId="4" fontId="18" fillId="0" borderId="9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4" fontId="18" fillId="3" borderId="2" xfId="1" applyNumberFormat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0" fontId="23" fillId="3" borderId="2" xfId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 vertical="center" wrapText="1"/>
    </xf>
    <xf numFmtId="0" fontId="33" fillId="0" borderId="2" xfId="1" applyFont="1" applyFill="1" applyBorder="1" applyAlignment="1">
      <alignment vertical="center" wrapText="1"/>
    </xf>
    <xf numFmtId="4" fontId="18" fillId="0" borderId="2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0" fontId="27" fillId="2" borderId="0" xfId="0" applyFont="1" applyFill="1"/>
    <xf numFmtId="9" fontId="18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23" fillId="3" borderId="2" xfId="1" applyFont="1" applyFill="1" applyBorder="1" applyAlignment="1">
      <alignment horizontal="right" vertical="center" wrapText="1"/>
    </xf>
    <xf numFmtId="0" fontId="18" fillId="3" borderId="2" xfId="1" applyFont="1" applyFill="1" applyBorder="1" applyAlignment="1">
      <alignment horizontal="right" vertical="center" wrapText="1"/>
    </xf>
    <xf numFmtId="0" fontId="9" fillId="2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8" fillId="0" borderId="7" xfId="1" applyNumberFormat="1" applyFont="1" applyFill="1" applyBorder="1" applyAlignment="1">
      <alignment horizontal="center" vertical="center" wrapText="1"/>
    </xf>
    <xf numFmtId="3" fontId="35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8" fillId="5" borderId="2" xfId="1" applyNumberFormat="1" applyFont="1" applyFill="1" applyBorder="1" applyAlignment="1">
      <alignment vertical="center" wrapText="1"/>
    </xf>
    <xf numFmtId="164" fontId="8" fillId="0" borderId="2" xfId="55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164" fontId="36" fillId="0" borderId="2" xfId="55" applyNumberFormat="1" applyFont="1" applyFill="1" applyBorder="1" applyAlignment="1">
      <alignment horizontal="center" vertical="center" wrapText="1"/>
    </xf>
    <xf numFmtId="164" fontId="3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20" fillId="0" borderId="2" xfId="0" applyFont="1" applyBorder="1" applyAlignment="1">
      <alignment horizontal="left"/>
    </xf>
    <xf numFmtId="0" fontId="20" fillId="0" borderId="2" xfId="0" applyFont="1" applyBorder="1" applyAlignment="1">
      <alignment horizontal="left" wrapText="1"/>
    </xf>
    <xf numFmtId="0" fontId="20" fillId="0" borderId="2" xfId="0" applyFont="1" applyBorder="1" applyAlignment="1">
      <alignment horizontal="center"/>
    </xf>
    <xf numFmtId="0" fontId="7" fillId="3" borderId="7" xfId="1" applyFont="1" applyFill="1" applyBorder="1" applyAlignment="1">
      <alignment vertical="center" wrapText="1"/>
    </xf>
    <xf numFmtId="0" fontId="16" fillId="3" borderId="7" xfId="1" applyFont="1" applyFill="1" applyBorder="1" applyAlignment="1">
      <alignment vertical="center" wrapText="1"/>
    </xf>
    <xf numFmtId="164" fontId="18" fillId="3" borderId="2" xfId="1" applyNumberFormat="1" applyFont="1" applyFill="1" applyBorder="1" applyAlignment="1">
      <alignment horizontal="center" vertical="center" wrapText="1"/>
    </xf>
    <xf numFmtId="0" fontId="41" fillId="3" borderId="7" xfId="0" applyFont="1" applyFill="1" applyBorder="1" applyAlignment="1">
      <alignment wrapText="1"/>
    </xf>
    <xf numFmtId="0" fontId="27" fillId="3" borderId="2" xfId="0" applyFont="1" applyFill="1" applyBorder="1" applyAlignment="1">
      <alignment wrapText="1"/>
    </xf>
    <xf numFmtId="0" fontId="27" fillId="3" borderId="7" xfId="0" applyFont="1" applyFill="1" applyBorder="1" applyAlignment="1">
      <alignment horizontal="left"/>
    </xf>
    <xf numFmtId="41" fontId="18" fillId="3" borderId="7" xfId="1" applyNumberFormat="1" applyFont="1" applyFill="1" applyBorder="1" applyAlignment="1">
      <alignment horizontal="center" vertical="center" wrapText="1"/>
    </xf>
    <xf numFmtId="41" fontId="18" fillId="4" borderId="2" xfId="1" applyNumberFormat="1" applyFont="1" applyFill="1" applyBorder="1" applyAlignment="1">
      <alignment horizontal="right" vertical="center" wrapText="1"/>
    </xf>
    <xf numFmtId="0" fontId="27" fillId="0" borderId="1" xfId="0" applyFont="1" applyFill="1" applyBorder="1" applyAlignment="1"/>
    <xf numFmtId="0" fontId="9" fillId="3" borderId="2" xfId="0" applyFont="1" applyFill="1" applyBorder="1" applyAlignment="1">
      <alignment horizontal="center"/>
    </xf>
    <xf numFmtId="0" fontId="27" fillId="3" borderId="1" xfId="0" applyFont="1" applyFill="1" applyBorder="1" applyAlignment="1"/>
    <xf numFmtId="41" fontId="23" fillId="3" borderId="7" xfId="1" applyNumberFormat="1" applyFont="1" applyFill="1" applyBorder="1" applyAlignment="1">
      <alignment horizontal="center" vertical="center" wrapText="1"/>
    </xf>
    <xf numFmtId="0" fontId="9" fillId="0" borderId="0" xfId="0" applyFont="1" applyFill="1" applyBorder="1"/>
    <xf numFmtId="0" fontId="15" fillId="0" borderId="0" xfId="0" applyFont="1" applyFill="1" applyBorder="1"/>
    <xf numFmtId="0" fontId="22" fillId="0" borderId="0" xfId="0" applyFont="1" applyFill="1" applyBorder="1"/>
    <xf numFmtId="0" fontId="17" fillId="0" borderId="0" xfId="0" applyFont="1" applyFill="1" applyBorder="1"/>
    <xf numFmtId="0" fontId="34" fillId="0" borderId="0" xfId="0" applyFont="1"/>
    <xf numFmtId="0" fontId="27" fillId="0" borderId="0" xfId="0" applyFont="1"/>
    <xf numFmtId="1" fontId="33" fillId="0" borderId="2" xfId="1" applyNumberFormat="1" applyFont="1" applyFill="1" applyBorder="1" applyAlignment="1">
      <alignment horizontal="center" vertical="center" wrapText="1"/>
    </xf>
    <xf numFmtId="1" fontId="33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0" fontId="32" fillId="0" borderId="19" xfId="0" applyFont="1" applyBorder="1" applyAlignment="1" applyProtection="1">
      <alignment horizontal="center" vertical="center" wrapText="1"/>
      <protection locked="0"/>
    </xf>
    <xf numFmtId="3" fontId="43" fillId="0" borderId="2" xfId="0" applyNumberFormat="1" applyFont="1" applyFill="1" applyBorder="1"/>
    <xf numFmtId="3" fontId="43" fillId="0" borderId="2" xfId="0" applyNumberFormat="1" applyFont="1" applyBorder="1"/>
    <xf numFmtId="10" fontId="0" fillId="0" borderId="2" xfId="0" applyNumberFormat="1" applyBorder="1"/>
    <xf numFmtId="3" fontId="0" fillId="0" borderId="2" xfId="0" applyNumberFormat="1" applyBorder="1"/>
    <xf numFmtId="4" fontId="0" fillId="0" borderId="2" xfId="0" applyNumberFormat="1" applyBorder="1"/>
    <xf numFmtId="1" fontId="44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5" fillId="0" borderId="2" xfId="1" applyNumberFormat="1" applyFont="1" applyFill="1" applyBorder="1" applyAlignment="1">
      <alignment vertical="center" wrapText="1"/>
    </xf>
    <xf numFmtId="0" fontId="32" fillId="0" borderId="2" xfId="0" applyFont="1" applyBorder="1" applyAlignment="1" applyProtection="1">
      <alignment horizontal="center" vertical="center" wrapText="1"/>
      <protection locked="0"/>
    </xf>
    <xf numFmtId="0" fontId="32" fillId="0" borderId="20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3" fillId="0" borderId="2" xfId="0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vertical="center" wrapText="1"/>
    </xf>
    <xf numFmtId="0" fontId="5" fillId="0" borderId="18" xfId="0" applyFont="1" applyFill="1" applyBorder="1" applyAlignment="1">
      <alignment vertical="center" wrapText="1"/>
    </xf>
    <xf numFmtId="49" fontId="33" fillId="0" borderId="18" xfId="0" applyNumberFormat="1" applyFont="1" applyFill="1" applyBorder="1" applyAlignment="1">
      <alignment horizontal="center" vertical="center" wrapText="1"/>
    </xf>
    <xf numFmtId="3" fontId="43" fillId="0" borderId="18" xfId="0" applyNumberFormat="1" applyFont="1" applyFill="1" applyBorder="1"/>
    <xf numFmtId="3" fontId="43" fillId="0" borderId="18" xfId="0" applyNumberFormat="1" applyFont="1" applyBorder="1"/>
    <xf numFmtId="0" fontId="16" fillId="4" borderId="2" xfId="0" applyFont="1" applyFill="1" applyBorder="1" applyAlignment="1">
      <alignment vertical="center" wrapText="1"/>
    </xf>
    <xf numFmtId="49" fontId="16" fillId="4" borderId="2" xfId="0" applyNumberFormat="1" applyFont="1" applyFill="1" applyBorder="1" applyAlignment="1">
      <alignment horizontal="center" vertical="center" wrapText="1"/>
    </xf>
    <xf numFmtId="0" fontId="34" fillId="4" borderId="2" xfId="0" applyFont="1" applyFill="1" applyBorder="1"/>
    <xf numFmtId="3" fontId="47" fillId="0" borderId="2" xfId="0" applyNumberFormat="1" applyFont="1" applyFill="1" applyBorder="1"/>
    <xf numFmtId="3" fontId="47" fillId="4" borderId="2" xfId="0" applyNumberFormat="1" applyFont="1" applyFill="1" applyBorder="1"/>
    <xf numFmtId="0" fontId="19" fillId="0" borderId="4" xfId="0" applyFont="1" applyFill="1" applyBorder="1" applyAlignment="1">
      <alignment vertical="center" wrapText="1"/>
    </xf>
    <xf numFmtId="3" fontId="27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8" fillId="0" borderId="0" xfId="0" applyFont="1" applyFill="1" applyAlignment="1">
      <alignment vertical="justify"/>
    </xf>
    <xf numFmtId="0" fontId="48" fillId="0" borderId="1" xfId="0" applyFont="1" applyFill="1" applyBorder="1" applyAlignment="1">
      <alignment vertical="justify"/>
    </xf>
    <xf numFmtId="0" fontId="0" fillId="0" borderId="2" xfId="0" applyFill="1" applyBorder="1"/>
    <xf numFmtId="0" fontId="32" fillId="0" borderId="0" xfId="0" applyFont="1" applyBorder="1" applyAlignment="1" applyProtection="1">
      <alignment horizontal="center" vertical="center" wrapText="1"/>
      <protection locked="0"/>
    </xf>
    <xf numFmtId="0" fontId="32" fillId="0" borderId="0" xfId="0" applyFont="1" applyFill="1" applyAlignment="1">
      <alignment vertical="justify" wrapText="1" readingOrder="1"/>
    </xf>
    <xf numFmtId="0" fontId="34" fillId="0" borderId="0" xfId="0" applyFont="1" applyAlignment="1">
      <alignment horizontal="left" wrapText="1"/>
    </xf>
    <xf numFmtId="4" fontId="35" fillId="0" borderId="0" xfId="0" applyNumberFormat="1" applyFont="1" applyFill="1"/>
    <xf numFmtId="0" fontId="28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center"/>
    </xf>
    <xf numFmtId="0" fontId="21" fillId="0" borderId="2" xfId="0" applyFont="1" applyFill="1" applyBorder="1" applyAlignment="1">
      <alignment wrapText="1"/>
    </xf>
    <xf numFmtId="0" fontId="18" fillId="0" borderId="7" xfId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0" fontId="20" fillId="3" borderId="2" xfId="0" applyFont="1" applyFill="1" applyBorder="1" applyAlignment="1">
      <alignment horizontal="left"/>
    </xf>
    <xf numFmtId="3" fontId="0" fillId="0" borderId="0" xfId="0" applyNumberFormat="1"/>
    <xf numFmtId="3" fontId="25" fillId="0" borderId="18" xfId="0" applyNumberFormat="1" applyFont="1" applyBorder="1"/>
    <xf numFmtId="1" fontId="26" fillId="0" borderId="18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/>
    <xf numFmtId="0" fontId="49" fillId="0" borderId="2" xfId="0" applyFont="1" applyFill="1" applyBorder="1" applyAlignment="1">
      <alignment wrapText="1"/>
    </xf>
    <xf numFmtId="0" fontId="20" fillId="0" borderId="7" xfId="0" applyFont="1" applyBorder="1" applyAlignment="1">
      <alignment horizontal="center"/>
    </xf>
    <xf numFmtId="0" fontId="20" fillId="0" borderId="7" xfId="0" applyFont="1" applyBorder="1" applyAlignment="1">
      <alignment horizontal="left" wrapText="1"/>
    </xf>
    <xf numFmtId="0" fontId="23" fillId="0" borderId="2" xfId="1" applyFont="1" applyFill="1" applyBorder="1" applyAlignment="1">
      <alignment vertical="center" wrapText="1"/>
    </xf>
    <xf numFmtId="0" fontId="23" fillId="0" borderId="7" xfId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169" fontId="50" fillId="0" borderId="0" xfId="0" applyNumberFormat="1" applyFont="1" applyAlignment="1">
      <alignment horizontal="center"/>
    </xf>
    <xf numFmtId="169" fontId="37" fillId="0" borderId="0" xfId="0" applyNumberFormat="1" applyFont="1" applyAlignment="1">
      <alignment horizontal="center"/>
    </xf>
    <xf numFmtId="4" fontId="28" fillId="0" borderId="2" xfId="0" applyNumberFormat="1" applyFont="1" applyFill="1" applyBorder="1"/>
    <xf numFmtId="4" fontId="28" fillId="6" borderId="2" xfId="0" applyNumberFormat="1" applyFont="1" applyFill="1" applyBorder="1"/>
    <xf numFmtId="0" fontId="28" fillId="6" borderId="2" xfId="0" applyFont="1" applyFill="1" applyBorder="1"/>
    <xf numFmtId="168" fontId="23" fillId="3" borderId="2" xfId="1" applyNumberFormat="1" applyFont="1" applyFill="1" applyBorder="1" applyAlignment="1">
      <alignment horizontal="center" vertical="center" wrapText="1"/>
    </xf>
    <xf numFmtId="0" fontId="28" fillId="6" borderId="0" xfId="0" applyFont="1" applyFill="1" applyAlignment="1">
      <alignment horizontal="center"/>
    </xf>
    <xf numFmtId="0" fontId="26" fillId="6" borderId="7" xfId="1" applyFont="1" applyFill="1" applyBorder="1" applyAlignment="1">
      <alignment vertical="center" wrapText="1"/>
    </xf>
    <xf numFmtId="0" fontId="26" fillId="6" borderId="2" xfId="1" applyFont="1" applyFill="1" applyBorder="1" applyAlignment="1">
      <alignment vertical="center" wrapText="1"/>
    </xf>
    <xf numFmtId="4" fontId="15" fillId="0" borderId="0" xfId="0" applyNumberFormat="1" applyFont="1" applyFill="1" applyBorder="1" applyAlignment="1">
      <alignment horizontal="right"/>
    </xf>
    <xf numFmtId="4" fontId="9" fillId="0" borderId="0" xfId="0" applyNumberFormat="1" applyFont="1" applyFill="1" applyAlignment="1">
      <alignment horizontal="right"/>
    </xf>
    <xf numFmtId="4" fontId="26" fillId="0" borderId="18" xfId="1" applyNumberFormat="1" applyFont="1" applyFill="1" applyBorder="1" applyAlignment="1">
      <alignment horizontal="right" vertical="center" wrapText="1"/>
    </xf>
    <xf numFmtId="4" fontId="0" fillId="0" borderId="0" xfId="0" applyNumberFormat="1" applyAlignment="1">
      <alignment horizontal="right"/>
    </xf>
    <xf numFmtId="4" fontId="9" fillId="0" borderId="0" xfId="0" applyNumberFormat="1" applyFont="1" applyFill="1" applyBorder="1" applyAlignment="1">
      <alignment horizontal="right"/>
    </xf>
    <xf numFmtId="4" fontId="24" fillId="0" borderId="0" xfId="0" applyNumberFormat="1" applyFont="1" applyFill="1" applyAlignment="1">
      <alignment horizontal="right"/>
    </xf>
    <xf numFmtId="4" fontId="8" fillId="0" borderId="0" xfId="0" applyNumberFormat="1" applyFont="1" applyFill="1" applyAlignment="1">
      <alignment horizontal="right" wrapText="1"/>
    </xf>
    <xf numFmtId="4" fontId="8" fillId="0" borderId="0" xfId="0" applyNumberFormat="1" applyFont="1" applyFill="1" applyAlignment="1">
      <alignment horizontal="right"/>
    </xf>
    <xf numFmtId="4" fontId="26" fillId="0" borderId="23" xfId="1" applyNumberFormat="1" applyFont="1" applyFill="1" applyBorder="1" applyAlignment="1">
      <alignment horizontal="right" vertical="center" wrapText="1"/>
    </xf>
    <xf numFmtId="4" fontId="28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1" fontId="39" fillId="4" borderId="5" xfId="1" applyNumberFormat="1" applyFont="1" applyFill="1" applyBorder="1" applyAlignment="1">
      <alignment vertical="center" wrapText="1"/>
    </xf>
    <xf numFmtId="49" fontId="14" fillId="0" borderId="6" xfId="55" applyNumberFormat="1" applyFont="1" applyFill="1" applyBorder="1" applyAlignment="1">
      <alignment vertical="center" wrapText="1"/>
    </xf>
    <xf numFmtId="49" fontId="14" fillId="0" borderId="7" xfId="55" applyNumberFormat="1" applyFont="1" applyFill="1" applyBorder="1" applyAlignment="1">
      <alignment vertical="center" wrapText="1"/>
    </xf>
    <xf numFmtId="0" fontId="37" fillId="4" borderId="6" xfId="0" applyFont="1" applyFill="1" applyBorder="1" applyAlignment="1">
      <alignment vertical="center" wrapText="1"/>
    </xf>
    <xf numFmtId="49" fontId="6" fillId="0" borderId="6" xfId="55" applyNumberFormat="1" applyFont="1" applyFill="1" applyBorder="1" applyAlignment="1">
      <alignment vertical="center" wrapText="1"/>
    </xf>
    <xf numFmtId="49" fontId="6" fillId="0" borderId="2" xfId="55" applyNumberFormat="1" applyFont="1" applyFill="1" applyBorder="1" applyAlignment="1">
      <alignment vertical="center" wrapText="1"/>
    </xf>
    <xf numFmtId="1" fontId="39" fillId="4" borderId="2" xfId="1" applyNumberFormat="1" applyFont="1" applyFill="1" applyBorder="1" applyAlignment="1">
      <alignment vertical="center" wrapText="1"/>
    </xf>
    <xf numFmtId="0" fontId="40" fillId="4" borderId="2" xfId="0" applyFont="1" applyFill="1" applyBorder="1" applyAlignment="1">
      <alignment vertical="center" wrapText="1"/>
    </xf>
    <xf numFmtId="49" fontId="14" fillId="0" borderId="2" xfId="0" applyNumberFormat="1" applyFont="1" applyFill="1" applyBorder="1" applyAlignment="1">
      <alignment vertical="center" wrapText="1"/>
    </xf>
    <xf numFmtId="0" fontId="40" fillId="4" borderId="5" xfId="0" applyFont="1" applyFill="1" applyBorder="1" applyAlignment="1">
      <alignment vertical="center" wrapText="1"/>
    </xf>
    <xf numFmtId="0" fontId="40" fillId="0" borderId="5" xfId="0" applyFont="1" applyFill="1" applyBorder="1" applyAlignment="1">
      <alignment vertical="center" wrapText="1"/>
    </xf>
    <xf numFmtId="0" fontId="40" fillId="0" borderId="7" xfId="0" applyFont="1" applyFill="1" applyBorder="1" applyAlignment="1">
      <alignment vertical="center" wrapText="1"/>
    </xf>
    <xf numFmtId="0" fontId="37" fillId="4" borderId="5" xfId="0" applyFont="1" applyFill="1" applyBorder="1" applyAlignment="1">
      <alignment vertical="center"/>
    </xf>
    <xf numFmtId="0" fontId="37" fillId="4" borderId="7" xfId="0" applyFont="1" applyFill="1" applyBorder="1" applyAlignment="1">
      <alignment vertical="center"/>
    </xf>
    <xf numFmtId="1" fontId="52" fillId="4" borderId="2" xfId="1" applyNumberFormat="1" applyFont="1" applyFill="1" applyBorder="1" applyAlignment="1">
      <alignment vertical="center" wrapText="1"/>
    </xf>
    <xf numFmtId="0" fontId="35" fillId="2" borderId="0" xfId="0" applyFont="1" applyFill="1"/>
    <xf numFmtId="4" fontId="35" fillId="2" borderId="0" xfId="0" applyNumberFormat="1" applyFont="1" applyFill="1"/>
    <xf numFmtId="0" fontId="24" fillId="0" borderId="2" xfId="0" applyFont="1" applyFill="1" applyBorder="1"/>
    <xf numFmtId="0" fontId="24" fillId="0" borderId="2" xfId="0" applyFont="1" applyFill="1" applyBorder="1" applyAlignment="1">
      <alignment wrapText="1"/>
    </xf>
    <xf numFmtId="0" fontId="24" fillId="2" borderId="2" xfId="0" applyFont="1" applyFill="1" applyBorder="1" applyAlignment="1">
      <alignment horizontal="left"/>
    </xf>
    <xf numFmtId="0" fontId="24" fillId="2" borderId="2" xfId="0" applyFont="1" applyFill="1" applyBorder="1" applyAlignment="1">
      <alignment horizontal="left" wrapText="1"/>
    </xf>
    <xf numFmtId="3" fontId="3" fillId="0" borderId="2" xfId="1" applyNumberFormat="1" applyFont="1" applyFill="1" applyBorder="1" applyAlignment="1">
      <alignment horizontal="center"/>
    </xf>
    <xf numFmtId="0" fontId="27" fillId="5" borderId="0" xfId="0" applyFont="1" applyFill="1"/>
    <xf numFmtId="4" fontId="27" fillId="5" borderId="0" xfId="0" applyNumberFormat="1" applyFont="1" applyFill="1"/>
    <xf numFmtId="0" fontId="18" fillId="2" borderId="2" xfId="0" applyFont="1" applyFill="1" applyBorder="1"/>
    <xf numFmtId="2" fontId="28" fillId="0" borderId="2" xfId="0" applyNumberFormat="1" applyFont="1" applyFill="1" applyBorder="1"/>
    <xf numFmtId="2" fontId="28" fillId="2" borderId="2" xfId="0" applyNumberFormat="1" applyFont="1" applyFill="1" applyBorder="1"/>
    <xf numFmtId="0" fontId="20" fillId="0" borderId="2" xfId="0" applyFont="1" applyFill="1" applyBorder="1" applyAlignment="1">
      <alignment horizontal="center"/>
    </xf>
    <xf numFmtId="1" fontId="19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64" fontId="18" fillId="4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4" fontId="27" fillId="0" borderId="0" xfId="0" applyNumberFormat="1" applyFont="1" applyAlignment="1">
      <alignment horizontal="right"/>
    </xf>
    <xf numFmtId="3" fontId="35" fillId="0" borderId="2" xfId="0" applyNumberFormat="1" applyFont="1" applyFill="1" applyBorder="1"/>
    <xf numFmtId="3" fontId="3" fillId="0" borderId="2" xfId="1" applyNumberFormat="1" applyFont="1" applyFill="1" applyBorder="1" applyAlignment="1">
      <alignment vertical="center" wrapText="1"/>
    </xf>
    <xf numFmtId="3" fontId="38" fillId="0" borderId="2" xfId="1" applyNumberFormat="1" applyFont="1" applyFill="1" applyBorder="1" applyAlignment="1">
      <alignment vertical="center" wrapText="1"/>
    </xf>
    <xf numFmtId="4" fontId="3" fillId="0" borderId="2" xfId="1" applyNumberFormat="1" applyFont="1" applyFill="1" applyBorder="1" applyAlignment="1">
      <alignment horizontal="center"/>
    </xf>
    <xf numFmtId="0" fontId="27" fillId="0" borderId="2" xfId="0" applyFont="1" applyFill="1" applyBorder="1" applyAlignment="1">
      <alignment horizontal="left" wrapText="1"/>
    </xf>
    <xf numFmtId="0" fontId="27" fillId="0" borderId="2" xfId="0" applyFont="1" applyFill="1" applyBorder="1" applyAlignment="1">
      <alignment horizontal="left"/>
    </xf>
    <xf numFmtId="0" fontId="55" fillId="0" borderId="2" xfId="56" applyFont="1" applyFill="1" applyBorder="1" applyAlignment="1">
      <alignment horizontal="left" vertical="center" wrapText="1"/>
    </xf>
    <xf numFmtId="0" fontId="55" fillId="0" borderId="2" xfId="56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0" fontId="20" fillId="0" borderId="7" xfId="0" applyFont="1" applyFill="1" applyBorder="1" applyAlignment="1">
      <alignment horizontal="center"/>
    </xf>
    <xf numFmtId="4" fontId="28" fillId="2" borderId="0" xfId="0" applyNumberFormat="1" applyFont="1" applyFill="1"/>
    <xf numFmtId="0" fontId="28" fillId="2" borderId="0" xfId="0" applyFont="1" applyFill="1"/>
    <xf numFmtId="4" fontId="28" fillId="3" borderId="2" xfId="0" applyNumberFormat="1" applyFont="1" applyFill="1" applyBorder="1"/>
    <xf numFmtId="41" fontId="18" fillId="0" borderId="2" xfId="1" applyNumberFormat="1" applyFont="1" applyFill="1" applyBorder="1" applyAlignment="1">
      <alignment horizontal="right" vertical="center" wrapText="1"/>
    </xf>
    <xf numFmtId="3" fontId="18" fillId="0" borderId="2" xfId="1" applyNumberFormat="1" applyFont="1" applyFill="1" applyBorder="1" applyAlignment="1">
      <alignment horizontal="center" vertical="center" wrapText="1"/>
    </xf>
    <xf numFmtId="3" fontId="23" fillId="0" borderId="2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3" fontId="18" fillId="0" borderId="2" xfId="1" applyNumberFormat="1" applyFont="1" applyFill="1" applyBorder="1" applyAlignment="1">
      <alignment horizontal="right" vertical="center" wrapText="1"/>
    </xf>
    <xf numFmtId="0" fontId="20" fillId="0" borderId="7" xfId="0" applyFont="1" applyFill="1" applyBorder="1" applyAlignment="1">
      <alignment horizontal="left" wrapText="1"/>
    </xf>
    <xf numFmtId="0" fontId="23" fillId="0" borderId="2" xfId="1" applyFont="1" applyFill="1" applyBorder="1" applyAlignment="1">
      <alignment horizontal="center" vertical="center" wrapText="1"/>
    </xf>
    <xf numFmtId="0" fontId="23" fillId="0" borderId="2" xfId="1" applyFont="1" applyFill="1" applyBorder="1" applyAlignment="1">
      <alignment horizontal="right" vertical="center" wrapText="1"/>
    </xf>
    <xf numFmtId="0" fontId="18" fillId="0" borderId="2" xfId="1" applyFont="1" applyFill="1" applyBorder="1" applyAlignment="1">
      <alignment horizontal="right" vertical="center" wrapText="1"/>
    </xf>
    <xf numFmtId="4" fontId="23" fillId="0" borderId="2" xfId="1" applyNumberFormat="1" applyFont="1" applyFill="1" applyBorder="1" applyAlignment="1">
      <alignment horizontal="right" vertical="center" wrapText="1"/>
    </xf>
    <xf numFmtId="164" fontId="0" fillId="0" borderId="2" xfId="0" applyNumberFormat="1" applyFill="1" applyBorder="1"/>
    <xf numFmtId="0" fontId="26" fillId="0" borderId="2" xfId="1" applyFont="1" applyFill="1" applyBorder="1" applyAlignment="1">
      <alignment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18" fillId="0" borderId="2" xfId="1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vertical="center" wrapText="1"/>
    </xf>
    <xf numFmtId="0" fontId="7" fillId="0" borderId="2" xfId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3" fontId="2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right" vertical="center" wrapText="1"/>
    </xf>
    <xf numFmtId="164" fontId="36" fillId="2" borderId="2" xfId="55" applyNumberFormat="1" applyFont="1" applyFill="1" applyBorder="1" applyAlignment="1">
      <alignment horizontal="center" vertical="center" wrapText="1"/>
    </xf>
    <xf numFmtId="164" fontId="8" fillId="2" borderId="2" xfId="55" applyNumberFormat="1" applyFont="1" applyFill="1" applyBorder="1" applyAlignment="1">
      <alignment horizontal="center" vertical="center" wrapText="1"/>
    </xf>
    <xf numFmtId="164" fontId="8" fillId="7" borderId="2" xfId="55" applyNumberFormat="1" applyFont="1" applyFill="1" applyBorder="1" applyAlignment="1">
      <alignment horizontal="center" vertical="center" wrapText="1"/>
    </xf>
    <xf numFmtId="164" fontId="3" fillId="2" borderId="2" xfId="55" applyNumberFormat="1" applyFont="1" applyFill="1" applyBorder="1" applyAlignment="1">
      <alignment horizontal="center" vertical="center" wrapText="1"/>
    </xf>
    <xf numFmtId="3" fontId="3" fillId="5" borderId="2" xfId="55" applyNumberFormat="1" applyFont="1" applyFill="1" applyBorder="1" applyAlignment="1">
      <alignment horizontal="center"/>
    </xf>
    <xf numFmtId="41" fontId="1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/>
    </xf>
    <xf numFmtId="0" fontId="21" fillId="0" borderId="7" xfId="0" applyFont="1" applyFill="1" applyBorder="1" applyAlignment="1">
      <alignment horizontal="center"/>
    </xf>
    <xf numFmtId="0" fontId="21" fillId="0" borderId="7" xfId="0" applyFont="1" applyFill="1" applyBorder="1" applyAlignment="1">
      <alignment wrapText="1"/>
    </xf>
    <xf numFmtId="3" fontId="28" fillId="3" borderId="7" xfId="0" applyNumberFormat="1" applyFont="1" applyFill="1" applyBorder="1"/>
    <xf numFmtId="0" fontId="28" fillId="3" borderId="7" xfId="0" applyFont="1" applyFill="1" applyBorder="1"/>
    <xf numFmtId="0" fontId="56" fillId="0" borderId="1" xfId="0" applyFont="1" applyFill="1" applyBorder="1" applyAlignment="1"/>
    <xf numFmtId="0" fontId="56" fillId="0" borderId="0" xfId="0" applyFont="1" applyFill="1"/>
    <xf numFmtId="0" fontId="56" fillId="3" borderId="1" xfId="0" applyFont="1" applyFill="1" applyBorder="1" applyAlignment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7" fillId="0" borderId="0" xfId="0" applyFont="1" applyFill="1" applyBorder="1" applyAlignment="1">
      <alignment horizontal="center"/>
    </xf>
    <xf numFmtId="1" fontId="23" fillId="0" borderId="2" xfId="1" applyNumberFormat="1" applyFont="1" applyFill="1" applyBorder="1" applyAlignment="1">
      <alignment horizontal="right" vertical="center" wrapText="1"/>
    </xf>
    <xf numFmtId="41" fontId="23" fillId="0" borderId="2" xfId="1" applyNumberFormat="1" applyFont="1" applyFill="1" applyBorder="1" applyAlignment="1">
      <alignment horizontal="right" vertical="center" wrapText="1"/>
    </xf>
    <xf numFmtId="3" fontId="23" fillId="0" borderId="2" xfId="1" applyNumberFormat="1" applyFont="1" applyFill="1" applyBorder="1" applyAlignment="1">
      <alignment horizontal="center"/>
    </xf>
    <xf numFmtId="164" fontId="23" fillId="0" borderId="2" xfId="1" applyNumberFormat="1" applyFont="1" applyFill="1" applyBorder="1" applyAlignment="1">
      <alignment horizontal="right" vertical="center" wrapText="1"/>
    </xf>
    <xf numFmtId="3" fontId="23" fillId="0" borderId="2" xfId="1" applyNumberFormat="1" applyFont="1" applyFill="1" applyBorder="1" applyAlignment="1">
      <alignment horizontal="right"/>
    </xf>
    <xf numFmtId="41" fontId="23" fillId="0" borderId="7" xfId="1" applyNumberFormat="1" applyFont="1" applyFill="1" applyBorder="1" applyAlignment="1">
      <alignment horizontal="center" vertical="center" wrapText="1"/>
    </xf>
    <xf numFmtId="168" fontId="23" fillId="0" borderId="2" xfId="1" applyNumberFormat="1" applyFont="1" applyFill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 vertical="center" wrapText="1"/>
    </xf>
    <xf numFmtId="0" fontId="31" fillId="0" borderId="2" xfId="0" applyFont="1" applyFill="1" applyBorder="1"/>
    <xf numFmtId="0" fontId="57" fillId="0" borderId="2" xfId="0" applyFont="1" applyBorder="1"/>
    <xf numFmtId="0" fontId="57" fillId="0" borderId="2" xfId="0" applyFont="1" applyBorder="1" applyAlignment="1">
      <alignment wrapText="1"/>
    </xf>
    <xf numFmtId="0" fontId="57" fillId="0" borderId="2" xfId="0" applyFont="1" applyBorder="1" applyAlignment="1">
      <alignment horizontal="left"/>
    </xf>
    <xf numFmtId="3" fontId="57" fillId="0" borderId="2" xfId="0" applyNumberFormat="1" applyFont="1" applyFill="1" applyBorder="1"/>
    <xf numFmtId="4" fontId="57" fillId="0" borderId="2" xfId="0" applyNumberFormat="1" applyFont="1" applyFill="1" applyBorder="1"/>
    <xf numFmtId="3" fontId="57" fillId="0" borderId="2" xfId="0" applyNumberFormat="1" applyFont="1" applyBorder="1"/>
    <xf numFmtId="4" fontId="57" fillId="0" borderId="2" xfId="0" applyNumberFormat="1" applyFont="1" applyBorder="1"/>
    <xf numFmtId="3" fontId="31" fillId="0" borderId="2" xfId="0" applyNumberFormat="1" applyFont="1" applyBorder="1"/>
    <xf numFmtId="4" fontId="31" fillId="0" borderId="2" xfId="0" applyNumberFormat="1" applyFont="1" applyBorder="1"/>
    <xf numFmtId="0" fontId="57" fillId="2" borderId="2" xfId="0" applyFont="1" applyFill="1" applyBorder="1"/>
    <xf numFmtId="0" fontId="57" fillId="2" borderId="2" xfId="0" applyFont="1" applyFill="1" applyBorder="1" applyAlignment="1">
      <alignment wrapText="1"/>
    </xf>
    <xf numFmtId="0" fontId="57" fillId="2" borderId="2" xfId="0" applyFont="1" applyFill="1" applyBorder="1" applyAlignment="1">
      <alignment horizontal="left"/>
    </xf>
    <xf numFmtId="0" fontId="31" fillId="0" borderId="2" xfId="0" applyFont="1" applyBorder="1"/>
    <xf numFmtId="0" fontId="31" fillId="0" borderId="2" xfId="0" applyFont="1" applyBorder="1" applyAlignment="1">
      <alignment wrapText="1"/>
    </xf>
    <xf numFmtId="3" fontId="31" fillId="0" borderId="2" xfId="0" applyNumberFormat="1" applyFont="1" applyFill="1" applyBorder="1"/>
    <xf numFmtId="1" fontId="23" fillId="5" borderId="12" xfId="0" applyNumberFormat="1" applyFont="1" applyFill="1" applyBorder="1" applyAlignment="1">
      <alignment horizontal="right"/>
    </xf>
    <xf numFmtId="4" fontId="23" fillId="5" borderId="4" xfId="0" applyNumberFormat="1" applyFont="1" applyFill="1" applyBorder="1" applyAlignment="1">
      <alignment horizontal="right"/>
    </xf>
    <xf numFmtId="9" fontId="28" fillId="0" borderId="0" xfId="0" applyNumberFormat="1" applyFont="1" applyFill="1"/>
    <xf numFmtId="10" fontId="28" fillId="0" borderId="0" xfId="0" applyNumberFormat="1" applyFont="1" applyFill="1"/>
    <xf numFmtId="4" fontId="23" fillId="0" borderId="2" xfId="1" applyNumberFormat="1" applyFont="1" applyFill="1" applyBorder="1" applyAlignment="1">
      <alignment horizontal="center"/>
    </xf>
    <xf numFmtId="3" fontId="27" fillId="0" borderId="2" xfId="0" applyNumberFormat="1" applyFont="1" applyFill="1" applyBorder="1"/>
    <xf numFmtId="0" fontId="50" fillId="4" borderId="5" xfId="0" applyFont="1" applyFill="1" applyBorder="1" applyAlignment="1">
      <alignment horizontal="center" vertical="center"/>
    </xf>
    <xf numFmtId="0" fontId="50" fillId="4" borderId="7" xfId="0" applyFont="1" applyFill="1" applyBorder="1" applyAlignment="1">
      <alignment horizontal="center" vertical="center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9" fillId="0" borderId="9" xfId="0" applyFont="1" applyFill="1" applyBorder="1" applyAlignment="1">
      <alignment vertical="center" wrapText="1"/>
    </xf>
    <xf numFmtId="1" fontId="53" fillId="5" borderId="5" xfId="1" applyNumberFormat="1" applyFont="1" applyFill="1" applyBorder="1" applyAlignment="1">
      <alignment vertical="center" wrapText="1"/>
    </xf>
    <xf numFmtId="1" fontId="53" fillId="5" borderId="6" xfId="1" applyNumberFormat="1" applyFont="1" applyFill="1" applyBorder="1" applyAlignment="1">
      <alignment vertical="center" wrapText="1"/>
    </xf>
    <xf numFmtId="1" fontId="53" fillId="4" borderId="5" xfId="1" applyNumberFormat="1" applyFont="1" applyFill="1" applyBorder="1" applyAlignment="1">
      <alignment vertical="center" wrapText="1"/>
    </xf>
    <xf numFmtId="1" fontId="53" fillId="4" borderId="7" xfId="1" applyNumberFormat="1" applyFont="1" applyFill="1" applyBorder="1" applyAlignment="1">
      <alignment vertical="center" wrapText="1"/>
    </xf>
    <xf numFmtId="0" fontId="50" fillId="4" borderId="6" xfId="0" applyFont="1" applyFill="1" applyBorder="1" applyAlignment="1">
      <alignment vertical="center" wrapText="1"/>
    </xf>
    <xf numFmtId="0" fontId="50" fillId="4" borderId="7" xfId="0" applyFont="1" applyFill="1" applyBorder="1" applyAlignment="1">
      <alignment vertical="center" wrapText="1"/>
    </xf>
    <xf numFmtId="0" fontId="4" fillId="0" borderId="8" xfId="1" applyFont="1" applyFill="1" applyBorder="1" applyAlignment="1">
      <alignment vertical="center" wrapText="1"/>
    </xf>
    <xf numFmtId="0" fontId="4" fillId="4" borderId="18" xfId="1" applyFont="1" applyFill="1" applyBorder="1" applyAlignment="1">
      <alignment horizontal="center" vertical="top" wrapText="1"/>
    </xf>
    <xf numFmtId="0" fontId="4" fillId="4" borderId="4" xfId="1" applyFont="1" applyFill="1" applyBorder="1" applyAlignment="1">
      <alignment horizontal="center" vertical="top" wrapText="1"/>
    </xf>
    <xf numFmtId="0" fontId="4" fillId="4" borderId="3" xfId="1" applyFont="1" applyFill="1" applyBorder="1" applyAlignment="1">
      <alignment horizontal="center" vertical="top" wrapText="1"/>
    </xf>
    <xf numFmtId="0" fontId="4" fillId="4" borderId="18" xfId="1" applyFont="1" applyFill="1" applyBorder="1" applyAlignment="1">
      <alignment vertical="top" wrapText="1"/>
    </xf>
    <xf numFmtId="0" fontId="4" fillId="4" borderId="4" xfId="1" applyFont="1" applyFill="1" applyBorder="1" applyAlignment="1">
      <alignment vertical="top" wrapText="1"/>
    </xf>
    <xf numFmtId="0" fontId="4" fillId="4" borderId="3" xfId="1" applyFont="1" applyFill="1" applyBorder="1" applyAlignment="1">
      <alignment vertical="top" wrapText="1"/>
    </xf>
    <xf numFmtId="0" fontId="5" fillId="4" borderId="4" xfId="1" applyFont="1" applyFill="1" applyBorder="1" applyAlignment="1">
      <alignment vertical="center" wrapText="1"/>
    </xf>
    <xf numFmtId="0" fontId="5" fillId="4" borderId="3" xfId="1" applyFont="1" applyFill="1" applyBorder="1" applyAlignment="1">
      <alignment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48" fillId="0" borderId="1" xfId="1" applyFont="1" applyFill="1" applyBorder="1" applyAlignment="1">
      <alignment horizontal="center" vertical="center" wrapText="1"/>
    </xf>
    <xf numFmtId="0" fontId="54" fillId="4" borderId="5" xfId="0" applyFont="1" applyFill="1" applyBorder="1" applyAlignment="1">
      <alignment vertical="center" wrapText="1"/>
    </xf>
    <xf numFmtId="0" fontId="54" fillId="4" borderId="7" xfId="0" applyFont="1" applyFill="1" applyBorder="1" applyAlignment="1">
      <alignment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1" fontId="53" fillId="4" borderId="6" xfId="1" applyNumberFormat="1" applyFont="1" applyFill="1" applyBorder="1" applyAlignment="1">
      <alignment vertical="center" wrapText="1"/>
    </xf>
    <xf numFmtId="1" fontId="53" fillId="5" borderId="2" xfId="1" applyNumberFormat="1" applyFont="1" applyFill="1" applyBorder="1" applyAlignment="1">
      <alignment vertical="center" wrapText="1"/>
    </xf>
    <xf numFmtId="0" fontId="31" fillId="0" borderId="2" xfId="0" applyFont="1" applyBorder="1" applyAlignment="1">
      <alignment horizontal="center"/>
    </xf>
    <xf numFmtId="0" fontId="31" fillId="0" borderId="5" xfId="0" applyFont="1" applyFill="1" applyBorder="1" applyAlignment="1">
      <alignment horizontal="center"/>
    </xf>
    <xf numFmtId="0" fontId="31" fillId="0" borderId="6" xfId="0" applyFont="1" applyFill="1" applyBorder="1" applyAlignment="1">
      <alignment horizontal="center"/>
    </xf>
    <xf numFmtId="0" fontId="31" fillId="0" borderId="7" xfId="0" applyFont="1" applyFill="1" applyBorder="1" applyAlignment="1">
      <alignment horizontal="center"/>
    </xf>
    <xf numFmtId="0" fontId="31" fillId="0" borderId="2" xfId="0" applyFont="1" applyFill="1" applyBorder="1" applyAlignment="1">
      <alignment horizontal="center"/>
    </xf>
    <xf numFmtId="0" fontId="31" fillId="0" borderId="11" xfId="0" applyFont="1" applyFill="1" applyBorder="1" applyAlignment="1">
      <alignment horizontal="center" vertical="center"/>
    </xf>
    <xf numFmtId="0" fontId="31" fillId="0" borderId="24" xfId="0" applyFont="1" applyFill="1" applyBorder="1" applyAlignment="1">
      <alignment horizontal="center" vertical="center"/>
    </xf>
    <xf numFmtId="0" fontId="31" fillId="0" borderId="8" xfId="0" applyFont="1" applyFill="1" applyBorder="1" applyAlignment="1">
      <alignment horizontal="center" vertical="center"/>
    </xf>
    <xf numFmtId="0" fontId="31" fillId="0" borderId="13" xfId="0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0" fontId="31" fillId="0" borderId="12" xfId="0" applyFont="1" applyFill="1" applyBorder="1" applyAlignment="1">
      <alignment horizontal="center"/>
    </xf>
    <xf numFmtId="0" fontId="31" fillId="0" borderId="0" xfId="0" applyFont="1" applyFill="1" applyAlignment="1">
      <alignment horizontal="center"/>
    </xf>
    <xf numFmtId="0" fontId="31" fillId="0" borderId="2" xfId="0" applyFont="1" applyBorder="1" applyAlignment="1">
      <alignment horizontal="center" wrapText="1"/>
    </xf>
    <xf numFmtId="0" fontId="31" fillId="2" borderId="2" xfId="0" applyFont="1" applyFill="1" applyBorder="1" applyAlignment="1">
      <alignment horizontal="center"/>
    </xf>
    <xf numFmtId="0" fontId="31" fillId="0" borderId="5" xfId="0" applyFont="1" applyBorder="1" applyAlignment="1">
      <alignment horizontal="center" wrapText="1"/>
    </xf>
    <xf numFmtId="0" fontId="31" fillId="0" borderId="7" xfId="0" applyFont="1" applyBorder="1" applyAlignment="1">
      <alignment horizontal="center" wrapText="1"/>
    </xf>
    <xf numFmtId="0" fontId="31" fillId="0" borderId="2" xfId="0" applyFont="1" applyFill="1" applyBorder="1" applyAlignment="1">
      <alignment horizontal="center" vertical="center" wrapText="1"/>
    </xf>
    <xf numFmtId="0" fontId="31" fillId="0" borderId="2" xfId="56" applyFont="1" applyFill="1" applyBorder="1" applyAlignment="1">
      <alignment horizontal="center" vertical="center"/>
    </xf>
    <xf numFmtId="0" fontId="31" fillId="0" borderId="2" xfId="56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0" borderId="2" xfId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/>
    </xf>
    <xf numFmtId="49" fontId="19" fillId="0" borderId="2" xfId="0" applyNumberFormat="1" applyFont="1" applyFill="1" applyBorder="1" applyAlignment="1">
      <alignment horizontal="center" vertical="center" wrapText="1"/>
    </xf>
    <xf numFmtId="0" fontId="18" fillId="2" borderId="18" xfId="0" applyFont="1" applyFill="1" applyBorder="1" applyAlignment="1">
      <alignment horizontal="center" vertical="center" wrapText="1"/>
    </xf>
    <xf numFmtId="0" fontId="18" fillId="2" borderId="4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49" fontId="18" fillId="2" borderId="11" xfId="0" applyNumberFormat="1" applyFont="1" applyFill="1" applyBorder="1" applyAlignment="1">
      <alignment horizontal="center"/>
    </xf>
    <xf numFmtId="49" fontId="18" fillId="2" borderId="8" xfId="0" applyNumberFormat="1" applyFont="1" applyFill="1" applyBorder="1" applyAlignment="1">
      <alignment horizontal="center"/>
    </xf>
    <xf numFmtId="49" fontId="18" fillId="2" borderId="13" xfId="0" applyNumberFormat="1" applyFont="1" applyFill="1" applyBorder="1" applyAlignment="1">
      <alignment horizontal="center"/>
    </xf>
    <xf numFmtId="49" fontId="18" fillId="2" borderId="9" xfId="0" applyNumberFormat="1" applyFont="1" applyFill="1" applyBorder="1" applyAlignment="1">
      <alignment horizontal="center"/>
    </xf>
    <xf numFmtId="1" fontId="19" fillId="0" borderId="11" xfId="1" applyNumberFormat="1" applyFont="1" applyFill="1" applyBorder="1" applyAlignment="1">
      <alignment horizontal="center" vertical="center" wrapText="1"/>
    </xf>
    <xf numFmtId="1" fontId="19" fillId="0" borderId="8" xfId="1" applyNumberFormat="1" applyFont="1" applyFill="1" applyBorder="1" applyAlignment="1">
      <alignment horizontal="center" vertical="center" wrapText="1"/>
    </xf>
    <xf numFmtId="1" fontId="19" fillId="0" borderId="12" xfId="1" applyNumberFormat="1" applyFont="1" applyFill="1" applyBorder="1" applyAlignment="1">
      <alignment horizontal="center" vertical="center" wrapText="1"/>
    </xf>
    <xf numFmtId="1" fontId="19" fillId="0" borderId="10" xfId="1" applyNumberFormat="1" applyFont="1" applyFill="1" applyBorder="1" applyAlignment="1">
      <alignment horizontal="center" vertical="center" wrapText="1"/>
    </xf>
    <xf numFmtId="1" fontId="19" fillId="0" borderId="13" xfId="1" applyNumberFormat="1" applyFont="1" applyFill="1" applyBorder="1" applyAlignment="1">
      <alignment horizontal="center" vertical="center" wrapText="1"/>
    </xf>
    <xf numFmtId="1" fontId="19" fillId="0" borderId="9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1" fontId="26" fillId="0" borderId="17" xfId="1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center" vertical="center" wrapText="1"/>
    </xf>
    <xf numFmtId="0" fontId="20" fillId="0" borderId="22" xfId="0" applyFont="1" applyFill="1" applyBorder="1" applyAlignment="1">
      <alignment horizontal="center" vertical="center" wrapText="1"/>
    </xf>
    <xf numFmtId="0" fontId="21" fillId="0" borderId="2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3" fillId="0" borderId="25" xfId="1" applyFont="1" applyFill="1" applyBorder="1" applyAlignment="1">
      <alignment horizontal="center" vertical="center" wrapText="1"/>
    </xf>
    <xf numFmtId="0" fontId="23" fillId="0" borderId="4" xfId="1" applyFont="1" applyFill="1" applyBorder="1" applyAlignment="1">
      <alignment horizontal="center" vertical="center" wrapText="1"/>
    </xf>
    <xf numFmtId="0" fontId="23" fillId="0" borderId="3" xfId="1" applyFont="1" applyFill="1" applyBorder="1" applyAlignment="1">
      <alignment horizontal="center" vertical="center" wrapText="1"/>
    </xf>
    <xf numFmtId="0" fontId="26" fillId="0" borderId="15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49" fontId="26" fillId="0" borderId="17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3" fillId="0" borderId="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51" fillId="3" borderId="2" xfId="0" applyFont="1" applyFill="1" applyBorder="1" applyAlignment="1">
      <alignment horizontal="center" wrapText="1"/>
    </xf>
    <xf numFmtId="0" fontId="51" fillId="0" borderId="2" xfId="0" applyFont="1" applyFill="1" applyBorder="1" applyAlignment="1">
      <alignment horizontal="center" wrapText="1"/>
    </xf>
    <xf numFmtId="0" fontId="51" fillId="0" borderId="2" xfId="0" applyFont="1" applyBorder="1" applyAlignment="1">
      <alignment horizontal="center" wrapText="1"/>
    </xf>
    <xf numFmtId="0" fontId="25" fillId="3" borderId="2" xfId="0" applyFont="1" applyFill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1" fontId="42" fillId="3" borderId="5" xfId="1" applyNumberFormat="1" applyFont="1" applyFill="1" applyBorder="1" applyAlignment="1">
      <alignment horizontal="center" vertical="center" wrapText="1"/>
    </xf>
    <xf numFmtId="1" fontId="42" fillId="3" borderId="7" xfId="1" applyNumberFormat="1" applyFont="1" applyFill="1" applyBorder="1" applyAlignment="1">
      <alignment horizontal="center" vertical="center" wrapText="1"/>
    </xf>
    <xf numFmtId="0" fontId="51" fillId="3" borderId="5" xfId="0" applyFont="1" applyFill="1" applyBorder="1" applyAlignment="1">
      <alignment horizontal="center" vertical="center" wrapText="1"/>
    </xf>
    <xf numFmtId="0" fontId="51" fillId="3" borderId="7" xfId="0" applyFont="1" applyFill="1" applyBorder="1" applyAlignment="1">
      <alignment horizontal="center" vertical="center" wrapText="1"/>
    </xf>
    <xf numFmtId="0" fontId="51" fillId="3" borderId="2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/>
    </xf>
    <xf numFmtId="0" fontId="25" fillId="0" borderId="2" xfId="0" applyFont="1" applyBorder="1" applyAlignment="1">
      <alignment horizontal="center" vertical="center"/>
    </xf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A1:AN65"/>
  <sheetViews>
    <sheetView zoomScale="90" zoomScaleNormal="90" zoomScaleSheetLayoutView="70" workbookViewId="0">
      <pane xSplit="6" ySplit="6" topLeftCell="G49" activePane="bottomRight" state="frozen"/>
      <selection pane="topRight" activeCell="G1" sqref="G1"/>
      <selection pane="bottomLeft" activeCell="A7" sqref="A7"/>
      <selection pane="bottomRight" activeCell="V34" sqref="V34"/>
    </sheetView>
  </sheetViews>
  <sheetFormatPr defaultRowHeight="15" x14ac:dyDescent="0.25"/>
  <cols>
    <col min="1" max="1" width="33.140625" style="6" customWidth="1"/>
    <col min="2" max="2" width="19.42578125" style="6" customWidth="1"/>
    <col min="3" max="3" width="8.7109375" style="6" customWidth="1"/>
    <col min="4" max="4" width="12.85546875" style="6" customWidth="1"/>
    <col min="5" max="5" width="8.140625" style="6" customWidth="1"/>
    <col min="6" max="6" width="14" style="6" customWidth="1"/>
    <col min="7" max="7" width="11.140625" style="6" customWidth="1"/>
    <col min="8" max="8" width="17.140625" style="6" customWidth="1"/>
    <col min="9" max="9" width="9.28515625" style="6" customWidth="1"/>
    <col min="10" max="10" width="15.85546875" style="6" customWidth="1"/>
    <col min="11" max="11" width="8.85546875" style="6" customWidth="1"/>
    <col min="12" max="12" width="16" style="6" customWidth="1"/>
    <col min="13" max="13" width="8.85546875" style="6" customWidth="1"/>
    <col min="14" max="14" width="15.28515625" style="6" customWidth="1"/>
    <col min="15" max="15" width="9.42578125" style="6" customWidth="1"/>
    <col min="16" max="16" width="15.42578125" style="6" customWidth="1"/>
    <col min="17" max="17" width="9.42578125" style="6" customWidth="1"/>
    <col min="18" max="18" width="17.140625" style="6" customWidth="1"/>
    <col min="19" max="19" width="9.28515625" style="6" customWidth="1"/>
    <col min="20" max="20" width="13.85546875" style="6" customWidth="1"/>
    <col min="21" max="21" width="8.85546875" style="6" customWidth="1"/>
    <col min="22" max="22" width="14.42578125" style="6" customWidth="1"/>
    <col min="23" max="23" width="8.7109375" style="6" customWidth="1"/>
    <col min="24" max="24" width="14.28515625" style="6" customWidth="1"/>
    <col min="25" max="25" width="8.85546875" style="6" customWidth="1"/>
    <col min="26" max="26" width="16" style="6" customWidth="1"/>
    <col min="27" max="27" width="8.7109375" style="6" customWidth="1"/>
    <col min="28" max="28" width="14.28515625" style="6" customWidth="1"/>
    <col min="29" max="29" width="8.7109375" style="6" customWidth="1"/>
    <col min="30" max="30" width="15.7109375" style="6" customWidth="1"/>
    <col min="31" max="31" width="9.140625" style="6" customWidth="1"/>
    <col min="32" max="32" width="15.85546875" style="6" customWidth="1"/>
    <col min="33" max="33" width="9.28515625" style="6" customWidth="1"/>
    <col min="34" max="34" width="14.28515625" style="6" customWidth="1"/>
    <col min="35" max="35" width="10.140625" style="6" customWidth="1"/>
    <col min="36" max="36" width="17.140625" style="6" customWidth="1"/>
    <col min="37" max="37" width="8.7109375" style="6" customWidth="1"/>
    <col min="38" max="38" width="16.5703125" style="6" customWidth="1"/>
    <col min="39" max="39" width="9.140625" style="6"/>
    <col min="40" max="40" width="18.7109375" style="6" customWidth="1"/>
    <col min="41" max="41" width="14" style="6" customWidth="1"/>
    <col min="42" max="16384" width="9.140625" style="6"/>
  </cols>
  <sheetData>
    <row r="1" spans="1:40" ht="15.75" hidden="1" x14ac:dyDescent="0.25">
      <c r="N1" s="375" t="s">
        <v>54</v>
      </c>
      <c r="O1" s="375"/>
      <c r="P1" s="375"/>
    </row>
    <row r="2" spans="1:40" ht="31.5" hidden="1" customHeight="1" x14ac:dyDescent="0.25">
      <c r="N2" s="374" t="s">
        <v>234</v>
      </c>
      <c r="O2" s="374"/>
      <c r="P2" s="374"/>
    </row>
    <row r="3" spans="1:40" hidden="1" x14ac:dyDescent="0.25">
      <c r="B3" s="14">
        <v>1</v>
      </c>
      <c r="C3" s="14">
        <v>2</v>
      </c>
      <c r="D3" s="14">
        <v>3</v>
      </c>
      <c r="E3" s="14">
        <v>4</v>
      </c>
      <c r="F3" s="14">
        <v>5</v>
      </c>
      <c r="G3" s="134">
        <v>6</v>
      </c>
      <c r="H3" s="134">
        <v>7</v>
      </c>
      <c r="I3" s="134">
        <v>8</v>
      </c>
      <c r="J3" s="134">
        <v>9</v>
      </c>
      <c r="K3" s="134">
        <v>10</v>
      </c>
      <c r="L3" s="134">
        <v>11</v>
      </c>
      <c r="M3" s="134">
        <v>12</v>
      </c>
      <c r="N3" s="134">
        <v>13</v>
      </c>
      <c r="O3" s="134">
        <v>14</v>
      </c>
      <c r="P3" s="134">
        <v>15</v>
      </c>
      <c r="Q3" s="134">
        <v>16</v>
      </c>
      <c r="R3" s="134">
        <v>17</v>
      </c>
      <c r="S3" s="134">
        <v>18</v>
      </c>
      <c r="T3" s="134">
        <v>19</v>
      </c>
      <c r="U3" s="14">
        <v>20</v>
      </c>
      <c r="V3" s="14">
        <v>21</v>
      </c>
      <c r="W3" s="14">
        <v>22</v>
      </c>
      <c r="X3" s="14">
        <v>23</v>
      </c>
      <c r="Y3" s="14">
        <v>24</v>
      </c>
      <c r="Z3" s="14">
        <v>25</v>
      </c>
      <c r="AA3" s="14">
        <v>26</v>
      </c>
      <c r="AB3" s="14">
        <v>27</v>
      </c>
      <c r="AC3" s="134">
        <v>28</v>
      </c>
      <c r="AD3" s="134">
        <v>29</v>
      </c>
      <c r="AE3" s="134">
        <v>30</v>
      </c>
      <c r="AF3" s="134">
        <v>31</v>
      </c>
      <c r="AG3" s="134">
        <v>32</v>
      </c>
      <c r="AH3" s="134">
        <v>33</v>
      </c>
      <c r="AI3" s="134">
        <v>34</v>
      </c>
      <c r="AJ3" s="134">
        <v>35</v>
      </c>
      <c r="AK3" s="134">
        <v>36</v>
      </c>
      <c r="AL3" s="134">
        <v>37</v>
      </c>
      <c r="AM3" s="14">
        <v>38</v>
      </c>
      <c r="AN3" s="14">
        <v>39</v>
      </c>
    </row>
    <row r="4" spans="1:40" ht="68.25" customHeight="1" x14ac:dyDescent="0.25">
      <c r="A4" s="371" t="s">
        <v>235</v>
      </c>
      <c r="B4" s="371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7"/>
      <c r="AG4" s="7"/>
      <c r="AH4" s="7"/>
      <c r="AI4" s="7"/>
      <c r="AJ4" s="7"/>
    </row>
    <row r="5" spans="1:40" ht="78.75" customHeight="1" x14ac:dyDescent="0.25">
      <c r="A5" s="359" t="s">
        <v>0</v>
      </c>
      <c r="B5" s="362" t="s">
        <v>1</v>
      </c>
      <c r="C5" s="365" t="s">
        <v>2</v>
      </c>
      <c r="D5" s="365" t="s">
        <v>213</v>
      </c>
      <c r="E5" s="365" t="s">
        <v>3</v>
      </c>
      <c r="F5" s="362" t="s">
        <v>214</v>
      </c>
      <c r="G5" s="352" t="s">
        <v>8</v>
      </c>
      <c r="H5" s="353"/>
      <c r="I5" s="354" t="s">
        <v>5</v>
      </c>
      <c r="J5" s="355"/>
      <c r="K5" s="356" t="s">
        <v>4</v>
      </c>
      <c r="L5" s="357"/>
      <c r="M5" s="354" t="s">
        <v>6</v>
      </c>
      <c r="N5" s="355"/>
      <c r="O5" s="354" t="s">
        <v>7</v>
      </c>
      <c r="P5" s="377"/>
      <c r="Q5" s="352" t="s">
        <v>228</v>
      </c>
      <c r="R5" s="353"/>
      <c r="S5" s="354" t="s">
        <v>9</v>
      </c>
      <c r="T5" s="377"/>
      <c r="U5" s="354" t="s">
        <v>229</v>
      </c>
      <c r="V5" s="377"/>
      <c r="W5" s="354" t="s">
        <v>10</v>
      </c>
      <c r="X5" s="355"/>
      <c r="Y5" s="354" t="s">
        <v>230</v>
      </c>
      <c r="Z5" s="377"/>
      <c r="AA5" s="378" t="s">
        <v>11</v>
      </c>
      <c r="AB5" s="378"/>
      <c r="AC5" s="356" t="s">
        <v>12</v>
      </c>
      <c r="AD5" s="356"/>
      <c r="AE5" s="376" t="s">
        <v>231</v>
      </c>
      <c r="AF5" s="376"/>
      <c r="AG5" s="372" t="s">
        <v>14</v>
      </c>
      <c r="AH5" s="373"/>
      <c r="AI5" s="372" t="s">
        <v>232</v>
      </c>
      <c r="AJ5" s="373"/>
      <c r="AK5" s="372" t="s">
        <v>233</v>
      </c>
      <c r="AL5" s="373"/>
      <c r="AM5" s="342" t="s">
        <v>15</v>
      </c>
      <c r="AN5" s="343"/>
    </row>
    <row r="6" spans="1:40" s="12" customFormat="1" ht="17.25" customHeight="1" x14ac:dyDescent="0.25">
      <c r="A6" s="360"/>
      <c r="B6" s="363"/>
      <c r="C6" s="365"/>
      <c r="D6" s="365"/>
      <c r="E6" s="365"/>
      <c r="F6" s="363"/>
      <c r="G6" s="226"/>
      <c r="H6" s="227" t="s">
        <v>63</v>
      </c>
      <c r="I6" s="226"/>
      <c r="J6" s="228" t="s">
        <v>73</v>
      </c>
      <c r="K6" s="229"/>
      <c r="L6" s="227" t="s">
        <v>61</v>
      </c>
      <c r="M6" s="226"/>
      <c r="N6" s="227" t="s">
        <v>60</v>
      </c>
      <c r="O6" s="226"/>
      <c r="P6" s="227" t="s">
        <v>62</v>
      </c>
      <c r="Q6" s="226"/>
      <c r="R6" s="230" t="s">
        <v>64</v>
      </c>
      <c r="S6" s="226"/>
      <c r="T6" s="231" t="s">
        <v>65</v>
      </c>
      <c r="U6" s="226"/>
      <c r="V6" s="231" t="s">
        <v>66</v>
      </c>
      <c r="W6" s="226"/>
      <c r="X6" s="231" t="s">
        <v>74</v>
      </c>
      <c r="Y6" s="226"/>
      <c r="Z6" s="231" t="s">
        <v>67</v>
      </c>
      <c r="AA6" s="232"/>
      <c r="AB6" s="231" t="s">
        <v>75</v>
      </c>
      <c r="AC6" s="229"/>
      <c r="AD6" s="231" t="s">
        <v>76</v>
      </c>
      <c r="AE6" s="233"/>
      <c r="AF6" s="234" t="s">
        <v>78</v>
      </c>
      <c r="AG6" s="235"/>
      <c r="AH6" s="234" t="s">
        <v>77</v>
      </c>
      <c r="AI6" s="236"/>
      <c r="AJ6" s="237">
        <v>4346004</v>
      </c>
      <c r="AK6" s="236"/>
      <c r="AL6" s="237">
        <v>3141007</v>
      </c>
      <c r="AM6" s="238"/>
      <c r="AN6" s="239"/>
    </row>
    <row r="7" spans="1:40" s="8" customFormat="1" ht="29.25" customHeight="1" x14ac:dyDescent="0.2">
      <c r="A7" s="361"/>
      <c r="B7" s="364"/>
      <c r="C7" s="366"/>
      <c r="D7" s="366"/>
      <c r="E7" s="366"/>
      <c r="F7" s="364"/>
      <c r="G7" s="240" t="s">
        <v>59</v>
      </c>
      <c r="H7" s="240" t="s">
        <v>16</v>
      </c>
      <c r="I7" s="240" t="s">
        <v>59</v>
      </c>
      <c r="J7" s="240" t="s">
        <v>16</v>
      </c>
      <c r="K7" s="240" t="s">
        <v>59</v>
      </c>
      <c r="L7" s="240" t="s">
        <v>16</v>
      </c>
      <c r="M7" s="240" t="s">
        <v>59</v>
      </c>
      <c r="N7" s="240" t="s">
        <v>16</v>
      </c>
      <c r="O7" s="240" t="s">
        <v>59</v>
      </c>
      <c r="P7" s="240" t="s">
        <v>16</v>
      </c>
      <c r="Q7" s="240" t="s">
        <v>59</v>
      </c>
      <c r="R7" s="240" t="s">
        <v>16</v>
      </c>
      <c r="S7" s="240" t="s">
        <v>59</v>
      </c>
      <c r="T7" s="240" t="s">
        <v>16</v>
      </c>
      <c r="U7" s="240" t="s">
        <v>59</v>
      </c>
      <c r="V7" s="240" t="s">
        <v>16</v>
      </c>
      <c r="W7" s="240" t="s">
        <v>59</v>
      </c>
      <c r="X7" s="240" t="s">
        <v>16</v>
      </c>
      <c r="Y7" s="240" t="s">
        <v>59</v>
      </c>
      <c r="Z7" s="240" t="s">
        <v>16</v>
      </c>
      <c r="AA7" s="240" t="s">
        <v>59</v>
      </c>
      <c r="AB7" s="240" t="s">
        <v>16</v>
      </c>
      <c r="AC7" s="240" t="s">
        <v>59</v>
      </c>
      <c r="AD7" s="240" t="s">
        <v>16</v>
      </c>
      <c r="AE7" s="240" t="s">
        <v>59</v>
      </c>
      <c r="AF7" s="240" t="s">
        <v>16</v>
      </c>
      <c r="AG7" s="240" t="s">
        <v>59</v>
      </c>
      <c r="AH7" s="240" t="s">
        <v>16</v>
      </c>
      <c r="AI7" s="240" t="s">
        <v>59</v>
      </c>
      <c r="AJ7" s="240" t="s">
        <v>16</v>
      </c>
      <c r="AK7" s="240" t="s">
        <v>59</v>
      </c>
      <c r="AL7" s="240" t="s">
        <v>16</v>
      </c>
      <c r="AM7" s="240" t="s">
        <v>59</v>
      </c>
      <c r="AN7" s="240" t="s">
        <v>16</v>
      </c>
    </row>
    <row r="8" spans="1:40" ht="15.75" customHeight="1" x14ac:dyDescent="0.25">
      <c r="A8" s="350" t="s">
        <v>17</v>
      </c>
      <c r="B8" s="109" t="s">
        <v>18</v>
      </c>
      <c r="C8" s="2">
        <v>1.599</v>
      </c>
      <c r="D8" s="3">
        <v>154930</v>
      </c>
      <c r="E8" s="4">
        <v>0.15</v>
      </c>
      <c r="F8" s="3">
        <f t="shared" ref="F8:F54" si="0">D8*(C8*E8+(1-E8))</f>
        <v>168850.46049999999</v>
      </c>
      <c r="G8" s="116">
        <v>3</v>
      </c>
      <c r="H8" s="5">
        <f t="shared" ref="H8:H54" si="1">G8*F8</f>
        <v>506551.38149999996</v>
      </c>
      <c r="I8" s="5"/>
      <c r="J8" s="5">
        <f t="shared" ref="J8:J54" si="2">I8*F8</f>
        <v>0</v>
      </c>
      <c r="K8" s="5">
        <v>6</v>
      </c>
      <c r="L8" s="5">
        <f t="shared" ref="L8:L54" si="3">K8*F8</f>
        <v>1013102.7629999999</v>
      </c>
      <c r="M8" s="116"/>
      <c r="N8" s="5">
        <f t="shared" ref="N8:N54" si="4">M8*F8</f>
        <v>0</v>
      </c>
      <c r="O8" s="5"/>
      <c r="P8" s="5">
        <f t="shared" ref="P8:P54" si="5">SUM(F8*O8)</f>
        <v>0</v>
      </c>
      <c r="Q8" s="116"/>
      <c r="R8" s="5">
        <f t="shared" ref="R8:R54" si="6">SUM(Q8*F8)</f>
        <v>0</v>
      </c>
      <c r="S8" s="5"/>
      <c r="T8" s="5">
        <f t="shared" ref="T8:T54" si="7">S8*F8</f>
        <v>0</v>
      </c>
      <c r="U8" s="5"/>
      <c r="V8" s="5">
        <f t="shared" ref="V8:V54" si="8">U8*F8</f>
        <v>0</v>
      </c>
      <c r="W8" s="5"/>
      <c r="X8" s="5">
        <f t="shared" ref="X8:X54" si="9">SUM(F8*W8)</f>
        <v>0</v>
      </c>
      <c r="Y8" s="5"/>
      <c r="Z8" s="5">
        <f t="shared" ref="Z8:Z54" si="10">SUM(F8*Y8)</f>
        <v>0</v>
      </c>
      <c r="AA8" s="295">
        <v>93</v>
      </c>
      <c r="AB8" s="5">
        <f t="shared" ref="AB8:AB54" si="11">AA8*F8</f>
        <v>15703092.826499999</v>
      </c>
      <c r="AC8" s="5">
        <v>5</v>
      </c>
      <c r="AD8" s="5">
        <f t="shared" ref="AD8:AD54" si="12">AC8*F8</f>
        <v>844252.30249999999</v>
      </c>
      <c r="AE8" s="5"/>
      <c r="AF8" s="5"/>
      <c r="AG8" s="5"/>
      <c r="AH8" s="5"/>
      <c r="AI8" s="5"/>
      <c r="AJ8" s="5"/>
      <c r="AK8" s="116"/>
      <c r="AL8" s="5"/>
      <c r="AM8" s="70">
        <f t="shared" ref="AM8:AM54" si="13">K8+I8+M8+O8+G8+Q8+S8+U8+W8+Y8+AA8+AC8+AE8+AG8+AI8+AK8</f>
        <v>107</v>
      </c>
      <c r="AN8" s="117">
        <f t="shared" ref="AN8:AN54" si="14">L8+J8+N8+P8+H8+R8+T8+V8+X8+Z8+AB8+AD8+AF8+AH8+AJ8+AL8</f>
        <v>18066999.273499995</v>
      </c>
    </row>
    <row r="9" spans="1:40" ht="15.75" x14ac:dyDescent="0.25">
      <c r="A9" s="351"/>
      <c r="B9" s="109" t="s">
        <v>19</v>
      </c>
      <c r="C9" s="2">
        <v>1.599</v>
      </c>
      <c r="D9" s="3">
        <v>165825</v>
      </c>
      <c r="E9" s="4">
        <v>0.3</v>
      </c>
      <c r="F9" s="3">
        <f t="shared" si="0"/>
        <v>195623.7525</v>
      </c>
      <c r="G9" s="116">
        <v>5</v>
      </c>
      <c r="H9" s="5">
        <f t="shared" si="1"/>
        <v>978118.76249999995</v>
      </c>
      <c r="I9" s="5"/>
      <c r="J9" s="5">
        <f t="shared" si="2"/>
        <v>0</v>
      </c>
      <c r="K9" s="5">
        <v>1</v>
      </c>
      <c r="L9" s="5">
        <f t="shared" si="3"/>
        <v>195623.7525</v>
      </c>
      <c r="M9" s="116"/>
      <c r="N9" s="5">
        <f t="shared" si="4"/>
        <v>0</v>
      </c>
      <c r="O9" s="5"/>
      <c r="P9" s="5">
        <f t="shared" si="5"/>
        <v>0</v>
      </c>
      <c r="Q9" s="116"/>
      <c r="R9" s="5">
        <f t="shared" si="6"/>
        <v>0</v>
      </c>
      <c r="S9" s="5"/>
      <c r="T9" s="5">
        <f t="shared" si="7"/>
        <v>0</v>
      </c>
      <c r="U9" s="5"/>
      <c r="V9" s="5">
        <f t="shared" si="8"/>
        <v>0</v>
      </c>
      <c r="W9" s="5"/>
      <c r="X9" s="5">
        <f t="shared" si="9"/>
        <v>0</v>
      </c>
      <c r="Y9" s="5"/>
      <c r="Z9" s="5">
        <f t="shared" si="10"/>
        <v>0</v>
      </c>
      <c r="AA9" s="116"/>
      <c r="AB9" s="5">
        <f t="shared" si="11"/>
        <v>0</v>
      </c>
      <c r="AC9" s="5"/>
      <c r="AD9" s="5">
        <f t="shared" si="12"/>
        <v>0</v>
      </c>
      <c r="AE9" s="5"/>
      <c r="AF9" s="5"/>
      <c r="AG9" s="5"/>
      <c r="AH9" s="5"/>
      <c r="AI9" s="5"/>
      <c r="AJ9" s="5"/>
      <c r="AK9" s="116"/>
      <c r="AL9" s="5"/>
      <c r="AM9" s="70">
        <f t="shared" si="13"/>
        <v>6</v>
      </c>
      <c r="AN9" s="117">
        <f t="shared" si="14"/>
        <v>1173742.5149999999</v>
      </c>
    </row>
    <row r="10" spans="1:40" ht="15.75" customHeight="1" x14ac:dyDescent="0.25">
      <c r="A10" s="358" t="s">
        <v>20</v>
      </c>
      <c r="B10" s="109" t="s">
        <v>21</v>
      </c>
      <c r="C10" s="2">
        <v>1.599</v>
      </c>
      <c r="D10" s="3">
        <v>117513</v>
      </c>
      <c r="E10" s="4">
        <v>0.3</v>
      </c>
      <c r="F10" s="3">
        <f t="shared" si="0"/>
        <v>138630.08609999999</v>
      </c>
      <c r="G10" s="118"/>
      <c r="H10" s="5">
        <f t="shared" si="1"/>
        <v>0</v>
      </c>
      <c r="I10" s="5"/>
      <c r="J10" s="5">
        <f t="shared" si="2"/>
        <v>0</v>
      </c>
      <c r="K10" s="5"/>
      <c r="L10" s="5">
        <f t="shared" si="3"/>
        <v>0</v>
      </c>
      <c r="M10" s="116">
        <v>30</v>
      </c>
      <c r="N10" s="5">
        <f t="shared" si="4"/>
        <v>4158902.5829999996</v>
      </c>
      <c r="O10" s="5"/>
      <c r="P10" s="5">
        <f t="shared" si="5"/>
        <v>0</v>
      </c>
      <c r="Q10" s="116"/>
      <c r="R10" s="5">
        <f t="shared" si="6"/>
        <v>0</v>
      </c>
      <c r="S10" s="5"/>
      <c r="T10" s="5">
        <f t="shared" si="7"/>
        <v>0</v>
      </c>
      <c r="U10" s="5"/>
      <c r="V10" s="5">
        <f t="shared" si="8"/>
        <v>0</v>
      </c>
      <c r="W10" s="5"/>
      <c r="X10" s="5">
        <f t="shared" si="9"/>
        <v>0</v>
      </c>
      <c r="Y10" s="5"/>
      <c r="Z10" s="5">
        <f t="shared" si="10"/>
        <v>0</v>
      </c>
      <c r="AA10" s="116">
        <v>10</v>
      </c>
      <c r="AB10" s="5">
        <f t="shared" si="11"/>
        <v>1386300.8609999998</v>
      </c>
      <c r="AC10" s="5"/>
      <c r="AD10" s="5">
        <f t="shared" si="12"/>
        <v>0</v>
      </c>
      <c r="AE10" s="5"/>
      <c r="AF10" s="5"/>
      <c r="AG10" s="5"/>
      <c r="AH10" s="5"/>
      <c r="AI10" s="5">
        <v>16</v>
      </c>
      <c r="AJ10" s="5">
        <f>SUM(F10*AI10)</f>
        <v>2218081.3775999998</v>
      </c>
      <c r="AK10" s="116"/>
      <c r="AL10" s="5"/>
      <c r="AM10" s="70">
        <f t="shared" si="13"/>
        <v>56</v>
      </c>
      <c r="AN10" s="117">
        <f t="shared" si="14"/>
        <v>7763284.8215999994</v>
      </c>
    </row>
    <row r="11" spans="1:40" ht="15.75" x14ac:dyDescent="0.25">
      <c r="A11" s="351"/>
      <c r="B11" s="109" t="s">
        <v>22</v>
      </c>
      <c r="C11" s="2">
        <v>1.599</v>
      </c>
      <c r="D11" s="3">
        <v>177323</v>
      </c>
      <c r="E11" s="4">
        <v>0.3</v>
      </c>
      <c r="F11" s="3">
        <f t="shared" si="0"/>
        <v>209187.9431</v>
      </c>
      <c r="G11" s="118"/>
      <c r="H11" s="5">
        <f t="shared" si="1"/>
        <v>0</v>
      </c>
      <c r="I11" s="5"/>
      <c r="J11" s="5">
        <f t="shared" si="2"/>
        <v>0</v>
      </c>
      <c r="K11" s="5"/>
      <c r="L11" s="5">
        <f t="shared" si="3"/>
        <v>0</v>
      </c>
      <c r="M11" s="116">
        <v>50</v>
      </c>
      <c r="N11" s="5">
        <f t="shared" si="4"/>
        <v>10459397.154999999</v>
      </c>
      <c r="O11" s="5"/>
      <c r="P11" s="5">
        <f t="shared" si="5"/>
        <v>0</v>
      </c>
      <c r="Q11" s="116"/>
      <c r="R11" s="5">
        <f t="shared" si="6"/>
        <v>0</v>
      </c>
      <c r="S11" s="5"/>
      <c r="T11" s="5">
        <f t="shared" si="7"/>
        <v>0</v>
      </c>
      <c r="U11" s="5"/>
      <c r="V11" s="5">
        <f t="shared" si="8"/>
        <v>0</v>
      </c>
      <c r="W11" s="5"/>
      <c r="X11" s="5">
        <f t="shared" si="9"/>
        <v>0</v>
      </c>
      <c r="Y11" s="5"/>
      <c r="Z11" s="5">
        <f t="shared" si="10"/>
        <v>0</v>
      </c>
      <c r="AA11" s="116">
        <v>5</v>
      </c>
      <c r="AB11" s="5">
        <f t="shared" si="11"/>
        <v>1045939.7155</v>
      </c>
      <c r="AC11" s="5"/>
      <c r="AD11" s="5">
        <f t="shared" si="12"/>
        <v>0</v>
      </c>
      <c r="AE11" s="5"/>
      <c r="AF11" s="5"/>
      <c r="AG11" s="5"/>
      <c r="AH11" s="5"/>
      <c r="AI11" s="5"/>
      <c r="AJ11" s="5"/>
      <c r="AK11" s="116"/>
      <c r="AL11" s="5"/>
      <c r="AM11" s="70">
        <f t="shared" si="13"/>
        <v>55</v>
      </c>
      <c r="AN11" s="117">
        <f t="shared" si="14"/>
        <v>11505336.8705</v>
      </c>
    </row>
    <row r="12" spans="1:40" ht="15.75" x14ac:dyDescent="0.25">
      <c r="A12" s="110" t="s">
        <v>23</v>
      </c>
      <c r="B12" s="109" t="s">
        <v>24</v>
      </c>
      <c r="C12" s="2">
        <v>1.599</v>
      </c>
      <c r="D12" s="3">
        <v>124170</v>
      </c>
      <c r="E12" s="4">
        <v>0.15</v>
      </c>
      <c r="F12" s="3">
        <f t="shared" si="0"/>
        <v>135326.67449999999</v>
      </c>
      <c r="G12" s="118">
        <v>80</v>
      </c>
      <c r="H12" s="5">
        <f t="shared" si="1"/>
        <v>10826133.959999999</v>
      </c>
      <c r="I12" s="5"/>
      <c r="J12" s="5">
        <f t="shared" si="2"/>
        <v>0</v>
      </c>
      <c r="K12" s="5"/>
      <c r="L12" s="5">
        <f t="shared" si="3"/>
        <v>0</v>
      </c>
      <c r="M12" s="116"/>
      <c r="N12" s="5">
        <f t="shared" si="4"/>
        <v>0</v>
      </c>
      <c r="O12" s="5"/>
      <c r="P12" s="5">
        <f t="shared" si="5"/>
        <v>0</v>
      </c>
      <c r="Q12" s="116"/>
      <c r="R12" s="5">
        <f t="shared" si="6"/>
        <v>0</v>
      </c>
      <c r="S12" s="5"/>
      <c r="T12" s="5">
        <f t="shared" si="7"/>
        <v>0</v>
      </c>
      <c r="U12" s="5"/>
      <c r="V12" s="5">
        <f t="shared" si="8"/>
        <v>0</v>
      </c>
      <c r="W12" s="5"/>
      <c r="X12" s="5">
        <f t="shared" si="9"/>
        <v>0</v>
      </c>
      <c r="Y12" s="5"/>
      <c r="Z12" s="5">
        <f t="shared" si="10"/>
        <v>0</v>
      </c>
      <c r="AA12" s="116"/>
      <c r="AB12" s="5">
        <f t="shared" si="11"/>
        <v>0</v>
      </c>
      <c r="AC12" s="5"/>
      <c r="AD12" s="5">
        <f t="shared" si="12"/>
        <v>0</v>
      </c>
      <c r="AE12" s="5"/>
      <c r="AF12" s="5"/>
      <c r="AG12" s="5"/>
      <c r="AH12" s="5"/>
      <c r="AI12" s="5"/>
      <c r="AJ12" s="5"/>
      <c r="AK12" s="116"/>
      <c r="AL12" s="5"/>
      <c r="AM12" s="70">
        <f t="shared" si="13"/>
        <v>80</v>
      </c>
      <c r="AN12" s="117">
        <f t="shared" si="14"/>
        <v>10826133.959999999</v>
      </c>
    </row>
    <row r="13" spans="1:40" ht="15.75" x14ac:dyDescent="0.25">
      <c r="A13" s="111" t="s">
        <v>25</v>
      </c>
      <c r="B13" s="109" t="s">
        <v>26</v>
      </c>
      <c r="C13" s="2">
        <v>1.599</v>
      </c>
      <c r="D13" s="3">
        <v>138054</v>
      </c>
      <c r="E13" s="4">
        <v>0.3</v>
      </c>
      <c r="F13" s="3">
        <f t="shared" si="0"/>
        <v>162862.30379999999</v>
      </c>
      <c r="G13" s="118">
        <v>20</v>
      </c>
      <c r="H13" s="5">
        <f t="shared" si="1"/>
        <v>3257246.0759999999</v>
      </c>
      <c r="I13" s="5"/>
      <c r="J13" s="5">
        <f t="shared" si="2"/>
        <v>0</v>
      </c>
      <c r="K13" s="5"/>
      <c r="L13" s="5">
        <f t="shared" si="3"/>
        <v>0</v>
      </c>
      <c r="M13" s="116"/>
      <c r="N13" s="5">
        <f t="shared" si="4"/>
        <v>0</v>
      </c>
      <c r="O13" s="5"/>
      <c r="P13" s="5">
        <f t="shared" si="5"/>
        <v>0</v>
      </c>
      <c r="Q13" s="116"/>
      <c r="R13" s="5">
        <f t="shared" si="6"/>
        <v>0</v>
      </c>
      <c r="S13" s="5"/>
      <c r="T13" s="5">
        <f t="shared" si="7"/>
        <v>0</v>
      </c>
      <c r="U13" s="5"/>
      <c r="V13" s="5">
        <f t="shared" si="8"/>
        <v>0</v>
      </c>
      <c r="W13" s="5"/>
      <c r="X13" s="5">
        <f t="shared" si="9"/>
        <v>0</v>
      </c>
      <c r="Y13" s="5"/>
      <c r="Z13" s="5">
        <f t="shared" si="10"/>
        <v>0</v>
      </c>
      <c r="AA13" s="116"/>
      <c r="AB13" s="5">
        <f t="shared" si="11"/>
        <v>0</v>
      </c>
      <c r="AC13" s="5"/>
      <c r="AD13" s="5">
        <f t="shared" si="12"/>
        <v>0</v>
      </c>
      <c r="AE13" s="5"/>
      <c r="AF13" s="5"/>
      <c r="AG13" s="5"/>
      <c r="AH13" s="5"/>
      <c r="AI13" s="5"/>
      <c r="AJ13" s="5"/>
      <c r="AK13" s="116"/>
      <c r="AL13" s="5"/>
      <c r="AM13" s="70">
        <f t="shared" si="13"/>
        <v>20</v>
      </c>
      <c r="AN13" s="117">
        <f t="shared" si="14"/>
        <v>3257246.0759999999</v>
      </c>
    </row>
    <row r="14" spans="1:40" ht="27.75" customHeight="1" x14ac:dyDescent="0.25">
      <c r="A14" s="111" t="s">
        <v>27</v>
      </c>
      <c r="B14" s="109" t="s">
        <v>28</v>
      </c>
      <c r="C14" s="2">
        <v>1.599</v>
      </c>
      <c r="D14" s="3">
        <v>236262</v>
      </c>
      <c r="E14" s="4">
        <v>0.45</v>
      </c>
      <c r="F14" s="3">
        <f t="shared" si="0"/>
        <v>299946.42210000003</v>
      </c>
      <c r="G14" s="118"/>
      <c r="H14" s="5">
        <f t="shared" si="1"/>
        <v>0</v>
      </c>
      <c r="I14" s="5"/>
      <c r="J14" s="5">
        <f t="shared" si="2"/>
        <v>0</v>
      </c>
      <c r="K14" s="5"/>
      <c r="L14" s="5">
        <f t="shared" si="3"/>
        <v>0</v>
      </c>
      <c r="M14" s="116"/>
      <c r="N14" s="5">
        <f t="shared" si="4"/>
        <v>0</v>
      </c>
      <c r="O14" s="5"/>
      <c r="P14" s="5">
        <f t="shared" si="5"/>
        <v>0</v>
      </c>
      <c r="Q14" s="116"/>
      <c r="R14" s="5">
        <f t="shared" si="6"/>
        <v>0</v>
      </c>
      <c r="S14" s="5"/>
      <c r="T14" s="5">
        <f t="shared" si="7"/>
        <v>0</v>
      </c>
      <c r="U14" s="5"/>
      <c r="V14" s="5">
        <f t="shared" si="8"/>
        <v>0</v>
      </c>
      <c r="W14" s="5"/>
      <c r="X14" s="5">
        <f t="shared" si="9"/>
        <v>0</v>
      </c>
      <c r="Y14" s="5"/>
      <c r="Z14" s="5">
        <f t="shared" si="10"/>
        <v>0</v>
      </c>
      <c r="AA14" s="116"/>
      <c r="AB14" s="5">
        <f t="shared" si="11"/>
        <v>0</v>
      </c>
      <c r="AC14" s="5"/>
      <c r="AD14" s="5">
        <f t="shared" si="12"/>
        <v>0</v>
      </c>
      <c r="AE14" s="5"/>
      <c r="AF14" s="5"/>
      <c r="AG14" s="5"/>
      <c r="AH14" s="5"/>
      <c r="AI14" s="5"/>
      <c r="AJ14" s="5"/>
      <c r="AK14" s="116"/>
      <c r="AL14" s="5"/>
      <c r="AM14" s="70">
        <f t="shared" si="13"/>
        <v>0</v>
      </c>
      <c r="AN14" s="117">
        <f t="shared" si="14"/>
        <v>0</v>
      </c>
    </row>
    <row r="15" spans="1:40" ht="15.75" x14ac:dyDescent="0.25">
      <c r="A15" s="111" t="s">
        <v>29</v>
      </c>
      <c r="B15" s="109" t="s">
        <v>30</v>
      </c>
      <c r="C15" s="2">
        <v>1.599</v>
      </c>
      <c r="D15" s="3">
        <v>93154</v>
      </c>
      <c r="E15" s="4">
        <v>0.3</v>
      </c>
      <c r="F15" s="3">
        <f t="shared" si="0"/>
        <v>109893.7738</v>
      </c>
      <c r="G15" s="118"/>
      <c r="H15" s="5">
        <f t="shared" si="1"/>
        <v>0</v>
      </c>
      <c r="I15" s="5"/>
      <c r="J15" s="5">
        <f t="shared" si="2"/>
        <v>0</v>
      </c>
      <c r="K15" s="5"/>
      <c r="L15" s="5">
        <f t="shared" si="3"/>
        <v>0</v>
      </c>
      <c r="M15" s="116"/>
      <c r="N15" s="5">
        <f t="shared" si="4"/>
        <v>0</v>
      </c>
      <c r="O15" s="5"/>
      <c r="P15" s="5">
        <f t="shared" si="5"/>
        <v>0</v>
      </c>
      <c r="Q15" s="116"/>
      <c r="R15" s="5">
        <f t="shared" si="6"/>
        <v>0</v>
      </c>
      <c r="S15" s="5"/>
      <c r="T15" s="5">
        <f t="shared" si="7"/>
        <v>0</v>
      </c>
      <c r="U15" s="5"/>
      <c r="V15" s="5">
        <f t="shared" si="8"/>
        <v>0</v>
      </c>
      <c r="W15" s="5"/>
      <c r="X15" s="5">
        <f t="shared" si="9"/>
        <v>0</v>
      </c>
      <c r="Y15" s="5">
        <v>75</v>
      </c>
      <c r="Z15" s="5">
        <f t="shared" si="10"/>
        <v>8242033.0349999992</v>
      </c>
      <c r="AA15" s="116"/>
      <c r="AB15" s="5">
        <f t="shared" si="11"/>
        <v>0</v>
      </c>
      <c r="AC15" s="5"/>
      <c r="AD15" s="5">
        <f t="shared" si="12"/>
        <v>0</v>
      </c>
      <c r="AE15" s="5"/>
      <c r="AF15" s="5"/>
      <c r="AG15" s="5"/>
      <c r="AH15" s="5"/>
      <c r="AI15" s="5"/>
      <c r="AJ15" s="5"/>
      <c r="AK15" s="116"/>
      <c r="AL15" s="5"/>
      <c r="AM15" s="70">
        <f t="shared" si="13"/>
        <v>75</v>
      </c>
      <c r="AN15" s="117">
        <f t="shared" si="14"/>
        <v>8242033.0349999992</v>
      </c>
    </row>
    <row r="16" spans="1:40" ht="15.75" x14ac:dyDescent="0.25">
      <c r="A16" s="344" t="s">
        <v>31</v>
      </c>
      <c r="B16" s="109" t="s">
        <v>32</v>
      </c>
      <c r="C16" s="2">
        <v>1.599</v>
      </c>
      <c r="D16" s="3">
        <v>150213</v>
      </c>
      <c r="E16" s="4">
        <v>0.3</v>
      </c>
      <c r="F16" s="3">
        <f t="shared" si="0"/>
        <v>177206.27609999999</v>
      </c>
      <c r="G16" s="118"/>
      <c r="H16" s="5">
        <f t="shared" si="1"/>
        <v>0</v>
      </c>
      <c r="I16" s="5">
        <v>102</v>
      </c>
      <c r="J16" s="5">
        <f t="shared" si="2"/>
        <v>18075040.1622</v>
      </c>
      <c r="K16" s="5"/>
      <c r="L16" s="5">
        <f t="shared" si="3"/>
        <v>0</v>
      </c>
      <c r="M16" s="116"/>
      <c r="N16" s="5">
        <f t="shared" si="4"/>
        <v>0</v>
      </c>
      <c r="O16" s="5"/>
      <c r="P16" s="5">
        <f t="shared" si="5"/>
        <v>0</v>
      </c>
      <c r="Q16" s="116"/>
      <c r="R16" s="5">
        <f t="shared" si="6"/>
        <v>0</v>
      </c>
      <c r="S16" s="5"/>
      <c r="T16" s="5">
        <f t="shared" si="7"/>
        <v>0</v>
      </c>
      <c r="U16" s="5"/>
      <c r="V16" s="5">
        <f t="shared" si="8"/>
        <v>0</v>
      </c>
      <c r="W16" s="5"/>
      <c r="X16" s="5">
        <f t="shared" si="9"/>
        <v>0</v>
      </c>
      <c r="Y16" s="5"/>
      <c r="Z16" s="5">
        <f t="shared" si="10"/>
        <v>0</v>
      </c>
      <c r="AA16" s="116"/>
      <c r="AB16" s="5">
        <f t="shared" si="11"/>
        <v>0</v>
      </c>
      <c r="AC16" s="5"/>
      <c r="AD16" s="5">
        <f t="shared" si="12"/>
        <v>0</v>
      </c>
      <c r="AE16" s="5"/>
      <c r="AF16" s="5"/>
      <c r="AG16" s="5"/>
      <c r="AH16" s="5"/>
      <c r="AI16" s="5"/>
      <c r="AJ16" s="5"/>
      <c r="AK16" s="116"/>
      <c r="AL16" s="5"/>
      <c r="AM16" s="70">
        <f t="shared" si="13"/>
        <v>102</v>
      </c>
      <c r="AN16" s="117">
        <f t="shared" si="14"/>
        <v>18075040.1622</v>
      </c>
    </row>
    <row r="17" spans="1:40" ht="15.75" x14ac:dyDescent="0.25">
      <c r="A17" s="345"/>
      <c r="B17" s="109" t="s">
        <v>33</v>
      </c>
      <c r="C17" s="2">
        <v>1.599</v>
      </c>
      <c r="D17" s="3">
        <v>231203</v>
      </c>
      <c r="E17" s="4">
        <v>0.15</v>
      </c>
      <c r="F17" s="3">
        <f t="shared" si="0"/>
        <v>251976.58955</v>
      </c>
      <c r="G17" s="118"/>
      <c r="H17" s="5">
        <f t="shared" si="1"/>
        <v>0</v>
      </c>
      <c r="I17" s="5"/>
      <c r="J17" s="5">
        <f t="shared" si="2"/>
        <v>0</v>
      </c>
      <c r="K17" s="5"/>
      <c r="L17" s="5">
        <f t="shared" si="3"/>
        <v>0</v>
      </c>
      <c r="M17" s="116"/>
      <c r="N17" s="5">
        <f t="shared" si="4"/>
        <v>0</v>
      </c>
      <c r="O17" s="5"/>
      <c r="P17" s="5">
        <f t="shared" si="5"/>
        <v>0</v>
      </c>
      <c r="Q17" s="116"/>
      <c r="R17" s="5">
        <f t="shared" si="6"/>
        <v>0</v>
      </c>
      <c r="S17" s="5"/>
      <c r="T17" s="5">
        <f t="shared" si="7"/>
        <v>0</v>
      </c>
      <c r="U17" s="5"/>
      <c r="V17" s="5">
        <f t="shared" si="8"/>
        <v>0</v>
      </c>
      <c r="W17" s="5"/>
      <c r="X17" s="5">
        <f t="shared" si="9"/>
        <v>0</v>
      </c>
      <c r="Y17" s="5"/>
      <c r="Z17" s="5">
        <f t="shared" si="10"/>
        <v>0</v>
      </c>
      <c r="AA17" s="116"/>
      <c r="AB17" s="5">
        <f t="shared" si="11"/>
        <v>0</v>
      </c>
      <c r="AC17" s="5"/>
      <c r="AD17" s="5">
        <f t="shared" si="12"/>
        <v>0</v>
      </c>
      <c r="AE17" s="5"/>
      <c r="AF17" s="5"/>
      <c r="AG17" s="5"/>
      <c r="AH17" s="5"/>
      <c r="AI17" s="5"/>
      <c r="AJ17" s="5"/>
      <c r="AK17" s="116"/>
      <c r="AL17" s="5"/>
      <c r="AM17" s="70">
        <f t="shared" si="13"/>
        <v>0</v>
      </c>
      <c r="AN17" s="117">
        <f t="shared" si="14"/>
        <v>0</v>
      </c>
    </row>
    <row r="18" spans="1:40" ht="15.75" x14ac:dyDescent="0.25">
      <c r="A18" s="345"/>
      <c r="B18" s="109" t="s">
        <v>35</v>
      </c>
      <c r="C18" s="2">
        <v>1.599</v>
      </c>
      <c r="D18" s="3">
        <v>148419</v>
      </c>
      <c r="E18" s="4">
        <v>0.15</v>
      </c>
      <c r="F18" s="3">
        <f t="shared" si="0"/>
        <v>161754.44714999999</v>
      </c>
      <c r="G18" s="118"/>
      <c r="H18" s="5">
        <f t="shared" si="1"/>
        <v>0</v>
      </c>
      <c r="I18" s="5">
        <v>13</v>
      </c>
      <c r="J18" s="5">
        <f t="shared" si="2"/>
        <v>2102807.8129499997</v>
      </c>
      <c r="K18" s="5"/>
      <c r="L18" s="5">
        <f t="shared" si="3"/>
        <v>0</v>
      </c>
      <c r="M18" s="116"/>
      <c r="N18" s="5">
        <f t="shared" si="4"/>
        <v>0</v>
      </c>
      <c r="O18" s="5"/>
      <c r="P18" s="5">
        <f t="shared" si="5"/>
        <v>0</v>
      </c>
      <c r="Q18" s="116"/>
      <c r="R18" s="5">
        <f t="shared" si="6"/>
        <v>0</v>
      </c>
      <c r="S18" s="5"/>
      <c r="T18" s="5">
        <f t="shared" si="7"/>
        <v>0</v>
      </c>
      <c r="U18" s="5"/>
      <c r="V18" s="5">
        <f t="shared" si="8"/>
        <v>0</v>
      </c>
      <c r="W18" s="5"/>
      <c r="X18" s="5">
        <f t="shared" si="9"/>
        <v>0</v>
      </c>
      <c r="Y18" s="5"/>
      <c r="Z18" s="5">
        <f t="shared" si="10"/>
        <v>0</v>
      </c>
      <c r="AA18" s="116"/>
      <c r="AB18" s="5">
        <f t="shared" si="11"/>
        <v>0</v>
      </c>
      <c r="AC18" s="5"/>
      <c r="AD18" s="5">
        <f t="shared" si="12"/>
        <v>0</v>
      </c>
      <c r="AE18" s="5"/>
      <c r="AF18" s="5"/>
      <c r="AG18" s="5"/>
      <c r="AH18" s="5"/>
      <c r="AI18" s="5"/>
      <c r="AJ18" s="5"/>
      <c r="AK18" s="116"/>
      <c r="AL18" s="5"/>
      <c r="AM18" s="70">
        <f t="shared" si="13"/>
        <v>13</v>
      </c>
      <c r="AN18" s="117">
        <f t="shared" si="14"/>
        <v>2102807.8129499997</v>
      </c>
    </row>
    <row r="19" spans="1:40" ht="15.75" x14ac:dyDescent="0.25">
      <c r="A19" s="345"/>
      <c r="B19" s="109" t="s">
        <v>36</v>
      </c>
      <c r="C19" s="2">
        <v>1.599</v>
      </c>
      <c r="D19" s="3">
        <v>213346</v>
      </c>
      <c r="E19" s="4">
        <v>0.15</v>
      </c>
      <c r="F19" s="3">
        <f t="shared" si="0"/>
        <v>232515.13810000001</v>
      </c>
      <c r="G19" s="118"/>
      <c r="H19" s="5">
        <f t="shared" si="1"/>
        <v>0</v>
      </c>
      <c r="I19" s="5">
        <v>9</v>
      </c>
      <c r="J19" s="5">
        <f t="shared" si="2"/>
        <v>2092636.2429000002</v>
      </c>
      <c r="K19" s="5"/>
      <c r="L19" s="5">
        <f t="shared" si="3"/>
        <v>0</v>
      </c>
      <c r="M19" s="116"/>
      <c r="N19" s="5">
        <f t="shared" si="4"/>
        <v>0</v>
      </c>
      <c r="O19" s="5"/>
      <c r="P19" s="5">
        <f t="shared" si="5"/>
        <v>0</v>
      </c>
      <c r="Q19" s="116"/>
      <c r="R19" s="5">
        <f t="shared" si="6"/>
        <v>0</v>
      </c>
      <c r="S19" s="5"/>
      <c r="T19" s="5">
        <f t="shared" si="7"/>
        <v>0</v>
      </c>
      <c r="U19" s="5"/>
      <c r="V19" s="5">
        <f t="shared" si="8"/>
        <v>0</v>
      </c>
      <c r="W19" s="5"/>
      <c r="X19" s="5">
        <f t="shared" si="9"/>
        <v>0</v>
      </c>
      <c r="Y19" s="5"/>
      <c r="Z19" s="5">
        <f t="shared" si="10"/>
        <v>0</v>
      </c>
      <c r="AA19" s="116"/>
      <c r="AB19" s="5">
        <f t="shared" si="11"/>
        <v>0</v>
      </c>
      <c r="AC19" s="5"/>
      <c r="AD19" s="5">
        <f t="shared" si="12"/>
        <v>0</v>
      </c>
      <c r="AE19" s="5"/>
      <c r="AF19" s="5"/>
      <c r="AG19" s="5"/>
      <c r="AH19" s="5"/>
      <c r="AI19" s="5"/>
      <c r="AJ19" s="5"/>
      <c r="AK19" s="116"/>
      <c r="AL19" s="5"/>
      <c r="AM19" s="70">
        <f t="shared" si="13"/>
        <v>9</v>
      </c>
      <c r="AN19" s="117">
        <f t="shared" si="14"/>
        <v>2092636.2429000002</v>
      </c>
    </row>
    <row r="20" spans="1:40" ht="15.75" x14ac:dyDescent="0.25">
      <c r="A20" s="345"/>
      <c r="B20" s="109" t="s">
        <v>38</v>
      </c>
      <c r="C20" s="2">
        <v>1.599</v>
      </c>
      <c r="D20" s="3">
        <v>268523</v>
      </c>
      <c r="E20" s="112">
        <v>0.3</v>
      </c>
      <c r="F20" s="3">
        <f t="shared" si="0"/>
        <v>316776.58309999999</v>
      </c>
      <c r="G20" s="118"/>
      <c r="H20" s="5">
        <f t="shared" si="1"/>
        <v>0</v>
      </c>
      <c r="I20" s="5">
        <v>112</v>
      </c>
      <c r="J20" s="5">
        <f t="shared" si="2"/>
        <v>35478977.3072</v>
      </c>
      <c r="K20" s="5"/>
      <c r="L20" s="5">
        <f t="shared" si="3"/>
        <v>0</v>
      </c>
      <c r="M20" s="116"/>
      <c r="N20" s="5">
        <f t="shared" si="4"/>
        <v>0</v>
      </c>
      <c r="O20" s="5"/>
      <c r="P20" s="5">
        <f t="shared" si="5"/>
        <v>0</v>
      </c>
      <c r="Q20" s="116"/>
      <c r="R20" s="5">
        <f t="shared" si="6"/>
        <v>0</v>
      </c>
      <c r="S20" s="5"/>
      <c r="T20" s="5">
        <f t="shared" si="7"/>
        <v>0</v>
      </c>
      <c r="U20" s="5"/>
      <c r="V20" s="5">
        <f t="shared" si="8"/>
        <v>0</v>
      </c>
      <c r="W20" s="5"/>
      <c r="X20" s="5">
        <f t="shared" si="9"/>
        <v>0</v>
      </c>
      <c r="Y20" s="5"/>
      <c r="Z20" s="5">
        <f t="shared" si="10"/>
        <v>0</v>
      </c>
      <c r="AA20" s="116"/>
      <c r="AB20" s="5">
        <f t="shared" si="11"/>
        <v>0</v>
      </c>
      <c r="AC20" s="5"/>
      <c r="AD20" s="5">
        <f t="shared" si="12"/>
        <v>0</v>
      </c>
      <c r="AE20" s="5"/>
      <c r="AF20" s="5"/>
      <c r="AG20" s="5"/>
      <c r="AH20" s="5"/>
      <c r="AI20" s="5"/>
      <c r="AJ20" s="5"/>
      <c r="AK20" s="116"/>
      <c r="AL20" s="5"/>
      <c r="AM20" s="70">
        <f t="shared" si="13"/>
        <v>112</v>
      </c>
      <c r="AN20" s="117">
        <f t="shared" si="14"/>
        <v>35478977.3072</v>
      </c>
    </row>
    <row r="21" spans="1:40" ht="15.75" x14ac:dyDescent="0.25">
      <c r="A21" s="346"/>
      <c r="B21" s="109" t="s">
        <v>196</v>
      </c>
      <c r="C21" s="2">
        <v>1.599</v>
      </c>
      <c r="D21" s="3">
        <v>365395</v>
      </c>
      <c r="E21" s="112">
        <v>0.3</v>
      </c>
      <c r="F21" s="3">
        <f t="shared" si="0"/>
        <v>431056.48149999999</v>
      </c>
      <c r="G21" s="118"/>
      <c r="H21" s="5">
        <f t="shared" si="1"/>
        <v>0</v>
      </c>
      <c r="I21" s="5">
        <v>20</v>
      </c>
      <c r="J21" s="5">
        <f t="shared" si="2"/>
        <v>8621129.629999999</v>
      </c>
      <c r="K21" s="5"/>
      <c r="L21" s="5">
        <f t="shared" si="3"/>
        <v>0</v>
      </c>
      <c r="M21" s="116"/>
      <c r="N21" s="5">
        <f t="shared" si="4"/>
        <v>0</v>
      </c>
      <c r="O21" s="5"/>
      <c r="P21" s="5">
        <f t="shared" si="5"/>
        <v>0</v>
      </c>
      <c r="Q21" s="116"/>
      <c r="R21" s="5">
        <f t="shared" si="6"/>
        <v>0</v>
      </c>
      <c r="S21" s="5"/>
      <c r="T21" s="5">
        <f t="shared" si="7"/>
        <v>0</v>
      </c>
      <c r="U21" s="5"/>
      <c r="V21" s="5">
        <f t="shared" si="8"/>
        <v>0</v>
      </c>
      <c r="W21" s="5"/>
      <c r="X21" s="5">
        <f t="shared" si="9"/>
        <v>0</v>
      </c>
      <c r="Y21" s="5"/>
      <c r="Z21" s="5">
        <f t="shared" si="10"/>
        <v>0</v>
      </c>
      <c r="AA21" s="116"/>
      <c r="AB21" s="5">
        <f t="shared" si="11"/>
        <v>0</v>
      </c>
      <c r="AC21" s="5"/>
      <c r="AD21" s="5">
        <f t="shared" si="12"/>
        <v>0</v>
      </c>
      <c r="AE21" s="5"/>
      <c r="AF21" s="5"/>
      <c r="AG21" s="5"/>
      <c r="AH21" s="5"/>
      <c r="AI21" s="5"/>
      <c r="AJ21" s="5"/>
      <c r="AK21" s="116"/>
      <c r="AL21" s="5"/>
      <c r="AM21" s="70">
        <f t="shared" si="13"/>
        <v>20</v>
      </c>
      <c r="AN21" s="117">
        <f t="shared" si="14"/>
        <v>8621129.629999999</v>
      </c>
    </row>
    <row r="22" spans="1:40" ht="15.75" x14ac:dyDescent="0.25">
      <c r="A22" s="350" t="s">
        <v>34</v>
      </c>
      <c r="B22" s="109" t="s">
        <v>215</v>
      </c>
      <c r="C22" s="2">
        <v>1.599</v>
      </c>
      <c r="D22" s="3">
        <v>232135</v>
      </c>
      <c r="E22" s="4">
        <v>0.15</v>
      </c>
      <c r="F22" s="3">
        <f t="shared" si="0"/>
        <v>252992.32975</v>
      </c>
      <c r="G22" s="118"/>
      <c r="H22" s="5">
        <f t="shared" si="1"/>
        <v>0</v>
      </c>
      <c r="I22" s="5"/>
      <c r="J22" s="5">
        <f t="shared" si="2"/>
        <v>0</v>
      </c>
      <c r="K22" s="5"/>
      <c r="L22" s="5">
        <f t="shared" si="3"/>
        <v>0</v>
      </c>
      <c r="M22" s="116">
        <v>30</v>
      </c>
      <c r="N22" s="5">
        <f t="shared" si="4"/>
        <v>7589769.8925000001</v>
      </c>
      <c r="O22" s="5"/>
      <c r="P22" s="5">
        <f t="shared" si="5"/>
        <v>0</v>
      </c>
      <c r="Q22" s="116"/>
      <c r="R22" s="5">
        <f t="shared" si="6"/>
        <v>0</v>
      </c>
      <c r="S22" s="5"/>
      <c r="T22" s="5">
        <f t="shared" si="7"/>
        <v>0</v>
      </c>
      <c r="U22" s="5"/>
      <c r="V22" s="5">
        <f t="shared" si="8"/>
        <v>0</v>
      </c>
      <c r="W22" s="5"/>
      <c r="X22" s="5">
        <f t="shared" si="9"/>
        <v>0</v>
      </c>
      <c r="Y22" s="5"/>
      <c r="Z22" s="5">
        <f t="shared" si="10"/>
        <v>0</v>
      </c>
      <c r="AA22" s="116"/>
      <c r="AB22" s="5">
        <f t="shared" si="11"/>
        <v>0</v>
      </c>
      <c r="AC22" s="5"/>
      <c r="AD22" s="5">
        <f t="shared" si="12"/>
        <v>0</v>
      </c>
      <c r="AE22" s="5"/>
      <c r="AF22" s="5"/>
      <c r="AG22" s="5"/>
      <c r="AH22" s="5"/>
      <c r="AI22" s="5"/>
      <c r="AJ22" s="5"/>
      <c r="AK22" s="116"/>
      <c r="AL22" s="5"/>
      <c r="AM22" s="70">
        <f t="shared" si="13"/>
        <v>30</v>
      </c>
      <c r="AN22" s="117">
        <f t="shared" si="14"/>
        <v>7589769.8925000001</v>
      </c>
    </row>
    <row r="23" spans="1:40" ht="15.75" x14ac:dyDescent="0.25">
      <c r="A23" s="351"/>
      <c r="B23" s="109" t="s">
        <v>40</v>
      </c>
      <c r="C23" s="2">
        <v>1.599</v>
      </c>
      <c r="D23" s="3">
        <v>339463</v>
      </c>
      <c r="E23" s="4">
        <v>0.15</v>
      </c>
      <c r="F23" s="3">
        <f t="shared" si="0"/>
        <v>369963.75055</v>
      </c>
      <c r="G23" s="118"/>
      <c r="H23" s="5">
        <f t="shared" si="1"/>
        <v>0</v>
      </c>
      <c r="I23" s="5"/>
      <c r="J23" s="5">
        <f t="shared" si="2"/>
        <v>0</v>
      </c>
      <c r="K23" s="5"/>
      <c r="L23" s="5">
        <f t="shared" si="3"/>
        <v>0</v>
      </c>
      <c r="M23" s="116"/>
      <c r="N23" s="5">
        <f t="shared" si="4"/>
        <v>0</v>
      </c>
      <c r="O23" s="5"/>
      <c r="P23" s="5">
        <f t="shared" si="5"/>
        <v>0</v>
      </c>
      <c r="Q23" s="116"/>
      <c r="R23" s="5">
        <f t="shared" si="6"/>
        <v>0</v>
      </c>
      <c r="S23" s="5"/>
      <c r="T23" s="5">
        <f t="shared" si="7"/>
        <v>0</v>
      </c>
      <c r="U23" s="5"/>
      <c r="V23" s="5">
        <f t="shared" si="8"/>
        <v>0</v>
      </c>
      <c r="W23" s="5"/>
      <c r="X23" s="5">
        <f t="shared" si="9"/>
        <v>0</v>
      </c>
      <c r="Y23" s="5"/>
      <c r="Z23" s="5">
        <f t="shared" si="10"/>
        <v>0</v>
      </c>
      <c r="AA23" s="116"/>
      <c r="AB23" s="5">
        <f t="shared" si="11"/>
        <v>0</v>
      </c>
      <c r="AC23" s="5"/>
      <c r="AD23" s="5">
        <f t="shared" si="12"/>
        <v>0</v>
      </c>
      <c r="AE23" s="5"/>
      <c r="AF23" s="5"/>
      <c r="AG23" s="5"/>
      <c r="AH23" s="5"/>
      <c r="AI23" s="5"/>
      <c r="AJ23" s="5"/>
      <c r="AK23" s="116"/>
      <c r="AL23" s="5"/>
      <c r="AM23" s="70">
        <f t="shared" si="13"/>
        <v>0</v>
      </c>
      <c r="AN23" s="117">
        <f t="shared" si="14"/>
        <v>0</v>
      </c>
    </row>
    <row r="24" spans="1:40" ht="15.75" x14ac:dyDescent="0.25">
      <c r="A24" s="350" t="s">
        <v>37</v>
      </c>
      <c r="B24" s="109" t="s">
        <v>41</v>
      </c>
      <c r="C24" s="2">
        <v>1.599</v>
      </c>
      <c r="D24" s="3">
        <v>117668</v>
      </c>
      <c r="E24" s="4">
        <v>0.3</v>
      </c>
      <c r="F24" s="3">
        <f t="shared" si="0"/>
        <v>138812.93959999998</v>
      </c>
      <c r="G24" s="116">
        <v>80</v>
      </c>
      <c r="H24" s="5">
        <f t="shared" si="1"/>
        <v>11105035.167999998</v>
      </c>
      <c r="I24" s="5"/>
      <c r="J24" s="5">
        <f t="shared" si="2"/>
        <v>0</v>
      </c>
      <c r="K24" s="5"/>
      <c r="L24" s="5">
        <f t="shared" si="3"/>
        <v>0</v>
      </c>
      <c r="M24" s="116"/>
      <c r="N24" s="5">
        <f t="shared" si="4"/>
        <v>0</v>
      </c>
      <c r="O24" s="5">
        <v>100</v>
      </c>
      <c r="P24" s="5">
        <f t="shared" si="5"/>
        <v>13881293.959999999</v>
      </c>
      <c r="Q24" s="116"/>
      <c r="R24" s="5">
        <f t="shared" si="6"/>
        <v>0</v>
      </c>
      <c r="S24" s="5"/>
      <c r="T24" s="5">
        <f t="shared" si="7"/>
        <v>0</v>
      </c>
      <c r="U24" s="5"/>
      <c r="V24" s="5">
        <f t="shared" si="8"/>
        <v>0</v>
      </c>
      <c r="W24" s="5"/>
      <c r="X24" s="5">
        <f t="shared" si="9"/>
        <v>0</v>
      </c>
      <c r="Y24" s="5"/>
      <c r="Z24" s="5">
        <f t="shared" si="10"/>
        <v>0</v>
      </c>
      <c r="AA24" s="116">
        <v>15</v>
      </c>
      <c r="AB24" s="5">
        <f t="shared" si="11"/>
        <v>2082194.0939999998</v>
      </c>
      <c r="AC24" s="5"/>
      <c r="AD24" s="5">
        <f t="shared" si="12"/>
        <v>0</v>
      </c>
      <c r="AE24" s="5"/>
      <c r="AF24" s="5"/>
      <c r="AG24" s="5">
        <v>32</v>
      </c>
      <c r="AH24" s="5">
        <f>AG24*F24</f>
        <v>4442014.0671999995</v>
      </c>
      <c r="AI24" s="5"/>
      <c r="AJ24" s="5"/>
      <c r="AK24" s="116"/>
      <c r="AL24" s="5"/>
      <c r="AM24" s="70">
        <f t="shared" si="13"/>
        <v>227</v>
      </c>
      <c r="AN24" s="117">
        <f t="shared" si="14"/>
        <v>31510537.2892</v>
      </c>
    </row>
    <row r="25" spans="1:40" ht="18" customHeight="1" x14ac:dyDescent="0.25">
      <c r="A25" s="370"/>
      <c r="B25" s="109" t="s">
        <v>197</v>
      </c>
      <c r="C25" s="2">
        <v>1.599</v>
      </c>
      <c r="D25" s="3">
        <v>123869</v>
      </c>
      <c r="E25" s="4">
        <v>0.3</v>
      </c>
      <c r="F25" s="3">
        <f t="shared" si="0"/>
        <v>146128.25930000001</v>
      </c>
      <c r="G25" s="116">
        <v>100</v>
      </c>
      <c r="H25" s="5">
        <f t="shared" si="1"/>
        <v>14612825.93</v>
      </c>
      <c r="I25" s="5"/>
      <c r="J25" s="5">
        <f t="shared" si="2"/>
        <v>0</v>
      </c>
      <c r="K25" s="5">
        <v>10</v>
      </c>
      <c r="L25" s="5">
        <f t="shared" si="3"/>
        <v>1461282.5930000001</v>
      </c>
      <c r="M25" s="116"/>
      <c r="N25" s="5">
        <f t="shared" si="4"/>
        <v>0</v>
      </c>
      <c r="O25" s="5"/>
      <c r="P25" s="5">
        <f t="shared" si="5"/>
        <v>0</v>
      </c>
      <c r="Q25" s="116"/>
      <c r="R25" s="5">
        <f t="shared" si="6"/>
        <v>0</v>
      </c>
      <c r="S25" s="5"/>
      <c r="T25" s="5">
        <f t="shared" si="7"/>
        <v>0</v>
      </c>
      <c r="U25" s="5"/>
      <c r="V25" s="5">
        <f t="shared" si="8"/>
        <v>0</v>
      </c>
      <c r="W25" s="5"/>
      <c r="X25" s="5">
        <f t="shared" si="9"/>
        <v>0</v>
      </c>
      <c r="Y25" s="5"/>
      <c r="Z25" s="5">
        <f t="shared" si="10"/>
        <v>0</v>
      </c>
      <c r="AA25" s="116"/>
      <c r="AB25" s="5">
        <f t="shared" si="11"/>
        <v>0</v>
      </c>
      <c r="AC25" s="5"/>
      <c r="AD25" s="5">
        <f t="shared" si="12"/>
        <v>0</v>
      </c>
      <c r="AE25" s="5"/>
      <c r="AF25" s="5"/>
      <c r="AG25" s="5">
        <v>30</v>
      </c>
      <c r="AH25" s="5">
        <f>AG25*F25</f>
        <v>4383847.7790000001</v>
      </c>
      <c r="AI25" s="5"/>
      <c r="AJ25" s="5"/>
      <c r="AK25" s="116"/>
      <c r="AL25" s="5"/>
      <c r="AM25" s="70">
        <f t="shared" si="13"/>
        <v>140</v>
      </c>
      <c r="AN25" s="117">
        <f t="shared" si="14"/>
        <v>20457956.302000001</v>
      </c>
    </row>
    <row r="26" spans="1:40" ht="15.75" customHeight="1" x14ac:dyDescent="0.25">
      <c r="A26" s="350" t="s">
        <v>39</v>
      </c>
      <c r="B26" s="109" t="s">
        <v>198</v>
      </c>
      <c r="C26" s="2">
        <v>1.599</v>
      </c>
      <c r="D26" s="3">
        <v>105185</v>
      </c>
      <c r="E26" s="4">
        <v>0.3</v>
      </c>
      <c r="F26" s="3">
        <f t="shared" si="0"/>
        <v>124086.7445</v>
      </c>
      <c r="G26" s="116">
        <v>10</v>
      </c>
      <c r="H26" s="5">
        <f t="shared" si="1"/>
        <v>1240867.4450000001</v>
      </c>
      <c r="I26" s="5"/>
      <c r="J26" s="5">
        <f t="shared" si="2"/>
        <v>0</v>
      </c>
      <c r="K26" s="5"/>
      <c r="L26" s="5">
        <f t="shared" si="3"/>
        <v>0</v>
      </c>
      <c r="M26" s="116"/>
      <c r="N26" s="5">
        <f t="shared" si="4"/>
        <v>0</v>
      </c>
      <c r="O26" s="5"/>
      <c r="P26" s="5">
        <f t="shared" si="5"/>
        <v>0</v>
      </c>
      <c r="Q26" s="116"/>
      <c r="R26" s="5">
        <f t="shared" si="6"/>
        <v>0</v>
      </c>
      <c r="S26" s="5">
        <v>120</v>
      </c>
      <c r="T26" s="5">
        <f t="shared" si="7"/>
        <v>14890409.34</v>
      </c>
      <c r="U26" s="5"/>
      <c r="V26" s="5">
        <f t="shared" si="8"/>
        <v>0</v>
      </c>
      <c r="W26" s="5"/>
      <c r="X26" s="5">
        <f t="shared" si="9"/>
        <v>0</v>
      </c>
      <c r="Y26" s="5"/>
      <c r="Z26" s="5">
        <f t="shared" si="10"/>
        <v>0</v>
      </c>
      <c r="AA26" s="116"/>
      <c r="AB26" s="5">
        <f t="shared" si="11"/>
        <v>0</v>
      </c>
      <c r="AC26" s="5"/>
      <c r="AD26" s="5">
        <f t="shared" si="12"/>
        <v>0</v>
      </c>
      <c r="AE26" s="5"/>
      <c r="AF26" s="5"/>
      <c r="AG26" s="5"/>
      <c r="AH26" s="5"/>
      <c r="AI26" s="5"/>
      <c r="AJ26" s="5"/>
      <c r="AK26" s="116"/>
      <c r="AL26" s="5"/>
      <c r="AM26" s="70">
        <f t="shared" si="13"/>
        <v>130</v>
      </c>
      <c r="AN26" s="117">
        <f t="shared" si="14"/>
        <v>16131276.785</v>
      </c>
    </row>
    <row r="27" spans="1:40" ht="15.75" x14ac:dyDescent="0.25">
      <c r="A27" s="351"/>
      <c r="B27" s="109" t="s">
        <v>199</v>
      </c>
      <c r="C27" s="2">
        <v>1.599</v>
      </c>
      <c r="D27" s="3">
        <v>62875</v>
      </c>
      <c r="E27" s="4">
        <v>0.3</v>
      </c>
      <c r="F27" s="3">
        <f t="shared" si="0"/>
        <v>74173.637499999997</v>
      </c>
      <c r="G27" s="116">
        <v>50</v>
      </c>
      <c r="H27" s="5">
        <f t="shared" si="1"/>
        <v>3708681.875</v>
      </c>
      <c r="I27" s="5"/>
      <c r="J27" s="5">
        <f t="shared" si="2"/>
        <v>0</v>
      </c>
      <c r="K27" s="5"/>
      <c r="L27" s="5">
        <f t="shared" si="3"/>
        <v>0</v>
      </c>
      <c r="M27" s="116"/>
      <c r="N27" s="5">
        <f t="shared" si="4"/>
        <v>0</v>
      </c>
      <c r="O27" s="5"/>
      <c r="P27" s="5">
        <f t="shared" si="5"/>
        <v>0</v>
      </c>
      <c r="Q27" s="116"/>
      <c r="R27" s="5">
        <f t="shared" si="6"/>
        <v>0</v>
      </c>
      <c r="S27" s="5">
        <v>30</v>
      </c>
      <c r="T27" s="5">
        <f t="shared" si="7"/>
        <v>2225209.125</v>
      </c>
      <c r="U27" s="5"/>
      <c r="V27" s="5">
        <f t="shared" si="8"/>
        <v>0</v>
      </c>
      <c r="W27" s="5">
        <v>5</v>
      </c>
      <c r="X27" s="5">
        <f t="shared" si="9"/>
        <v>370868.1875</v>
      </c>
      <c r="Y27" s="5"/>
      <c r="Z27" s="5">
        <f t="shared" si="10"/>
        <v>0</v>
      </c>
      <c r="AA27" s="116"/>
      <c r="AB27" s="5">
        <f t="shared" si="11"/>
        <v>0</v>
      </c>
      <c r="AC27" s="5"/>
      <c r="AD27" s="5">
        <f t="shared" si="12"/>
        <v>0</v>
      </c>
      <c r="AE27" s="5"/>
      <c r="AF27" s="5"/>
      <c r="AG27" s="5"/>
      <c r="AH27" s="5"/>
      <c r="AI27" s="5"/>
      <c r="AJ27" s="5"/>
      <c r="AK27" s="116"/>
      <c r="AL27" s="5"/>
      <c r="AM27" s="70">
        <f t="shared" si="13"/>
        <v>85</v>
      </c>
      <c r="AN27" s="117">
        <f t="shared" si="14"/>
        <v>6304759.1875</v>
      </c>
    </row>
    <row r="28" spans="1:40" ht="15.75" x14ac:dyDescent="0.25">
      <c r="A28" s="344" t="s">
        <v>42</v>
      </c>
      <c r="B28" s="109" t="s">
        <v>200</v>
      </c>
      <c r="C28" s="2">
        <v>1.599</v>
      </c>
      <c r="D28" s="3">
        <v>65790</v>
      </c>
      <c r="E28" s="4">
        <v>0.3</v>
      </c>
      <c r="F28" s="3">
        <f t="shared" si="0"/>
        <v>77612.463000000003</v>
      </c>
      <c r="G28" s="118"/>
      <c r="H28" s="5">
        <f t="shared" si="1"/>
        <v>0</v>
      </c>
      <c r="I28" s="5"/>
      <c r="J28" s="5">
        <f t="shared" si="2"/>
        <v>0</v>
      </c>
      <c r="K28" s="5"/>
      <c r="L28" s="5">
        <f t="shared" si="3"/>
        <v>0</v>
      </c>
      <c r="M28" s="116"/>
      <c r="N28" s="5">
        <f t="shared" si="4"/>
        <v>0</v>
      </c>
      <c r="O28" s="5"/>
      <c r="P28" s="5">
        <f t="shared" si="5"/>
        <v>0</v>
      </c>
      <c r="Q28" s="116"/>
      <c r="R28" s="5">
        <f t="shared" si="6"/>
        <v>0</v>
      </c>
      <c r="S28" s="5"/>
      <c r="T28" s="5">
        <f t="shared" si="7"/>
        <v>0</v>
      </c>
      <c r="U28" s="5">
        <v>716</v>
      </c>
      <c r="V28" s="5">
        <f t="shared" si="8"/>
        <v>55570523.508000001</v>
      </c>
      <c r="W28" s="5"/>
      <c r="X28" s="5">
        <f t="shared" si="9"/>
        <v>0</v>
      </c>
      <c r="Y28" s="5"/>
      <c r="Z28" s="5">
        <f t="shared" si="10"/>
        <v>0</v>
      </c>
      <c r="AA28" s="295">
        <v>60</v>
      </c>
      <c r="AB28" s="5">
        <f t="shared" si="11"/>
        <v>4656747.78</v>
      </c>
      <c r="AC28" s="5"/>
      <c r="AD28" s="5">
        <f t="shared" si="12"/>
        <v>0</v>
      </c>
      <c r="AE28" s="5"/>
      <c r="AF28" s="5"/>
      <c r="AG28" s="5"/>
      <c r="AH28" s="5"/>
      <c r="AI28" s="5"/>
      <c r="AJ28" s="5"/>
      <c r="AK28" s="116"/>
      <c r="AL28" s="5"/>
      <c r="AM28" s="70">
        <f t="shared" si="13"/>
        <v>776</v>
      </c>
      <c r="AN28" s="117">
        <f t="shared" si="14"/>
        <v>60227271.288000003</v>
      </c>
    </row>
    <row r="29" spans="1:40" ht="15.75" x14ac:dyDescent="0.25">
      <c r="A29" s="346"/>
      <c r="B29" s="109" t="s">
        <v>45</v>
      </c>
      <c r="C29" s="2">
        <v>1.599</v>
      </c>
      <c r="D29" s="3">
        <v>80923</v>
      </c>
      <c r="E29" s="4">
        <v>0.3</v>
      </c>
      <c r="F29" s="3">
        <f t="shared" si="0"/>
        <v>95464.863100000002</v>
      </c>
      <c r="G29" s="118"/>
      <c r="H29" s="5">
        <f t="shared" si="1"/>
        <v>0</v>
      </c>
      <c r="I29" s="5"/>
      <c r="J29" s="5">
        <f t="shared" si="2"/>
        <v>0</v>
      </c>
      <c r="K29" s="5"/>
      <c r="L29" s="5">
        <f t="shared" si="3"/>
        <v>0</v>
      </c>
      <c r="M29" s="116"/>
      <c r="N29" s="5">
        <f t="shared" si="4"/>
        <v>0</v>
      </c>
      <c r="O29" s="5"/>
      <c r="P29" s="5">
        <f t="shared" si="5"/>
        <v>0</v>
      </c>
      <c r="Q29" s="116"/>
      <c r="R29" s="5">
        <f t="shared" si="6"/>
        <v>0</v>
      </c>
      <c r="S29" s="5"/>
      <c r="T29" s="5">
        <f t="shared" si="7"/>
        <v>0</v>
      </c>
      <c r="U29" s="5">
        <v>4</v>
      </c>
      <c r="V29" s="5">
        <f t="shared" si="8"/>
        <v>381859.45240000001</v>
      </c>
      <c r="W29" s="5"/>
      <c r="X29" s="5">
        <f t="shared" si="9"/>
        <v>0</v>
      </c>
      <c r="Y29" s="5"/>
      <c r="Z29" s="5">
        <f t="shared" si="10"/>
        <v>0</v>
      </c>
      <c r="AA29" s="116"/>
      <c r="AB29" s="5">
        <f t="shared" si="11"/>
        <v>0</v>
      </c>
      <c r="AC29" s="5"/>
      <c r="AD29" s="5">
        <f t="shared" si="12"/>
        <v>0</v>
      </c>
      <c r="AE29" s="5"/>
      <c r="AF29" s="5"/>
      <c r="AG29" s="5"/>
      <c r="AH29" s="5"/>
      <c r="AI29" s="5"/>
      <c r="AJ29" s="5"/>
      <c r="AK29" s="116"/>
      <c r="AL29" s="5"/>
      <c r="AM29" s="70">
        <f t="shared" si="13"/>
        <v>4</v>
      </c>
      <c r="AN29" s="117">
        <f t="shared" si="14"/>
        <v>381859.45240000001</v>
      </c>
    </row>
    <row r="30" spans="1:40" ht="15.75" x14ac:dyDescent="0.25">
      <c r="A30" s="344" t="s">
        <v>43</v>
      </c>
      <c r="B30" s="109" t="s">
        <v>201</v>
      </c>
      <c r="C30" s="2">
        <v>1.599</v>
      </c>
      <c r="D30" s="3">
        <v>76001</v>
      </c>
      <c r="E30" s="4">
        <v>0.3</v>
      </c>
      <c r="F30" s="3">
        <f t="shared" si="0"/>
        <v>89658.379700000005</v>
      </c>
      <c r="G30" s="118"/>
      <c r="H30" s="5">
        <f t="shared" si="1"/>
        <v>0</v>
      </c>
      <c r="I30" s="5"/>
      <c r="J30" s="5">
        <f t="shared" si="2"/>
        <v>0</v>
      </c>
      <c r="K30" s="5">
        <v>2</v>
      </c>
      <c r="L30" s="5">
        <f t="shared" si="3"/>
        <v>179316.75940000001</v>
      </c>
      <c r="M30" s="116"/>
      <c r="N30" s="5">
        <f t="shared" si="4"/>
        <v>0</v>
      </c>
      <c r="O30" s="5"/>
      <c r="P30" s="5">
        <f t="shared" si="5"/>
        <v>0</v>
      </c>
      <c r="Q30" s="116"/>
      <c r="R30" s="5">
        <f t="shared" si="6"/>
        <v>0</v>
      </c>
      <c r="S30" s="5"/>
      <c r="T30" s="5">
        <f t="shared" si="7"/>
        <v>0</v>
      </c>
      <c r="U30" s="5"/>
      <c r="V30" s="5">
        <f t="shared" si="8"/>
        <v>0</v>
      </c>
      <c r="W30" s="5"/>
      <c r="X30" s="5">
        <f t="shared" si="9"/>
        <v>0</v>
      </c>
      <c r="Y30" s="5"/>
      <c r="Z30" s="5">
        <f t="shared" si="10"/>
        <v>0</v>
      </c>
      <c r="AA30" s="116"/>
      <c r="AB30" s="5">
        <f t="shared" si="11"/>
        <v>0</v>
      </c>
      <c r="AC30" s="5"/>
      <c r="AD30" s="5">
        <f t="shared" si="12"/>
        <v>0</v>
      </c>
      <c r="AE30" s="5"/>
      <c r="AF30" s="5"/>
      <c r="AG30" s="5"/>
      <c r="AH30" s="5"/>
      <c r="AI30" s="5"/>
      <c r="AJ30" s="5"/>
      <c r="AK30" s="116"/>
      <c r="AL30" s="5"/>
      <c r="AM30" s="70">
        <f t="shared" si="13"/>
        <v>2</v>
      </c>
      <c r="AN30" s="117">
        <f t="shared" si="14"/>
        <v>179316.75940000001</v>
      </c>
    </row>
    <row r="31" spans="1:40" ht="15.75" x14ac:dyDescent="0.25">
      <c r="A31" s="345"/>
      <c r="B31" s="109" t="s">
        <v>202</v>
      </c>
      <c r="C31" s="2">
        <v>1.599</v>
      </c>
      <c r="D31" s="3">
        <v>160255</v>
      </c>
      <c r="E31" s="4">
        <v>0.15</v>
      </c>
      <c r="F31" s="3">
        <f t="shared" si="0"/>
        <v>174653.91175</v>
      </c>
      <c r="G31" s="118"/>
      <c r="H31" s="5">
        <f t="shared" si="1"/>
        <v>0</v>
      </c>
      <c r="I31" s="5"/>
      <c r="J31" s="5">
        <f t="shared" si="2"/>
        <v>0</v>
      </c>
      <c r="K31" s="5">
        <v>1</v>
      </c>
      <c r="L31" s="5">
        <f t="shared" si="3"/>
        <v>174653.91175</v>
      </c>
      <c r="M31" s="116"/>
      <c r="N31" s="5">
        <f t="shared" si="4"/>
        <v>0</v>
      </c>
      <c r="O31" s="5"/>
      <c r="P31" s="5">
        <f t="shared" si="5"/>
        <v>0</v>
      </c>
      <c r="Q31" s="116"/>
      <c r="R31" s="5">
        <f t="shared" si="6"/>
        <v>0</v>
      </c>
      <c r="S31" s="5"/>
      <c r="T31" s="5">
        <f t="shared" si="7"/>
        <v>0</v>
      </c>
      <c r="U31" s="5"/>
      <c r="V31" s="5">
        <f t="shared" si="8"/>
        <v>0</v>
      </c>
      <c r="W31" s="5"/>
      <c r="X31" s="5">
        <f t="shared" si="9"/>
        <v>0</v>
      </c>
      <c r="Y31" s="5"/>
      <c r="Z31" s="5">
        <f t="shared" si="10"/>
        <v>0</v>
      </c>
      <c r="AA31" s="116"/>
      <c r="AB31" s="5">
        <f t="shared" si="11"/>
        <v>0</v>
      </c>
      <c r="AC31" s="5"/>
      <c r="AD31" s="5">
        <f t="shared" si="12"/>
        <v>0</v>
      </c>
      <c r="AE31" s="5"/>
      <c r="AF31" s="5"/>
      <c r="AG31" s="5"/>
      <c r="AH31" s="5"/>
      <c r="AI31" s="5"/>
      <c r="AJ31" s="5"/>
      <c r="AK31" s="116"/>
      <c r="AL31" s="5"/>
      <c r="AM31" s="70">
        <f t="shared" si="13"/>
        <v>1</v>
      </c>
      <c r="AN31" s="117">
        <f t="shared" si="14"/>
        <v>174653.91175</v>
      </c>
    </row>
    <row r="32" spans="1:40" ht="15.75" x14ac:dyDescent="0.25">
      <c r="A32" s="346"/>
      <c r="B32" s="109" t="s">
        <v>203</v>
      </c>
      <c r="C32" s="2">
        <v>1.599</v>
      </c>
      <c r="D32" s="3">
        <v>90715</v>
      </c>
      <c r="E32" s="4">
        <v>0.3</v>
      </c>
      <c r="F32" s="3">
        <f t="shared" si="0"/>
        <v>107016.4855</v>
      </c>
      <c r="G32" s="118"/>
      <c r="H32" s="5">
        <f t="shared" si="1"/>
        <v>0</v>
      </c>
      <c r="I32" s="5"/>
      <c r="J32" s="5">
        <f t="shared" si="2"/>
        <v>0</v>
      </c>
      <c r="K32" s="5"/>
      <c r="L32" s="5">
        <f t="shared" si="3"/>
        <v>0</v>
      </c>
      <c r="M32" s="116"/>
      <c r="N32" s="5">
        <f t="shared" si="4"/>
        <v>0</v>
      </c>
      <c r="O32" s="5"/>
      <c r="P32" s="5">
        <f t="shared" si="5"/>
        <v>0</v>
      </c>
      <c r="Q32" s="116"/>
      <c r="R32" s="5">
        <f t="shared" si="6"/>
        <v>0</v>
      </c>
      <c r="S32" s="5"/>
      <c r="T32" s="5">
        <f t="shared" si="7"/>
        <v>0</v>
      </c>
      <c r="U32" s="5"/>
      <c r="V32" s="5">
        <f t="shared" si="8"/>
        <v>0</v>
      </c>
      <c r="W32" s="5"/>
      <c r="X32" s="5">
        <f t="shared" si="9"/>
        <v>0</v>
      </c>
      <c r="Y32" s="5"/>
      <c r="Z32" s="5">
        <f t="shared" si="10"/>
        <v>0</v>
      </c>
      <c r="AA32" s="116"/>
      <c r="AB32" s="5">
        <f t="shared" si="11"/>
        <v>0</v>
      </c>
      <c r="AC32" s="5"/>
      <c r="AD32" s="5">
        <f t="shared" si="12"/>
        <v>0</v>
      </c>
      <c r="AE32" s="5"/>
      <c r="AF32" s="5"/>
      <c r="AG32" s="5"/>
      <c r="AH32" s="5"/>
      <c r="AI32" s="5"/>
      <c r="AJ32" s="5"/>
      <c r="AK32" s="116"/>
      <c r="AL32" s="5"/>
      <c r="AM32" s="70">
        <f t="shared" si="13"/>
        <v>0</v>
      </c>
      <c r="AN32" s="117">
        <f t="shared" si="14"/>
        <v>0</v>
      </c>
    </row>
    <row r="33" spans="1:40" ht="15.75" x14ac:dyDescent="0.25">
      <c r="A33" s="111" t="s">
        <v>44</v>
      </c>
      <c r="B33" s="109" t="s">
        <v>216</v>
      </c>
      <c r="C33" s="2">
        <v>1.599</v>
      </c>
      <c r="D33" s="3">
        <v>121359</v>
      </c>
      <c r="E33" s="4">
        <v>0.3</v>
      </c>
      <c r="F33" s="3">
        <f t="shared" si="0"/>
        <v>143167.21229999998</v>
      </c>
      <c r="G33" s="118">
        <v>200</v>
      </c>
      <c r="H33" s="5">
        <f t="shared" si="1"/>
        <v>28633442.459999997</v>
      </c>
      <c r="I33" s="5"/>
      <c r="J33" s="5">
        <f t="shared" si="2"/>
        <v>0</v>
      </c>
      <c r="K33" s="5"/>
      <c r="L33" s="5">
        <f t="shared" si="3"/>
        <v>0</v>
      </c>
      <c r="M33" s="116"/>
      <c r="N33" s="5">
        <f t="shared" si="4"/>
        <v>0</v>
      </c>
      <c r="O33" s="5"/>
      <c r="P33" s="5">
        <f t="shared" si="5"/>
        <v>0</v>
      </c>
      <c r="Q33" s="116"/>
      <c r="R33" s="5">
        <f t="shared" si="6"/>
        <v>0</v>
      </c>
      <c r="S33" s="5"/>
      <c r="T33" s="5">
        <f t="shared" si="7"/>
        <v>0</v>
      </c>
      <c r="U33" s="5"/>
      <c r="V33" s="5">
        <f t="shared" si="8"/>
        <v>0</v>
      </c>
      <c r="W33" s="5"/>
      <c r="X33" s="5">
        <f t="shared" si="9"/>
        <v>0</v>
      </c>
      <c r="Y33" s="5"/>
      <c r="Z33" s="5">
        <f t="shared" si="10"/>
        <v>0</v>
      </c>
      <c r="AA33" s="116"/>
      <c r="AB33" s="5">
        <f t="shared" si="11"/>
        <v>0</v>
      </c>
      <c r="AC33" s="5"/>
      <c r="AD33" s="5">
        <f t="shared" si="12"/>
        <v>0</v>
      </c>
      <c r="AE33" s="5"/>
      <c r="AF33" s="5"/>
      <c r="AG33" s="5"/>
      <c r="AH33" s="5"/>
      <c r="AI33" s="5"/>
      <c r="AJ33" s="5"/>
      <c r="AK33" s="116"/>
      <c r="AL33" s="5"/>
      <c r="AM33" s="70">
        <f t="shared" si="13"/>
        <v>200</v>
      </c>
      <c r="AN33" s="117">
        <f t="shared" si="14"/>
        <v>28633442.459999997</v>
      </c>
    </row>
    <row r="34" spans="1:40" ht="31.5" customHeight="1" x14ac:dyDescent="0.25">
      <c r="A34" s="347" t="s">
        <v>46</v>
      </c>
      <c r="B34" s="109" t="s">
        <v>217</v>
      </c>
      <c r="C34" s="2">
        <v>1.599</v>
      </c>
      <c r="D34" s="3">
        <v>160506</v>
      </c>
      <c r="E34" s="4">
        <v>0.15</v>
      </c>
      <c r="F34" s="3">
        <f t="shared" si="0"/>
        <v>174927.46410000001</v>
      </c>
      <c r="G34" s="294">
        <v>37</v>
      </c>
      <c r="H34" s="5">
        <f t="shared" si="1"/>
        <v>6472316.1717000008</v>
      </c>
      <c r="I34" s="5">
        <v>410</v>
      </c>
      <c r="J34" s="5">
        <f t="shared" si="2"/>
        <v>71720260.281000003</v>
      </c>
      <c r="K34" s="5"/>
      <c r="L34" s="5">
        <f t="shared" si="3"/>
        <v>0</v>
      </c>
      <c r="M34" s="116"/>
      <c r="N34" s="5">
        <f t="shared" si="4"/>
        <v>0</v>
      </c>
      <c r="O34" s="5"/>
      <c r="P34" s="5">
        <f t="shared" si="5"/>
        <v>0</v>
      </c>
      <c r="Q34" s="116">
        <v>1</v>
      </c>
      <c r="R34" s="5">
        <f t="shared" si="6"/>
        <v>174927.46410000001</v>
      </c>
      <c r="S34" s="5"/>
      <c r="T34" s="5">
        <f t="shared" si="7"/>
        <v>0</v>
      </c>
      <c r="U34" s="5"/>
      <c r="V34" s="5">
        <f t="shared" si="8"/>
        <v>0</v>
      </c>
      <c r="W34" s="5"/>
      <c r="X34" s="5">
        <f t="shared" si="9"/>
        <v>0</v>
      </c>
      <c r="Y34" s="5"/>
      <c r="Z34" s="5">
        <f t="shared" si="10"/>
        <v>0</v>
      </c>
      <c r="AA34" s="116"/>
      <c r="AB34" s="5">
        <f t="shared" si="11"/>
        <v>0</v>
      </c>
      <c r="AC34" s="5">
        <v>12</v>
      </c>
      <c r="AD34" s="5">
        <f t="shared" si="12"/>
        <v>2099129.5692000003</v>
      </c>
      <c r="AE34" s="5"/>
      <c r="AF34" s="5"/>
      <c r="AG34" s="5"/>
      <c r="AH34" s="5"/>
      <c r="AI34" s="5"/>
      <c r="AJ34" s="5"/>
      <c r="AK34" s="116">
        <v>12</v>
      </c>
      <c r="AL34" s="5">
        <f t="shared" ref="AL34:AL39" si="15">AK34*F34</f>
        <v>2099129.5692000003</v>
      </c>
      <c r="AM34" s="70">
        <f t="shared" si="13"/>
        <v>472</v>
      </c>
      <c r="AN34" s="117">
        <f t="shared" si="14"/>
        <v>82565763.055199996</v>
      </c>
    </row>
    <row r="35" spans="1:40" ht="31.5" x14ac:dyDescent="0.25">
      <c r="A35" s="348"/>
      <c r="B35" s="109" t="s">
        <v>218</v>
      </c>
      <c r="C35" s="2">
        <v>1.599</v>
      </c>
      <c r="D35" s="3">
        <v>220696</v>
      </c>
      <c r="E35" s="4">
        <v>0.15</v>
      </c>
      <c r="F35" s="3">
        <f t="shared" si="0"/>
        <v>240525.5356</v>
      </c>
      <c r="G35" s="294">
        <v>5</v>
      </c>
      <c r="H35" s="5">
        <f t="shared" si="1"/>
        <v>1202627.6780000001</v>
      </c>
      <c r="I35" s="5">
        <v>238</v>
      </c>
      <c r="J35" s="5">
        <f t="shared" si="2"/>
        <v>57245077.472800002</v>
      </c>
      <c r="K35" s="5"/>
      <c r="L35" s="5">
        <f t="shared" si="3"/>
        <v>0</v>
      </c>
      <c r="M35" s="116"/>
      <c r="N35" s="5">
        <f t="shared" si="4"/>
        <v>0</v>
      </c>
      <c r="O35" s="5"/>
      <c r="P35" s="5">
        <f t="shared" si="5"/>
        <v>0</v>
      </c>
      <c r="Q35" s="116">
        <v>1</v>
      </c>
      <c r="R35" s="5">
        <f t="shared" si="6"/>
        <v>240525.5356</v>
      </c>
      <c r="S35" s="5"/>
      <c r="T35" s="5">
        <f t="shared" si="7"/>
        <v>0</v>
      </c>
      <c r="U35" s="5"/>
      <c r="V35" s="5">
        <f t="shared" si="8"/>
        <v>0</v>
      </c>
      <c r="W35" s="5"/>
      <c r="X35" s="5">
        <f t="shared" si="9"/>
        <v>0</v>
      </c>
      <c r="Y35" s="5"/>
      <c r="Z35" s="5">
        <f t="shared" si="10"/>
        <v>0</v>
      </c>
      <c r="AA35" s="116"/>
      <c r="AB35" s="5">
        <f t="shared" si="11"/>
        <v>0</v>
      </c>
      <c r="AC35" s="5">
        <v>20</v>
      </c>
      <c r="AD35" s="5">
        <f t="shared" si="12"/>
        <v>4810510.7120000003</v>
      </c>
      <c r="AE35" s="5"/>
      <c r="AF35" s="5"/>
      <c r="AG35" s="5"/>
      <c r="AH35" s="5"/>
      <c r="AI35" s="5"/>
      <c r="AJ35" s="5"/>
      <c r="AK35" s="116">
        <v>25</v>
      </c>
      <c r="AL35" s="5">
        <f t="shared" si="15"/>
        <v>6013138.3899999997</v>
      </c>
      <c r="AM35" s="70">
        <f t="shared" si="13"/>
        <v>289</v>
      </c>
      <c r="AN35" s="117">
        <f t="shared" si="14"/>
        <v>69511879.788399994</v>
      </c>
    </row>
    <row r="36" spans="1:40" ht="31.5" x14ac:dyDescent="0.25">
      <c r="A36" s="348"/>
      <c r="B36" s="109" t="s">
        <v>219</v>
      </c>
      <c r="C36" s="2">
        <v>1.599</v>
      </c>
      <c r="D36" s="3">
        <v>280886</v>
      </c>
      <c r="E36" s="112">
        <v>0.15</v>
      </c>
      <c r="F36" s="3">
        <f t="shared" si="0"/>
        <v>306123.60710000002</v>
      </c>
      <c r="G36" s="116">
        <v>7</v>
      </c>
      <c r="H36" s="5">
        <f t="shared" si="1"/>
        <v>2142865.2497</v>
      </c>
      <c r="I36" s="5">
        <v>32</v>
      </c>
      <c r="J36" s="5">
        <f t="shared" si="2"/>
        <v>9795955.4272000007</v>
      </c>
      <c r="K36" s="5"/>
      <c r="L36" s="5">
        <f t="shared" si="3"/>
        <v>0</v>
      </c>
      <c r="M36" s="116"/>
      <c r="N36" s="5">
        <f t="shared" si="4"/>
        <v>0</v>
      </c>
      <c r="O36" s="5"/>
      <c r="P36" s="5">
        <f t="shared" si="5"/>
        <v>0</v>
      </c>
      <c r="Q36" s="116">
        <v>1</v>
      </c>
      <c r="R36" s="5">
        <f t="shared" si="6"/>
        <v>306123.60710000002</v>
      </c>
      <c r="S36" s="5"/>
      <c r="T36" s="5">
        <f t="shared" si="7"/>
        <v>0</v>
      </c>
      <c r="U36" s="5"/>
      <c r="V36" s="5">
        <f t="shared" si="8"/>
        <v>0</v>
      </c>
      <c r="W36" s="5"/>
      <c r="X36" s="5">
        <f t="shared" si="9"/>
        <v>0</v>
      </c>
      <c r="Y36" s="5"/>
      <c r="Z36" s="5">
        <f t="shared" si="10"/>
        <v>0</v>
      </c>
      <c r="AA36" s="116"/>
      <c r="AB36" s="5">
        <f t="shared" si="11"/>
        <v>0</v>
      </c>
      <c r="AC36" s="5">
        <v>5</v>
      </c>
      <c r="AD36" s="5">
        <f t="shared" si="12"/>
        <v>1530618.0355000002</v>
      </c>
      <c r="AE36" s="5"/>
      <c r="AF36" s="5"/>
      <c r="AG36" s="5"/>
      <c r="AH36" s="5"/>
      <c r="AI36" s="5"/>
      <c r="AJ36" s="5"/>
      <c r="AK36" s="116">
        <v>12</v>
      </c>
      <c r="AL36" s="5">
        <f t="shared" si="15"/>
        <v>3673483.2852000003</v>
      </c>
      <c r="AM36" s="70">
        <f t="shared" si="13"/>
        <v>57</v>
      </c>
      <c r="AN36" s="117">
        <f t="shared" si="14"/>
        <v>17449045.604700003</v>
      </c>
    </row>
    <row r="37" spans="1:40" ht="31.5" x14ac:dyDescent="0.25">
      <c r="A37" s="348"/>
      <c r="B37" s="109" t="s">
        <v>220</v>
      </c>
      <c r="C37" s="2">
        <v>1.599</v>
      </c>
      <c r="D37" s="3">
        <v>143251</v>
      </c>
      <c r="E37" s="112">
        <v>0.15</v>
      </c>
      <c r="F37" s="3">
        <f t="shared" si="0"/>
        <v>156122.10235</v>
      </c>
      <c r="G37" s="295">
        <v>76</v>
      </c>
      <c r="H37" s="5">
        <f t="shared" si="1"/>
        <v>11865279.7786</v>
      </c>
      <c r="I37" s="5">
        <v>170</v>
      </c>
      <c r="J37" s="5">
        <f t="shared" si="2"/>
        <v>26540757.399500001</v>
      </c>
      <c r="K37" s="5"/>
      <c r="L37" s="5">
        <f t="shared" si="3"/>
        <v>0</v>
      </c>
      <c r="M37" s="116"/>
      <c r="N37" s="5">
        <f t="shared" si="4"/>
        <v>0</v>
      </c>
      <c r="O37" s="5"/>
      <c r="P37" s="5">
        <f t="shared" si="5"/>
        <v>0</v>
      </c>
      <c r="Q37" s="119">
        <v>3</v>
      </c>
      <c r="R37" s="5">
        <f t="shared" si="6"/>
        <v>468366.30705</v>
      </c>
      <c r="S37" s="5"/>
      <c r="T37" s="5">
        <f t="shared" si="7"/>
        <v>0</v>
      </c>
      <c r="U37" s="5"/>
      <c r="V37" s="5">
        <f t="shared" si="8"/>
        <v>0</v>
      </c>
      <c r="W37" s="5"/>
      <c r="X37" s="5">
        <f t="shared" si="9"/>
        <v>0</v>
      </c>
      <c r="Y37" s="5"/>
      <c r="Z37" s="5">
        <f t="shared" si="10"/>
        <v>0</v>
      </c>
      <c r="AA37" s="116"/>
      <c r="AB37" s="5">
        <f t="shared" si="11"/>
        <v>0</v>
      </c>
      <c r="AC37" s="5">
        <v>68</v>
      </c>
      <c r="AD37" s="5">
        <f t="shared" si="12"/>
        <v>10616302.959799999</v>
      </c>
      <c r="AE37" s="5"/>
      <c r="AF37" s="5"/>
      <c r="AG37" s="5"/>
      <c r="AH37" s="5"/>
      <c r="AI37" s="5"/>
      <c r="AJ37" s="5"/>
      <c r="AK37" s="116">
        <v>15</v>
      </c>
      <c r="AL37" s="5">
        <f t="shared" si="15"/>
        <v>2341831.5352500002</v>
      </c>
      <c r="AM37" s="70">
        <f t="shared" si="13"/>
        <v>332</v>
      </c>
      <c r="AN37" s="117">
        <f t="shared" si="14"/>
        <v>51832537.9802</v>
      </c>
    </row>
    <row r="38" spans="1:40" ht="31.5" x14ac:dyDescent="0.25">
      <c r="A38" s="348"/>
      <c r="B38" s="109" t="s">
        <v>221</v>
      </c>
      <c r="C38" s="2">
        <v>1.599</v>
      </c>
      <c r="D38" s="3">
        <v>196970</v>
      </c>
      <c r="E38" s="112">
        <v>0.15</v>
      </c>
      <c r="F38" s="3">
        <f t="shared" si="0"/>
        <v>214667.75450000001</v>
      </c>
      <c r="G38" s="116">
        <v>15</v>
      </c>
      <c r="H38" s="5">
        <f t="shared" si="1"/>
        <v>3220016.3175000004</v>
      </c>
      <c r="I38" s="5">
        <v>100</v>
      </c>
      <c r="J38" s="5">
        <f t="shared" si="2"/>
        <v>21466775.449999999</v>
      </c>
      <c r="K38" s="5"/>
      <c r="L38" s="5">
        <f t="shared" si="3"/>
        <v>0</v>
      </c>
      <c r="M38" s="116"/>
      <c r="N38" s="5">
        <f t="shared" si="4"/>
        <v>0</v>
      </c>
      <c r="O38" s="5"/>
      <c r="P38" s="5">
        <f t="shared" si="5"/>
        <v>0</v>
      </c>
      <c r="Q38" s="116">
        <v>3</v>
      </c>
      <c r="R38" s="5">
        <f t="shared" si="6"/>
        <v>644003.2635</v>
      </c>
      <c r="S38" s="5"/>
      <c r="T38" s="5">
        <f t="shared" si="7"/>
        <v>0</v>
      </c>
      <c r="U38" s="5"/>
      <c r="V38" s="5">
        <f t="shared" si="8"/>
        <v>0</v>
      </c>
      <c r="W38" s="5"/>
      <c r="X38" s="5">
        <f t="shared" si="9"/>
        <v>0</v>
      </c>
      <c r="Y38" s="5"/>
      <c r="Z38" s="5">
        <f t="shared" si="10"/>
        <v>0</v>
      </c>
      <c r="AA38" s="116"/>
      <c r="AB38" s="5">
        <f t="shared" si="11"/>
        <v>0</v>
      </c>
      <c r="AC38" s="5">
        <v>105</v>
      </c>
      <c r="AD38" s="5">
        <f t="shared" si="12"/>
        <v>22540114.2225</v>
      </c>
      <c r="AE38" s="5"/>
      <c r="AF38" s="5"/>
      <c r="AG38" s="5"/>
      <c r="AH38" s="5"/>
      <c r="AI38" s="5"/>
      <c r="AJ38" s="5"/>
      <c r="AK38" s="116">
        <v>70</v>
      </c>
      <c r="AL38" s="5">
        <f t="shared" si="15"/>
        <v>15026742.815000001</v>
      </c>
      <c r="AM38" s="70">
        <f t="shared" si="13"/>
        <v>293</v>
      </c>
      <c r="AN38" s="117">
        <f t="shared" si="14"/>
        <v>62897652.068499997</v>
      </c>
    </row>
    <row r="39" spans="1:40" ht="31.5" x14ac:dyDescent="0.25">
      <c r="A39" s="348"/>
      <c r="B39" s="109" t="s">
        <v>222</v>
      </c>
      <c r="C39" s="2">
        <v>1.599</v>
      </c>
      <c r="D39" s="3">
        <v>250689</v>
      </c>
      <c r="E39" s="112">
        <v>0.15</v>
      </c>
      <c r="F39" s="3">
        <f t="shared" si="0"/>
        <v>273213.40665000002</v>
      </c>
      <c r="G39" s="116">
        <v>9</v>
      </c>
      <c r="H39" s="5">
        <f t="shared" si="1"/>
        <v>2458920.6598500004</v>
      </c>
      <c r="I39" s="5">
        <v>13</v>
      </c>
      <c r="J39" s="5">
        <f t="shared" si="2"/>
        <v>3551774.2864500005</v>
      </c>
      <c r="K39" s="5"/>
      <c r="L39" s="5">
        <f t="shared" si="3"/>
        <v>0</v>
      </c>
      <c r="M39" s="116"/>
      <c r="N39" s="5">
        <f t="shared" si="4"/>
        <v>0</v>
      </c>
      <c r="O39" s="5"/>
      <c r="P39" s="5">
        <f t="shared" si="5"/>
        <v>0</v>
      </c>
      <c r="Q39" s="116">
        <v>3</v>
      </c>
      <c r="R39" s="5">
        <f t="shared" si="6"/>
        <v>819640.21995000006</v>
      </c>
      <c r="S39" s="5"/>
      <c r="T39" s="5">
        <f t="shared" si="7"/>
        <v>0</v>
      </c>
      <c r="U39" s="5"/>
      <c r="V39" s="5">
        <f t="shared" si="8"/>
        <v>0</v>
      </c>
      <c r="W39" s="5"/>
      <c r="X39" s="5">
        <f t="shared" si="9"/>
        <v>0</v>
      </c>
      <c r="Y39" s="5"/>
      <c r="Z39" s="5">
        <f t="shared" si="10"/>
        <v>0</v>
      </c>
      <c r="AA39" s="116"/>
      <c r="AB39" s="5">
        <f t="shared" si="11"/>
        <v>0</v>
      </c>
      <c r="AC39" s="5">
        <v>26</v>
      </c>
      <c r="AD39" s="5">
        <f t="shared" si="12"/>
        <v>7103548.572900001</v>
      </c>
      <c r="AE39" s="5"/>
      <c r="AF39" s="5"/>
      <c r="AG39" s="5"/>
      <c r="AH39" s="5"/>
      <c r="AI39" s="5"/>
      <c r="AJ39" s="5"/>
      <c r="AK39" s="116">
        <v>15</v>
      </c>
      <c r="AL39" s="5">
        <f t="shared" si="15"/>
        <v>4098201.0997500001</v>
      </c>
      <c r="AM39" s="70">
        <f t="shared" si="13"/>
        <v>66</v>
      </c>
      <c r="AN39" s="117">
        <f t="shared" si="14"/>
        <v>18032084.838900004</v>
      </c>
    </row>
    <row r="40" spans="1:40" ht="78.75" x14ac:dyDescent="0.25">
      <c r="A40" s="348"/>
      <c r="B40" s="109" t="s">
        <v>223</v>
      </c>
      <c r="C40" s="2">
        <v>1.599</v>
      </c>
      <c r="D40" s="3">
        <v>130093</v>
      </c>
      <c r="E40" s="112">
        <v>0.3</v>
      </c>
      <c r="F40" s="3">
        <f t="shared" si="0"/>
        <v>153470.7121</v>
      </c>
      <c r="G40" s="116">
        <v>100</v>
      </c>
      <c r="H40" s="5">
        <f t="shared" si="1"/>
        <v>15347071.210000001</v>
      </c>
      <c r="I40" s="5"/>
      <c r="J40" s="5">
        <f t="shared" si="2"/>
        <v>0</v>
      </c>
      <c r="K40" s="5"/>
      <c r="L40" s="5">
        <f t="shared" si="3"/>
        <v>0</v>
      </c>
      <c r="M40" s="116"/>
      <c r="N40" s="5">
        <f t="shared" si="4"/>
        <v>0</v>
      </c>
      <c r="O40" s="5"/>
      <c r="P40" s="5">
        <f t="shared" si="5"/>
        <v>0</v>
      </c>
      <c r="Q40" s="297">
        <f>80+10</f>
        <v>90</v>
      </c>
      <c r="R40" s="5">
        <f t="shared" si="6"/>
        <v>13812364.089</v>
      </c>
      <c r="S40" s="5"/>
      <c r="T40" s="5">
        <f t="shared" si="7"/>
        <v>0</v>
      </c>
      <c r="U40" s="5"/>
      <c r="V40" s="5">
        <f t="shared" si="8"/>
        <v>0</v>
      </c>
      <c r="W40" s="5"/>
      <c r="X40" s="5">
        <f t="shared" si="9"/>
        <v>0</v>
      </c>
      <c r="Y40" s="5"/>
      <c r="Z40" s="5">
        <f t="shared" si="10"/>
        <v>0</v>
      </c>
      <c r="AA40" s="116"/>
      <c r="AB40" s="5">
        <f t="shared" si="11"/>
        <v>0</v>
      </c>
      <c r="AC40" s="5">
        <v>1</v>
      </c>
      <c r="AD40" s="5">
        <f t="shared" si="12"/>
        <v>153470.7121</v>
      </c>
      <c r="AE40" s="5"/>
      <c r="AF40" s="5"/>
      <c r="AG40" s="5"/>
      <c r="AH40" s="5"/>
      <c r="AI40" s="5"/>
      <c r="AJ40" s="5"/>
      <c r="AK40" s="116"/>
      <c r="AL40" s="5"/>
      <c r="AM40" s="70">
        <f t="shared" si="13"/>
        <v>191</v>
      </c>
      <c r="AN40" s="117">
        <f t="shared" si="14"/>
        <v>29312906.011100002</v>
      </c>
    </row>
    <row r="41" spans="1:40" ht="63" x14ac:dyDescent="0.25">
      <c r="A41" s="348"/>
      <c r="B41" s="109" t="s">
        <v>224</v>
      </c>
      <c r="C41" s="2">
        <v>1.599</v>
      </c>
      <c r="D41" s="3">
        <v>243443</v>
      </c>
      <c r="E41" s="112">
        <v>0.15</v>
      </c>
      <c r="F41" s="3">
        <f t="shared" si="0"/>
        <v>265316.35355</v>
      </c>
      <c r="G41" s="116"/>
      <c r="H41" s="5">
        <f t="shared" si="1"/>
        <v>0</v>
      </c>
      <c r="I41" s="5"/>
      <c r="J41" s="5">
        <f t="shared" si="2"/>
        <v>0</v>
      </c>
      <c r="K41" s="5"/>
      <c r="L41" s="5">
        <f t="shared" si="3"/>
        <v>0</v>
      </c>
      <c r="M41" s="116"/>
      <c r="N41" s="5">
        <f t="shared" si="4"/>
        <v>0</v>
      </c>
      <c r="O41" s="5"/>
      <c r="P41" s="5">
        <f t="shared" si="5"/>
        <v>0</v>
      </c>
      <c r="Q41" s="116">
        <v>5</v>
      </c>
      <c r="R41" s="5">
        <f t="shared" si="6"/>
        <v>1326581.7677500001</v>
      </c>
      <c r="S41" s="5"/>
      <c r="T41" s="5">
        <f t="shared" si="7"/>
        <v>0</v>
      </c>
      <c r="U41" s="5"/>
      <c r="V41" s="5">
        <f t="shared" si="8"/>
        <v>0</v>
      </c>
      <c r="W41" s="5"/>
      <c r="X41" s="5">
        <f t="shared" si="9"/>
        <v>0</v>
      </c>
      <c r="Y41" s="5"/>
      <c r="Z41" s="5">
        <f t="shared" si="10"/>
        <v>0</v>
      </c>
      <c r="AA41" s="116"/>
      <c r="AB41" s="5">
        <f t="shared" si="11"/>
        <v>0</v>
      </c>
      <c r="AC41" s="5"/>
      <c r="AD41" s="5">
        <f t="shared" si="12"/>
        <v>0</v>
      </c>
      <c r="AE41" s="5"/>
      <c r="AF41" s="5"/>
      <c r="AG41" s="5"/>
      <c r="AH41" s="5"/>
      <c r="AI41" s="5"/>
      <c r="AJ41" s="5"/>
      <c r="AK41" s="116"/>
      <c r="AL41" s="5"/>
      <c r="AM41" s="70">
        <f t="shared" si="13"/>
        <v>5</v>
      </c>
      <c r="AN41" s="117">
        <f t="shared" si="14"/>
        <v>1326581.7677500001</v>
      </c>
    </row>
    <row r="42" spans="1:40" ht="78.75" x14ac:dyDescent="0.25">
      <c r="A42" s="348"/>
      <c r="B42" s="109" t="s">
        <v>225</v>
      </c>
      <c r="C42" s="2">
        <v>1.599</v>
      </c>
      <c r="D42" s="3">
        <v>215878</v>
      </c>
      <c r="E42" s="4">
        <v>0.3</v>
      </c>
      <c r="F42" s="3">
        <f t="shared" si="0"/>
        <v>254671.27659999998</v>
      </c>
      <c r="G42" s="116">
        <v>207</v>
      </c>
      <c r="H42" s="5">
        <f t="shared" si="1"/>
        <v>52716954.256199993</v>
      </c>
      <c r="I42" s="5"/>
      <c r="J42" s="5">
        <f t="shared" si="2"/>
        <v>0</v>
      </c>
      <c r="K42" s="5"/>
      <c r="L42" s="5">
        <f t="shared" si="3"/>
        <v>0</v>
      </c>
      <c r="M42" s="116"/>
      <c r="N42" s="5">
        <f t="shared" si="4"/>
        <v>0</v>
      </c>
      <c r="O42" s="5"/>
      <c r="P42" s="5">
        <f t="shared" si="5"/>
        <v>0</v>
      </c>
      <c r="Q42" s="297">
        <f>280+20</f>
        <v>300</v>
      </c>
      <c r="R42" s="5">
        <f t="shared" si="6"/>
        <v>76401382.979999989</v>
      </c>
      <c r="S42" s="5"/>
      <c r="T42" s="5">
        <f t="shared" si="7"/>
        <v>0</v>
      </c>
      <c r="U42" s="5"/>
      <c r="V42" s="5">
        <f t="shared" si="8"/>
        <v>0</v>
      </c>
      <c r="W42" s="5"/>
      <c r="X42" s="5">
        <f t="shared" si="9"/>
        <v>0</v>
      </c>
      <c r="Y42" s="5"/>
      <c r="Z42" s="5">
        <f t="shared" si="10"/>
        <v>0</v>
      </c>
      <c r="AA42" s="116"/>
      <c r="AB42" s="5">
        <f t="shared" si="11"/>
        <v>0</v>
      </c>
      <c r="AC42" s="5">
        <v>1</v>
      </c>
      <c r="AD42" s="5">
        <f t="shared" si="12"/>
        <v>254671.27659999998</v>
      </c>
      <c r="AE42" s="5"/>
      <c r="AF42" s="5"/>
      <c r="AG42" s="5"/>
      <c r="AH42" s="5"/>
      <c r="AI42" s="5"/>
      <c r="AJ42" s="5"/>
      <c r="AK42" s="116"/>
      <c r="AL42" s="5"/>
      <c r="AM42" s="70">
        <f t="shared" si="13"/>
        <v>508</v>
      </c>
      <c r="AN42" s="117">
        <f t="shared" si="14"/>
        <v>129373008.51279998</v>
      </c>
    </row>
    <row r="43" spans="1:40" ht="15.75" x14ac:dyDescent="0.25">
      <c r="A43" s="349"/>
      <c r="B43" s="109" t="s">
        <v>226</v>
      </c>
      <c r="C43" s="2">
        <v>1.599</v>
      </c>
      <c r="D43" s="3">
        <v>319910</v>
      </c>
      <c r="E43" s="112">
        <v>0.45</v>
      </c>
      <c r="F43" s="3">
        <f t="shared" si="0"/>
        <v>406141.74050000007</v>
      </c>
      <c r="G43" s="116"/>
      <c r="H43" s="5">
        <f t="shared" si="1"/>
        <v>0</v>
      </c>
      <c r="I43" s="5"/>
      <c r="J43" s="5">
        <f t="shared" si="2"/>
        <v>0</v>
      </c>
      <c r="K43" s="5"/>
      <c r="L43" s="5">
        <f t="shared" si="3"/>
        <v>0</v>
      </c>
      <c r="M43" s="116"/>
      <c r="N43" s="5">
        <f t="shared" si="4"/>
        <v>0</v>
      </c>
      <c r="O43" s="5"/>
      <c r="P43" s="5">
        <f t="shared" si="5"/>
        <v>0</v>
      </c>
      <c r="Q43" s="297">
        <v>40</v>
      </c>
      <c r="R43" s="5">
        <f t="shared" si="6"/>
        <v>16245669.620000003</v>
      </c>
      <c r="S43" s="5"/>
      <c r="T43" s="5">
        <f t="shared" si="7"/>
        <v>0</v>
      </c>
      <c r="U43" s="5"/>
      <c r="V43" s="5">
        <f t="shared" si="8"/>
        <v>0</v>
      </c>
      <c r="W43" s="5"/>
      <c r="X43" s="5">
        <f t="shared" si="9"/>
        <v>0</v>
      </c>
      <c r="Y43" s="5"/>
      <c r="Z43" s="5">
        <f t="shared" si="10"/>
        <v>0</v>
      </c>
      <c r="AA43" s="116"/>
      <c r="AB43" s="5">
        <f t="shared" si="11"/>
        <v>0</v>
      </c>
      <c r="AC43" s="5"/>
      <c r="AD43" s="5">
        <f t="shared" si="12"/>
        <v>0</v>
      </c>
      <c r="AE43" s="5"/>
      <c r="AF43" s="5"/>
      <c r="AG43" s="5"/>
      <c r="AH43" s="5"/>
      <c r="AI43" s="5"/>
      <c r="AJ43" s="5"/>
      <c r="AK43" s="116"/>
      <c r="AL43" s="5"/>
      <c r="AM43" s="70">
        <f t="shared" si="13"/>
        <v>40</v>
      </c>
      <c r="AN43" s="117">
        <f t="shared" si="14"/>
        <v>16245669.620000003</v>
      </c>
    </row>
    <row r="44" spans="1:40" ht="15.75" customHeight="1" x14ac:dyDescent="0.25">
      <c r="A44" s="350" t="s">
        <v>47</v>
      </c>
      <c r="B44" s="109" t="s">
        <v>52</v>
      </c>
      <c r="C44" s="2">
        <v>1.599</v>
      </c>
      <c r="D44" s="3">
        <v>134091</v>
      </c>
      <c r="E44" s="4">
        <v>0.15</v>
      </c>
      <c r="F44" s="3">
        <f t="shared" si="0"/>
        <v>146139.07634999999</v>
      </c>
      <c r="G44" s="116">
        <v>10</v>
      </c>
      <c r="H44" s="5">
        <f t="shared" si="1"/>
        <v>1461390.7634999999</v>
      </c>
      <c r="I44" s="5"/>
      <c r="J44" s="5">
        <f t="shared" si="2"/>
        <v>0</v>
      </c>
      <c r="K44" s="5"/>
      <c r="L44" s="5">
        <f t="shared" si="3"/>
        <v>0</v>
      </c>
      <c r="M44" s="116"/>
      <c r="N44" s="5">
        <f t="shared" si="4"/>
        <v>0</v>
      </c>
      <c r="O44" s="5"/>
      <c r="P44" s="5">
        <f t="shared" si="5"/>
        <v>0</v>
      </c>
      <c r="Q44" s="116"/>
      <c r="R44" s="5">
        <f t="shared" si="6"/>
        <v>0</v>
      </c>
      <c r="S44" s="5"/>
      <c r="T44" s="5">
        <f t="shared" si="7"/>
        <v>0</v>
      </c>
      <c r="U44" s="5"/>
      <c r="V44" s="5">
        <f t="shared" si="8"/>
        <v>0</v>
      </c>
      <c r="W44" s="5"/>
      <c r="X44" s="5">
        <f t="shared" si="9"/>
        <v>0</v>
      </c>
      <c r="Y44" s="5"/>
      <c r="Z44" s="5">
        <f t="shared" si="10"/>
        <v>0</v>
      </c>
      <c r="AA44" s="116"/>
      <c r="AB44" s="5">
        <f t="shared" si="11"/>
        <v>0</v>
      </c>
      <c r="AC44" s="5"/>
      <c r="AD44" s="5">
        <f t="shared" si="12"/>
        <v>0</v>
      </c>
      <c r="AE44" s="5"/>
      <c r="AF44" s="5"/>
      <c r="AG44" s="5"/>
      <c r="AH44" s="5"/>
      <c r="AI44" s="5"/>
      <c r="AJ44" s="5"/>
      <c r="AK44" s="116"/>
      <c r="AL44" s="5"/>
      <c r="AM44" s="70">
        <f t="shared" si="13"/>
        <v>10</v>
      </c>
      <c r="AN44" s="117">
        <f t="shared" si="14"/>
        <v>1461390.7634999999</v>
      </c>
    </row>
    <row r="45" spans="1:40" ht="15.75" x14ac:dyDescent="0.25">
      <c r="A45" s="351"/>
      <c r="B45" s="109" t="s">
        <v>204</v>
      </c>
      <c r="C45" s="2">
        <v>1.599</v>
      </c>
      <c r="D45" s="3">
        <v>234462</v>
      </c>
      <c r="E45" s="4">
        <v>0.15</v>
      </c>
      <c r="F45" s="3">
        <f t="shared" si="0"/>
        <v>255528.41070000001</v>
      </c>
      <c r="G45" s="116">
        <v>4</v>
      </c>
      <c r="H45" s="5">
        <f t="shared" si="1"/>
        <v>1022113.6428</v>
      </c>
      <c r="I45" s="5"/>
      <c r="J45" s="5">
        <f t="shared" si="2"/>
        <v>0</v>
      </c>
      <c r="K45" s="5"/>
      <c r="L45" s="5">
        <f t="shared" si="3"/>
        <v>0</v>
      </c>
      <c r="M45" s="116"/>
      <c r="N45" s="5">
        <f t="shared" si="4"/>
        <v>0</v>
      </c>
      <c r="O45" s="5"/>
      <c r="P45" s="5">
        <f t="shared" si="5"/>
        <v>0</v>
      </c>
      <c r="Q45" s="116"/>
      <c r="R45" s="5">
        <f t="shared" si="6"/>
        <v>0</v>
      </c>
      <c r="S45" s="5"/>
      <c r="T45" s="5">
        <f t="shared" si="7"/>
        <v>0</v>
      </c>
      <c r="U45" s="5"/>
      <c r="V45" s="5">
        <f t="shared" si="8"/>
        <v>0</v>
      </c>
      <c r="W45" s="5"/>
      <c r="X45" s="5">
        <f t="shared" si="9"/>
        <v>0</v>
      </c>
      <c r="Y45" s="5"/>
      <c r="Z45" s="5">
        <f t="shared" si="10"/>
        <v>0</v>
      </c>
      <c r="AA45" s="116"/>
      <c r="AB45" s="5">
        <f t="shared" si="11"/>
        <v>0</v>
      </c>
      <c r="AC45" s="5"/>
      <c r="AD45" s="5">
        <f t="shared" si="12"/>
        <v>0</v>
      </c>
      <c r="AE45" s="5"/>
      <c r="AF45" s="5"/>
      <c r="AG45" s="5"/>
      <c r="AH45" s="5"/>
      <c r="AI45" s="5"/>
      <c r="AJ45" s="5"/>
      <c r="AK45" s="116"/>
      <c r="AL45" s="5"/>
      <c r="AM45" s="70">
        <f t="shared" si="13"/>
        <v>4</v>
      </c>
      <c r="AN45" s="117">
        <f t="shared" si="14"/>
        <v>1022113.6428</v>
      </c>
    </row>
    <row r="46" spans="1:40" ht="15.75" customHeight="1" x14ac:dyDescent="0.25">
      <c r="A46" s="347" t="s">
        <v>48</v>
      </c>
      <c r="B46" s="109" t="s">
        <v>205</v>
      </c>
      <c r="C46" s="2">
        <v>1.599</v>
      </c>
      <c r="D46" s="3">
        <v>129281</v>
      </c>
      <c r="E46" s="4">
        <v>0.15</v>
      </c>
      <c r="F46" s="3">
        <f t="shared" si="0"/>
        <v>140896.89785000001</v>
      </c>
      <c r="G46" s="116">
        <v>80</v>
      </c>
      <c r="H46" s="5">
        <f t="shared" si="1"/>
        <v>11271751.828000002</v>
      </c>
      <c r="I46" s="5">
        <v>458</v>
      </c>
      <c r="J46" s="5">
        <f t="shared" si="2"/>
        <v>64530779.215300001</v>
      </c>
      <c r="K46" s="5">
        <v>30</v>
      </c>
      <c r="L46" s="5">
        <f t="shared" si="3"/>
        <v>4226906.9355000006</v>
      </c>
      <c r="M46" s="116"/>
      <c r="N46" s="5">
        <f t="shared" si="4"/>
        <v>0</v>
      </c>
      <c r="O46" s="5"/>
      <c r="P46" s="5">
        <f t="shared" si="5"/>
        <v>0</v>
      </c>
      <c r="Q46" s="116"/>
      <c r="R46" s="5">
        <f t="shared" si="6"/>
        <v>0</v>
      </c>
      <c r="S46" s="5"/>
      <c r="T46" s="5">
        <f t="shared" si="7"/>
        <v>0</v>
      </c>
      <c r="U46" s="5"/>
      <c r="V46" s="5">
        <f t="shared" si="8"/>
        <v>0</v>
      </c>
      <c r="W46" s="5"/>
      <c r="X46" s="5">
        <f t="shared" si="9"/>
        <v>0</v>
      </c>
      <c r="Y46" s="5"/>
      <c r="Z46" s="5">
        <f t="shared" si="10"/>
        <v>0</v>
      </c>
      <c r="AA46" s="116"/>
      <c r="AB46" s="5">
        <f t="shared" si="11"/>
        <v>0</v>
      </c>
      <c r="AC46" s="5">
        <v>160</v>
      </c>
      <c r="AD46" s="5">
        <f t="shared" si="12"/>
        <v>22543503.656000003</v>
      </c>
      <c r="AE46" s="5"/>
      <c r="AF46" s="5"/>
      <c r="AG46" s="5"/>
      <c r="AH46" s="5"/>
      <c r="AI46" s="5"/>
      <c r="AJ46" s="5"/>
      <c r="AK46" s="116"/>
      <c r="AL46" s="5"/>
      <c r="AM46" s="70">
        <f t="shared" si="13"/>
        <v>728</v>
      </c>
      <c r="AN46" s="117">
        <f t="shared" si="14"/>
        <v>102572941.6348</v>
      </c>
    </row>
    <row r="47" spans="1:40" ht="15.75" x14ac:dyDescent="0.25">
      <c r="A47" s="348"/>
      <c r="B47" s="109" t="s">
        <v>206</v>
      </c>
      <c r="C47" s="2">
        <v>1.599</v>
      </c>
      <c r="D47" s="3">
        <v>192560</v>
      </c>
      <c r="E47" s="4">
        <v>0.15</v>
      </c>
      <c r="F47" s="3">
        <f t="shared" si="0"/>
        <v>209861.516</v>
      </c>
      <c r="G47" s="116"/>
      <c r="H47" s="5">
        <f t="shared" si="1"/>
        <v>0</v>
      </c>
      <c r="I47" s="5"/>
      <c r="J47" s="5">
        <f t="shared" si="2"/>
        <v>0</v>
      </c>
      <c r="K47" s="5"/>
      <c r="L47" s="5">
        <f t="shared" si="3"/>
        <v>0</v>
      </c>
      <c r="M47" s="116"/>
      <c r="N47" s="5">
        <f t="shared" si="4"/>
        <v>0</v>
      </c>
      <c r="O47" s="5"/>
      <c r="P47" s="5">
        <f t="shared" si="5"/>
        <v>0</v>
      </c>
      <c r="Q47" s="116"/>
      <c r="R47" s="5">
        <f t="shared" si="6"/>
        <v>0</v>
      </c>
      <c r="S47" s="5"/>
      <c r="T47" s="5">
        <f t="shared" si="7"/>
        <v>0</v>
      </c>
      <c r="U47" s="5"/>
      <c r="V47" s="5">
        <f t="shared" si="8"/>
        <v>0</v>
      </c>
      <c r="W47" s="5"/>
      <c r="X47" s="5">
        <f t="shared" si="9"/>
        <v>0</v>
      </c>
      <c r="Y47" s="5"/>
      <c r="Z47" s="5">
        <f t="shared" si="10"/>
        <v>0</v>
      </c>
      <c r="AA47" s="116"/>
      <c r="AB47" s="5">
        <f t="shared" si="11"/>
        <v>0</v>
      </c>
      <c r="AC47" s="5"/>
      <c r="AD47" s="5">
        <f t="shared" si="12"/>
        <v>0</v>
      </c>
      <c r="AE47" s="5"/>
      <c r="AF47" s="5"/>
      <c r="AG47" s="5"/>
      <c r="AH47" s="5"/>
      <c r="AI47" s="5"/>
      <c r="AJ47" s="5"/>
      <c r="AK47" s="116"/>
      <c r="AL47" s="5"/>
      <c r="AM47" s="70">
        <f t="shared" si="13"/>
        <v>0</v>
      </c>
      <c r="AN47" s="117">
        <f t="shared" si="14"/>
        <v>0</v>
      </c>
    </row>
    <row r="48" spans="1:40" ht="15.75" x14ac:dyDescent="0.25">
      <c r="A48" s="348"/>
      <c r="B48" s="109" t="s">
        <v>207</v>
      </c>
      <c r="C48" s="2">
        <v>1.599</v>
      </c>
      <c r="D48" s="3">
        <v>251413</v>
      </c>
      <c r="E48" s="4">
        <v>0.3</v>
      </c>
      <c r="F48" s="3">
        <f t="shared" si="0"/>
        <v>296591.91609999997</v>
      </c>
      <c r="G48" s="116"/>
      <c r="H48" s="5">
        <f t="shared" si="1"/>
        <v>0</v>
      </c>
      <c r="I48" s="5">
        <v>46</v>
      </c>
      <c r="J48" s="5">
        <f t="shared" si="2"/>
        <v>13643228.1406</v>
      </c>
      <c r="K48" s="5"/>
      <c r="L48" s="5">
        <f t="shared" si="3"/>
        <v>0</v>
      </c>
      <c r="M48" s="116"/>
      <c r="N48" s="5">
        <f t="shared" si="4"/>
        <v>0</v>
      </c>
      <c r="O48" s="5"/>
      <c r="P48" s="5">
        <f t="shared" si="5"/>
        <v>0</v>
      </c>
      <c r="Q48" s="116"/>
      <c r="R48" s="5">
        <f t="shared" si="6"/>
        <v>0</v>
      </c>
      <c r="S48" s="5"/>
      <c r="T48" s="5">
        <f t="shared" si="7"/>
        <v>0</v>
      </c>
      <c r="U48" s="5"/>
      <c r="V48" s="5">
        <f t="shared" si="8"/>
        <v>0</v>
      </c>
      <c r="W48" s="5"/>
      <c r="X48" s="5">
        <f t="shared" si="9"/>
        <v>0</v>
      </c>
      <c r="Y48" s="5"/>
      <c r="Z48" s="5">
        <f t="shared" si="10"/>
        <v>0</v>
      </c>
      <c r="AA48" s="116"/>
      <c r="AB48" s="5">
        <f t="shared" si="11"/>
        <v>0</v>
      </c>
      <c r="AC48" s="5"/>
      <c r="AD48" s="5">
        <f t="shared" si="12"/>
        <v>0</v>
      </c>
      <c r="AE48" s="5"/>
      <c r="AF48" s="5">
        <f>AE48*F48</f>
        <v>0</v>
      </c>
      <c r="AG48" s="5"/>
      <c r="AH48" s="5"/>
      <c r="AI48" s="5"/>
      <c r="AJ48" s="5"/>
      <c r="AK48" s="116"/>
      <c r="AL48" s="5"/>
      <c r="AM48" s="70">
        <f t="shared" si="13"/>
        <v>46</v>
      </c>
      <c r="AN48" s="117">
        <f t="shared" si="14"/>
        <v>13643228.1406</v>
      </c>
    </row>
    <row r="49" spans="1:40" ht="31.5" x14ac:dyDescent="0.25">
      <c r="A49" s="348"/>
      <c r="B49" s="109" t="s">
        <v>227</v>
      </c>
      <c r="C49" s="2">
        <v>1.599</v>
      </c>
      <c r="D49" s="3">
        <v>135093</v>
      </c>
      <c r="E49" s="112">
        <v>0.3</v>
      </c>
      <c r="F49" s="3">
        <f t="shared" si="0"/>
        <v>159369.2121</v>
      </c>
      <c r="G49" s="116">
        <v>60</v>
      </c>
      <c r="H49" s="5">
        <f t="shared" si="1"/>
        <v>9562152.7259999998</v>
      </c>
      <c r="I49" s="5">
        <v>92</v>
      </c>
      <c r="J49" s="5">
        <f t="shared" si="2"/>
        <v>14661967.5132</v>
      </c>
      <c r="K49" s="5"/>
      <c r="L49" s="5">
        <f t="shared" si="3"/>
        <v>0</v>
      </c>
      <c r="M49" s="116"/>
      <c r="N49" s="5">
        <f t="shared" si="4"/>
        <v>0</v>
      </c>
      <c r="O49" s="5"/>
      <c r="P49" s="5">
        <f t="shared" si="5"/>
        <v>0</v>
      </c>
      <c r="Q49" s="116"/>
      <c r="R49" s="5">
        <f t="shared" si="6"/>
        <v>0</v>
      </c>
      <c r="S49" s="5"/>
      <c r="T49" s="5">
        <f t="shared" si="7"/>
        <v>0</v>
      </c>
      <c r="U49" s="5"/>
      <c r="V49" s="5">
        <f t="shared" si="8"/>
        <v>0</v>
      </c>
      <c r="W49" s="5"/>
      <c r="X49" s="5">
        <f t="shared" si="9"/>
        <v>0</v>
      </c>
      <c r="Y49" s="5"/>
      <c r="Z49" s="5">
        <f t="shared" si="10"/>
        <v>0</v>
      </c>
      <c r="AA49" s="116"/>
      <c r="AB49" s="5">
        <f t="shared" si="11"/>
        <v>0</v>
      </c>
      <c r="AC49" s="5">
        <v>48</v>
      </c>
      <c r="AD49" s="5">
        <f t="shared" si="12"/>
        <v>7649722.1808000002</v>
      </c>
      <c r="AE49" s="5">
        <v>2</v>
      </c>
      <c r="AF49" s="5">
        <f>AE49*F49</f>
        <v>318738.42420000001</v>
      </c>
      <c r="AG49" s="5"/>
      <c r="AH49" s="5"/>
      <c r="AI49" s="5"/>
      <c r="AJ49" s="5"/>
      <c r="AK49" s="116"/>
      <c r="AL49" s="5"/>
      <c r="AM49" s="70">
        <f t="shared" si="13"/>
        <v>202</v>
      </c>
      <c r="AN49" s="117">
        <f t="shared" si="14"/>
        <v>32192580.8442</v>
      </c>
    </row>
    <row r="50" spans="1:40" ht="15.75" x14ac:dyDescent="0.25">
      <c r="A50" s="348"/>
      <c r="B50" s="109" t="s">
        <v>208</v>
      </c>
      <c r="C50" s="2">
        <v>1.599</v>
      </c>
      <c r="D50" s="3">
        <v>321343</v>
      </c>
      <c r="E50" s="4">
        <v>0.15</v>
      </c>
      <c r="F50" s="3">
        <f t="shared" si="0"/>
        <v>350215.66855</v>
      </c>
      <c r="G50" s="116">
        <v>1</v>
      </c>
      <c r="H50" s="5">
        <f t="shared" si="1"/>
        <v>350215.66855</v>
      </c>
      <c r="I50" s="5"/>
      <c r="J50" s="5">
        <f t="shared" si="2"/>
        <v>0</v>
      </c>
      <c r="K50" s="5"/>
      <c r="L50" s="5">
        <f t="shared" si="3"/>
        <v>0</v>
      </c>
      <c r="M50" s="116"/>
      <c r="N50" s="5">
        <f t="shared" si="4"/>
        <v>0</v>
      </c>
      <c r="O50" s="5"/>
      <c r="P50" s="5">
        <f t="shared" si="5"/>
        <v>0</v>
      </c>
      <c r="Q50" s="116"/>
      <c r="R50" s="5">
        <f t="shared" si="6"/>
        <v>0</v>
      </c>
      <c r="S50" s="5"/>
      <c r="T50" s="5">
        <f t="shared" si="7"/>
        <v>0</v>
      </c>
      <c r="U50" s="5"/>
      <c r="V50" s="5">
        <f t="shared" si="8"/>
        <v>0</v>
      </c>
      <c r="W50" s="5"/>
      <c r="X50" s="5">
        <f t="shared" si="9"/>
        <v>0</v>
      </c>
      <c r="Y50" s="5"/>
      <c r="Z50" s="5">
        <f t="shared" si="10"/>
        <v>0</v>
      </c>
      <c r="AA50" s="116"/>
      <c r="AB50" s="5">
        <f t="shared" si="11"/>
        <v>0</v>
      </c>
      <c r="AC50" s="5"/>
      <c r="AD50" s="5">
        <f t="shared" si="12"/>
        <v>0</v>
      </c>
      <c r="AE50" s="5"/>
      <c r="AF50" s="5"/>
      <c r="AG50" s="5"/>
      <c r="AH50" s="5"/>
      <c r="AI50" s="5"/>
      <c r="AJ50" s="5"/>
      <c r="AK50" s="116"/>
      <c r="AL50" s="5"/>
      <c r="AM50" s="70">
        <f t="shared" si="13"/>
        <v>1</v>
      </c>
      <c r="AN50" s="117">
        <f t="shared" si="14"/>
        <v>350215.66855</v>
      </c>
    </row>
    <row r="51" spans="1:40" ht="15.75" x14ac:dyDescent="0.25">
      <c r="A51" s="369" t="s">
        <v>49</v>
      </c>
      <c r="B51" s="109" t="s">
        <v>209</v>
      </c>
      <c r="C51" s="2">
        <v>1.599</v>
      </c>
      <c r="D51" s="3">
        <v>87512</v>
      </c>
      <c r="E51" s="4">
        <v>0.3</v>
      </c>
      <c r="F51" s="3">
        <f t="shared" si="0"/>
        <v>103237.90639999999</v>
      </c>
      <c r="G51" s="116">
        <v>40</v>
      </c>
      <c r="H51" s="5">
        <f t="shared" si="1"/>
        <v>4129516.2559999996</v>
      </c>
      <c r="I51" s="5"/>
      <c r="J51" s="5">
        <f t="shared" si="2"/>
        <v>0</v>
      </c>
      <c r="K51" s="5">
        <v>40</v>
      </c>
      <c r="L51" s="5">
        <f t="shared" si="3"/>
        <v>4129516.2559999996</v>
      </c>
      <c r="M51" s="116"/>
      <c r="N51" s="5">
        <f t="shared" si="4"/>
        <v>0</v>
      </c>
      <c r="O51" s="5"/>
      <c r="P51" s="5">
        <f t="shared" si="5"/>
        <v>0</v>
      </c>
      <c r="Q51" s="116"/>
      <c r="R51" s="5">
        <f t="shared" si="6"/>
        <v>0</v>
      </c>
      <c r="S51" s="5"/>
      <c r="T51" s="5">
        <f t="shared" si="7"/>
        <v>0</v>
      </c>
      <c r="U51" s="5"/>
      <c r="V51" s="5">
        <f t="shared" si="8"/>
        <v>0</v>
      </c>
      <c r="W51" s="5"/>
      <c r="X51" s="5">
        <f t="shared" si="9"/>
        <v>0</v>
      </c>
      <c r="Y51" s="5"/>
      <c r="Z51" s="5">
        <f t="shared" si="10"/>
        <v>0</v>
      </c>
      <c r="AA51" s="295">
        <v>66</v>
      </c>
      <c r="AB51" s="5">
        <f t="shared" si="11"/>
        <v>6813701.8223999999</v>
      </c>
      <c r="AC51" s="5">
        <v>46</v>
      </c>
      <c r="AD51" s="5">
        <f t="shared" si="12"/>
        <v>4748943.6943999995</v>
      </c>
      <c r="AE51" s="5"/>
      <c r="AF51" s="5"/>
      <c r="AG51" s="5"/>
      <c r="AH51" s="5"/>
      <c r="AI51" s="5"/>
      <c r="AJ51" s="5"/>
      <c r="AK51" s="116"/>
      <c r="AL51" s="5"/>
      <c r="AM51" s="70">
        <f t="shared" si="13"/>
        <v>192</v>
      </c>
      <c r="AN51" s="117">
        <f t="shared" si="14"/>
        <v>19821678.028799996</v>
      </c>
    </row>
    <row r="52" spans="1:40" ht="15.75" x14ac:dyDescent="0.25">
      <c r="A52" s="369"/>
      <c r="B52" s="109" t="s">
        <v>210</v>
      </c>
      <c r="C52" s="2">
        <v>1.599</v>
      </c>
      <c r="D52" s="3">
        <v>128416</v>
      </c>
      <c r="E52" s="4">
        <v>0.3</v>
      </c>
      <c r="F52" s="3">
        <f t="shared" si="0"/>
        <v>151492.35519999999</v>
      </c>
      <c r="G52" s="116">
        <v>10</v>
      </c>
      <c r="H52" s="5">
        <f t="shared" si="1"/>
        <v>1514923.5519999999</v>
      </c>
      <c r="I52" s="5"/>
      <c r="J52" s="5">
        <f t="shared" si="2"/>
        <v>0</v>
      </c>
      <c r="K52" s="5"/>
      <c r="L52" s="5">
        <f t="shared" si="3"/>
        <v>0</v>
      </c>
      <c r="M52" s="116"/>
      <c r="N52" s="5">
        <f t="shared" si="4"/>
        <v>0</v>
      </c>
      <c r="O52" s="5"/>
      <c r="P52" s="5">
        <f t="shared" si="5"/>
        <v>0</v>
      </c>
      <c r="Q52" s="116"/>
      <c r="R52" s="5">
        <f t="shared" si="6"/>
        <v>0</v>
      </c>
      <c r="S52" s="5"/>
      <c r="T52" s="5">
        <f t="shared" si="7"/>
        <v>0</v>
      </c>
      <c r="U52" s="5"/>
      <c r="V52" s="5">
        <f t="shared" si="8"/>
        <v>0</v>
      </c>
      <c r="W52" s="5"/>
      <c r="X52" s="5">
        <f t="shared" si="9"/>
        <v>0</v>
      </c>
      <c r="Y52" s="5"/>
      <c r="Z52" s="5">
        <f t="shared" si="10"/>
        <v>0</v>
      </c>
      <c r="AA52" s="295">
        <v>38</v>
      </c>
      <c r="AB52" s="5">
        <f t="shared" si="11"/>
        <v>5756709.4975999994</v>
      </c>
      <c r="AC52" s="5">
        <v>20</v>
      </c>
      <c r="AD52" s="5">
        <f t="shared" si="12"/>
        <v>3029847.1039999998</v>
      </c>
      <c r="AE52" s="5"/>
      <c r="AF52" s="5"/>
      <c r="AG52" s="5"/>
      <c r="AH52" s="5"/>
      <c r="AI52" s="5"/>
      <c r="AJ52" s="5"/>
      <c r="AK52" s="116"/>
      <c r="AL52" s="5"/>
      <c r="AM52" s="70">
        <f t="shared" si="13"/>
        <v>68</v>
      </c>
      <c r="AN52" s="117">
        <f t="shared" si="14"/>
        <v>10301480.1536</v>
      </c>
    </row>
    <row r="53" spans="1:40" ht="15.75" x14ac:dyDescent="0.25">
      <c r="A53" s="111" t="s">
        <v>50</v>
      </c>
      <c r="B53" s="109" t="s">
        <v>211</v>
      </c>
      <c r="C53" s="2">
        <v>1.599</v>
      </c>
      <c r="D53" s="3">
        <v>113676</v>
      </c>
      <c r="E53" s="4">
        <v>0.3</v>
      </c>
      <c r="F53" s="3">
        <f t="shared" si="0"/>
        <v>134103.5772</v>
      </c>
      <c r="G53" s="296">
        <v>10</v>
      </c>
      <c r="H53" s="5">
        <f t="shared" si="1"/>
        <v>1341035.7719999999</v>
      </c>
      <c r="I53" s="5"/>
      <c r="J53" s="5">
        <f t="shared" si="2"/>
        <v>0</v>
      </c>
      <c r="K53" s="5"/>
      <c r="L53" s="5">
        <f t="shared" si="3"/>
        <v>0</v>
      </c>
      <c r="M53" s="116"/>
      <c r="N53" s="5">
        <f t="shared" si="4"/>
        <v>0</v>
      </c>
      <c r="O53" s="5"/>
      <c r="P53" s="5">
        <f t="shared" si="5"/>
        <v>0</v>
      </c>
      <c r="Q53" s="116"/>
      <c r="R53" s="5">
        <f t="shared" si="6"/>
        <v>0</v>
      </c>
      <c r="S53" s="5"/>
      <c r="T53" s="5">
        <f t="shared" si="7"/>
        <v>0</v>
      </c>
      <c r="U53" s="5"/>
      <c r="V53" s="5">
        <f t="shared" si="8"/>
        <v>0</v>
      </c>
      <c r="W53" s="5">
        <v>30</v>
      </c>
      <c r="X53" s="5">
        <f t="shared" si="9"/>
        <v>4023107.3160000001</v>
      </c>
      <c r="Y53" s="5"/>
      <c r="Z53" s="5">
        <f t="shared" si="10"/>
        <v>0</v>
      </c>
      <c r="AA53" s="116"/>
      <c r="AB53" s="5">
        <f t="shared" si="11"/>
        <v>0</v>
      </c>
      <c r="AC53" s="5"/>
      <c r="AD53" s="5">
        <f t="shared" si="12"/>
        <v>0</v>
      </c>
      <c r="AE53" s="5"/>
      <c r="AF53" s="5"/>
      <c r="AG53" s="5"/>
      <c r="AH53" s="5"/>
      <c r="AI53" s="5"/>
      <c r="AJ53" s="5"/>
      <c r="AK53" s="116"/>
      <c r="AL53" s="5"/>
      <c r="AM53" s="70">
        <f t="shared" si="13"/>
        <v>40</v>
      </c>
      <c r="AN53" s="117">
        <f t="shared" si="14"/>
        <v>5364143.0879999995</v>
      </c>
    </row>
    <row r="54" spans="1:40" ht="15.75" x14ac:dyDescent="0.25">
      <c r="A54" s="111" t="s">
        <v>51</v>
      </c>
      <c r="B54" s="109" t="s">
        <v>212</v>
      </c>
      <c r="C54" s="2">
        <v>1.599</v>
      </c>
      <c r="D54" s="3">
        <v>174111</v>
      </c>
      <c r="E54" s="4">
        <v>0.15</v>
      </c>
      <c r="F54" s="3">
        <f t="shared" si="0"/>
        <v>189754.87335000001</v>
      </c>
      <c r="G54" s="296">
        <v>10</v>
      </c>
      <c r="H54" s="5">
        <f t="shared" si="1"/>
        <v>1897548.7335000001</v>
      </c>
      <c r="I54" s="5"/>
      <c r="J54" s="5">
        <f t="shared" si="2"/>
        <v>0</v>
      </c>
      <c r="K54" s="5"/>
      <c r="L54" s="5">
        <f t="shared" si="3"/>
        <v>0</v>
      </c>
      <c r="M54" s="116"/>
      <c r="N54" s="5">
        <f t="shared" si="4"/>
        <v>0</v>
      </c>
      <c r="O54" s="5"/>
      <c r="P54" s="5">
        <f t="shared" si="5"/>
        <v>0</v>
      </c>
      <c r="Q54" s="116"/>
      <c r="R54" s="5">
        <f t="shared" si="6"/>
        <v>0</v>
      </c>
      <c r="S54" s="5"/>
      <c r="T54" s="5">
        <f t="shared" si="7"/>
        <v>0</v>
      </c>
      <c r="U54" s="5"/>
      <c r="V54" s="5">
        <f t="shared" si="8"/>
        <v>0</v>
      </c>
      <c r="W54" s="5"/>
      <c r="X54" s="5">
        <f t="shared" si="9"/>
        <v>0</v>
      </c>
      <c r="Y54" s="5"/>
      <c r="Z54" s="5">
        <f t="shared" si="10"/>
        <v>0</v>
      </c>
      <c r="AA54" s="116"/>
      <c r="AB54" s="5">
        <f t="shared" si="11"/>
        <v>0</v>
      </c>
      <c r="AC54" s="5"/>
      <c r="AD54" s="5">
        <f t="shared" si="12"/>
        <v>0</v>
      </c>
      <c r="AE54" s="5"/>
      <c r="AF54" s="5"/>
      <c r="AG54" s="5"/>
      <c r="AH54" s="5"/>
      <c r="AI54" s="5"/>
      <c r="AJ54" s="5"/>
      <c r="AK54" s="116"/>
      <c r="AL54" s="5"/>
      <c r="AM54" s="70">
        <f t="shared" si="13"/>
        <v>10</v>
      </c>
      <c r="AN54" s="117">
        <f t="shared" si="14"/>
        <v>1897548.7335000001</v>
      </c>
    </row>
    <row r="55" spans="1:40" s="9" customFormat="1" ht="20.25" customHeight="1" x14ac:dyDescent="0.25">
      <c r="A55" s="113" t="s">
        <v>449</v>
      </c>
      <c r="B55" s="114" t="s">
        <v>53</v>
      </c>
      <c r="C55" s="114"/>
      <c r="D55" s="115"/>
      <c r="E55" s="114"/>
      <c r="F55" s="114"/>
      <c r="G55" s="120">
        <f>SUM(G8:G54)</f>
        <v>1229</v>
      </c>
      <c r="H55" s="120">
        <f t="shared" ref="H55:AL55" si="16">SUM(H8:H54)</f>
        <v>202845603.32190001</v>
      </c>
      <c r="I55" s="120">
        <f>SUM(I8:I54)</f>
        <v>1815</v>
      </c>
      <c r="J55" s="120">
        <f t="shared" si="16"/>
        <v>349527166.34130001</v>
      </c>
      <c r="K55" s="120">
        <f t="shared" si="16"/>
        <v>90</v>
      </c>
      <c r="L55" s="120">
        <f t="shared" si="16"/>
        <v>11380402.97115</v>
      </c>
      <c r="M55" s="120">
        <f t="shared" si="16"/>
        <v>110</v>
      </c>
      <c r="N55" s="120">
        <f t="shared" si="16"/>
        <v>22208069.630499996</v>
      </c>
      <c r="O55" s="120">
        <f t="shared" si="16"/>
        <v>100</v>
      </c>
      <c r="P55" s="120">
        <f t="shared" si="16"/>
        <v>13881293.959999999</v>
      </c>
      <c r="Q55" s="120">
        <f t="shared" si="16"/>
        <v>447</v>
      </c>
      <c r="R55" s="120">
        <f t="shared" si="16"/>
        <v>110439584.85405</v>
      </c>
      <c r="S55" s="120">
        <f t="shared" si="16"/>
        <v>150</v>
      </c>
      <c r="T55" s="120">
        <f t="shared" si="16"/>
        <v>17115618.465</v>
      </c>
      <c r="U55" s="120">
        <f t="shared" si="16"/>
        <v>720</v>
      </c>
      <c r="V55" s="120">
        <f t="shared" si="16"/>
        <v>55952382.9604</v>
      </c>
      <c r="W55" s="120">
        <f t="shared" si="16"/>
        <v>35</v>
      </c>
      <c r="X55" s="120">
        <f t="shared" si="16"/>
        <v>4393975.5034999996</v>
      </c>
      <c r="Y55" s="120">
        <f t="shared" si="16"/>
        <v>75</v>
      </c>
      <c r="Z55" s="120">
        <f t="shared" si="16"/>
        <v>8242033.0349999992</v>
      </c>
      <c r="AA55" s="298">
        <f t="shared" si="16"/>
        <v>287</v>
      </c>
      <c r="AB55" s="120">
        <f t="shared" si="16"/>
        <v>37444686.597000003</v>
      </c>
      <c r="AC55" s="120">
        <f t="shared" si="16"/>
        <v>517</v>
      </c>
      <c r="AD55" s="120">
        <f t="shared" si="16"/>
        <v>87924634.998300016</v>
      </c>
      <c r="AE55" s="120">
        <f t="shared" si="16"/>
        <v>2</v>
      </c>
      <c r="AF55" s="120">
        <f t="shared" si="16"/>
        <v>318738.42420000001</v>
      </c>
      <c r="AG55" s="120">
        <f t="shared" si="16"/>
        <v>62</v>
      </c>
      <c r="AH55" s="120">
        <f t="shared" si="16"/>
        <v>8825861.8462000005</v>
      </c>
      <c r="AI55" s="120">
        <f t="shared" si="16"/>
        <v>16</v>
      </c>
      <c r="AJ55" s="120">
        <f t="shared" si="16"/>
        <v>2218081.3775999998</v>
      </c>
      <c r="AK55" s="247">
        <f t="shared" si="16"/>
        <v>149</v>
      </c>
      <c r="AL55" s="120">
        <f t="shared" si="16"/>
        <v>33252526.694400001</v>
      </c>
      <c r="AM55" s="120">
        <f>SUM(AM8:AM54)</f>
        <v>5804</v>
      </c>
      <c r="AN55" s="121">
        <f>SUM(AN8:AN54)</f>
        <v>965970660.98049998</v>
      </c>
    </row>
    <row r="56" spans="1:40" s="9" customFormat="1" ht="20.25" customHeight="1" x14ac:dyDescent="0.25">
      <c r="A56" s="261" t="s">
        <v>434</v>
      </c>
      <c r="B56" s="262" t="s">
        <v>53</v>
      </c>
      <c r="C56" s="262"/>
      <c r="D56" s="263"/>
      <c r="E56" s="262"/>
      <c r="F56" s="262"/>
      <c r="G56" s="247">
        <v>1229</v>
      </c>
      <c r="H56" s="247">
        <v>200974487.81029999</v>
      </c>
      <c r="I56" s="247">
        <v>1815</v>
      </c>
      <c r="J56" s="247">
        <v>349527166.34130001</v>
      </c>
      <c r="K56" s="247">
        <v>90</v>
      </c>
      <c r="L56" s="247">
        <v>11380402.97115</v>
      </c>
      <c r="M56" s="247">
        <v>110</v>
      </c>
      <c r="N56" s="247">
        <v>22208069.630499996</v>
      </c>
      <c r="O56" s="247">
        <v>100</v>
      </c>
      <c r="P56" s="247">
        <v>13881293.959999999</v>
      </c>
      <c r="Q56" s="247">
        <v>477</v>
      </c>
      <c r="R56" s="247">
        <v>128179956.63104999</v>
      </c>
      <c r="S56" s="247">
        <v>150</v>
      </c>
      <c r="T56" s="247">
        <v>17115618.465</v>
      </c>
      <c r="U56" s="247">
        <v>720</v>
      </c>
      <c r="V56" s="247">
        <v>55952382.9604</v>
      </c>
      <c r="W56" s="247">
        <v>35</v>
      </c>
      <c r="X56" s="247">
        <v>4393975.5034999996</v>
      </c>
      <c r="Y56" s="247">
        <v>75</v>
      </c>
      <c r="Z56" s="247">
        <v>8242033.0349999992</v>
      </c>
      <c r="AA56" s="247">
        <v>240</v>
      </c>
      <c r="AB56" s="247">
        <v>32691604.518999998</v>
      </c>
      <c r="AC56" s="247">
        <v>517</v>
      </c>
      <c r="AD56" s="247">
        <v>87924634.998300016</v>
      </c>
      <c r="AE56" s="247">
        <v>2</v>
      </c>
      <c r="AF56" s="247">
        <v>318738.42420000001</v>
      </c>
      <c r="AG56" s="247">
        <v>62</v>
      </c>
      <c r="AH56" s="247">
        <v>8825861.8462000005</v>
      </c>
      <c r="AI56" s="247">
        <v>16</v>
      </c>
      <c r="AJ56" s="247">
        <v>2218081.3775999998</v>
      </c>
      <c r="AK56" s="247">
        <v>149</v>
      </c>
      <c r="AL56" s="247">
        <v>33252526.694400001</v>
      </c>
      <c r="AM56" s="247">
        <v>5787</v>
      </c>
      <c r="AN56" s="264">
        <v>977086835.16790009</v>
      </c>
    </row>
    <row r="57" spans="1:40" s="9" customFormat="1" ht="20.25" customHeight="1" x14ac:dyDescent="0.25">
      <c r="A57" s="261" t="s">
        <v>385</v>
      </c>
      <c r="B57" s="262" t="s">
        <v>53</v>
      </c>
      <c r="C57" s="262"/>
      <c r="D57" s="263"/>
      <c r="E57" s="262"/>
      <c r="F57" s="262"/>
      <c r="G57" s="247">
        <v>1180</v>
      </c>
      <c r="H57" s="247">
        <v>192451158.94690007</v>
      </c>
      <c r="I57" s="247">
        <v>1815</v>
      </c>
      <c r="J57" s="247">
        <v>349527166.34130001</v>
      </c>
      <c r="K57" s="247">
        <v>90</v>
      </c>
      <c r="L57" s="247">
        <v>11380402.97115</v>
      </c>
      <c r="M57" s="247">
        <v>110</v>
      </c>
      <c r="N57" s="247">
        <v>22208069.630499996</v>
      </c>
      <c r="O57" s="247">
        <v>100</v>
      </c>
      <c r="P57" s="247">
        <v>13881293.959999999</v>
      </c>
      <c r="Q57" s="247">
        <v>477</v>
      </c>
      <c r="R57" s="247">
        <v>128179956.63104999</v>
      </c>
      <c r="S57" s="247">
        <v>150</v>
      </c>
      <c r="T57" s="247">
        <v>17115618.465</v>
      </c>
      <c r="U57" s="247">
        <v>720</v>
      </c>
      <c r="V57" s="247">
        <v>55952382.9604</v>
      </c>
      <c r="W57" s="247">
        <v>35</v>
      </c>
      <c r="X57" s="247">
        <v>4393975.5034999996</v>
      </c>
      <c r="Y57" s="247">
        <v>75</v>
      </c>
      <c r="Z57" s="247">
        <v>8242033.0349999992</v>
      </c>
      <c r="AA57" s="247">
        <v>240</v>
      </c>
      <c r="AB57" s="247">
        <v>32691604.518999998</v>
      </c>
      <c r="AC57" s="247">
        <v>517</v>
      </c>
      <c r="AD57" s="247">
        <v>87924634.998300016</v>
      </c>
      <c r="AE57" s="247">
        <v>5</v>
      </c>
      <c r="AF57" s="247">
        <v>796846.06050000002</v>
      </c>
      <c r="AG57" s="247">
        <v>62</v>
      </c>
      <c r="AH57" s="247">
        <v>8825861.8462000005</v>
      </c>
      <c r="AI57" s="247">
        <v>16</v>
      </c>
      <c r="AJ57" s="247">
        <v>2218081.3775999998</v>
      </c>
      <c r="AK57" s="247">
        <v>149</v>
      </c>
      <c r="AL57" s="247">
        <v>33252526.694400001</v>
      </c>
      <c r="AM57" s="247">
        <v>5741</v>
      </c>
      <c r="AN57" s="264">
        <v>969041613.94079995</v>
      </c>
    </row>
    <row r="58" spans="1:40" s="9" customFormat="1" ht="20.25" customHeight="1" x14ac:dyDescent="0.25">
      <c r="A58" s="261" t="s">
        <v>386</v>
      </c>
      <c r="B58" s="262"/>
      <c r="C58" s="262"/>
      <c r="D58" s="263"/>
      <c r="E58" s="262"/>
      <c r="F58" s="262"/>
      <c r="G58" s="247">
        <v>1180</v>
      </c>
      <c r="H58" s="247">
        <v>192385560.87540007</v>
      </c>
      <c r="I58" s="247">
        <v>1815</v>
      </c>
      <c r="J58" s="247">
        <v>349527166.34130001</v>
      </c>
      <c r="K58" s="247">
        <v>90</v>
      </c>
      <c r="L58" s="247">
        <v>11380402.97115</v>
      </c>
      <c r="M58" s="247">
        <v>110</v>
      </c>
      <c r="N58" s="247">
        <v>22208069.630499996</v>
      </c>
      <c r="O58" s="247">
        <v>100</v>
      </c>
      <c r="P58" s="247">
        <v>13881293.959999999</v>
      </c>
      <c r="Q58" s="247">
        <v>477</v>
      </c>
      <c r="R58" s="247">
        <v>128179956.63104999</v>
      </c>
      <c r="S58" s="247">
        <v>150</v>
      </c>
      <c r="T58" s="247">
        <v>17115618.465</v>
      </c>
      <c r="U58" s="247">
        <v>720</v>
      </c>
      <c r="V58" s="247">
        <v>55952382.9604</v>
      </c>
      <c r="W58" s="247">
        <v>35</v>
      </c>
      <c r="X58" s="247">
        <v>4393975.5034999996</v>
      </c>
      <c r="Y58" s="247">
        <v>75</v>
      </c>
      <c r="Z58" s="247">
        <v>8242033.0349999992</v>
      </c>
      <c r="AA58" s="247">
        <v>240</v>
      </c>
      <c r="AB58" s="247">
        <v>32691604.518999998</v>
      </c>
      <c r="AC58" s="247">
        <v>490</v>
      </c>
      <c r="AD58" s="247">
        <v>87976786.797700018</v>
      </c>
      <c r="AE58" s="247">
        <v>5</v>
      </c>
      <c r="AF58" s="247">
        <v>796846.06050000002</v>
      </c>
      <c r="AG58" s="247">
        <v>62</v>
      </c>
      <c r="AH58" s="247">
        <v>8825861.8462000005</v>
      </c>
      <c r="AI58" s="247">
        <v>16</v>
      </c>
      <c r="AJ58" s="247">
        <v>2218081.3775999998</v>
      </c>
      <c r="AK58" s="247">
        <v>300</v>
      </c>
      <c r="AL58" s="247">
        <v>66986104.460000008</v>
      </c>
      <c r="AM58" s="247">
        <v>5865</v>
      </c>
      <c r="AN58" s="264">
        <v>1002761745.4342999</v>
      </c>
    </row>
    <row r="59" spans="1:40" x14ac:dyDescent="0.25">
      <c r="A59" s="11" t="s">
        <v>58</v>
      </c>
      <c r="B59" s="11"/>
      <c r="C59" s="11"/>
      <c r="D59" s="11"/>
      <c r="E59" s="11"/>
      <c r="F59" s="11"/>
      <c r="G59" s="68">
        <f>G55-G56</f>
        <v>0</v>
      </c>
      <c r="H59" s="68">
        <f t="shared" ref="H59:AN59" si="17">H55-H56</f>
        <v>1871115.5116000175</v>
      </c>
      <c r="I59" s="68">
        <f t="shared" si="17"/>
        <v>0</v>
      </c>
      <c r="J59" s="68">
        <f t="shared" si="17"/>
        <v>0</v>
      </c>
      <c r="K59" s="68">
        <f t="shared" si="17"/>
        <v>0</v>
      </c>
      <c r="L59" s="68">
        <f t="shared" si="17"/>
        <v>0</v>
      </c>
      <c r="M59" s="68">
        <f t="shared" si="17"/>
        <v>0</v>
      </c>
      <c r="N59" s="68">
        <f t="shared" si="17"/>
        <v>0</v>
      </c>
      <c r="O59" s="68">
        <f t="shared" si="17"/>
        <v>0</v>
      </c>
      <c r="P59" s="68">
        <f t="shared" si="17"/>
        <v>0</v>
      </c>
      <c r="Q59" s="68">
        <f t="shared" si="17"/>
        <v>-30</v>
      </c>
      <c r="R59" s="68">
        <f t="shared" si="17"/>
        <v>-17740371.776999995</v>
      </c>
      <c r="S59" s="68">
        <f t="shared" si="17"/>
        <v>0</v>
      </c>
      <c r="T59" s="68">
        <f t="shared" si="17"/>
        <v>0</v>
      </c>
      <c r="U59" s="68">
        <f t="shared" si="17"/>
        <v>0</v>
      </c>
      <c r="V59" s="68">
        <f t="shared" si="17"/>
        <v>0</v>
      </c>
      <c r="W59" s="68">
        <f t="shared" si="17"/>
        <v>0</v>
      </c>
      <c r="X59" s="68">
        <f t="shared" si="17"/>
        <v>0</v>
      </c>
      <c r="Y59" s="68">
        <f t="shared" si="17"/>
        <v>0</v>
      </c>
      <c r="Z59" s="68">
        <f t="shared" si="17"/>
        <v>0</v>
      </c>
      <c r="AA59" s="68">
        <f t="shared" si="17"/>
        <v>47</v>
      </c>
      <c r="AB59" s="68">
        <f t="shared" si="17"/>
        <v>4753082.0780000053</v>
      </c>
      <c r="AC59" s="68">
        <f t="shared" si="17"/>
        <v>0</v>
      </c>
      <c r="AD59" s="68">
        <f t="shared" si="17"/>
        <v>0</v>
      </c>
      <c r="AE59" s="68">
        <f t="shared" si="17"/>
        <v>0</v>
      </c>
      <c r="AF59" s="68">
        <f t="shared" si="17"/>
        <v>0</v>
      </c>
      <c r="AG59" s="68">
        <f t="shared" si="17"/>
        <v>0</v>
      </c>
      <c r="AH59" s="68">
        <f t="shared" si="17"/>
        <v>0</v>
      </c>
      <c r="AI59" s="68">
        <f t="shared" si="17"/>
        <v>0</v>
      </c>
      <c r="AJ59" s="68">
        <f t="shared" si="17"/>
        <v>0</v>
      </c>
      <c r="AK59" s="68">
        <f t="shared" si="17"/>
        <v>0</v>
      </c>
      <c r="AL59" s="68">
        <f t="shared" si="17"/>
        <v>0</v>
      </c>
      <c r="AM59" s="68">
        <f t="shared" si="17"/>
        <v>17</v>
      </c>
      <c r="AN59" s="68">
        <f t="shared" si="17"/>
        <v>-11116174.187400103</v>
      </c>
    </row>
    <row r="60" spans="1:40" x14ac:dyDescent="0.25">
      <c r="G60" s="6">
        <v>1229</v>
      </c>
      <c r="H60" s="60">
        <v>200974487.81029999</v>
      </c>
      <c r="I60" s="6">
        <v>1815</v>
      </c>
      <c r="J60" s="60">
        <v>349527166.34130001</v>
      </c>
      <c r="AC60" s="6">
        <v>517</v>
      </c>
      <c r="AD60" s="60">
        <v>87924634.998300016</v>
      </c>
      <c r="AE60" s="6">
        <v>2</v>
      </c>
      <c r="AF60" s="6">
        <v>318738.42420000001</v>
      </c>
      <c r="AK60" s="6">
        <v>149</v>
      </c>
      <c r="AL60" s="60">
        <v>33252526.694400001</v>
      </c>
      <c r="AM60" s="6">
        <v>5787</v>
      </c>
      <c r="AN60" s="60">
        <v>977086835.16790009</v>
      </c>
    </row>
    <row r="61" spans="1:40" x14ac:dyDescent="0.25">
      <c r="A61" s="6" t="s">
        <v>370</v>
      </c>
      <c r="B61" s="99"/>
      <c r="N61" s="367"/>
      <c r="O61" s="367"/>
      <c r="AN61" s="60"/>
    </row>
    <row r="62" spans="1:40" ht="30" customHeight="1" x14ac:dyDescent="0.25">
      <c r="A62" s="6" t="s">
        <v>435</v>
      </c>
      <c r="B62" s="100"/>
      <c r="N62" s="368"/>
      <c r="O62" s="368"/>
      <c r="AL62" s="184"/>
      <c r="AM62" s="241">
        <f ca="1">SUMIF($G$7:$AL$55,G7,$G$55:$AL$55)</f>
        <v>5804</v>
      </c>
      <c r="AN62" s="242">
        <f ca="1">SUMIF($G$7:$AL$55,H7,$G$55:$AL$55)</f>
        <v>965970660.9805001</v>
      </c>
    </row>
    <row r="63" spans="1:40" ht="32.25" customHeight="1" x14ac:dyDescent="0.25">
      <c r="A63" s="113" t="s">
        <v>450</v>
      </c>
      <c r="B63" s="114" t="s">
        <v>53</v>
      </c>
      <c r="C63" s="114"/>
      <c r="D63" s="115"/>
      <c r="E63" s="114"/>
      <c r="F63" s="114"/>
      <c r="G63" s="120">
        <v>1229</v>
      </c>
      <c r="H63" s="120">
        <v>202845603.32190001</v>
      </c>
      <c r="I63" s="120">
        <v>1815</v>
      </c>
      <c r="J63" s="120">
        <v>349527166.34130001</v>
      </c>
      <c r="K63" s="120">
        <v>90</v>
      </c>
      <c r="L63" s="120">
        <v>11380402.97115</v>
      </c>
      <c r="M63" s="120">
        <v>110</v>
      </c>
      <c r="N63" s="120">
        <v>22208069.630499996</v>
      </c>
      <c r="O63" s="120">
        <v>100</v>
      </c>
      <c r="P63" s="120">
        <v>13881293.959999999</v>
      </c>
      <c r="Q63" s="120">
        <v>447</v>
      </c>
      <c r="R63" s="120">
        <v>110439584.85405</v>
      </c>
      <c r="S63" s="120">
        <v>150</v>
      </c>
      <c r="T63" s="120">
        <v>17115618.465</v>
      </c>
      <c r="U63" s="120">
        <v>720</v>
      </c>
      <c r="V63" s="120">
        <v>55952382.9604</v>
      </c>
      <c r="W63" s="120">
        <v>35</v>
      </c>
      <c r="X63" s="120">
        <v>4393975.5034999996</v>
      </c>
      <c r="Y63" s="120">
        <v>75</v>
      </c>
      <c r="Z63" s="120">
        <v>8242033.0349999992</v>
      </c>
      <c r="AA63" s="120">
        <v>287</v>
      </c>
      <c r="AB63" s="120">
        <v>37444686.597000003</v>
      </c>
      <c r="AC63" s="120">
        <v>517</v>
      </c>
      <c r="AD63" s="120">
        <v>87924634.998300016</v>
      </c>
      <c r="AE63" s="120">
        <v>2</v>
      </c>
      <c r="AF63" s="120">
        <v>318738.42420000001</v>
      </c>
      <c r="AG63" s="120">
        <v>62</v>
      </c>
      <c r="AH63" s="120">
        <v>8825861.8462000005</v>
      </c>
      <c r="AI63" s="120">
        <v>16</v>
      </c>
      <c r="AJ63" s="120">
        <v>2218081.3775999998</v>
      </c>
      <c r="AK63" s="120">
        <v>149</v>
      </c>
      <c r="AL63" s="120">
        <v>33252526.694400001</v>
      </c>
      <c r="AM63" s="120">
        <v>5804</v>
      </c>
      <c r="AN63" s="121">
        <v>965970660.98049998</v>
      </c>
    </row>
    <row r="64" spans="1:40" ht="12.75" customHeight="1" x14ac:dyDescent="0.25">
      <c r="A64" s="11" t="s">
        <v>58</v>
      </c>
      <c r="G64" s="9">
        <f>G55-G63</f>
        <v>0</v>
      </c>
      <c r="H64" s="9">
        <f t="shared" ref="H64:AN64" si="18">H55-H63</f>
        <v>0</v>
      </c>
      <c r="I64" s="9">
        <f t="shared" si="18"/>
        <v>0</v>
      </c>
      <c r="J64" s="9">
        <f t="shared" si="18"/>
        <v>0</v>
      </c>
      <c r="K64" s="9">
        <f t="shared" si="18"/>
        <v>0</v>
      </c>
      <c r="L64" s="9">
        <f t="shared" si="18"/>
        <v>0</v>
      </c>
      <c r="M64" s="9">
        <f t="shared" si="18"/>
        <v>0</v>
      </c>
      <c r="N64" s="9">
        <f t="shared" si="18"/>
        <v>0</v>
      </c>
      <c r="O64" s="9">
        <f t="shared" si="18"/>
        <v>0</v>
      </c>
      <c r="P64" s="9">
        <f t="shared" si="18"/>
        <v>0</v>
      </c>
      <c r="Q64" s="9">
        <f t="shared" si="18"/>
        <v>0</v>
      </c>
      <c r="R64" s="9">
        <f t="shared" si="18"/>
        <v>0</v>
      </c>
      <c r="S64" s="9">
        <f t="shared" si="18"/>
        <v>0</v>
      </c>
      <c r="T64" s="9">
        <f t="shared" si="18"/>
        <v>0</v>
      </c>
      <c r="U64" s="9">
        <f t="shared" si="18"/>
        <v>0</v>
      </c>
      <c r="V64" s="9">
        <f t="shared" si="18"/>
        <v>0</v>
      </c>
      <c r="W64" s="9">
        <f t="shared" si="18"/>
        <v>0</v>
      </c>
      <c r="X64" s="9">
        <f t="shared" si="18"/>
        <v>0</v>
      </c>
      <c r="Y64" s="9">
        <f t="shared" si="18"/>
        <v>0</v>
      </c>
      <c r="Z64" s="9">
        <f t="shared" si="18"/>
        <v>0</v>
      </c>
      <c r="AA64" s="9">
        <f t="shared" si="18"/>
        <v>0</v>
      </c>
      <c r="AB64" s="9">
        <f t="shared" si="18"/>
        <v>0</v>
      </c>
      <c r="AC64" s="9">
        <f t="shared" si="18"/>
        <v>0</v>
      </c>
      <c r="AD64" s="9">
        <f t="shared" si="18"/>
        <v>0</v>
      </c>
      <c r="AE64" s="9">
        <f t="shared" si="18"/>
        <v>0</v>
      </c>
      <c r="AF64" s="9">
        <f t="shared" si="18"/>
        <v>0</v>
      </c>
      <c r="AG64" s="9">
        <f t="shared" si="18"/>
        <v>0</v>
      </c>
      <c r="AH64" s="9">
        <f t="shared" si="18"/>
        <v>0</v>
      </c>
      <c r="AI64" s="9">
        <f t="shared" si="18"/>
        <v>0</v>
      </c>
      <c r="AJ64" s="9">
        <f t="shared" si="18"/>
        <v>0</v>
      </c>
      <c r="AK64" s="9">
        <f t="shared" si="18"/>
        <v>0</v>
      </c>
      <c r="AL64" s="9">
        <f t="shared" si="18"/>
        <v>0</v>
      </c>
      <c r="AM64" s="9">
        <f t="shared" si="18"/>
        <v>0</v>
      </c>
      <c r="AN64" s="9">
        <f t="shared" si="18"/>
        <v>0</v>
      </c>
    </row>
    <row r="65" spans="1:40" ht="20.25" customHeight="1" x14ac:dyDescent="0.25">
      <c r="A65" s="103" t="s">
        <v>451</v>
      </c>
      <c r="AN65" s="60">
        <v>965970660.9805001</v>
      </c>
    </row>
  </sheetData>
  <autoFilter ref="A7:AN7"/>
  <mergeCells count="40">
    <mergeCell ref="F5:F7"/>
    <mergeCell ref="A4:Q4"/>
    <mergeCell ref="AK5:AL5"/>
    <mergeCell ref="N2:P2"/>
    <mergeCell ref="N1:P1"/>
    <mergeCell ref="AI5:AJ5"/>
    <mergeCell ref="AE5:AF5"/>
    <mergeCell ref="AG5:AH5"/>
    <mergeCell ref="W5:X5"/>
    <mergeCell ref="Y5:Z5"/>
    <mergeCell ref="AA5:AB5"/>
    <mergeCell ref="AC5:AD5"/>
    <mergeCell ref="O5:P5"/>
    <mergeCell ref="Q5:R5"/>
    <mergeCell ref="S5:T5"/>
    <mergeCell ref="U5:V5"/>
    <mergeCell ref="N61:O61"/>
    <mergeCell ref="N62:O62"/>
    <mergeCell ref="A51:A52"/>
    <mergeCell ref="A24:A25"/>
    <mergeCell ref="A26:A27"/>
    <mergeCell ref="A30:A32"/>
    <mergeCell ref="A44:A45"/>
    <mergeCell ref="A46:A50"/>
    <mergeCell ref="AM5:AN5"/>
    <mergeCell ref="A16:A21"/>
    <mergeCell ref="A34:A43"/>
    <mergeCell ref="A22:A23"/>
    <mergeCell ref="A28:A29"/>
    <mergeCell ref="G5:H5"/>
    <mergeCell ref="I5:J5"/>
    <mergeCell ref="K5:L5"/>
    <mergeCell ref="M5:N5"/>
    <mergeCell ref="A8:A9"/>
    <mergeCell ref="A10:A11"/>
    <mergeCell ref="A5:A7"/>
    <mergeCell ref="B5:B7"/>
    <mergeCell ref="C5:C7"/>
    <mergeCell ref="D5:D7"/>
    <mergeCell ref="E5:E7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G151"/>
  <sheetViews>
    <sheetView zoomScale="110" zoomScaleNormal="110" workbookViewId="0">
      <pane xSplit="4" ySplit="6" topLeftCell="AU141" activePane="bottomRight" state="frozen"/>
      <selection pane="topRight" activeCell="C1" sqref="C1"/>
      <selection pane="bottomLeft" activeCell="A5" sqref="A5"/>
      <selection pane="bottomRight" activeCell="BD147" sqref="BD147:BE147"/>
    </sheetView>
  </sheetViews>
  <sheetFormatPr defaultRowHeight="12" x14ac:dyDescent="0.2"/>
  <cols>
    <col min="1" max="1" width="5.5703125" style="15" customWidth="1"/>
    <col min="2" max="2" width="11" style="15" customWidth="1"/>
    <col min="3" max="3" width="29.42578125" style="15" customWidth="1"/>
    <col min="4" max="4" width="8" style="15" customWidth="1"/>
    <col min="5" max="5" width="41" style="15" customWidth="1"/>
    <col min="6" max="6" width="9.5703125" style="15" customWidth="1"/>
    <col min="7" max="7" width="11.28515625" style="15" customWidth="1"/>
    <col min="8" max="8" width="5.85546875" style="15" customWidth="1"/>
    <col min="9" max="9" width="10.28515625" style="15" customWidth="1"/>
    <col min="10" max="10" width="9.28515625" style="15" customWidth="1"/>
    <col min="11" max="11" width="11.85546875" style="15" customWidth="1"/>
    <col min="12" max="12" width="7.28515625" style="15" customWidth="1"/>
    <col min="13" max="13" width="13" style="15" customWidth="1"/>
    <col min="14" max="14" width="6.7109375" style="15" customWidth="1"/>
    <col min="15" max="15" width="13" style="15" customWidth="1"/>
    <col min="16" max="16" width="8.5703125" style="15" customWidth="1"/>
    <col min="17" max="17" width="13" style="15" customWidth="1"/>
    <col min="18" max="18" width="9.140625" style="15" customWidth="1"/>
    <col min="19" max="19" width="13" style="15" customWidth="1"/>
    <col min="20" max="20" width="6.42578125" style="15" customWidth="1"/>
    <col min="21" max="21" width="13" style="15" customWidth="1"/>
    <col min="22" max="22" width="9.5703125" style="15" customWidth="1"/>
    <col min="23" max="23" width="13" style="15" customWidth="1"/>
    <col min="24" max="24" width="6.42578125" style="15" customWidth="1"/>
    <col min="25" max="25" width="12.42578125" style="15" customWidth="1"/>
    <col min="26" max="26" width="9" style="15" customWidth="1"/>
    <col min="27" max="27" width="12.42578125" style="15" customWidth="1"/>
    <col min="28" max="28" width="9.85546875" style="15" customWidth="1"/>
    <col min="29" max="29" width="12.42578125" style="15" customWidth="1"/>
    <col min="30" max="30" width="10.140625" style="15" customWidth="1"/>
    <col min="31" max="31" width="12.42578125" style="15" customWidth="1"/>
    <col min="32" max="32" width="10.28515625" style="15" customWidth="1"/>
    <col min="33" max="33" width="13.140625" style="15" customWidth="1"/>
    <col min="34" max="34" width="9.28515625" style="15" customWidth="1"/>
    <col min="35" max="35" width="13.140625" style="15" customWidth="1"/>
    <col min="36" max="37" width="12" style="15" customWidth="1"/>
    <col min="38" max="38" width="9.7109375" style="15" customWidth="1"/>
    <col min="39" max="39" width="12" style="15" customWidth="1"/>
    <col min="40" max="40" width="9.5703125" style="15" customWidth="1"/>
    <col min="41" max="41" width="12.7109375" style="15" customWidth="1"/>
    <col min="42" max="42" width="9.42578125" style="15" customWidth="1"/>
    <col min="43" max="43" width="10.28515625" style="15" customWidth="1"/>
    <col min="44" max="44" width="9.42578125" style="15" customWidth="1"/>
    <col min="45" max="45" width="11.5703125" style="15" customWidth="1"/>
    <col min="46" max="46" width="7.28515625" style="15" customWidth="1"/>
    <col min="47" max="47" width="12.85546875" style="15" customWidth="1"/>
    <col min="48" max="48" width="8.7109375" style="15" customWidth="1"/>
    <col min="49" max="53" width="12.7109375" style="15" customWidth="1"/>
    <col min="54" max="54" width="7.85546875" style="15" customWidth="1"/>
    <col min="55" max="55" width="12.85546875" style="15" customWidth="1"/>
    <col min="56" max="56" width="6.140625" style="15" customWidth="1"/>
    <col min="57" max="57" width="12.7109375" style="15" customWidth="1"/>
    <col min="58" max="58" width="6.7109375" style="15" customWidth="1"/>
    <col min="59" max="59" width="15.28515625" style="15" customWidth="1"/>
    <col min="60" max="16384" width="9.140625" style="15"/>
  </cols>
  <sheetData>
    <row r="1" spans="1:59" x14ac:dyDescent="0.2">
      <c r="D1" s="19">
        <v>1</v>
      </c>
      <c r="E1" s="19">
        <v>2</v>
      </c>
      <c r="F1" s="19">
        <v>3</v>
      </c>
      <c r="G1" s="19">
        <v>4</v>
      </c>
      <c r="H1" s="19">
        <v>5</v>
      </c>
      <c r="I1" s="19">
        <v>6</v>
      </c>
      <c r="J1" s="19">
        <v>7</v>
      </c>
      <c r="K1" s="19">
        <v>8</v>
      </c>
      <c r="L1" s="19">
        <v>9</v>
      </c>
      <c r="M1" s="19">
        <v>10</v>
      </c>
      <c r="N1" s="19">
        <v>11</v>
      </c>
      <c r="O1" s="19">
        <v>12</v>
      </c>
      <c r="P1" s="19">
        <v>13</v>
      </c>
      <c r="Q1" s="19">
        <v>14</v>
      </c>
      <c r="R1" s="19">
        <v>15</v>
      </c>
      <c r="S1" s="19">
        <v>16</v>
      </c>
      <c r="T1" s="19">
        <v>17</v>
      </c>
      <c r="U1" s="19">
        <v>18</v>
      </c>
      <c r="V1" s="19">
        <v>19</v>
      </c>
      <c r="W1" s="19">
        <v>20</v>
      </c>
      <c r="X1" s="19">
        <v>21</v>
      </c>
      <c r="Y1" s="19">
        <v>22</v>
      </c>
      <c r="Z1" s="19">
        <v>23</v>
      </c>
      <c r="AA1" s="19">
        <v>24</v>
      </c>
      <c r="AB1" s="19">
        <v>25</v>
      </c>
      <c r="AC1" s="19">
        <v>26</v>
      </c>
      <c r="AD1" s="19">
        <v>27</v>
      </c>
      <c r="AE1" s="19">
        <v>28</v>
      </c>
      <c r="AF1" s="19">
        <v>29</v>
      </c>
      <c r="AG1" s="19">
        <v>30</v>
      </c>
      <c r="AH1" s="19">
        <v>31</v>
      </c>
      <c r="AI1" s="19">
        <v>32</v>
      </c>
      <c r="AJ1" s="19">
        <v>33</v>
      </c>
      <c r="AK1" s="19">
        <v>34</v>
      </c>
      <c r="AL1" s="19">
        <v>35</v>
      </c>
      <c r="AM1" s="19">
        <v>36</v>
      </c>
      <c r="AN1" s="19">
        <v>37</v>
      </c>
      <c r="AO1" s="19">
        <v>38</v>
      </c>
      <c r="AP1" s="19">
        <v>39</v>
      </c>
      <c r="AQ1" s="19">
        <v>40</v>
      </c>
      <c r="AR1" s="19">
        <v>41</v>
      </c>
      <c r="AS1" s="19">
        <v>42</v>
      </c>
      <c r="AT1" s="19">
        <v>43</v>
      </c>
      <c r="AU1" s="19">
        <v>44</v>
      </c>
      <c r="AV1" s="19">
        <v>45</v>
      </c>
      <c r="AW1" s="19">
        <v>46</v>
      </c>
      <c r="AX1" s="19">
        <v>47</v>
      </c>
      <c r="AY1" s="19">
        <v>48</v>
      </c>
      <c r="AZ1" s="19">
        <v>49</v>
      </c>
      <c r="BA1" s="19">
        <v>50</v>
      </c>
      <c r="BB1" s="19">
        <v>51</v>
      </c>
      <c r="BC1" s="19">
        <v>52</v>
      </c>
      <c r="BD1" s="19">
        <v>53</v>
      </c>
      <c r="BE1" s="19">
        <v>54</v>
      </c>
      <c r="BF1" s="19">
        <v>55</v>
      </c>
      <c r="BG1" s="19">
        <v>56</v>
      </c>
    </row>
    <row r="2" spans="1:59" x14ac:dyDescent="0.2"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</row>
    <row r="3" spans="1:59" s="75" customFormat="1" ht="44.25" customHeight="1" x14ac:dyDescent="0.2">
      <c r="A3" s="396" t="s">
        <v>70</v>
      </c>
      <c r="B3" s="396" t="s">
        <v>72</v>
      </c>
      <c r="C3" s="396" t="s">
        <v>71</v>
      </c>
      <c r="D3" s="396" t="s">
        <v>69</v>
      </c>
      <c r="E3" s="396" t="s">
        <v>68</v>
      </c>
      <c r="F3" s="383" t="s">
        <v>79</v>
      </c>
      <c r="G3" s="383"/>
      <c r="H3" s="383"/>
      <c r="I3" s="383"/>
      <c r="J3" s="379" t="s">
        <v>80</v>
      </c>
      <c r="K3" s="379"/>
      <c r="L3" s="379" t="s">
        <v>81</v>
      </c>
      <c r="M3" s="379"/>
      <c r="N3" s="379"/>
      <c r="O3" s="379"/>
      <c r="P3" s="397" t="s">
        <v>106</v>
      </c>
      <c r="Q3" s="397"/>
      <c r="R3" s="379" t="s">
        <v>82</v>
      </c>
      <c r="S3" s="379"/>
      <c r="T3" s="379" t="s">
        <v>83</v>
      </c>
      <c r="U3" s="379"/>
      <c r="V3" s="379"/>
      <c r="W3" s="379"/>
      <c r="X3" s="379" t="s">
        <v>84</v>
      </c>
      <c r="Y3" s="379"/>
      <c r="Z3" s="379"/>
      <c r="AA3" s="379"/>
      <c r="AB3" s="398" t="s">
        <v>85</v>
      </c>
      <c r="AC3" s="398"/>
      <c r="AD3" s="398"/>
      <c r="AE3" s="398"/>
      <c r="AF3" s="379" t="s">
        <v>86</v>
      </c>
      <c r="AG3" s="379"/>
      <c r="AH3" s="379"/>
      <c r="AI3" s="379"/>
      <c r="AJ3" s="379" t="s">
        <v>87</v>
      </c>
      <c r="AK3" s="379"/>
      <c r="AL3" s="379"/>
      <c r="AM3" s="379"/>
      <c r="AN3" s="379" t="s">
        <v>88</v>
      </c>
      <c r="AO3" s="379"/>
      <c r="AP3" s="379"/>
      <c r="AQ3" s="379"/>
      <c r="AR3" s="394" t="s">
        <v>186</v>
      </c>
      <c r="AS3" s="395"/>
      <c r="AT3" s="392" t="s">
        <v>89</v>
      </c>
      <c r="AU3" s="392"/>
      <c r="AV3" s="392"/>
      <c r="AW3" s="392"/>
      <c r="AX3" s="392" t="s">
        <v>426</v>
      </c>
      <c r="AY3" s="392"/>
      <c r="AZ3" s="393" t="s">
        <v>447</v>
      </c>
      <c r="BA3" s="393"/>
      <c r="BB3" s="384" t="s">
        <v>172</v>
      </c>
      <c r="BC3" s="385"/>
      <c r="BD3" s="385"/>
      <c r="BE3" s="385"/>
      <c r="BF3" s="385"/>
      <c r="BG3" s="386"/>
    </row>
    <row r="4" spans="1:59" s="75" customFormat="1" ht="12" customHeight="1" x14ac:dyDescent="0.2">
      <c r="A4" s="396"/>
      <c r="B4" s="396"/>
      <c r="C4" s="396"/>
      <c r="D4" s="396"/>
      <c r="E4" s="396"/>
      <c r="F4" s="383" t="s">
        <v>61</v>
      </c>
      <c r="G4" s="383"/>
      <c r="H4" s="383"/>
      <c r="I4" s="383"/>
      <c r="J4" s="383" t="s">
        <v>60</v>
      </c>
      <c r="K4" s="383"/>
      <c r="L4" s="383" t="s">
        <v>73</v>
      </c>
      <c r="M4" s="383"/>
      <c r="N4" s="383"/>
      <c r="O4" s="383"/>
      <c r="P4" s="383" t="s">
        <v>62</v>
      </c>
      <c r="Q4" s="383"/>
      <c r="R4" s="383" t="s">
        <v>67</v>
      </c>
      <c r="S4" s="383"/>
      <c r="T4" s="383" t="s">
        <v>63</v>
      </c>
      <c r="U4" s="383"/>
      <c r="V4" s="383"/>
      <c r="W4" s="383"/>
      <c r="X4" s="383" t="s">
        <v>64</v>
      </c>
      <c r="Y4" s="383"/>
      <c r="Z4" s="383"/>
      <c r="AA4" s="383"/>
      <c r="AB4" s="383" t="s">
        <v>65</v>
      </c>
      <c r="AC4" s="383"/>
      <c r="AD4" s="383"/>
      <c r="AE4" s="383"/>
      <c r="AF4" s="383" t="s">
        <v>66</v>
      </c>
      <c r="AG4" s="383"/>
      <c r="AH4" s="383"/>
      <c r="AI4" s="383"/>
      <c r="AJ4" s="380" t="s">
        <v>74</v>
      </c>
      <c r="AK4" s="381"/>
      <c r="AL4" s="381"/>
      <c r="AM4" s="382"/>
      <c r="AN4" s="383" t="s">
        <v>75</v>
      </c>
      <c r="AO4" s="383"/>
      <c r="AP4" s="383"/>
      <c r="AQ4" s="383"/>
      <c r="AR4" s="383" t="s">
        <v>77</v>
      </c>
      <c r="AS4" s="383"/>
      <c r="AT4" s="390" t="s">
        <v>76</v>
      </c>
      <c r="AU4" s="391"/>
      <c r="AV4" s="391"/>
      <c r="AW4" s="391"/>
      <c r="AX4" s="383" t="s">
        <v>289</v>
      </c>
      <c r="AY4" s="383"/>
      <c r="AZ4" s="383" t="s">
        <v>290</v>
      </c>
      <c r="BA4" s="383"/>
      <c r="BB4" s="387"/>
      <c r="BC4" s="388"/>
      <c r="BD4" s="388"/>
      <c r="BE4" s="388"/>
      <c r="BF4" s="388"/>
      <c r="BG4" s="389"/>
    </row>
    <row r="5" spans="1:59" s="75" customFormat="1" ht="11.25" customHeight="1" x14ac:dyDescent="0.2">
      <c r="A5" s="396"/>
      <c r="B5" s="396"/>
      <c r="C5" s="396"/>
      <c r="D5" s="396"/>
      <c r="E5" s="396"/>
      <c r="F5" s="383" t="s">
        <v>90</v>
      </c>
      <c r="G5" s="383"/>
      <c r="H5" s="383" t="s">
        <v>93</v>
      </c>
      <c r="I5" s="383"/>
      <c r="J5" s="383" t="s">
        <v>90</v>
      </c>
      <c r="K5" s="383"/>
      <c r="L5" s="383" t="s">
        <v>90</v>
      </c>
      <c r="M5" s="383"/>
      <c r="N5" s="383" t="s">
        <v>93</v>
      </c>
      <c r="O5" s="383"/>
      <c r="P5" s="383" t="s">
        <v>90</v>
      </c>
      <c r="Q5" s="383"/>
      <c r="R5" s="383" t="s">
        <v>90</v>
      </c>
      <c r="S5" s="383"/>
      <c r="T5" s="383" t="s">
        <v>90</v>
      </c>
      <c r="U5" s="383"/>
      <c r="V5" s="383" t="s">
        <v>93</v>
      </c>
      <c r="W5" s="383"/>
      <c r="X5" s="383" t="s">
        <v>90</v>
      </c>
      <c r="Y5" s="383"/>
      <c r="Z5" s="383" t="s">
        <v>93</v>
      </c>
      <c r="AA5" s="383"/>
      <c r="AB5" s="383" t="s">
        <v>90</v>
      </c>
      <c r="AC5" s="383"/>
      <c r="AD5" s="383" t="s">
        <v>93</v>
      </c>
      <c r="AE5" s="383"/>
      <c r="AF5" s="383" t="s">
        <v>90</v>
      </c>
      <c r="AG5" s="383"/>
      <c r="AH5" s="383" t="s">
        <v>93</v>
      </c>
      <c r="AI5" s="383"/>
      <c r="AJ5" s="383" t="s">
        <v>90</v>
      </c>
      <c r="AK5" s="383"/>
      <c r="AL5" s="383" t="s">
        <v>93</v>
      </c>
      <c r="AM5" s="383"/>
      <c r="AN5" s="383" t="s">
        <v>90</v>
      </c>
      <c r="AO5" s="383"/>
      <c r="AP5" s="383" t="s">
        <v>93</v>
      </c>
      <c r="AQ5" s="383"/>
      <c r="AR5" s="383" t="s">
        <v>90</v>
      </c>
      <c r="AS5" s="383"/>
      <c r="AT5" s="383" t="s">
        <v>90</v>
      </c>
      <c r="AU5" s="383"/>
      <c r="AV5" s="383" t="s">
        <v>93</v>
      </c>
      <c r="AW5" s="383"/>
      <c r="AX5" s="383" t="s">
        <v>90</v>
      </c>
      <c r="AY5" s="383"/>
      <c r="AZ5" s="383" t="s">
        <v>90</v>
      </c>
      <c r="BA5" s="383"/>
      <c r="BB5" s="383" t="s">
        <v>90</v>
      </c>
      <c r="BC5" s="383"/>
      <c r="BD5" s="383" t="s">
        <v>93</v>
      </c>
      <c r="BE5" s="383"/>
      <c r="BF5" s="383" t="s">
        <v>172</v>
      </c>
      <c r="BG5" s="383"/>
    </row>
    <row r="6" spans="1:59" s="75" customFormat="1" x14ac:dyDescent="0.2">
      <c r="A6" s="396"/>
      <c r="B6" s="396"/>
      <c r="C6" s="396"/>
      <c r="D6" s="396"/>
      <c r="E6" s="396"/>
      <c r="F6" s="320" t="s">
        <v>91</v>
      </c>
      <c r="G6" s="320" t="s">
        <v>92</v>
      </c>
      <c r="H6" s="320" t="s">
        <v>91</v>
      </c>
      <c r="I6" s="320" t="s">
        <v>92</v>
      </c>
      <c r="J6" s="320" t="s">
        <v>91</v>
      </c>
      <c r="K6" s="320" t="s">
        <v>92</v>
      </c>
      <c r="L6" s="320" t="s">
        <v>91</v>
      </c>
      <c r="M6" s="320" t="s">
        <v>92</v>
      </c>
      <c r="N6" s="320" t="s">
        <v>91</v>
      </c>
      <c r="O6" s="320" t="s">
        <v>92</v>
      </c>
      <c r="P6" s="320" t="s">
        <v>91</v>
      </c>
      <c r="Q6" s="320" t="s">
        <v>92</v>
      </c>
      <c r="R6" s="320" t="s">
        <v>91</v>
      </c>
      <c r="S6" s="320" t="s">
        <v>92</v>
      </c>
      <c r="T6" s="320" t="s">
        <v>91</v>
      </c>
      <c r="U6" s="320" t="s">
        <v>92</v>
      </c>
      <c r="V6" s="320" t="s">
        <v>91</v>
      </c>
      <c r="W6" s="320" t="s">
        <v>92</v>
      </c>
      <c r="X6" s="320" t="s">
        <v>91</v>
      </c>
      <c r="Y6" s="320" t="s">
        <v>92</v>
      </c>
      <c r="Z6" s="320" t="s">
        <v>91</v>
      </c>
      <c r="AA6" s="320" t="s">
        <v>92</v>
      </c>
      <c r="AB6" s="320" t="s">
        <v>91</v>
      </c>
      <c r="AC6" s="320" t="s">
        <v>92</v>
      </c>
      <c r="AD6" s="320" t="s">
        <v>91</v>
      </c>
      <c r="AE6" s="320" t="s">
        <v>92</v>
      </c>
      <c r="AF6" s="320" t="s">
        <v>91</v>
      </c>
      <c r="AG6" s="320" t="s">
        <v>92</v>
      </c>
      <c r="AH6" s="320" t="s">
        <v>91</v>
      </c>
      <c r="AI6" s="320" t="s">
        <v>92</v>
      </c>
      <c r="AJ6" s="320" t="s">
        <v>91</v>
      </c>
      <c r="AK6" s="320" t="s">
        <v>92</v>
      </c>
      <c r="AL6" s="320" t="s">
        <v>91</v>
      </c>
      <c r="AM6" s="320" t="s">
        <v>92</v>
      </c>
      <c r="AN6" s="320" t="s">
        <v>91</v>
      </c>
      <c r="AO6" s="320" t="s">
        <v>92</v>
      </c>
      <c r="AP6" s="320" t="s">
        <v>91</v>
      </c>
      <c r="AQ6" s="320" t="s">
        <v>92</v>
      </c>
      <c r="AR6" s="320" t="s">
        <v>91</v>
      </c>
      <c r="AS6" s="320" t="s">
        <v>92</v>
      </c>
      <c r="AT6" s="320" t="s">
        <v>91</v>
      </c>
      <c r="AU6" s="320" t="s">
        <v>92</v>
      </c>
      <c r="AV6" s="320" t="s">
        <v>91</v>
      </c>
      <c r="AW6" s="320" t="s">
        <v>92</v>
      </c>
      <c r="AX6" s="320" t="s">
        <v>91</v>
      </c>
      <c r="AY6" s="320" t="s">
        <v>92</v>
      </c>
      <c r="AZ6" s="320" t="s">
        <v>91</v>
      </c>
      <c r="BA6" s="320" t="s">
        <v>92</v>
      </c>
      <c r="BB6" s="320" t="s">
        <v>91</v>
      </c>
      <c r="BC6" s="320" t="s">
        <v>92</v>
      </c>
      <c r="BD6" s="320" t="s">
        <v>91</v>
      </c>
      <c r="BE6" s="320" t="s">
        <v>92</v>
      </c>
      <c r="BF6" s="320" t="s">
        <v>91</v>
      </c>
      <c r="BG6" s="320" t="s">
        <v>92</v>
      </c>
    </row>
    <row r="7" spans="1:59" s="75" customFormat="1" ht="71.25" customHeight="1" x14ac:dyDescent="0.2">
      <c r="A7" s="321">
        <v>1</v>
      </c>
      <c r="B7" s="321" t="s">
        <v>406</v>
      </c>
      <c r="C7" s="322" t="s">
        <v>407</v>
      </c>
      <c r="D7" s="323">
        <v>7</v>
      </c>
      <c r="E7" s="322" t="s">
        <v>408</v>
      </c>
      <c r="F7" s="324"/>
      <c r="G7" s="325"/>
      <c r="H7" s="324"/>
      <c r="I7" s="325"/>
      <c r="J7" s="326"/>
      <c r="K7" s="327"/>
      <c r="L7" s="326"/>
      <c r="M7" s="327"/>
      <c r="N7" s="326"/>
      <c r="O7" s="327"/>
      <c r="P7" s="326"/>
      <c r="Q7" s="327"/>
      <c r="R7" s="326"/>
      <c r="S7" s="327"/>
      <c r="T7" s="326"/>
      <c r="U7" s="327"/>
      <c r="V7" s="326"/>
      <c r="W7" s="327"/>
      <c r="X7" s="326"/>
      <c r="Y7" s="327"/>
      <c r="Z7" s="326"/>
      <c r="AA7" s="327"/>
      <c r="AB7" s="326"/>
      <c r="AC7" s="327"/>
      <c r="AD7" s="326"/>
      <c r="AE7" s="327"/>
      <c r="AF7" s="326"/>
      <c r="AG7" s="327"/>
      <c r="AH7" s="326"/>
      <c r="AI7" s="327"/>
      <c r="AJ7" s="326"/>
      <c r="AK7" s="327"/>
      <c r="AL7" s="326"/>
      <c r="AM7" s="327"/>
      <c r="AN7" s="326"/>
      <c r="AO7" s="327"/>
      <c r="AP7" s="326"/>
      <c r="AQ7" s="327"/>
      <c r="AR7" s="326"/>
      <c r="AS7" s="327"/>
      <c r="AT7" s="326">
        <v>1</v>
      </c>
      <c r="AU7" s="327">
        <v>168850.46</v>
      </c>
      <c r="AV7" s="326"/>
      <c r="AW7" s="327"/>
      <c r="AX7" s="326"/>
      <c r="AY7" s="327"/>
      <c r="AZ7" s="326"/>
      <c r="BA7" s="327"/>
      <c r="BB7" s="328">
        <v>1</v>
      </c>
      <c r="BC7" s="329">
        <v>168850.46</v>
      </c>
      <c r="BD7" s="328">
        <v>0</v>
      </c>
      <c r="BE7" s="328">
        <v>0</v>
      </c>
      <c r="BF7" s="328">
        <v>1</v>
      </c>
      <c r="BG7" s="329">
        <v>168850.46</v>
      </c>
    </row>
    <row r="8" spans="1:59" s="75" customFormat="1" ht="71.25" customHeight="1" x14ac:dyDescent="0.2">
      <c r="A8" s="321">
        <v>3</v>
      </c>
      <c r="B8" s="321" t="s">
        <v>409</v>
      </c>
      <c r="C8" s="322" t="s">
        <v>469</v>
      </c>
      <c r="D8" s="323">
        <v>30</v>
      </c>
      <c r="E8" s="322" t="s">
        <v>411</v>
      </c>
      <c r="F8" s="324"/>
      <c r="G8" s="325"/>
      <c r="H8" s="324"/>
      <c r="I8" s="325"/>
      <c r="J8" s="326"/>
      <c r="K8" s="327"/>
      <c r="L8" s="326"/>
      <c r="M8" s="327"/>
      <c r="N8" s="326"/>
      <c r="O8" s="327"/>
      <c r="P8" s="326"/>
      <c r="Q8" s="327"/>
      <c r="R8" s="326"/>
      <c r="S8" s="327"/>
      <c r="T8" s="326"/>
      <c r="U8" s="327"/>
      <c r="V8" s="326"/>
      <c r="W8" s="327"/>
      <c r="X8" s="326"/>
      <c r="Y8" s="327"/>
      <c r="Z8" s="326"/>
      <c r="AA8" s="327"/>
      <c r="AB8" s="326"/>
      <c r="AC8" s="327"/>
      <c r="AD8" s="326"/>
      <c r="AE8" s="327"/>
      <c r="AF8" s="326"/>
      <c r="AG8" s="327"/>
      <c r="AH8" s="326"/>
      <c r="AI8" s="327"/>
      <c r="AJ8" s="326"/>
      <c r="AK8" s="327"/>
      <c r="AL8" s="326"/>
      <c r="AM8" s="327"/>
      <c r="AN8" s="326">
        <v>1</v>
      </c>
      <c r="AO8" s="327">
        <v>138630.09</v>
      </c>
      <c r="AP8" s="326"/>
      <c r="AQ8" s="327"/>
      <c r="AR8" s="326"/>
      <c r="AS8" s="327"/>
      <c r="AT8" s="326"/>
      <c r="AU8" s="327"/>
      <c r="AV8" s="326"/>
      <c r="AW8" s="327"/>
      <c r="AX8" s="326"/>
      <c r="AY8" s="327"/>
      <c r="AZ8" s="326"/>
      <c r="BA8" s="327"/>
      <c r="BB8" s="328">
        <v>1</v>
      </c>
      <c r="BC8" s="329">
        <v>138630.09</v>
      </c>
      <c r="BD8" s="328">
        <v>0</v>
      </c>
      <c r="BE8" s="328">
        <v>0</v>
      </c>
      <c r="BF8" s="328">
        <v>1</v>
      </c>
      <c r="BG8" s="329">
        <v>138630.09</v>
      </c>
    </row>
    <row r="9" spans="1:59" s="75" customFormat="1" ht="71.25" customHeight="1" x14ac:dyDescent="0.2">
      <c r="A9" s="321">
        <v>3</v>
      </c>
      <c r="B9" s="321" t="s">
        <v>409</v>
      </c>
      <c r="C9" s="322" t="s">
        <v>469</v>
      </c>
      <c r="D9" s="323">
        <v>36</v>
      </c>
      <c r="E9" s="322" t="s">
        <v>412</v>
      </c>
      <c r="F9" s="324"/>
      <c r="G9" s="325"/>
      <c r="H9" s="324"/>
      <c r="I9" s="325"/>
      <c r="J9" s="326"/>
      <c r="K9" s="327"/>
      <c r="L9" s="326"/>
      <c r="M9" s="327"/>
      <c r="N9" s="326"/>
      <c r="O9" s="327"/>
      <c r="P9" s="326"/>
      <c r="Q9" s="327"/>
      <c r="R9" s="326"/>
      <c r="S9" s="327"/>
      <c r="T9" s="326"/>
      <c r="U9" s="327"/>
      <c r="V9" s="326"/>
      <c r="W9" s="327"/>
      <c r="X9" s="326"/>
      <c r="Y9" s="327"/>
      <c r="Z9" s="326"/>
      <c r="AA9" s="327"/>
      <c r="AB9" s="326"/>
      <c r="AC9" s="327"/>
      <c r="AD9" s="326"/>
      <c r="AE9" s="327"/>
      <c r="AF9" s="326"/>
      <c r="AG9" s="327"/>
      <c r="AH9" s="326"/>
      <c r="AI9" s="327"/>
      <c r="AJ9" s="326"/>
      <c r="AK9" s="327"/>
      <c r="AL9" s="326"/>
      <c r="AM9" s="327"/>
      <c r="AN9" s="326"/>
      <c r="AO9" s="327"/>
      <c r="AP9" s="326"/>
      <c r="AQ9" s="327"/>
      <c r="AR9" s="326"/>
      <c r="AS9" s="327"/>
      <c r="AT9" s="326"/>
      <c r="AU9" s="327"/>
      <c r="AV9" s="326"/>
      <c r="AW9" s="327"/>
      <c r="AX9" s="326">
        <v>9</v>
      </c>
      <c r="AY9" s="327">
        <v>1247670.8099999998</v>
      </c>
      <c r="AZ9" s="326"/>
      <c r="BA9" s="327"/>
      <c r="BB9" s="328">
        <v>9</v>
      </c>
      <c r="BC9" s="329">
        <v>1247670.8099999998</v>
      </c>
      <c r="BD9" s="328">
        <v>0</v>
      </c>
      <c r="BE9" s="328">
        <v>0</v>
      </c>
      <c r="BF9" s="328">
        <v>9</v>
      </c>
      <c r="BG9" s="329">
        <v>1247670.8099999998</v>
      </c>
    </row>
    <row r="10" spans="1:59" ht="144" x14ac:dyDescent="0.2">
      <c r="A10" s="321">
        <v>5</v>
      </c>
      <c r="B10" s="321" t="s">
        <v>109</v>
      </c>
      <c r="C10" s="322" t="s">
        <v>110</v>
      </c>
      <c r="D10" s="323">
        <v>38</v>
      </c>
      <c r="E10" s="322" t="s">
        <v>111</v>
      </c>
      <c r="F10" s="324"/>
      <c r="G10" s="325"/>
      <c r="H10" s="324"/>
      <c r="I10" s="325"/>
      <c r="J10" s="326"/>
      <c r="K10" s="327"/>
      <c r="L10" s="326"/>
      <c r="M10" s="327"/>
      <c r="N10" s="326"/>
      <c r="O10" s="327"/>
      <c r="P10" s="326"/>
      <c r="Q10" s="327"/>
      <c r="R10" s="326"/>
      <c r="S10" s="327"/>
      <c r="T10" s="326">
        <v>64</v>
      </c>
      <c r="U10" s="327">
        <v>8660906.8799999971</v>
      </c>
      <c r="V10" s="326"/>
      <c r="W10" s="327"/>
      <c r="X10" s="326"/>
      <c r="Y10" s="327"/>
      <c r="Z10" s="326"/>
      <c r="AA10" s="327"/>
      <c r="AB10" s="326"/>
      <c r="AC10" s="327"/>
      <c r="AD10" s="326"/>
      <c r="AE10" s="327"/>
      <c r="AF10" s="326"/>
      <c r="AG10" s="327"/>
      <c r="AH10" s="326"/>
      <c r="AI10" s="327"/>
      <c r="AJ10" s="326"/>
      <c r="AK10" s="327"/>
      <c r="AL10" s="326"/>
      <c r="AM10" s="327"/>
      <c r="AN10" s="326"/>
      <c r="AO10" s="327"/>
      <c r="AP10" s="326"/>
      <c r="AQ10" s="327"/>
      <c r="AR10" s="326"/>
      <c r="AS10" s="327"/>
      <c r="AT10" s="326"/>
      <c r="AU10" s="327"/>
      <c r="AV10" s="326"/>
      <c r="AW10" s="327"/>
      <c r="AX10" s="326"/>
      <c r="AY10" s="327"/>
      <c r="AZ10" s="326"/>
      <c r="BA10" s="327"/>
      <c r="BB10" s="328">
        <v>64</v>
      </c>
      <c r="BC10" s="329">
        <v>8660906.8799999971</v>
      </c>
      <c r="BD10" s="328">
        <v>0</v>
      </c>
      <c r="BE10" s="328">
        <v>0</v>
      </c>
      <c r="BF10" s="328">
        <v>64</v>
      </c>
      <c r="BG10" s="329">
        <v>8660906.8799999971</v>
      </c>
    </row>
    <row r="11" spans="1:59" ht="156" x14ac:dyDescent="0.2">
      <c r="A11" s="321">
        <v>6</v>
      </c>
      <c r="B11" s="321" t="s">
        <v>173</v>
      </c>
      <c r="C11" s="322" t="s">
        <v>174</v>
      </c>
      <c r="D11" s="323">
        <v>40</v>
      </c>
      <c r="E11" s="322" t="s">
        <v>175</v>
      </c>
      <c r="F11" s="324"/>
      <c r="G11" s="325"/>
      <c r="H11" s="324"/>
      <c r="I11" s="325"/>
      <c r="J11" s="326"/>
      <c r="K11" s="327"/>
      <c r="L11" s="326"/>
      <c r="M11" s="327"/>
      <c r="N11" s="326"/>
      <c r="O11" s="327"/>
      <c r="P11" s="326"/>
      <c r="Q11" s="327"/>
      <c r="R11" s="326"/>
      <c r="S11" s="327"/>
      <c r="T11" s="326">
        <v>4</v>
      </c>
      <c r="U11" s="327">
        <v>651449.19999999995</v>
      </c>
      <c r="V11" s="326"/>
      <c r="W11" s="327"/>
      <c r="X11" s="326"/>
      <c r="Y11" s="327"/>
      <c r="Z11" s="326"/>
      <c r="AA11" s="327"/>
      <c r="AB11" s="326"/>
      <c r="AC11" s="327"/>
      <c r="AD11" s="326"/>
      <c r="AE11" s="327"/>
      <c r="AF11" s="326"/>
      <c r="AG11" s="327"/>
      <c r="AH11" s="326"/>
      <c r="AI11" s="327"/>
      <c r="AJ11" s="326"/>
      <c r="AK11" s="327"/>
      <c r="AL11" s="326"/>
      <c r="AM11" s="327"/>
      <c r="AN11" s="326"/>
      <c r="AO11" s="327"/>
      <c r="AP11" s="326"/>
      <c r="AQ11" s="327"/>
      <c r="AR11" s="326"/>
      <c r="AS11" s="327"/>
      <c r="AT11" s="326"/>
      <c r="AU11" s="327"/>
      <c r="AV11" s="326"/>
      <c r="AW11" s="327"/>
      <c r="AX11" s="326"/>
      <c r="AY11" s="327"/>
      <c r="AZ11" s="326"/>
      <c r="BA11" s="327"/>
      <c r="BB11" s="328">
        <v>4</v>
      </c>
      <c r="BC11" s="329">
        <v>651449.19999999995</v>
      </c>
      <c r="BD11" s="328">
        <v>0</v>
      </c>
      <c r="BE11" s="328">
        <v>0</v>
      </c>
      <c r="BF11" s="328">
        <v>4</v>
      </c>
      <c r="BG11" s="329">
        <v>651449.19999999995</v>
      </c>
    </row>
    <row r="12" spans="1:59" ht="156" x14ac:dyDescent="0.2">
      <c r="A12" s="321">
        <v>6</v>
      </c>
      <c r="B12" s="321" t="s">
        <v>173</v>
      </c>
      <c r="C12" s="322" t="s">
        <v>174</v>
      </c>
      <c r="D12" s="323">
        <v>41</v>
      </c>
      <c r="E12" s="322" t="s">
        <v>176</v>
      </c>
      <c r="F12" s="324"/>
      <c r="G12" s="325"/>
      <c r="H12" s="324"/>
      <c r="I12" s="325"/>
      <c r="J12" s="326"/>
      <c r="K12" s="327"/>
      <c r="L12" s="326"/>
      <c r="M12" s="327"/>
      <c r="N12" s="326"/>
      <c r="O12" s="327"/>
      <c r="P12" s="326"/>
      <c r="Q12" s="327"/>
      <c r="R12" s="326"/>
      <c r="S12" s="327"/>
      <c r="T12" s="326">
        <v>15</v>
      </c>
      <c r="U12" s="327">
        <v>2442934.5</v>
      </c>
      <c r="V12" s="326">
        <v>3</v>
      </c>
      <c r="W12" s="327">
        <v>488586.89999999997</v>
      </c>
      <c r="X12" s="326"/>
      <c r="Y12" s="327"/>
      <c r="Z12" s="326"/>
      <c r="AA12" s="327"/>
      <c r="AB12" s="326"/>
      <c r="AC12" s="327"/>
      <c r="AD12" s="326"/>
      <c r="AE12" s="327"/>
      <c r="AF12" s="326"/>
      <c r="AG12" s="327"/>
      <c r="AH12" s="326"/>
      <c r="AI12" s="327"/>
      <c r="AJ12" s="326"/>
      <c r="AK12" s="327"/>
      <c r="AL12" s="326"/>
      <c r="AM12" s="327"/>
      <c r="AN12" s="326"/>
      <c r="AO12" s="327"/>
      <c r="AP12" s="326"/>
      <c r="AQ12" s="327"/>
      <c r="AR12" s="326"/>
      <c r="AS12" s="327"/>
      <c r="AT12" s="326"/>
      <c r="AU12" s="327"/>
      <c r="AV12" s="326"/>
      <c r="AW12" s="327"/>
      <c r="AX12" s="326"/>
      <c r="AY12" s="327"/>
      <c r="AZ12" s="326"/>
      <c r="BA12" s="327"/>
      <c r="BB12" s="328">
        <v>15</v>
      </c>
      <c r="BC12" s="329">
        <v>2442934.5</v>
      </c>
      <c r="BD12" s="328">
        <v>3</v>
      </c>
      <c r="BE12" s="328">
        <v>488586.89999999991</v>
      </c>
      <c r="BF12" s="328">
        <v>18</v>
      </c>
      <c r="BG12" s="329">
        <v>2931521.4</v>
      </c>
    </row>
    <row r="13" spans="1:59" ht="156" x14ac:dyDescent="0.2">
      <c r="A13" s="321">
        <v>6</v>
      </c>
      <c r="B13" s="321" t="s">
        <v>173</v>
      </c>
      <c r="C13" s="322" t="s">
        <v>174</v>
      </c>
      <c r="D13" s="323">
        <v>46</v>
      </c>
      <c r="E13" s="322" t="s">
        <v>470</v>
      </c>
      <c r="F13" s="324"/>
      <c r="G13" s="325"/>
      <c r="H13" s="324"/>
      <c r="I13" s="325"/>
      <c r="J13" s="326"/>
      <c r="K13" s="327"/>
      <c r="L13" s="326"/>
      <c r="M13" s="327"/>
      <c r="N13" s="326"/>
      <c r="O13" s="327"/>
      <c r="P13" s="326"/>
      <c r="Q13" s="327"/>
      <c r="R13" s="326"/>
      <c r="S13" s="327"/>
      <c r="T13" s="326">
        <v>3</v>
      </c>
      <c r="U13" s="327">
        <v>488586.89999999997</v>
      </c>
      <c r="V13" s="326"/>
      <c r="W13" s="327"/>
      <c r="X13" s="326"/>
      <c r="Y13" s="327"/>
      <c r="Z13" s="326"/>
      <c r="AA13" s="327"/>
      <c r="AB13" s="326"/>
      <c r="AC13" s="327"/>
      <c r="AD13" s="326"/>
      <c r="AE13" s="327"/>
      <c r="AF13" s="326"/>
      <c r="AG13" s="327"/>
      <c r="AH13" s="326"/>
      <c r="AI13" s="327"/>
      <c r="AJ13" s="326"/>
      <c r="AK13" s="327"/>
      <c r="AL13" s="326"/>
      <c r="AM13" s="327"/>
      <c r="AN13" s="326"/>
      <c r="AO13" s="327"/>
      <c r="AP13" s="326"/>
      <c r="AQ13" s="327"/>
      <c r="AR13" s="326"/>
      <c r="AS13" s="327"/>
      <c r="AT13" s="326"/>
      <c r="AU13" s="327"/>
      <c r="AV13" s="326"/>
      <c r="AW13" s="327"/>
      <c r="AX13" s="326"/>
      <c r="AY13" s="327"/>
      <c r="AZ13" s="326"/>
      <c r="BA13" s="327"/>
      <c r="BB13" s="328">
        <v>3</v>
      </c>
      <c r="BC13" s="329">
        <v>488586.89999999997</v>
      </c>
      <c r="BD13" s="328">
        <v>0</v>
      </c>
      <c r="BE13" s="328">
        <v>0</v>
      </c>
      <c r="BF13" s="328">
        <v>3</v>
      </c>
      <c r="BG13" s="329">
        <v>488586.89999999997</v>
      </c>
    </row>
    <row r="14" spans="1:59" ht="156" x14ac:dyDescent="0.2">
      <c r="A14" s="321">
        <v>6</v>
      </c>
      <c r="B14" s="321" t="s">
        <v>173</v>
      </c>
      <c r="C14" s="322" t="s">
        <v>174</v>
      </c>
      <c r="D14" s="323">
        <v>47</v>
      </c>
      <c r="E14" s="322" t="s">
        <v>371</v>
      </c>
      <c r="F14" s="324"/>
      <c r="G14" s="325"/>
      <c r="H14" s="324"/>
      <c r="I14" s="325"/>
      <c r="J14" s="326"/>
      <c r="K14" s="327"/>
      <c r="L14" s="326"/>
      <c r="M14" s="327"/>
      <c r="N14" s="326"/>
      <c r="O14" s="327"/>
      <c r="P14" s="326"/>
      <c r="Q14" s="327"/>
      <c r="R14" s="326"/>
      <c r="S14" s="327"/>
      <c r="T14" s="326">
        <v>1</v>
      </c>
      <c r="U14" s="327">
        <v>162862.29999999999</v>
      </c>
      <c r="V14" s="326"/>
      <c r="W14" s="327"/>
      <c r="X14" s="326"/>
      <c r="Y14" s="327"/>
      <c r="Z14" s="326"/>
      <c r="AA14" s="327"/>
      <c r="AB14" s="326"/>
      <c r="AC14" s="327"/>
      <c r="AD14" s="326"/>
      <c r="AE14" s="327"/>
      <c r="AF14" s="326"/>
      <c r="AG14" s="327"/>
      <c r="AH14" s="326"/>
      <c r="AI14" s="327"/>
      <c r="AJ14" s="326"/>
      <c r="AK14" s="327"/>
      <c r="AL14" s="326"/>
      <c r="AM14" s="327"/>
      <c r="AN14" s="326"/>
      <c r="AO14" s="327"/>
      <c r="AP14" s="326"/>
      <c r="AQ14" s="327"/>
      <c r="AR14" s="326"/>
      <c r="AS14" s="327"/>
      <c r="AT14" s="326"/>
      <c r="AU14" s="327"/>
      <c r="AV14" s="326"/>
      <c r="AW14" s="327"/>
      <c r="AX14" s="326"/>
      <c r="AY14" s="327"/>
      <c r="AZ14" s="326"/>
      <c r="BA14" s="327"/>
      <c r="BB14" s="328">
        <v>1</v>
      </c>
      <c r="BC14" s="329">
        <v>162862.29999999999</v>
      </c>
      <c r="BD14" s="328">
        <v>0</v>
      </c>
      <c r="BE14" s="328">
        <v>0</v>
      </c>
      <c r="BF14" s="328">
        <v>1</v>
      </c>
      <c r="BG14" s="329">
        <v>162862.29999999999</v>
      </c>
    </row>
    <row r="15" spans="1:59" ht="96" x14ac:dyDescent="0.2">
      <c r="A15" s="321">
        <v>9</v>
      </c>
      <c r="B15" s="321" t="s">
        <v>327</v>
      </c>
      <c r="C15" s="322" t="s">
        <v>388</v>
      </c>
      <c r="D15" s="323">
        <v>50</v>
      </c>
      <c r="E15" s="322" t="s">
        <v>328</v>
      </c>
      <c r="F15" s="324"/>
      <c r="G15" s="325"/>
      <c r="H15" s="324"/>
      <c r="I15" s="325"/>
      <c r="J15" s="326"/>
      <c r="K15" s="327"/>
      <c r="L15" s="326"/>
      <c r="M15" s="327"/>
      <c r="N15" s="326"/>
      <c r="O15" s="327"/>
      <c r="P15" s="326"/>
      <c r="Q15" s="327"/>
      <c r="R15" s="326">
        <v>40</v>
      </c>
      <c r="S15" s="327">
        <v>4395750.8</v>
      </c>
      <c r="T15" s="326"/>
      <c r="U15" s="327"/>
      <c r="V15" s="326"/>
      <c r="W15" s="327"/>
      <c r="X15" s="326"/>
      <c r="Y15" s="327"/>
      <c r="Z15" s="326"/>
      <c r="AA15" s="327"/>
      <c r="AB15" s="326"/>
      <c r="AC15" s="327"/>
      <c r="AD15" s="326"/>
      <c r="AE15" s="327"/>
      <c r="AF15" s="326"/>
      <c r="AG15" s="327"/>
      <c r="AH15" s="326"/>
      <c r="AI15" s="327"/>
      <c r="AJ15" s="326"/>
      <c r="AK15" s="327"/>
      <c r="AL15" s="326"/>
      <c r="AM15" s="327"/>
      <c r="AN15" s="326"/>
      <c r="AO15" s="327"/>
      <c r="AP15" s="326"/>
      <c r="AQ15" s="327"/>
      <c r="AR15" s="326"/>
      <c r="AS15" s="327"/>
      <c r="AT15" s="326"/>
      <c r="AU15" s="327"/>
      <c r="AV15" s="326"/>
      <c r="AW15" s="327"/>
      <c r="AX15" s="326"/>
      <c r="AY15" s="327"/>
      <c r="AZ15" s="326"/>
      <c r="BA15" s="327"/>
      <c r="BB15" s="328">
        <v>40</v>
      </c>
      <c r="BC15" s="329">
        <v>4395750.8</v>
      </c>
      <c r="BD15" s="328">
        <v>0</v>
      </c>
      <c r="BE15" s="328">
        <v>0</v>
      </c>
      <c r="BF15" s="328">
        <v>40</v>
      </c>
      <c r="BG15" s="329">
        <v>4395750.8</v>
      </c>
    </row>
    <row r="16" spans="1:59" ht="72" x14ac:dyDescent="0.2">
      <c r="A16" s="321">
        <v>9</v>
      </c>
      <c r="B16" s="321" t="s">
        <v>327</v>
      </c>
      <c r="C16" s="322" t="s">
        <v>388</v>
      </c>
      <c r="D16" s="323">
        <v>51</v>
      </c>
      <c r="E16" s="322" t="s">
        <v>413</v>
      </c>
      <c r="F16" s="324"/>
      <c r="G16" s="325"/>
      <c r="H16" s="324"/>
      <c r="I16" s="325"/>
      <c r="J16" s="326"/>
      <c r="K16" s="327"/>
      <c r="L16" s="326"/>
      <c r="M16" s="327"/>
      <c r="N16" s="326"/>
      <c r="O16" s="327"/>
      <c r="P16" s="326"/>
      <c r="Q16" s="327"/>
      <c r="R16" s="326">
        <v>3</v>
      </c>
      <c r="S16" s="327">
        <v>329681.31</v>
      </c>
      <c r="T16" s="326"/>
      <c r="U16" s="327"/>
      <c r="V16" s="326"/>
      <c r="W16" s="327"/>
      <c r="X16" s="326"/>
      <c r="Y16" s="327"/>
      <c r="Z16" s="326"/>
      <c r="AA16" s="327"/>
      <c r="AB16" s="326"/>
      <c r="AC16" s="327"/>
      <c r="AD16" s="326"/>
      <c r="AE16" s="327"/>
      <c r="AF16" s="326"/>
      <c r="AG16" s="327"/>
      <c r="AH16" s="326"/>
      <c r="AI16" s="327"/>
      <c r="AJ16" s="326"/>
      <c r="AK16" s="327"/>
      <c r="AL16" s="326"/>
      <c r="AM16" s="327"/>
      <c r="AN16" s="326"/>
      <c r="AO16" s="327"/>
      <c r="AP16" s="326"/>
      <c r="AQ16" s="327"/>
      <c r="AR16" s="326"/>
      <c r="AS16" s="327"/>
      <c r="AT16" s="326"/>
      <c r="AU16" s="327"/>
      <c r="AV16" s="326"/>
      <c r="AW16" s="327"/>
      <c r="AX16" s="326"/>
      <c r="AY16" s="327"/>
      <c r="AZ16" s="326"/>
      <c r="BA16" s="327"/>
      <c r="BB16" s="328">
        <v>3</v>
      </c>
      <c r="BC16" s="329">
        <v>329681.31</v>
      </c>
      <c r="BD16" s="328">
        <v>0</v>
      </c>
      <c r="BE16" s="328">
        <v>0</v>
      </c>
      <c r="BF16" s="328">
        <v>3</v>
      </c>
      <c r="BG16" s="329">
        <v>329681.31</v>
      </c>
    </row>
    <row r="17" spans="1:59" ht="72" x14ac:dyDescent="0.2">
      <c r="A17" s="321">
        <v>9</v>
      </c>
      <c r="B17" s="321" t="s">
        <v>327</v>
      </c>
      <c r="C17" s="322" t="s">
        <v>388</v>
      </c>
      <c r="D17" s="323">
        <v>53</v>
      </c>
      <c r="E17" s="322" t="s">
        <v>389</v>
      </c>
      <c r="F17" s="324"/>
      <c r="G17" s="325"/>
      <c r="H17" s="324"/>
      <c r="I17" s="325"/>
      <c r="J17" s="326"/>
      <c r="K17" s="327"/>
      <c r="L17" s="326"/>
      <c r="M17" s="327"/>
      <c r="N17" s="326"/>
      <c r="O17" s="327"/>
      <c r="P17" s="326"/>
      <c r="Q17" s="327"/>
      <c r="R17" s="326">
        <v>1</v>
      </c>
      <c r="S17" s="327">
        <v>109893.77</v>
      </c>
      <c r="T17" s="326"/>
      <c r="U17" s="327"/>
      <c r="V17" s="326"/>
      <c r="W17" s="327"/>
      <c r="X17" s="326"/>
      <c r="Y17" s="327"/>
      <c r="Z17" s="326"/>
      <c r="AA17" s="327"/>
      <c r="AB17" s="326"/>
      <c r="AC17" s="327"/>
      <c r="AD17" s="326"/>
      <c r="AE17" s="327"/>
      <c r="AF17" s="326"/>
      <c r="AG17" s="327"/>
      <c r="AH17" s="326"/>
      <c r="AI17" s="327"/>
      <c r="AJ17" s="326"/>
      <c r="AK17" s="327"/>
      <c r="AL17" s="326"/>
      <c r="AM17" s="327"/>
      <c r="AN17" s="326"/>
      <c r="AO17" s="327"/>
      <c r="AP17" s="326"/>
      <c r="AQ17" s="327"/>
      <c r="AR17" s="326"/>
      <c r="AS17" s="327"/>
      <c r="AT17" s="326"/>
      <c r="AU17" s="327"/>
      <c r="AV17" s="326"/>
      <c r="AW17" s="327"/>
      <c r="AX17" s="326"/>
      <c r="AY17" s="327"/>
      <c r="AZ17" s="326"/>
      <c r="BA17" s="327"/>
      <c r="BB17" s="328">
        <v>1</v>
      </c>
      <c r="BC17" s="329">
        <v>109893.77</v>
      </c>
      <c r="BD17" s="328">
        <v>0</v>
      </c>
      <c r="BE17" s="328">
        <v>0</v>
      </c>
      <c r="BF17" s="328">
        <v>1</v>
      </c>
      <c r="BG17" s="329">
        <v>109893.77</v>
      </c>
    </row>
    <row r="18" spans="1:59" ht="72" x14ac:dyDescent="0.2">
      <c r="A18" s="321">
        <v>9</v>
      </c>
      <c r="B18" s="321" t="s">
        <v>327</v>
      </c>
      <c r="C18" s="322" t="s">
        <v>388</v>
      </c>
      <c r="D18" s="323">
        <v>54</v>
      </c>
      <c r="E18" s="322" t="s">
        <v>372</v>
      </c>
      <c r="F18" s="324"/>
      <c r="G18" s="325"/>
      <c r="H18" s="324"/>
      <c r="I18" s="325"/>
      <c r="J18" s="326"/>
      <c r="K18" s="327"/>
      <c r="L18" s="326"/>
      <c r="M18" s="327"/>
      <c r="N18" s="326"/>
      <c r="O18" s="327"/>
      <c r="P18" s="326"/>
      <c r="Q18" s="327"/>
      <c r="R18" s="326">
        <v>3</v>
      </c>
      <c r="S18" s="327">
        <v>329681.31</v>
      </c>
      <c r="T18" s="326"/>
      <c r="U18" s="327"/>
      <c r="V18" s="326"/>
      <c r="W18" s="327"/>
      <c r="X18" s="326"/>
      <c r="Y18" s="327"/>
      <c r="Z18" s="326"/>
      <c r="AA18" s="327"/>
      <c r="AB18" s="326"/>
      <c r="AC18" s="327"/>
      <c r="AD18" s="326"/>
      <c r="AE18" s="327"/>
      <c r="AF18" s="326"/>
      <c r="AG18" s="327"/>
      <c r="AH18" s="326"/>
      <c r="AI18" s="327"/>
      <c r="AJ18" s="326"/>
      <c r="AK18" s="327"/>
      <c r="AL18" s="326"/>
      <c r="AM18" s="327"/>
      <c r="AN18" s="326"/>
      <c r="AO18" s="327"/>
      <c r="AP18" s="326"/>
      <c r="AQ18" s="327"/>
      <c r="AR18" s="326"/>
      <c r="AS18" s="327"/>
      <c r="AT18" s="326"/>
      <c r="AU18" s="327"/>
      <c r="AV18" s="326"/>
      <c r="AW18" s="327"/>
      <c r="AX18" s="326"/>
      <c r="AY18" s="327"/>
      <c r="AZ18" s="326"/>
      <c r="BA18" s="327"/>
      <c r="BB18" s="328">
        <v>3</v>
      </c>
      <c r="BC18" s="329">
        <v>329681.31</v>
      </c>
      <c r="BD18" s="328">
        <v>0</v>
      </c>
      <c r="BE18" s="328">
        <v>0</v>
      </c>
      <c r="BF18" s="328">
        <v>3</v>
      </c>
      <c r="BG18" s="329">
        <v>329681.31</v>
      </c>
    </row>
    <row r="19" spans="1:59" ht="72" x14ac:dyDescent="0.2">
      <c r="A19" s="321">
        <v>9</v>
      </c>
      <c r="B19" s="321" t="s">
        <v>327</v>
      </c>
      <c r="C19" s="322" t="s">
        <v>388</v>
      </c>
      <c r="D19" s="323">
        <v>55</v>
      </c>
      <c r="E19" s="322" t="s">
        <v>373</v>
      </c>
      <c r="F19" s="324"/>
      <c r="G19" s="325"/>
      <c r="H19" s="324"/>
      <c r="I19" s="325"/>
      <c r="J19" s="326"/>
      <c r="K19" s="327"/>
      <c r="L19" s="326"/>
      <c r="M19" s="327"/>
      <c r="N19" s="326"/>
      <c r="O19" s="327"/>
      <c r="P19" s="326"/>
      <c r="Q19" s="327"/>
      <c r="R19" s="326">
        <v>1</v>
      </c>
      <c r="S19" s="327">
        <v>109893.77</v>
      </c>
      <c r="T19" s="326"/>
      <c r="U19" s="327"/>
      <c r="V19" s="326"/>
      <c r="W19" s="327"/>
      <c r="X19" s="326"/>
      <c r="Y19" s="327"/>
      <c r="Z19" s="326"/>
      <c r="AA19" s="327"/>
      <c r="AB19" s="326"/>
      <c r="AC19" s="327"/>
      <c r="AD19" s="326"/>
      <c r="AE19" s="327"/>
      <c r="AF19" s="326"/>
      <c r="AG19" s="327"/>
      <c r="AH19" s="326"/>
      <c r="AI19" s="327"/>
      <c r="AJ19" s="326"/>
      <c r="AK19" s="327"/>
      <c r="AL19" s="326"/>
      <c r="AM19" s="327"/>
      <c r="AN19" s="326"/>
      <c r="AO19" s="327"/>
      <c r="AP19" s="326"/>
      <c r="AQ19" s="327"/>
      <c r="AR19" s="326"/>
      <c r="AS19" s="327"/>
      <c r="AT19" s="326"/>
      <c r="AU19" s="327"/>
      <c r="AV19" s="326"/>
      <c r="AW19" s="327"/>
      <c r="AX19" s="326"/>
      <c r="AY19" s="327"/>
      <c r="AZ19" s="326"/>
      <c r="BA19" s="327"/>
      <c r="BB19" s="328">
        <v>1</v>
      </c>
      <c r="BC19" s="329">
        <v>109893.77</v>
      </c>
      <c r="BD19" s="328">
        <v>0</v>
      </c>
      <c r="BE19" s="328">
        <v>0</v>
      </c>
      <c r="BF19" s="328">
        <v>1</v>
      </c>
      <c r="BG19" s="329">
        <v>109893.77</v>
      </c>
    </row>
    <row r="20" spans="1:59" ht="60" x14ac:dyDescent="0.2">
      <c r="A20" s="321">
        <v>9</v>
      </c>
      <c r="B20" s="321" t="s">
        <v>182</v>
      </c>
      <c r="C20" s="322" t="s">
        <v>183</v>
      </c>
      <c r="D20" s="323">
        <v>56</v>
      </c>
      <c r="E20" s="322" t="s">
        <v>184</v>
      </c>
      <c r="F20" s="324"/>
      <c r="G20" s="325"/>
      <c r="H20" s="324"/>
      <c r="I20" s="325"/>
      <c r="J20" s="326"/>
      <c r="K20" s="327"/>
      <c r="L20" s="326"/>
      <c r="M20" s="327"/>
      <c r="N20" s="326"/>
      <c r="O20" s="327"/>
      <c r="P20" s="326"/>
      <c r="Q20" s="327"/>
      <c r="R20" s="326">
        <v>9</v>
      </c>
      <c r="S20" s="327">
        <v>989043.93</v>
      </c>
      <c r="T20" s="326"/>
      <c r="U20" s="327"/>
      <c r="V20" s="326"/>
      <c r="W20" s="327"/>
      <c r="X20" s="326"/>
      <c r="Y20" s="327"/>
      <c r="Z20" s="326"/>
      <c r="AA20" s="327"/>
      <c r="AB20" s="326"/>
      <c r="AC20" s="327"/>
      <c r="AD20" s="326"/>
      <c r="AE20" s="327"/>
      <c r="AF20" s="326"/>
      <c r="AG20" s="327"/>
      <c r="AH20" s="326"/>
      <c r="AI20" s="327"/>
      <c r="AJ20" s="326"/>
      <c r="AK20" s="327"/>
      <c r="AL20" s="326"/>
      <c r="AM20" s="327"/>
      <c r="AN20" s="326"/>
      <c r="AO20" s="327"/>
      <c r="AP20" s="326"/>
      <c r="AQ20" s="327"/>
      <c r="AR20" s="326"/>
      <c r="AS20" s="327"/>
      <c r="AT20" s="326"/>
      <c r="AU20" s="327"/>
      <c r="AV20" s="326"/>
      <c r="AW20" s="327"/>
      <c r="AX20" s="326"/>
      <c r="AY20" s="327"/>
      <c r="AZ20" s="326"/>
      <c r="BA20" s="327"/>
      <c r="BB20" s="328">
        <v>9</v>
      </c>
      <c r="BC20" s="329">
        <v>989043.93</v>
      </c>
      <c r="BD20" s="328">
        <v>0</v>
      </c>
      <c r="BE20" s="328">
        <v>0</v>
      </c>
      <c r="BF20" s="328">
        <v>9</v>
      </c>
      <c r="BG20" s="329">
        <v>989043.93</v>
      </c>
    </row>
    <row r="21" spans="1:59" ht="108" x14ac:dyDescent="0.2">
      <c r="A21" s="321">
        <v>12</v>
      </c>
      <c r="B21" s="321" t="s">
        <v>236</v>
      </c>
      <c r="C21" s="322" t="s">
        <v>112</v>
      </c>
      <c r="D21" s="323">
        <v>58</v>
      </c>
      <c r="E21" s="322" t="s">
        <v>113</v>
      </c>
      <c r="F21" s="324"/>
      <c r="G21" s="325"/>
      <c r="H21" s="324"/>
      <c r="I21" s="325"/>
      <c r="J21" s="326"/>
      <c r="K21" s="327"/>
      <c r="L21" s="326">
        <v>17</v>
      </c>
      <c r="M21" s="327">
        <v>3012506.7599999988</v>
      </c>
      <c r="N21" s="326">
        <v>1</v>
      </c>
      <c r="O21" s="327">
        <v>177206.28</v>
      </c>
      <c r="P21" s="326"/>
      <c r="Q21" s="327"/>
      <c r="R21" s="326"/>
      <c r="S21" s="327"/>
      <c r="T21" s="326"/>
      <c r="U21" s="327"/>
      <c r="V21" s="326"/>
      <c r="W21" s="327"/>
      <c r="X21" s="326"/>
      <c r="Y21" s="327"/>
      <c r="Z21" s="326"/>
      <c r="AA21" s="327"/>
      <c r="AB21" s="326"/>
      <c r="AC21" s="327"/>
      <c r="AD21" s="326"/>
      <c r="AE21" s="327"/>
      <c r="AF21" s="326"/>
      <c r="AG21" s="327"/>
      <c r="AH21" s="326"/>
      <c r="AI21" s="327"/>
      <c r="AJ21" s="326"/>
      <c r="AK21" s="327"/>
      <c r="AL21" s="326"/>
      <c r="AM21" s="327"/>
      <c r="AN21" s="326"/>
      <c r="AO21" s="327"/>
      <c r="AP21" s="326"/>
      <c r="AQ21" s="327"/>
      <c r="AR21" s="326"/>
      <c r="AS21" s="327"/>
      <c r="AT21" s="326"/>
      <c r="AU21" s="327"/>
      <c r="AV21" s="326"/>
      <c r="AW21" s="327"/>
      <c r="AX21" s="326"/>
      <c r="AY21" s="327"/>
      <c r="AZ21" s="326"/>
      <c r="BA21" s="327"/>
      <c r="BB21" s="328">
        <v>17</v>
      </c>
      <c r="BC21" s="329">
        <v>3012506.7599999988</v>
      </c>
      <c r="BD21" s="328">
        <v>1</v>
      </c>
      <c r="BE21" s="328">
        <v>177206.2799999998</v>
      </c>
      <c r="BF21" s="328">
        <v>18</v>
      </c>
      <c r="BG21" s="329">
        <v>3189713.0399999986</v>
      </c>
    </row>
    <row r="22" spans="1:59" ht="108" x14ac:dyDescent="0.2">
      <c r="A22" s="321">
        <v>12</v>
      </c>
      <c r="B22" s="321" t="s">
        <v>236</v>
      </c>
      <c r="C22" s="322" t="s">
        <v>112</v>
      </c>
      <c r="D22" s="323">
        <v>59</v>
      </c>
      <c r="E22" s="322" t="s">
        <v>194</v>
      </c>
      <c r="F22" s="324"/>
      <c r="G22" s="325"/>
      <c r="H22" s="324"/>
      <c r="I22" s="325"/>
      <c r="J22" s="326"/>
      <c r="K22" s="327"/>
      <c r="L22" s="326">
        <v>5</v>
      </c>
      <c r="M22" s="327">
        <v>886031.4</v>
      </c>
      <c r="N22" s="326"/>
      <c r="O22" s="327"/>
      <c r="P22" s="326"/>
      <c r="Q22" s="327"/>
      <c r="R22" s="326"/>
      <c r="S22" s="327"/>
      <c r="T22" s="326"/>
      <c r="U22" s="327"/>
      <c r="V22" s="326"/>
      <c r="W22" s="327"/>
      <c r="X22" s="326"/>
      <c r="Y22" s="327"/>
      <c r="Z22" s="326"/>
      <c r="AA22" s="327"/>
      <c r="AB22" s="326"/>
      <c r="AC22" s="327"/>
      <c r="AD22" s="326"/>
      <c r="AE22" s="327"/>
      <c r="AF22" s="326"/>
      <c r="AG22" s="327"/>
      <c r="AH22" s="326"/>
      <c r="AI22" s="327"/>
      <c r="AJ22" s="326"/>
      <c r="AK22" s="327"/>
      <c r="AL22" s="326"/>
      <c r="AM22" s="327"/>
      <c r="AN22" s="326"/>
      <c r="AO22" s="327"/>
      <c r="AP22" s="326"/>
      <c r="AQ22" s="327"/>
      <c r="AR22" s="326"/>
      <c r="AS22" s="327"/>
      <c r="AT22" s="326"/>
      <c r="AU22" s="327"/>
      <c r="AV22" s="326"/>
      <c r="AW22" s="327"/>
      <c r="AX22" s="326"/>
      <c r="AY22" s="327"/>
      <c r="AZ22" s="326"/>
      <c r="BA22" s="327"/>
      <c r="BB22" s="328">
        <v>5</v>
      </c>
      <c r="BC22" s="329">
        <v>886031.4</v>
      </c>
      <c r="BD22" s="328">
        <v>0</v>
      </c>
      <c r="BE22" s="328">
        <v>0</v>
      </c>
      <c r="BF22" s="328">
        <v>5</v>
      </c>
      <c r="BG22" s="329">
        <v>886031.4</v>
      </c>
    </row>
    <row r="23" spans="1:59" ht="108" x14ac:dyDescent="0.2">
      <c r="A23" s="321">
        <v>12</v>
      </c>
      <c r="B23" s="321" t="s">
        <v>236</v>
      </c>
      <c r="C23" s="322" t="s">
        <v>112</v>
      </c>
      <c r="D23" s="323">
        <v>61</v>
      </c>
      <c r="E23" s="322" t="s">
        <v>113</v>
      </c>
      <c r="F23" s="324"/>
      <c r="G23" s="325"/>
      <c r="H23" s="324"/>
      <c r="I23" s="325"/>
      <c r="J23" s="326"/>
      <c r="K23" s="327"/>
      <c r="L23" s="326">
        <v>2</v>
      </c>
      <c r="M23" s="327">
        <v>354412.56</v>
      </c>
      <c r="N23" s="326"/>
      <c r="O23" s="327"/>
      <c r="P23" s="326"/>
      <c r="Q23" s="327"/>
      <c r="R23" s="326"/>
      <c r="S23" s="327"/>
      <c r="T23" s="326"/>
      <c r="U23" s="327"/>
      <c r="V23" s="326"/>
      <c r="W23" s="327"/>
      <c r="X23" s="326"/>
      <c r="Y23" s="327"/>
      <c r="Z23" s="326"/>
      <c r="AA23" s="327"/>
      <c r="AB23" s="326"/>
      <c r="AC23" s="327"/>
      <c r="AD23" s="326"/>
      <c r="AE23" s="327"/>
      <c r="AF23" s="326"/>
      <c r="AG23" s="327"/>
      <c r="AH23" s="326"/>
      <c r="AI23" s="327"/>
      <c r="AJ23" s="326"/>
      <c r="AK23" s="327"/>
      <c r="AL23" s="326"/>
      <c r="AM23" s="327"/>
      <c r="AN23" s="326"/>
      <c r="AO23" s="327"/>
      <c r="AP23" s="326"/>
      <c r="AQ23" s="327"/>
      <c r="AR23" s="326"/>
      <c r="AS23" s="327"/>
      <c r="AT23" s="326"/>
      <c r="AU23" s="327"/>
      <c r="AV23" s="326"/>
      <c r="AW23" s="327"/>
      <c r="AX23" s="326"/>
      <c r="AY23" s="327"/>
      <c r="AZ23" s="326"/>
      <c r="BA23" s="327"/>
      <c r="BB23" s="328">
        <v>2</v>
      </c>
      <c r="BC23" s="329">
        <v>354412.56</v>
      </c>
      <c r="BD23" s="328">
        <v>0</v>
      </c>
      <c r="BE23" s="328">
        <v>0</v>
      </c>
      <c r="BF23" s="328">
        <v>2</v>
      </c>
      <c r="BG23" s="329">
        <v>354412.56</v>
      </c>
    </row>
    <row r="24" spans="1:59" ht="108" x14ac:dyDescent="0.2">
      <c r="A24" s="321">
        <v>12</v>
      </c>
      <c r="B24" s="321" t="s">
        <v>236</v>
      </c>
      <c r="C24" s="322" t="s">
        <v>112</v>
      </c>
      <c r="D24" s="323">
        <v>62</v>
      </c>
      <c r="E24" s="322" t="s">
        <v>194</v>
      </c>
      <c r="F24" s="324"/>
      <c r="G24" s="325"/>
      <c r="H24" s="324"/>
      <c r="I24" s="325"/>
      <c r="J24" s="326"/>
      <c r="K24" s="327"/>
      <c r="L24" s="326"/>
      <c r="M24" s="327"/>
      <c r="N24" s="326">
        <v>2</v>
      </c>
      <c r="O24" s="327">
        <v>354412.56</v>
      </c>
      <c r="P24" s="326"/>
      <c r="Q24" s="327"/>
      <c r="R24" s="326"/>
      <c r="S24" s="327"/>
      <c r="T24" s="326"/>
      <c r="U24" s="327"/>
      <c r="V24" s="326"/>
      <c r="W24" s="327"/>
      <c r="X24" s="326"/>
      <c r="Y24" s="327"/>
      <c r="Z24" s="326"/>
      <c r="AA24" s="327"/>
      <c r="AB24" s="326"/>
      <c r="AC24" s="327"/>
      <c r="AD24" s="326"/>
      <c r="AE24" s="327"/>
      <c r="AF24" s="326"/>
      <c r="AG24" s="327"/>
      <c r="AH24" s="326"/>
      <c r="AI24" s="327"/>
      <c r="AJ24" s="326"/>
      <c r="AK24" s="327"/>
      <c r="AL24" s="326"/>
      <c r="AM24" s="327"/>
      <c r="AN24" s="326"/>
      <c r="AO24" s="327"/>
      <c r="AP24" s="326"/>
      <c r="AQ24" s="327"/>
      <c r="AR24" s="326"/>
      <c r="AS24" s="327"/>
      <c r="AT24" s="326"/>
      <c r="AU24" s="327"/>
      <c r="AV24" s="326"/>
      <c r="AW24" s="327"/>
      <c r="AX24" s="326"/>
      <c r="AY24" s="327"/>
      <c r="AZ24" s="326"/>
      <c r="BA24" s="327"/>
      <c r="BB24" s="328">
        <v>0</v>
      </c>
      <c r="BC24" s="329">
        <v>0</v>
      </c>
      <c r="BD24" s="328">
        <v>2</v>
      </c>
      <c r="BE24" s="328">
        <v>354412.56</v>
      </c>
      <c r="BF24" s="328">
        <v>2</v>
      </c>
      <c r="BG24" s="329">
        <v>354412.56</v>
      </c>
    </row>
    <row r="25" spans="1:59" ht="108" x14ac:dyDescent="0.2">
      <c r="A25" s="321">
        <v>12</v>
      </c>
      <c r="B25" s="321" t="s">
        <v>236</v>
      </c>
      <c r="C25" s="322" t="s">
        <v>112</v>
      </c>
      <c r="D25" s="323">
        <v>65</v>
      </c>
      <c r="E25" s="322" t="s">
        <v>194</v>
      </c>
      <c r="F25" s="324"/>
      <c r="G25" s="325"/>
      <c r="H25" s="324"/>
      <c r="I25" s="325"/>
      <c r="J25" s="326"/>
      <c r="K25" s="327"/>
      <c r="L25" s="326">
        <v>8</v>
      </c>
      <c r="M25" s="327">
        <v>1417650.24</v>
      </c>
      <c r="N25" s="326"/>
      <c r="O25" s="327"/>
      <c r="P25" s="326"/>
      <c r="Q25" s="327"/>
      <c r="R25" s="326"/>
      <c r="S25" s="327"/>
      <c r="T25" s="326"/>
      <c r="U25" s="327"/>
      <c r="V25" s="326"/>
      <c r="W25" s="327"/>
      <c r="X25" s="326"/>
      <c r="Y25" s="327"/>
      <c r="Z25" s="326"/>
      <c r="AA25" s="327"/>
      <c r="AB25" s="326"/>
      <c r="AC25" s="327"/>
      <c r="AD25" s="326"/>
      <c r="AE25" s="327"/>
      <c r="AF25" s="326"/>
      <c r="AG25" s="327"/>
      <c r="AH25" s="326"/>
      <c r="AI25" s="327"/>
      <c r="AJ25" s="326"/>
      <c r="AK25" s="327"/>
      <c r="AL25" s="326"/>
      <c r="AM25" s="327"/>
      <c r="AN25" s="326"/>
      <c r="AO25" s="327"/>
      <c r="AP25" s="326"/>
      <c r="AQ25" s="327"/>
      <c r="AR25" s="326"/>
      <c r="AS25" s="327"/>
      <c r="AT25" s="326"/>
      <c r="AU25" s="327"/>
      <c r="AV25" s="326"/>
      <c r="AW25" s="327"/>
      <c r="AX25" s="326"/>
      <c r="AY25" s="327"/>
      <c r="AZ25" s="326"/>
      <c r="BA25" s="327"/>
      <c r="BB25" s="328">
        <v>8</v>
      </c>
      <c r="BC25" s="329">
        <v>1417650.24</v>
      </c>
      <c r="BD25" s="328">
        <v>0</v>
      </c>
      <c r="BE25" s="328">
        <v>0</v>
      </c>
      <c r="BF25" s="328">
        <v>8</v>
      </c>
      <c r="BG25" s="329">
        <v>1417650.24</v>
      </c>
    </row>
    <row r="26" spans="1:59" ht="108" x14ac:dyDescent="0.2">
      <c r="A26" s="321">
        <v>12</v>
      </c>
      <c r="B26" s="321" t="s">
        <v>236</v>
      </c>
      <c r="C26" s="322" t="s">
        <v>112</v>
      </c>
      <c r="D26" s="323">
        <v>70</v>
      </c>
      <c r="E26" s="322" t="s">
        <v>113</v>
      </c>
      <c r="F26" s="324"/>
      <c r="G26" s="325"/>
      <c r="H26" s="324"/>
      <c r="I26" s="325"/>
      <c r="J26" s="326"/>
      <c r="K26" s="327"/>
      <c r="L26" s="326">
        <v>1</v>
      </c>
      <c r="M26" s="327">
        <v>177206.28</v>
      </c>
      <c r="N26" s="326"/>
      <c r="O26" s="327"/>
      <c r="P26" s="326"/>
      <c r="Q26" s="327"/>
      <c r="R26" s="326"/>
      <c r="S26" s="327"/>
      <c r="T26" s="326"/>
      <c r="U26" s="327"/>
      <c r="V26" s="326"/>
      <c r="W26" s="327"/>
      <c r="X26" s="326"/>
      <c r="Y26" s="327"/>
      <c r="Z26" s="326"/>
      <c r="AA26" s="327"/>
      <c r="AB26" s="326"/>
      <c r="AC26" s="327"/>
      <c r="AD26" s="326"/>
      <c r="AE26" s="327"/>
      <c r="AF26" s="326"/>
      <c r="AG26" s="327"/>
      <c r="AH26" s="326"/>
      <c r="AI26" s="327"/>
      <c r="AJ26" s="326"/>
      <c r="AK26" s="327"/>
      <c r="AL26" s="326"/>
      <c r="AM26" s="327"/>
      <c r="AN26" s="326"/>
      <c r="AO26" s="327"/>
      <c r="AP26" s="326"/>
      <c r="AQ26" s="327"/>
      <c r="AR26" s="326"/>
      <c r="AS26" s="327"/>
      <c r="AT26" s="326"/>
      <c r="AU26" s="327"/>
      <c r="AV26" s="326"/>
      <c r="AW26" s="327"/>
      <c r="AX26" s="326"/>
      <c r="AY26" s="327"/>
      <c r="AZ26" s="326"/>
      <c r="BA26" s="327"/>
      <c r="BB26" s="328">
        <v>1</v>
      </c>
      <c r="BC26" s="329">
        <v>177206.28</v>
      </c>
      <c r="BD26" s="328">
        <v>0</v>
      </c>
      <c r="BE26" s="328">
        <v>0</v>
      </c>
      <c r="BF26" s="328">
        <v>1</v>
      </c>
      <c r="BG26" s="329">
        <v>177206.28</v>
      </c>
    </row>
    <row r="27" spans="1:59" ht="84" x14ac:dyDescent="0.2">
      <c r="A27" s="321">
        <v>12</v>
      </c>
      <c r="B27" s="321" t="s">
        <v>329</v>
      </c>
      <c r="C27" s="322" t="s">
        <v>401</v>
      </c>
      <c r="D27" s="323">
        <v>71</v>
      </c>
      <c r="E27" s="322" t="s">
        <v>113</v>
      </c>
      <c r="F27" s="324"/>
      <c r="G27" s="325"/>
      <c r="H27" s="324"/>
      <c r="I27" s="325"/>
      <c r="J27" s="326"/>
      <c r="K27" s="327"/>
      <c r="L27" s="326">
        <v>11</v>
      </c>
      <c r="M27" s="327">
        <v>1949269.08</v>
      </c>
      <c r="N27" s="326">
        <v>4</v>
      </c>
      <c r="O27" s="327">
        <v>708825.12</v>
      </c>
      <c r="P27" s="326"/>
      <c r="Q27" s="327"/>
      <c r="R27" s="326"/>
      <c r="S27" s="327"/>
      <c r="T27" s="326"/>
      <c r="U27" s="327"/>
      <c r="V27" s="326"/>
      <c r="W27" s="327"/>
      <c r="X27" s="326"/>
      <c r="Y27" s="327"/>
      <c r="Z27" s="326"/>
      <c r="AA27" s="327"/>
      <c r="AB27" s="326"/>
      <c r="AC27" s="327"/>
      <c r="AD27" s="326"/>
      <c r="AE27" s="327"/>
      <c r="AF27" s="326"/>
      <c r="AG27" s="327"/>
      <c r="AH27" s="326"/>
      <c r="AI27" s="327"/>
      <c r="AJ27" s="326"/>
      <c r="AK27" s="327"/>
      <c r="AL27" s="326"/>
      <c r="AM27" s="327"/>
      <c r="AN27" s="326"/>
      <c r="AO27" s="327"/>
      <c r="AP27" s="326"/>
      <c r="AQ27" s="327"/>
      <c r="AR27" s="326"/>
      <c r="AS27" s="327"/>
      <c r="AT27" s="326"/>
      <c r="AU27" s="327"/>
      <c r="AV27" s="326"/>
      <c r="AW27" s="327"/>
      <c r="AX27" s="326"/>
      <c r="AY27" s="327"/>
      <c r="AZ27" s="326"/>
      <c r="BA27" s="327"/>
      <c r="BB27" s="328">
        <v>11</v>
      </c>
      <c r="BC27" s="329">
        <v>1949269.08</v>
      </c>
      <c r="BD27" s="328">
        <v>4</v>
      </c>
      <c r="BE27" s="328">
        <v>708825.12000000011</v>
      </c>
      <c r="BF27" s="328">
        <v>15</v>
      </c>
      <c r="BG27" s="329">
        <v>2658094.2000000002</v>
      </c>
    </row>
    <row r="28" spans="1:59" ht="180" x14ac:dyDescent="0.2">
      <c r="A28" s="321">
        <v>12</v>
      </c>
      <c r="B28" s="321" t="s">
        <v>414</v>
      </c>
      <c r="C28" s="322" t="s">
        <v>471</v>
      </c>
      <c r="D28" s="323">
        <v>75</v>
      </c>
      <c r="E28" s="322" t="s">
        <v>113</v>
      </c>
      <c r="F28" s="324"/>
      <c r="G28" s="325"/>
      <c r="H28" s="324"/>
      <c r="I28" s="325"/>
      <c r="J28" s="326"/>
      <c r="K28" s="327"/>
      <c r="L28" s="326">
        <v>1</v>
      </c>
      <c r="M28" s="327">
        <v>177206.28</v>
      </c>
      <c r="N28" s="326"/>
      <c r="O28" s="327"/>
      <c r="P28" s="326"/>
      <c r="Q28" s="327"/>
      <c r="R28" s="326"/>
      <c r="S28" s="327"/>
      <c r="T28" s="326"/>
      <c r="U28" s="327"/>
      <c r="V28" s="326"/>
      <c r="W28" s="327"/>
      <c r="X28" s="326"/>
      <c r="Y28" s="327"/>
      <c r="Z28" s="326"/>
      <c r="AA28" s="327"/>
      <c r="AB28" s="326"/>
      <c r="AC28" s="327"/>
      <c r="AD28" s="326"/>
      <c r="AE28" s="327"/>
      <c r="AF28" s="326"/>
      <c r="AG28" s="327"/>
      <c r="AH28" s="326"/>
      <c r="AI28" s="327"/>
      <c r="AJ28" s="326"/>
      <c r="AK28" s="327"/>
      <c r="AL28" s="326"/>
      <c r="AM28" s="327"/>
      <c r="AN28" s="326"/>
      <c r="AO28" s="327"/>
      <c r="AP28" s="326"/>
      <c r="AQ28" s="327"/>
      <c r="AR28" s="326"/>
      <c r="AS28" s="327"/>
      <c r="AT28" s="326"/>
      <c r="AU28" s="327"/>
      <c r="AV28" s="326"/>
      <c r="AW28" s="327"/>
      <c r="AX28" s="326"/>
      <c r="AY28" s="327"/>
      <c r="AZ28" s="326"/>
      <c r="BA28" s="327"/>
      <c r="BB28" s="328">
        <v>1</v>
      </c>
      <c r="BC28" s="329">
        <v>177206.28</v>
      </c>
      <c r="BD28" s="328">
        <v>0</v>
      </c>
      <c r="BE28" s="328">
        <v>0</v>
      </c>
      <c r="BF28" s="328">
        <v>1</v>
      </c>
      <c r="BG28" s="329">
        <v>177206.28</v>
      </c>
    </row>
    <row r="29" spans="1:59" ht="120" x14ac:dyDescent="0.2">
      <c r="A29" s="330">
        <v>12</v>
      </c>
      <c r="B29" s="330" t="s">
        <v>460</v>
      </c>
      <c r="C29" s="331" t="s">
        <v>461</v>
      </c>
      <c r="D29" s="332">
        <v>83</v>
      </c>
      <c r="E29" s="331" t="s">
        <v>462</v>
      </c>
      <c r="F29" s="324"/>
      <c r="G29" s="325"/>
      <c r="H29" s="324"/>
      <c r="I29" s="325"/>
      <c r="J29" s="326"/>
      <c r="K29" s="327"/>
      <c r="L29" s="326">
        <v>2</v>
      </c>
      <c r="M29" s="327">
        <v>354412.56</v>
      </c>
      <c r="N29" s="326">
        <v>1</v>
      </c>
      <c r="O29" s="327">
        <v>177206.28</v>
      </c>
      <c r="P29" s="326"/>
      <c r="Q29" s="327"/>
      <c r="R29" s="326"/>
      <c r="S29" s="327"/>
      <c r="T29" s="326"/>
      <c r="U29" s="327"/>
      <c r="V29" s="326"/>
      <c r="W29" s="327"/>
      <c r="X29" s="326"/>
      <c r="Y29" s="327"/>
      <c r="Z29" s="326"/>
      <c r="AA29" s="327"/>
      <c r="AB29" s="326"/>
      <c r="AC29" s="327"/>
      <c r="AD29" s="326"/>
      <c r="AE29" s="327"/>
      <c r="AF29" s="326"/>
      <c r="AG29" s="327"/>
      <c r="AH29" s="326"/>
      <c r="AI29" s="327"/>
      <c r="AJ29" s="326"/>
      <c r="AK29" s="327"/>
      <c r="AL29" s="326"/>
      <c r="AM29" s="327"/>
      <c r="AN29" s="326"/>
      <c r="AO29" s="327"/>
      <c r="AP29" s="326"/>
      <c r="AQ29" s="327"/>
      <c r="AR29" s="326"/>
      <c r="AS29" s="327"/>
      <c r="AT29" s="326"/>
      <c r="AU29" s="327"/>
      <c r="AV29" s="326"/>
      <c r="AW29" s="327"/>
      <c r="AX29" s="326"/>
      <c r="AY29" s="327"/>
      <c r="AZ29" s="326"/>
      <c r="BA29" s="327"/>
      <c r="BB29" s="328">
        <v>2</v>
      </c>
      <c r="BC29" s="329">
        <v>354412.56</v>
      </c>
      <c r="BD29" s="328">
        <v>1</v>
      </c>
      <c r="BE29" s="328">
        <v>177206.27999999997</v>
      </c>
      <c r="BF29" s="328">
        <v>3</v>
      </c>
      <c r="BG29" s="329">
        <v>531618.84</v>
      </c>
    </row>
    <row r="30" spans="1:59" ht="48" x14ac:dyDescent="0.2">
      <c r="A30" s="321">
        <v>12</v>
      </c>
      <c r="B30" s="321" t="s">
        <v>237</v>
      </c>
      <c r="C30" s="322" t="s">
        <v>114</v>
      </c>
      <c r="D30" s="323">
        <v>85</v>
      </c>
      <c r="E30" s="322" t="s">
        <v>115</v>
      </c>
      <c r="F30" s="324"/>
      <c r="G30" s="325"/>
      <c r="H30" s="324"/>
      <c r="I30" s="325"/>
      <c r="J30" s="326"/>
      <c r="K30" s="327"/>
      <c r="L30" s="326">
        <v>5</v>
      </c>
      <c r="M30" s="327">
        <v>886031.4</v>
      </c>
      <c r="N30" s="326"/>
      <c r="O30" s="327"/>
      <c r="P30" s="326"/>
      <c r="Q30" s="327"/>
      <c r="R30" s="326"/>
      <c r="S30" s="327"/>
      <c r="T30" s="326"/>
      <c r="U30" s="327"/>
      <c r="V30" s="326"/>
      <c r="W30" s="327"/>
      <c r="X30" s="326"/>
      <c r="Y30" s="327"/>
      <c r="Z30" s="326"/>
      <c r="AA30" s="327"/>
      <c r="AB30" s="326"/>
      <c r="AC30" s="327"/>
      <c r="AD30" s="326"/>
      <c r="AE30" s="327"/>
      <c r="AF30" s="326"/>
      <c r="AG30" s="327"/>
      <c r="AH30" s="326"/>
      <c r="AI30" s="327"/>
      <c r="AJ30" s="326"/>
      <c r="AK30" s="327"/>
      <c r="AL30" s="326"/>
      <c r="AM30" s="327"/>
      <c r="AN30" s="326"/>
      <c r="AO30" s="327"/>
      <c r="AP30" s="326"/>
      <c r="AQ30" s="327"/>
      <c r="AR30" s="326"/>
      <c r="AS30" s="327"/>
      <c r="AT30" s="326"/>
      <c r="AU30" s="327"/>
      <c r="AV30" s="326"/>
      <c r="AW30" s="327"/>
      <c r="AX30" s="326"/>
      <c r="AY30" s="327"/>
      <c r="AZ30" s="326"/>
      <c r="BA30" s="327"/>
      <c r="BB30" s="328">
        <v>5</v>
      </c>
      <c r="BC30" s="329">
        <v>886031.4</v>
      </c>
      <c r="BD30" s="328">
        <v>0</v>
      </c>
      <c r="BE30" s="328">
        <v>0</v>
      </c>
      <c r="BF30" s="328">
        <v>5</v>
      </c>
      <c r="BG30" s="329">
        <v>886031.4</v>
      </c>
    </row>
    <row r="31" spans="1:59" ht="48" x14ac:dyDescent="0.2">
      <c r="A31" s="321">
        <v>12</v>
      </c>
      <c r="B31" s="321" t="s">
        <v>237</v>
      </c>
      <c r="C31" s="322" t="s">
        <v>114</v>
      </c>
      <c r="D31" s="323">
        <v>86</v>
      </c>
      <c r="E31" s="322" t="s">
        <v>374</v>
      </c>
      <c r="F31" s="324"/>
      <c r="G31" s="325"/>
      <c r="H31" s="324"/>
      <c r="I31" s="325"/>
      <c r="J31" s="326"/>
      <c r="K31" s="327"/>
      <c r="L31" s="326">
        <v>1</v>
      </c>
      <c r="M31" s="327">
        <v>177206.28</v>
      </c>
      <c r="N31" s="326"/>
      <c r="O31" s="327"/>
      <c r="P31" s="326"/>
      <c r="Q31" s="327"/>
      <c r="R31" s="326"/>
      <c r="S31" s="327"/>
      <c r="T31" s="326"/>
      <c r="U31" s="327"/>
      <c r="V31" s="326"/>
      <c r="W31" s="327"/>
      <c r="X31" s="326"/>
      <c r="Y31" s="327"/>
      <c r="Z31" s="326"/>
      <c r="AA31" s="327"/>
      <c r="AB31" s="326"/>
      <c r="AC31" s="327"/>
      <c r="AD31" s="326"/>
      <c r="AE31" s="327"/>
      <c r="AF31" s="326"/>
      <c r="AG31" s="327"/>
      <c r="AH31" s="326"/>
      <c r="AI31" s="327"/>
      <c r="AJ31" s="326"/>
      <c r="AK31" s="327"/>
      <c r="AL31" s="326"/>
      <c r="AM31" s="327"/>
      <c r="AN31" s="326"/>
      <c r="AO31" s="327"/>
      <c r="AP31" s="326"/>
      <c r="AQ31" s="327"/>
      <c r="AR31" s="326"/>
      <c r="AS31" s="327"/>
      <c r="AT31" s="326"/>
      <c r="AU31" s="327"/>
      <c r="AV31" s="326"/>
      <c r="AW31" s="327"/>
      <c r="AX31" s="326"/>
      <c r="AY31" s="327"/>
      <c r="AZ31" s="326"/>
      <c r="BA31" s="327"/>
      <c r="BB31" s="328">
        <v>1</v>
      </c>
      <c r="BC31" s="329">
        <v>177206.28</v>
      </c>
      <c r="BD31" s="328">
        <v>0</v>
      </c>
      <c r="BE31" s="328">
        <v>0</v>
      </c>
      <c r="BF31" s="328">
        <v>1</v>
      </c>
      <c r="BG31" s="329">
        <v>177206.28</v>
      </c>
    </row>
    <row r="32" spans="1:59" ht="36" x14ac:dyDescent="0.2">
      <c r="A32" s="321">
        <v>12</v>
      </c>
      <c r="B32" s="321" t="s">
        <v>238</v>
      </c>
      <c r="C32" s="322" t="s">
        <v>116</v>
      </c>
      <c r="D32" s="323">
        <v>88</v>
      </c>
      <c r="E32" s="322" t="s">
        <v>117</v>
      </c>
      <c r="F32" s="324"/>
      <c r="G32" s="325"/>
      <c r="H32" s="324"/>
      <c r="I32" s="325"/>
      <c r="J32" s="326"/>
      <c r="K32" s="327"/>
      <c r="L32" s="326">
        <v>8</v>
      </c>
      <c r="M32" s="327">
        <v>1417650.24</v>
      </c>
      <c r="N32" s="326"/>
      <c r="O32" s="327"/>
      <c r="P32" s="326"/>
      <c r="Q32" s="327"/>
      <c r="R32" s="326"/>
      <c r="S32" s="327"/>
      <c r="T32" s="326"/>
      <c r="U32" s="327"/>
      <c r="V32" s="326"/>
      <c r="W32" s="327"/>
      <c r="X32" s="326"/>
      <c r="Y32" s="327"/>
      <c r="Z32" s="326"/>
      <c r="AA32" s="327"/>
      <c r="AB32" s="326"/>
      <c r="AC32" s="327"/>
      <c r="AD32" s="326"/>
      <c r="AE32" s="327"/>
      <c r="AF32" s="326"/>
      <c r="AG32" s="327"/>
      <c r="AH32" s="326"/>
      <c r="AI32" s="327"/>
      <c r="AJ32" s="326"/>
      <c r="AK32" s="327"/>
      <c r="AL32" s="326"/>
      <c r="AM32" s="327"/>
      <c r="AN32" s="326"/>
      <c r="AO32" s="327"/>
      <c r="AP32" s="326"/>
      <c r="AQ32" s="327"/>
      <c r="AR32" s="326"/>
      <c r="AS32" s="327"/>
      <c r="AT32" s="326"/>
      <c r="AU32" s="327"/>
      <c r="AV32" s="326"/>
      <c r="AW32" s="327"/>
      <c r="AX32" s="326"/>
      <c r="AY32" s="327"/>
      <c r="AZ32" s="326"/>
      <c r="BA32" s="327"/>
      <c r="BB32" s="328">
        <v>8</v>
      </c>
      <c r="BC32" s="329">
        <v>1417650.24</v>
      </c>
      <c r="BD32" s="328">
        <v>0</v>
      </c>
      <c r="BE32" s="328">
        <v>0</v>
      </c>
      <c r="BF32" s="328">
        <v>8</v>
      </c>
      <c r="BG32" s="329">
        <v>1417650.24</v>
      </c>
    </row>
    <row r="33" spans="1:59" ht="60" x14ac:dyDescent="0.2">
      <c r="A33" s="321">
        <v>12</v>
      </c>
      <c r="B33" s="321" t="s">
        <v>239</v>
      </c>
      <c r="C33" s="322" t="s">
        <v>118</v>
      </c>
      <c r="D33" s="323">
        <v>89</v>
      </c>
      <c r="E33" s="322" t="s">
        <v>119</v>
      </c>
      <c r="F33" s="324"/>
      <c r="G33" s="325"/>
      <c r="H33" s="324"/>
      <c r="I33" s="325"/>
      <c r="J33" s="326"/>
      <c r="K33" s="327"/>
      <c r="L33" s="326">
        <v>25</v>
      </c>
      <c r="M33" s="327">
        <v>4430157</v>
      </c>
      <c r="N33" s="326">
        <v>1</v>
      </c>
      <c r="O33" s="327">
        <v>177206.28</v>
      </c>
      <c r="P33" s="326"/>
      <c r="Q33" s="327"/>
      <c r="R33" s="326"/>
      <c r="S33" s="327"/>
      <c r="T33" s="326"/>
      <c r="U33" s="327"/>
      <c r="V33" s="326"/>
      <c r="W33" s="327"/>
      <c r="X33" s="326"/>
      <c r="Y33" s="327"/>
      <c r="Z33" s="326"/>
      <c r="AA33" s="327"/>
      <c r="AB33" s="326"/>
      <c r="AC33" s="327"/>
      <c r="AD33" s="326"/>
      <c r="AE33" s="327"/>
      <c r="AF33" s="326"/>
      <c r="AG33" s="327"/>
      <c r="AH33" s="326"/>
      <c r="AI33" s="327"/>
      <c r="AJ33" s="326"/>
      <c r="AK33" s="327"/>
      <c r="AL33" s="326"/>
      <c r="AM33" s="327"/>
      <c r="AN33" s="326"/>
      <c r="AO33" s="327"/>
      <c r="AP33" s="326"/>
      <c r="AQ33" s="327"/>
      <c r="AR33" s="326"/>
      <c r="AS33" s="327"/>
      <c r="AT33" s="326"/>
      <c r="AU33" s="327"/>
      <c r="AV33" s="326"/>
      <c r="AW33" s="327"/>
      <c r="AX33" s="326"/>
      <c r="AY33" s="327"/>
      <c r="AZ33" s="326"/>
      <c r="BA33" s="327"/>
      <c r="BB33" s="328">
        <v>25</v>
      </c>
      <c r="BC33" s="329">
        <v>4430157</v>
      </c>
      <c r="BD33" s="328">
        <v>1</v>
      </c>
      <c r="BE33" s="328">
        <v>177206.28000000026</v>
      </c>
      <c r="BF33" s="328">
        <v>26</v>
      </c>
      <c r="BG33" s="329">
        <v>4607363.28</v>
      </c>
    </row>
    <row r="34" spans="1:59" ht="180" x14ac:dyDescent="0.2">
      <c r="A34" s="321">
        <v>18</v>
      </c>
      <c r="B34" s="321" t="s">
        <v>331</v>
      </c>
      <c r="C34" s="322" t="s">
        <v>332</v>
      </c>
      <c r="D34" s="323">
        <v>91</v>
      </c>
      <c r="E34" s="322" t="s">
        <v>333</v>
      </c>
      <c r="F34" s="324"/>
      <c r="G34" s="325"/>
      <c r="H34" s="324"/>
      <c r="I34" s="325"/>
      <c r="J34" s="326">
        <v>29</v>
      </c>
      <c r="K34" s="327">
        <v>7336777.5700000012</v>
      </c>
      <c r="L34" s="326"/>
      <c r="M34" s="327"/>
      <c r="N34" s="326"/>
      <c r="O34" s="327"/>
      <c r="P34" s="326"/>
      <c r="Q34" s="327"/>
      <c r="R34" s="326"/>
      <c r="S34" s="327"/>
      <c r="T34" s="326"/>
      <c r="U34" s="327"/>
      <c r="V34" s="326"/>
      <c r="W34" s="327"/>
      <c r="X34" s="326"/>
      <c r="Y34" s="327"/>
      <c r="Z34" s="326"/>
      <c r="AA34" s="327"/>
      <c r="AB34" s="326"/>
      <c r="AC34" s="327"/>
      <c r="AD34" s="326"/>
      <c r="AE34" s="327"/>
      <c r="AF34" s="326"/>
      <c r="AG34" s="327"/>
      <c r="AH34" s="326"/>
      <c r="AI34" s="327"/>
      <c r="AJ34" s="326"/>
      <c r="AK34" s="327"/>
      <c r="AL34" s="326"/>
      <c r="AM34" s="327"/>
      <c r="AN34" s="326"/>
      <c r="AO34" s="327"/>
      <c r="AP34" s="326"/>
      <c r="AQ34" s="327"/>
      <c r="AR34" s="326"/>
      <c r="AS34" s="327"/>
      <c r="AT34" s="326"/>
      <c r="AU34" s="327"/>
      <c r="AV34" s="326"/>
      <c r="AW34" s="327"/>
      <c r="AX34" s="326"/>
      <c r="AY34" s="327"/>
      <c r="AZ34" s="326"/>
      <c r="BA34" s="327"/>
      <c r="BB34" s="328">
        <v>29</v>
      </c>
      <c r="BC34" s="329">
        <v>7336777.5700000012</v>
      </c>
      <c r="BD34" s="328">
        <v>0</v>
      </c>
      <c r="BE34" s="328">
        <v>0</v>
      </c>
      <c r="BF34" s="328">
        <v>29</v>
      </c>
      <c r="BG34" s="329">
        <v>7336777.5700000012</v>
      </c>
    </row>
    <row r="35" spans="1:59" ht="120" x14ac:dyDescent="0.2">
      <c r="A35" s="321">
        <v>20</v>
      </c>
      <c r="B35" s="321" t="s">
        <v>240</v>
      </c>
      <c r="C35" s="322" t="s">
        <v>120</v>
      </c>
      <c r="D35" s="323">
        <v>113</v>
      </c>
      <c r="E35" s="322" t="s">
        <v>416</v>
      </c>
      <c r="F35" s="324"/>
      <c r="G35" s="325"/>
      <c r="H35" s="324"/>
      <c r="I35" s="325"/>
      <c r="J35" s="326"/>
      <c r="K35" s="327"/>
      <c r="L35" s="326"/>
      <c r="M35" s="327"/>
      <c r="N35" s="326"/>
      <c r="O35" s="327"/>
      <c r="P35" s="326"/>
      <c r="Q35" s="327"/>
      <c r="R35" s="326"/>
      <c r="S35" s="327"/>
      <c r="T35" s="326">
        <v>1</v>
      </c>
      <c r="U35" s="327">
        <v>138812.94</v>
      </c>
      <c r="V35" s="326">
        <v>1</v>
      </c>
      <c r="W35" s="327">
        <v>138812.94</v>
      </c>
      <c r="X35" s="326"/>
      <c r="Y35" s="327"/>
      <c r="Z35" s="326"/>
      <c r="AA35" s="327"/>
      <c r="AB35" s="326"/>
      <c r="AC35" s="327"/>
      <c r="AD35" s="326"/>
      <c r="AE35" s="327"/>
      <c r="AF35" s="326"/>
      <c r="AG35" s="327"/>
      <c r="AH35" s="326"/>
      <c r="AI35" s="327"/>
      <c r="AJ35" s="326"/>
      <c r="AK35" s="327"/>
      <c r="AL35" s="326"/>
      <c r="AM35" s="327"/>
      <c r="AN35" s="326"/>
      <c r="AO35" s="327"/>
      <c r="AP35" s="326"/>
      <c r="AQ35" s="327"/>
      <c r="AR35" s="326"/>
      <c r="AS35" s="327"/>
      <c r="AT35" s="326"/>
      <c r="AU35" s="327"/>
      <c r="AV35" s="326"/>
      <c r="AW35" s="327"/>
      <c r="AX35" s="326"/>
      <c r="AY35" s="327"/>
      <c r="AZ35" s="326"/>
      <c r="BA35" s="327"/>
      <c r="BB35" s="328">
        <v>1</v>
      </c>
      <c r="BC35" s="329">
        <v>138812.94</v>
      </c>
      <c r="BD35" s="328">
        <v>1</v>
      </c>
      <c r="BE35" s="328">
        <v>138812.94</v>
      </c>
      <c r="BF35" s="328">
        <v>2</v>
      </c>
      <c r="BG35" s="329">
        <v>277625.88</v>
      </c>
    </row>
    <row r="36" spans="1:59" ht="120" x14ac:dyDescent="0.2">
      <c r="A36" s="321">
        <v>20</v>
      </c>
      <c r="B36" s="321" t="s">
        <v>240</v>
      </c>
      <c r="C36" s="322" t="s">
        <v>120</v>
      </c>
      <c r="D36" s="323">
        <v>130</v>
      </c>
      <c r="E36" s="322" t="s">
        <v>427</v>
      </c>
      <c r="F36" s="324"/>
      <c r="G36" s="325"/>
      <c r="H36" s="324"/>
      <c r="I36" s="325"/>
      <c r="J36" s="326"/>
      <c r="K36" s="327"/>
      <c r="L36" s="326"/>
      <c r="M36" s="327"/>
      <c r="N36" s="326"/>
      <c r="O36" s="327"/>
      <c r="P36" s="326">
        <v>3</v>
      </c>
      <c r="Q36" s="327">
        <v>416438.82</v>
      </c>
      <c r="R36" s="326"/>
      <c r="S36" s="327"/>
      <c r="T36" s="326"/>
      <c r="U36" s="327"/>
      <c r="V36" s="326"/>
      <c r="W36" s="327"/>
      <c r="X36" s="326"/>
      <c r="Y36" s="327"/>
      <c r="Z36" s="326"/>
      <c r="AA36" s="327"/>
      <c r="AB36" s="326"/>
      <c r="AC36" s="327"/>
      <c r="AD36" s="326"/>
      <c r="AE36" s="327"/>
      <c r="AF36" s="326"/>
      <c r="AG36" s="327"/>
      <c r="AH36" s="326"/>
      <c r="AI36" s="327"/>
      <c r="AJ36" s="326"/>
      <c r="AK36" s="327"/>
      <c r="AL36" s="326"/>
      <c r="AM36" s="327"/>
      <c r="AN36" s="326"/>
      <c r="AO36" s="327"/>
      <c r="AP36" s="326"/>
      <c r="AQ36" s="327"/>
      <c r="AR36" s="326"/>
      <c r="AS36" s="327"/>
      <c r="AT36" s="326"/>
      <c r="AU36" s="327"/>
      <c r="AV36" s="326"/>
      <c r="AW36" s="327"/>
      <c r="AX36" s="326"/>
      <c r="AY36" s="327"/>
      <c r="AZ36" s="326"/>
      <c r="BA36" s="327"/>
      <c r="BB36" s="328">
        <v>3</v>
      </c>
      <c r="BC36" s="329">
        <v>416438.82</v>
      </c>
      <c r="BD36" s="328">
        <v>0</v>
      </c>
      <c r="BE36" s="328">
        <v>0</v>
      </c>
      <c r="BF36" s="328">
        <v>3</v>
      </c>
      <c r="BG36" s="329">
        <v>416438.82</v>
      </c>
    </row>
    <row r="37" spans="1:59" ht="120" x14ac:dyDescent="0.2">
      <c r="A37" s="321">
        <v>20</v>
      </c>
      <c r="B37" s="321" t="s">
        <v>240</v>
      </c>
      <c r="C37" s="322" t="s">
        <v>120</v>
      </c>
      <c r="D37" s="323">
        <v>135</v>
      </c>
      <c r="E37" s="322" t="s">
        <v>375</v>
      </c>
      <c r="F37" s="324"/>
      <c r="G37" s="325"/>
      <c r="H37" s="324"/>
      <c r="I37" s="325"/>
      <c r="J37" s="326"/>
      <c r="K37" s="327"/>
      <c r="L37" s="326"/>
      <c r="M37" s="327"/>
      <c r="N37" s="326"/>
      <c r="O37" s="327"/>
      <c r="P37" s="326"/>
      <c r="Q37" s="327"/>
      <c r="R37" s="326"/>
      <c r="S37" s="327"/>
      <c r="T37" s="326">
        <v>9</v>
      </c>
      <c r="U37" s="327">
        <v>1249316.46</v>
      </c>
      <c r="V37" s="326">
        <v>1</v>
      </c>
      <c r="W37" s="327">
        <v>138812.94</v>
      </c>
      <c r="X37" s="326"/>
      <c r="Y37" s="327"/>
      <c r="Z37" s="326"/>
      <c r="AA37" s="327"/>
      <c r="AB37" s="326"/>
      <c r="AC37" s="327"/>
      <c r="AD37" s="326"/>
      <c r="AE37" s="327"/>
      <c r="AF37" s="326"/>
      <c r="AG37" s="327"/>
      <c r="AH37" s="326"/>
      <c r="AI37" s="327"/>
      <c r="AJ37" s="326"/>
      <c r="AK37" s="327"/>
      <c r="AL37" s="326"/>
      <c r="AM37" s="327"/>
      <c r="AN37" s="326"/>
      <c r="AO37" s="327"/>
      <c r="AP37" s="326"/>
      <c r="AQ37" s="327"/>
      <c r="AR37" s="326"/>
      <c r="AS37" s="327"/>
      <c r="AT37" s="326"/>
      <c r="AU37" s="327"/>
      <c r="AV37" s="326"/>
      <c r="AW37" s="327"/>
      <c r="AX37" s="326"/>
      <c r="AY37" s="327"/>
      <c r="AZ37" s="326"/>
      <c r="BA37" s="327"/>
      <c r="BB37" s="328">
        <v>9</v>
      </c>
      <c r="BC37" s="329">
        <v>1249316.46</v>
      </c>
      <c r="BD37" s="328">
        <v>1</v>
      </c>
      <c r="BE37" s="328">
        <v>138812.93999999994</v>
      </c>
      <c r="BF37" s="328">
        <v>10</v>
      </c>
      <c r="BG37" s="329">
        <v>1388129.4</v>
      </c>
    </row>
    <row r="38" spans="1:59" ht="120" x14ac:dyDescent="0.2">
      <c r="A38" s="321">
        <v>20</v>
      </c>
      <c r="B38" s="321" t="s">
        <v>240</v>
      </c>
      <c r="C38" s="322" t="s">
        <v>120</v>
      </c>
      <c r="D38" s="323">
        <v>136</v>
      </c>
      <c r="E38" s="322" t="s">
        <v>454</v>
      </c>
      <c r="F38" s="324"/>
      <c r="G38" s="325"/>
      <c r="H38" s="324"/>
      <c r="I38" s="325"/>
      <c r="J38" s="326"/>
      <c r="K38" s="327"/>
      <c r="L38" s="326"/>
      <c r="M38" s="327"/>
      <c r="N38" s="326"/>
      <c r="O38" s="327"/>
      <c r="P38" s="326"/>
      <c r="Q38" s="327"/>
      <c r="R38" s="326"/>
      <c r="S38" s="327"/>
      <c r="T38" s="326">
        <v>1</v>
      </c>
      <c r="U38" s="327">
        <v>138812.94</v>
      </c>
      <c r="V38" s="326"/>
      <c r="W38" s="327"/>
      <c r="X38" s="326"/>
      <c r="Y38" s="327"/>
      <c r="Z38" s="326"/>
      <c r="AA38" s="327"/>
      <c r="AB38" s="326"/>
      <c r="AC38" s="327"/>
      <c r="AD38" s="326"/>
      <c r="AE38" s="327"/>
      <c r="AF38" s="326"/>
      <c r="AG38" s="327"/>
      <c r="AH38" s="326"/>
      <c r="AI38" s="327"/>
      <c r="AJ38" s="326"/>
      <c r="AK38" s="327"/>
      <c r="AL38" s="326"/>
      <c r="AM38" s="327"/>
      <c r="AN38" s="326"/>
      <c r="AO38" s="327"/>
      <c r="AP38" s="326"/>
      <c r="AQ38" s="327"/>
      <c r="AR38" s="326"/>
      <c r="AS38" s="327"/>
      <c r="AT38" s="326"/>
      <c r="AU38" s="327"/>
      <c r="AV38" s="326"/>
      <c r="AW38" s="327"/>
      <c r="AX38" s="326"/>
      <c r="AY38" s="327"/>
      <c r="AZ38" s="326"/>
      <c r="BA38" s="327"/>
      <c r="BB38" s="328">
        <v>1</v>
      </c>
      <c r="BC38" s="329">
        <v>138812.94</v>
      </c>
      <c r="BD38" s="328">
        <v>0</v>
      </c>
      <c r="BE38" s="328">
        <v>0</v>
      </c>
      <c r="BF38" s="328">
        <v>1</v>
      </c>
      <c r="BG38" s="329">
        <v>138812.94</v>
      </c>
    </row>
    <row r="39" spans="1:59" ht="120" x14ac:dyDescent="0.2">
      <c r="A39" s="321">
        <v>20</v>
      </c>
      <c r="B39" s="321" t="s">
        <v>240</v>
      </c>
      <c r="C39" s="322" t="s">
        <v>120</v>
      </c>
      <c r="D39" s="323">
        <v>137</v>
      </c>
      <c r="E39" s="322" t="s">
        <v>241</v>
      </c>
      <c r="F39" s="324"/>
      <c r="G39" s="325"/>
      <c r="H39" s="324"/>
      <c r="I39" s="325"/>
      <c r="J39" s="326"/>
      <c r="K39" s="327"/>
      <c r="L39" s="326"/>
      <c r="M39" s="327"/>
      <c r="N39" s="326"/>
      <c r="O39" s="327"/>
      <c r="P39" s="326"/>
      <c r="Q39" s="327"/>
      <c r="R39" s="326"/>
      <c r="S39" s="327"/>
      <c r="T39" s="326"/>
      <c r="U39" s="327"/>
      <c r="V39" s="326"/>
      <c r="W39" s="327"/>
      <c r="X39" s="326"/>
      <c r="Y39" s="327"/>
      <c r="Z39" s="326"/>
      <c r="AA39" s="327"/>
      <c r="AB39" s="326"/>
      <c r="AC39" s="327"/>
      <c r="AD39" s="326"/>
      <c r="AE39" s="327"/>
      <c r="AF39" s="326"/>
      <c r="AG39" s="327"/>
      <c r="AH39" s="326"/>
      <c r="AI39" s="327"/>
      <c r="AJ39" s="326"/>
      <c r="AK39" s="327"/>
      <c r="AL39" s="326"/>
      <c r="AM39" s="327"/>
      <c r="AN39" s="326"/>
      <c r="AO39" s="327"/>
      <c r="AP39" s="326"/>
      <c r="AQ39" s="327"/>
      <c r="AR39" s="326">
        <v>1</v>
      </c>
      <c r="AS39" s="327">
        <v>138812.94</v>
      </c>
      <c r="AT39" s="326"/>
      <c r="AU39" s="327"/>
      <c r="AV39" s="326"/>
      <c r="AW39" s="327"/>
      <c r="AX39" s="326"/>
      <c r="AY39" s="327"/>
      <c r="AZ39" s="326"/>
      <c r="BA39" s="327"/>
      <c r="BB39" s="328">
        <v>1</v>
      </c>
      <c r="BC39" s="329">
        <v>138812.94</v>
      </c>
      <c r="BD39" s="328">
        <v>0</v>
      </c>
      <c r="BE39" s="328">
        <v>0</v>
      </c>
      <c r="BF39" s="328">
        <v>1</v>
      </c>
      <c r="BG39" s="329">
        <v>138812.94</v>
      </c>
    </row>
    <row r="40" spans="1:59" ht="120" x14ac:dyDescent="0.2">
      <c r="A40" s="321">
        <v>20</v>
      </c>
      <c r="B40" s="321" t="s">
        <v>240</v>
      </c>
      <c r="C40" s="322" t="s">
        <v>120</v>
      </c>
      <c r="D40" s="323">
        <v>139</v>
      </c>
      <c r="E40" s="322" t="s">
        <v>334</v>
      </c>
      <c r="F40" s="324"/>
      <c r="G40" s="325"/>
      <c r="H40" s="324"/>
      <c r="I40" s="325"/>
      <c r="J40" s="326"/>
      <c r="K40" s="327"/>
      <c r="L40" s="326"/>
      <c r="M40" s="327"/>
      <c r="N40" s="326"/>
      <c r="O40" s="327"/>
      <c r="P40" s="326"/>
      <c r="Q40" s="327"/>
      <c r="R40" s="326"/>
      <c r="S40" s="327"/>
      <c r="T40" s="326">
        <v>2</v>
      </c>
      <c r="U40" s="327">
        <v>277625.88</v>
      </c>
      <c r="V40" s="326"/>
      <c r="W40" s="327"/>
      <c r="X40" s="326"/>
      <c r="Y40" s="327"/>
      <c r="Z40" s="326"/>
      <c r="AA40" s="327"/>
      <c r="AB40" s="326"/>
      <c r="AC40" s="327"/>
      <c r="AD40" s="326"/>
      <c r="AE40" s="327"/>
      <c r="AF40" s="326"/>
      <c r="AG40" s="327"/>
      <c r="AH40" s="326"/>
      <c r="AI40" s="327"/>
      <c r="AJ40" s="326"/>
      <c r="AK40" s="327"/>
      <c r="AL40" s="326"/>
      <c r="AM40" s="327"/>
      <c r="AN40" s="326"/>
      <c r="AO40" s="327"/>
      <c r="AP40" s="326"/>
      <c r="AQ40" s="327"/>
      <c r="AR40" s="326"/>
      <c r="AS40" s="327"/>
      <c r="AT40" s="326"/>
      <c r="AU40" s="327"/>
      <c r="AV40" s="326"/>
      <c r="AW40" s="327"/>
      <c r="AX40" s="326"/>
      <c r="AY40" s="327"/>
      <c r="AZ40" s="326"/>
      <c r="BA40" s="327"/>
      <c r="BB40" s="328">
        <v>2</v>
      </c>
      <c r="BC40" s="329">
        <v>277625.88</v>
      </c>
      <c r="BD40" s="328">
        <v>0</v>
      </c>
      <c r="BE40" s="328">
        <v>0</v>
      </c>
      <c r="BF40" s="328">
        <v>2</v>
      </c>
      <c r="BG40" s="329">
        <v>277625.88</v>
      </c>
    </row>
    <row r="41" spans="1:59" ht="120" x14ac:dyDescent="0.2">
      <c r="A41" s="330">
        <v>20</v>
      </c>
      <c r="B41" s="330" t="s">
        <v>240</v>
      </c>
      <c r="C41" s="331" t="s">
        <v>120</v>
      </c>
      <c r="D41" s="332">
        <v>147</v>
      </c>
      <c r="E41" s="331" t="s">
        <v>334</v>
      </c>
      <c r="F41" s="324"/>
      <c r="G41" s="325"/>
      <c r="H41" s="324"/>
      <c r="I41" s="325"/>
      <c r="J41" s="326"/>
      <c r="K41" s="327"/>
      <c r="L41" s="326"/>
      <c r="M41" s="327"/>
      <c r="N41" s="326"/>
      <c r="O41" s="327"/>
      <c r="P41" s="326"/>
      <c r="Q41" s="327"/>
      <c r="R41" s="326"/>
      <c r="S41" s="327"/>
      <c r="T41" s="326">
        <v>1</v>
      </c>
      <c r="U41" s="327">
        <v>138812.94</v>
      </c>
      <c r="V41" s="326"/>
      <c r="W41" s="327"/>
      <c r="X41" s="326"/>
      <c r="Y41" s="327"/>
      <c r="Z41" s="326"/>
      <c r="AA41" s="327"/>
      <c r="AB41" s="326"/>
      <c r="AC41" s="327"/>
      <c r="AD41" s="326"/>
      <c r="AE41" s="327"/>
      <c r="AF41" s="326"/>
      <c r="AG41" s="327"/>
      <c r="AH41" s="326"/>
      <c r="AI41" s="327"/>
      <c r="AJ41" s="326"/>
      <c r="AK41" s="327"/>
      <c r="AL41" s="326"/>
      <c r="AM41" s="327"/>
      <c r="AN41" s="326"/>
      <c r="AO41" s="327"/>
      <c r="AP41" s="326"/>
      <c r="AQ41" s="327"/>
      <c r="AR41" s="326"/>
      <c r="AS41" s="327"/>
      <c r="AT41" s="326"/>
      <c r="AU41" s="327"/>
      <c r="AV41" s="326"/>
      <c r="AW41" s="327"/>
      <c r="AX41" s="326"/>
      <c r="AY41" s="327"/>
      <c r="AZ41" s="326"/>
      <c r="BA41" s="327"/>
      <c r="BB41" s="328">
        <v>1</v>
      </c>
      <c r="BC41" s="329">
        <v>138812.94</v>
      </c>
      <c r="BD41" s="328">
        <v>0</v>
      </c>
      <c r="BE41" s="328">
        <v>0</v>
      </c>
      <c r="BF41" s="328">
        <v>1</v>
      </c>
      <c r="BG41" s="329">
        <v>138812.94</v>
      </c>
    </row>
    <row r="42" spans="1:59" ht="120" x14ac:dyDescent="0.2">
      <c r="A42" s="321">
        <v>20</v>
      </c>
      <c r="B42" s="321" t="s">
        <v>240</v>
      </c>
      <c r="C42" s="322" t="s">
        <v>120</v>
      </c>
      <c r="D42" s="323">
        <v>180</v>
      </c>
      <c r="E42" s="322" t="s">
        <v>242</v>
      </c>
      <c r="F42" s="324"/>
      <c r="G42" s="325"/>
      <c r="H42" s="324"/>
      <c r="I42" s="325"/>
      <c r="J42" s="326"/>
      <c r="K42" s="327"/>
      <c r="L42" s="326"/>
      <c r="M42" s="327"/>
      <c r="N42" s="326"/>
      <c r="O42" s="327"/>
      <c r="P42" s="326"/>
      <c r="Q42" s="327"/>
      <c r="R42" s="326"/>
      <c r="S42" s="327"/>
      <c r="T42" s="326">
        <v>2</v>
      </c>
      <c r="U42" s="327">
        <v>277625.88</v>
      </c>
      <c r="V42" s="326"/>
      <c r="W42" s="327"/>
      <c r="X42" s="326"/>
      <c r="Y42" s="327"/>
      <c r="Z42" s="326"/>
      <c r="AA42" s="327"/>
      <c r="AB42" s="326"/>
      <c r="AC42" s="327"/>
      <c r="AD42" s="326"/>
      <c r="AE42" s="327"/>
      <c r="AF42" s="326"/>
      <c r="AG42" s="327"/>
      <c r="AH42" s="326"/>
      <c r="AI42" s="327"/>
      <c r="AJ42" s="326"/>
      <c r="AK42" s="327"/>
      <c r="AL42" s="326"/>
      <c r="AM42" s="327"/>
      <c r="AN42" s="326"/>
      <c r="AO42" s="327"/>
      <c r="AP42" s="326"/>
      <c r="AQ42" s="327"/>
      <c r="AR42" s="326"/>
      <c r="AS42" s="327"/>
      <c r="AT42" s="326"/>
      <c r="AU42" s="327"/>
      <c r="AV42" s="326"/>
      <c r="AW42" s="327"/>
      <c r="AX42" s="326"/>
      <c r="AY42" s="327"/>
      <c r="AZ42" s="326"/>
      <c r="BA42" s="327"/>
      <c r="BB42" s="328">
        <v>2</v>
      </c>
      <c r="BC42" s="329">
        <v>277625.88</v>
      </c>
      <c r="BD42" s="328">
        <v>0</v>
      </c>
      <c r="BE42" s="328">
        <v>0</v>
      </c>
      <c r="BF42" s="328">
        <v>2</v>
      </c>
      <c r="BG42" s="329">
        <v>277625.88</v>
      </c>
    </row>
    <row r="43" spans="1:59" ht="120" x14ac:dyDescent="0.2">
      <c r="A43" s="321">
        <v>20</v>
      </c>
      <c r="B43" s="321" t="s">
        <v>240</v>
      </c>
      <c r="C43" s="322" t="s">
        <v>120</v>
      </c>
      <c r="D43" s="323">
        <v>207</v>
      </c>
      <c r="E43" s="322" t="s">
        <v>455</v>
      </c>
      <c r="F43" s="324"/>
      <c r="G43" s="325"/>
      <c r="H43" s="324"/>
      <c r="I43" s="325"/>
      <c r="J43" s="326"/>
      <c r="K43" s="327"/>
      <c r="L43" s="326"/>
      <c r="M43" s="327"/>
      <c r="N43" s="326"/>
      <c r="O43" s="327"/>
      <c r="P43" s="326"/>
      <c r="Q43" s="327"/>
      <c r="R43" s="326"/>
      <c r="S43" s="327"/>
      <c r="T43" s="326">
        <v>1</v>
      </c>
      <c r="U43" s="327">
        <v>138812.94</v>
      </c>
      <c r="V43" s="326"/>
      <c r="W43" s="327"/>
      <c r="X43" s="326"/>
      <c r="Y43" s="327"/>
      <c r="Z43" s="326"/>
      <c r="AA43" s="327"/>
      <c r="AB43" s="326"/>
      <c r="AC43" s="327"/>
      <c r="AD43" s="326"/>
      <c r="AE43" s="327"/>
      <c r="AF43" s="326"/>
      <c r="AG43" s="327"/>
      <c r="AH43" s="326"/>
      <c r="AI43" s="327"/>
      <c r="AJ43" s="326"/>
      <c r="AK43" s="327"/>
      <c r="AL43" s="326"/>
      <c r="AM43" s="327"/>
      <c r="AN43" s="326"/>
      <c r="AO43" s="327"/>
      <c r="AP43" s="326"/>
      <c r="AQ43" s="327"/>
      <c r="AR43" s="326"/>
      <c r="AS43" s="327"/>
      <c r="AT43" s="326"/>
      <c r="AU43" s="327"/>
      <c r="AV43" s="326"/>
      <c r="AW43" s="327"/>
      <c r="AX43" s="326"/>
      <c r="AY43" s="327"/>
      <c r="AZ43" s="326"/>
      <c r="BA43" s="327"/>
      <c r="BB43" s="328">
        <v>1</v>
      </c>
      <c r="BC43" s="329">
        <v>138812.94</v>
      </c>
      <c r="BD43" s="328">
        <v>0</v>
      </c>
      <c r="BE43" s="328">
        <v>0</v>
      </c>
      <c r="BF43" s="328">
        <v>1</v>
      </c>
      <c r="BG43" s="329">
        <v>138812.94</v>
      </c>
    </row>
    <row r="44" spans="1:59" ht="120" x14ac:dyDescent="0.2">
      <c r="A44" s="330">
        <v>20</v>
      </c>
      <c r="B44" s="330" t="s">
        <v>240</v>
      </c>
      <c r="C44" s="331" t="s">
        <v>120</v>
      </c>
      <c r="D44" s="332">
        <v>209</v>
      </c>
      <c r="E44" s="331" t="s">
        <v>464</v>
      </c>
      <c r="F44" s="324"/>
      <c r="G44" s="325"/>
      <c r="H44" s="324"/>
      <c r="I44" s="325"/>
      <c r="J44" s="326"/>
      <c r="K44" s="327"/>
      <c r="L44" s="326"/>
      <c r="M44" s="327"/>
      <c r="N44" s="326"/>
      <c r="O44" s="327"/>
      <c r="P44" s="326"/>
      <c r="Q44" s="327"/>
      <c r="R44" s="326"/>
      <c r="S44" s="327"/>
      <c r="T44" s="326">
        <v>1</v>
      </c>
      <c r="U44" s="327">
        <v>138812.94</v>
      </c>
      <c r="V44" s="326"/>
      <c r="W44" s="327"/>
      <c r="X44" s="326"/>
      <c r="Y44" s="327"/>
      <c r="Z44" s="326"/>
      <c r="AA44" s="327"/>
      <c r="AB44" s="326"/>
      <c r="AC44" s="327"/>
      <c r="AD44" s="326"/>
      <c r="AE44" s="327"/>
      <c r="AF44" s="326"/>
      <c r="AG44" s="327"/>
      <c r="AH44" s="326"/>
      <c r="AI44" s="327"/>
      <c r="AJ44" s="326"/>
      <c r="AK44" s="327"/>
      <c r="AL44" s="326"/>
      <c r="AM44" s="327"/>
      <c r="AN44" s="326"/>
      <c r="AO44" s="327"/>
      <c r="AP44" s="326"/>
      <c r="AQ44" s="327"/>
      <c r="AR44" s="326"/>
      <c r="AS44" s="327"/>
      <c r="AT44" s="326"/>
      <c r="AU44" s="327"/>
      <c r="AV44" s="326"/>
      <c r="AW44" s="327"/>
      <c r="AX44" s="326"/>
      <c r="AY44" s="327"/>
      <c r="AZ44" s="326"/>
      <c r="BA44" s="327"/>
      <c r="BB44" s="328">
        <v>1</v>
      </c>
      <c r="BC44" s="329">
        <v>138812.94</v>
      </c>
      <c r="BD44" s="328">
        <v>0</v>
      </c>
      <c r="BE44" s="328">
        <v>0</v>
      </c>
      <c r="BF44" s="328">
        <v>1</v>
      </c>
      <c r="BG44" s="329">
        <v>138812.94</v>
      </c>
    </row>
    <row r="45" spans="1:59" ht="120" x14ac:dyDescent="0.2">
      <c r="A45" s="321">
        <v>20</v>
      </c>
      <c r="B45" s="321" t="s">
        <v>240</v>
      </c>
      <c r="C45" s="322" t="s">
        <v>120</v>
      </c>
      <c r="D45" s="323">
        <v>215</v>
      </c>
      <c r="E45" s="322" t="s">
        <v>335</v>
      </c>
      <c r="F45" s="324"/>
      <c r="G45" s="325"/>
      <c r="H45" s="324"/>
      <c r="I45" s="325"/>
      <c r="J45" s="326"/>
      <c r="K45" s="327"/>
      <c r="L45" s="326"/>
      <c r="M45" s="327"/>
      <c r="N45" s="326"/>
      <c r="O45" s="327"/>
      <c r="P45" s="326"/>
      <c r="Q45" s="327"/>
      <c r="R45" s="326"/>
      <c r="S45" s="327"/>
      <c r="T45" s="326">
        <v>1</v>
      </c>
      <c r="U45" s="327">
        <v>138812.94</v>
      </c>
      <c r="V45" s="326"/>
      <c r="W45" s="327"/>
      <c r="X45" s="326"/>
      <c r="Y45" s="327"/>
      <c r="Z45" s="326"/>
      <c r="AA45" s="327"/>
      <c r="AB45" s="326"/>
      <c r="AC45" s="327"/>
      <c r="AD45" s="326"/>
      <c r="AE45" s="327"/>
      <c r="AF45" s="326"/>
      <c r="AG45" s="327"/>
      <c r="AH45" s="326"/>
      <c r="AI45" s="327"/>
      <c r="AJ45" s="326"/>
      <c r="AK45" s="327"/>
      <c r="AL45" s="326"/>
      <c r="AM45" s="327"/>
      <c r="AN45" s="326"/>
      <c r="AO45" s="327"/>
      <c r="AP45" s="326"/>
      <c r="AQ45" s="327"/>
      <c r="AR45" s="326"/>
      <c r="AS45" s="327"/>
      <c r="AT45" s="326"/>
      <c r="AU45" s="327"/>
      <c r="AV45" s="326"/>
      <c r="AW45" s="327"/>
      <c r="AX45" s="326"/>
      <c r="AY45" s="327"/>
      <c r="AZ45" s="326"/>
      <c r="BA45" s="327"/>
      <c r="BB45" s="328">
        <v>1</v>
      </c>
      <c r="BC45" s="329">
        <v>138812.94</v>
      </c>
      <c r="BD45" s="328">
        <v>0</v>
      </c>
      <c r="BE45" s="328">
        <v>0</v>
      </c>
      <c r="BF45" s="328">
        <v>1</v>
      </c>
      <c r="BG45" s="329">
        <v>138812.94</v>
      </c>
    </row>
    <row r="46" spans="1:59" ht="120" x14ac:dyDescent="0.2">
      <c r="A46" s="321">
        <v>20</v>
      </c>
      <c r="B46" s="321" t="s">
        <v>240</v>
      </c>
      <c r="C46" s="322" t="s">
        <v>120</v>
      </c>
      <c r="D46" s="323">
        <v>217</v>
      </c>
      <c r="E46" s="322" t="s">
        <v>392</v>
      </c>
      <c r="F46" s="324"/>
      <c r="G46" s="325"/>
      <c r="H46" s="324"/>
      <c r="I46" s="325"/>
      <c r="J46" s="326"/>
      <c r="K46" s="327"/>
      <c r="L46" s="326"/>
      <c r="M46" s="327"/>
      <c r="N46" s="326"/>
      <c r="O46" s="327"/>
      <c r="P46" s="326">
        <v>3</v>
      </c>
      <c r="Q46" s="327">
        <v>416438.82</v>
      </c>
      <c r="R46" s="326"/>
      <c r="S46" s="327"/>
      <c r="T46" s="326"/>
      <c r="U46" s="327"/>
      <c r="V46" s="326"/>
      <c r="W46" s="327"/>
      <c r="X46" s="326"/>
      <c r="Y46" s="327"/>
      <c r="Z46" s="326"/>
      <c r="AA46" s="327"/>
      <c r="AB46" s="326"/>
      <c r="AC46" s="327"/>
      <c r="AD46" s="326"/>
      <c r="AE46" s="327"/>
      <c r="AF46" s="326"/>
      <c r="AG46" s="327"/>
      <c r="AH46" s="326"/>
      <c r="AI46" s="327"/>
      <c r="AJ46" s="326"/>
      <c r="AK46" s="327"/>
      <c r="AL46" s="326"/>
      <c r="AM46" s="327"/>
      <c r="AN46" s="326"/>
      <c r="AO46" s="327"/>
      <c r="AP46" s="326"/>
      <c r="AQ46" s="327"/>
      <c r="AR46" s="326"/>
      <c r="AS46" s="327"/>
      <c r="AT46" s="326"/>
      <c r="AU46" s="327"/>
      <c r="AV46" s="326"/>
      <c r="AW46" s="327"/>
      <c r="AX46" s="326"/>
      <c r="AY46" s="327"/>
      <c r="AZ46" s="326"/>
      <c r="BA46" s="327"/>
      <c r="BB46" s="328">
        <v>3</v>
      </c>
      <c r="BC46" s="329">
        <v>416438.82</v>
      </c>
      <c r="BD46" s="328">
        <v>0</v>
      </c>
      <c r="BE46" s="328">
        <v>0</v>
      </c>
      <c r="BF46" s="328">
        <v>3</v>
      </c>
      <c r="BG46" s="329">
        <v>416438.82</v>
      </c>
    </row>
    <row r="47" spans="1:59" ht="144" x14ac:dyDescent="0.2">
      <c r="A47" s="321">
        <v>20</v>
      </c>
      <c r="B47" s="321" t="s">
        <v>243</v>
      </c>
      <c r="C47" s="322" t="s">
        <v>121</v>
      </c>
      <c r="D47" s="323">
        <v>246</v>
      </c>
      <c r="E47" s="322" t="s">
        <v>336</v>
      </c>
      <c r="F47" s="324"/>
      <c r="G47" s="325"/>
      <c r="H47" s="324"/>
      <c r="I47" s="325"/>
      <c r="J47" s="326"/>
      <c r="K47" s="327"/>
      <c r="L47" s="326"/>
      <c r="M47" s="327"/>
      <c r="N47" s="326"/>
      <c r="O47" s="327"/>
      <c r="P47" s="326">
        <v>9</v>
      </c>
      <c r="Q47" s="327">
        <v>1249316.46</v>
      </c>
      <c r="R47" s="326"/>
      <c r="S47" s="327"/>
      <c r="T47" s="326"/>
      <c r="U47" s="327"/>
      <c r="V47" s="326"/>
      <c r="W47" s="327"/>
      <c r="X47" s="326"/>
      <c r="Y47" s="327"/>
      <c r="Z47" s="326"/>
      <c r="AA47" s="327"/>
      <c r="AB47" s="326"/>
      <c r="AC47" s="327"/>
      <c r="AD47" s="326"/>
      <c r="AE47" s="327"/>
      <c r="AF47" s="326"/>
      <c r="AG47" s="327"/>
      <c r="AH47" s="326"/>
      <c r="AI47" s="327"/>
      <c r="AJ47" s="326"/>
      <c r="AK47" s="327"/>
      <c r="AL47" s="326"/>
      <c r="AM47" s="327"/>
      <c r="AN47" s="326"/>
      <c r="AO47" s="327"/>
      <c r="AP47" s="326"/>
      <c r="AQ47" s="327"/>
      <c r="AR47" s="326"/>
      <c r="AS47" s="327"/>
      <c r="AT47" s="326"/>
      <c r="AU47" s="327"/>
      <c r="AV47" s="326"/>
      <c r="AW47" s="327"/>
      <c r="AX47" s="326"/>
      <c r="AY47" s="327"/>
      <c r="AZ47" s="326"/>
      <c r="BA47" s="327"/>
      <c r="BB47" s="328">
        <v>9</v>
      </c>
      <c r="BC47" s="329">
        <v>1249316.46</v>
      </c>
      <c r="BD47" s="328">
        <v>0</v>
      </c>
      <c r="BE47" s="328">
        <v>0</v>
      </c>
      <c r="BF47" s="328">
        <v>9</v>
      </c>
      <c r="BG47" s="329">
        <v>1249316.46</v>
      </c>
    </row>
    <row r="48" spans="1:59" ht="144" x14ac:dyDescent="0.2">
      <c r="A48" s="321">
        <v>20</v>
      </c>
      <c r="B48" s="321" t="s">
        <v>243</v>
      </c>
      <c r="C48" s="322" t="s">
        <v>121</v>
      </c>
      <c r="D48" s="323">
        <v>258</v>
      </c>
      <c r="E48" s="322" t="s">
        <v>439</v>
      </c>
      <c r="F48" s="324"/>
      <c r="G48" s="325"/>
      <c r="H48" s="324"/>
      <c r="I48" s="325"/>
      <c r="J48" s="326"/>
      <c r="K48" s="327"/>
      <c r="L48" s="326"/>
      <c r="M48" s="327"/>
      <c r="N48" s="326"/>
      <c r="O48" s="327"/>
      <c r="P48" s="326"/>
      <c r="Q48" s="327"/>
      <c r="R48" s="326"/>
      <c r="S48" s="327"/>
      <c r="T48" s="326">
        <v>3</v>
      </c>
      <c r="U48" s="327">
        <v>416438.82</v>
      </c>
      <c r="V48" s="326"/>
      <c r="W48" s="327"/>
      <c r="X48" s="326"/>
      <c r="Y48" s="327"/>
      <c r="Z48" s="326"/>
      <c r="AA48" s="327"/>
      <c r="AB48" s="326"/>
      <c r="AC48" s="327"/>
      <c r="AD48" s="326"/>
      <c r="AE48" s="327"/>
      <c r="AF48" s="326"/>
      <c r="AG48" s="327"/>
      <c r="AH48" s="326"/>
      <c r="AI48" s="327"/>
      <c r="AJ48" s="326"/>
      <c r="AK48" s="327"/>
      <c r="AL48" s="326"/>
      <c r="AM48" s="327"/>
      <c r="AN48" s="326"/>
      <c r="AO48" s="327"/>
      <c r="AP48" s="326"/>
      <c r="AQ48" s="327"/>
      <c r="AR48" s="326"/>
      <c r="AS48" s="327"/>
      <c r="AT48" s="326"/>
      <c r="AU48" s="327"/>
      <c r="AV48" s="326"/>
      <c r="AW48" s="327"/>
      <c r="AX48" s="326"/>
      <c r="AY48" s="327"/>
      <c r="AZ48" s="326"/>
      <c r="BA48" s="327"/>
      <c r="BB48" s="328">
        <v>3</v>
      </c>
      <c r="BC48" s="329">
        <v>416438.82</v>
      </c>
      <c r="BD48" s="328">
        <v>0</v>
      </c>
      <c r="BE48" s="328">
        <v>0</v>
      </c>
      <c r="BF48" s="328">
        <v>3</v>
      </c>
      <c r="BG48" s="329">
        <v>416438.82</v>
      </c>
    </row>
    <row r="49" spans="1:59" ht="144" x14ac:dyDescent="0.2">
      <c r="A49" s="321">
        <v>20</v>
      </c>
      <c r="B49" s="321" t="s">
        <v>243</v>
      </c>
      <c r="C49" s="322" t="s">
        <v>121</v>
      </c>
      <c r="D49" s="323">
        <v>259</v>
      </c>
      <c r="E49" s="322" t="s">
        <v>376</v>
      </c>
      <c r="F49" s="324"/>
      <c r="G49" s="325"/>
      <c r="H49" s="324"/>
      <c r="I49" s="325"/>
      <c r="J49" s="326"/>
      <c r="K49" s="327"/>
      <c r="L49" s="326"/>
      <c r="M49" s="327"/>
      <c r="N49" s="326"/>
      <c r="O49" s="327"/>
      <c r="P49" s="326">
        <v>6</v>
      </c>
      <c r="Q49" s="327">
        <v>832877.6399999999</v>
      </c>
      <c r="R49" s="326"/>
      <c r="S49" s="327"/>
      <c r="T49" s="326"/>
      <c r="U49" s="327"/>
      <c r="V49" s="326"/>
      <c r="W49" s="327"/>
      <c r="X49" s="326"/>
      <c r="Y49" s="327"/>
      <c r="Z49" s="326"/>
      <c r="AA49" s="327"/>
      <c r="AB49" s="326"/>
      <c r="AC49" s="327"/>
      <c r="AD49" s="326"/>
      <c r="AE49" s="327"/>
      <c r="AF49" s="326"/>
      <c r="AG49" s="327"/>
      <c r="AH49" s="326"/>
      <c r="AI49" s="327"/>
      <c r="AJ49" s="326"/>
      <c r="AK49" s="327"/>
      <c r="AL49" s="326"/>
      <c r="AM49" s="327"/>
      <c r="AN49" s="326"/>
      <c r="AO49" s="327"/>
      <c r="AP49" s="326"/>
      <c r="AQ49" s="327"/>
      <c r="AR49" s="326"/>
      <c r="AS49" s="327"/>
      <c r="AT49" s="326"/>
      <c r="AU49" s="327"/>
      <c r="AV49" s="326"/>
      <c r="AW49" s="327"/>
      <c r="AX49" s="326"/>
      <c r="AY49" s="327"/>
      <c r="AZ49" s="326"/>
      <c r="BA49" s="327"/>
      <c r="BB49" s="328">
        <v>6</v>
      </c>
      <c r="BC49" s="329">
        <v>832877.6399999999</v>
      </c>
      <c r="BD49" s="328">
        <v>0</v>
      </c>
      <c r="BE49" s="328">
        <v>0</v>
      </c>
      <c r="BF49" s="328">
        <v>6</v>
      </c>
      <c r="BG49" s="329">
        <v>832877.6399999999</v>
      </c>
    </row>
    <row r="50" spans="1:59" ht="144" x14ac:dyDescent="0.2">
      <c r="A50" s="321">
        <v>20</v>
      </c>
      <c r="B50" s="321" t="s">
        <v>243</v>
      </c>
      <c r="C50" s="322" t="s">
        <v>121</v>
      </c>
      <c r="D50" s="323">
        <v>260</v>
      </c>
      <c r="E50" s="322" t="s">
        <v>440</v>
      </c>
      <c r="F50" s="324"/>
      <c r="G50" s="325"/>
      <c r="H50" s="324"/>
      <c r="I50" s="325"/>
      <c r="J50" s="326"/>
      <c r="K50" s="327"/>
      <c r="L50" s="326"/>
      <c r="M50" s="327"/>
      <c r="N50" s="326"/>
      <c r="O50" s="327"/>
      <c r="P50" s="326">
        <v>4</v>
      </c>
      <c r="Q50" s="327">
        <v>555251.76</v>
      </c>
      <c r="R50" s="326"/>
      <c r="S50" s="327"/>
      <c r="T50" s="326"/>
      <c r="U50" s="327"/>
      <c r="V50" s="326"/>
      <c r="W50" s="327"/>
      <c r="X50" s="326"/>
      <c r="Y50" s="327"/>
      <c r="Z50" s="326"/>
      <c r="AA50" s="327"/>
      <c r="AB50" s="326"/>
      <c r="AC50" s="327"/>
      <c r="AD50" s="326"/>
      <c r="AE50" s="327"/>
      <c r="AF50" s="326"/>
      <c r="AG50" s="327"/>
      <c r="AH50" s="326"/>
      <c r="AI50" s="327"/>
      <c r="AJ50" s="326"/>
      <c r="AK50" s="327"/>
      <c r="AL50" s="326"/>
      <c r="AM50" s="327"/>
      <c r="AN50" s="326"/>
      <c r="AO50" s="327"/>
      <c r="AP50" s="326"/>
      <c r="AQ50" s="327"/>
      <c r="AR50" s="326"/>
      <c r="AS50" s="327"/>
      <c r="AT50" s="326"/>
      <c r="AU50" s="327"/>
      <c r="AV50" s="326"/>
      <c r="AW50" s="327"/>
      <c r="AX50" s="326"/>
      <c r="AY50" s="327"/>
      <c r="AZ50" s="326"/>
      <c r="BA50" s="327"/>
      <c r="BB50" s="328">
        <v>4</v>
      </c>
      <c r="BC50" s="329">
        <v>555251.76</v>
      </c>
      <c r="BD50" s="328">
        <v>0</v>
      </c>
      <c r="BE50" s="328">
        <v>0</v>
      </c>
      <c r="BF50" s="328">
        <v>4</v>
      </c>
      <c r="BG50" s="329">
        <v>555251.76</v>
      </c>
    </row>
    <row r="51" spans="1:59" ht="144" x14ac:dyDescent="0.2">
      <c r="A51" s="321">
        <v>20</v>
      </c>
      <c r="B51" s="321" t="s">
        <v>243</v>
      </c>
      <c r="C51" s="322" t="s">
        <v>121</v>
      </c>
      <c r="D51" s="323">
        <v>267</v>
      </c>
      <c r="E51" s="322" t="s">
        <v>377</v>
      </c>
      <c r="F51" s="324"/>
      <c r="G51" s="325"/>
      <c r="H51" s="324"/>
      <c r="I51" s="325"/>
      <c r="J51" s="326"/>
      <c r="K51" s="327"/>
      <c r="L51" s="326"/>
      <c r="M51" s="327"/>
      <c r="N51" s="326"/>
      <c r="O51" s="327"/>
      <c r="P51" s="326">
        <v>6</v>
      </c>
      <c r="Q51" s="327">
        <v>832877.6399999999</v>
      </c>
      <c r="R51" s="326"/>
      <c r="S51" s="327"/>
      <c r="T51" s="326"/>
      <c r="U51" s="327"/>
      <c r="V51" s="326"/>
      <c r="W51" s="327"/>
      <c r="X51" s="326"/>
      <c r="Y51" s="327"/>
      <c r="Z51" s="326"/>
      <c r="AA51" s="327"/>
      <c r="AB51" s="326"/>
      <c r="AC51" s="327"/>
      <c r="AD51" s="326"/>
      <c r="AE51" s="327"/>
      <c r="AF51" s="326"/>
      <c r="AG51" s="327"/>
      <c r="AH51" s="326"/>
      <c r="AI51" s="327"/>
      <c r="AJ51" s="326"/>
      <c r="AK51" s="327"/>
      <c r="AL51" s="326"/>
      <c r="AM51" s="327"/>
      <c r="AN51" s="326">
        <v>3</v>
      </c>
      <c r="AO51" s="327">
        <v>416438.82</v>
      </c>
      <c r="AP51" s="326"/>
      <c r="AQ51" s="327"/>
      <c r="AR51" s="326"/>
      <c r="AS51" s="327"/>
      <c r="AT51" s="326"/>
      <c r="AU51" s="327"/>
      <c r="AV51" s="326"/>
      <c r="AW51" s="327"/>
      <c r="AX51" s="326"/>
      <c r="AY51" s="327"/>
      <c r="AZ51" s="326"/>
      <c r="BA51" s="327"/>
      <c r="BB51" s="328">
        <v>9</v>
      </c>
      <c r="BC51" s="329">
        <v>1249316.46</v>
      </c>
      <c r="BD51" s="328">
        <v>0</v>
      </c>
      <c r="BE51" s="328">
        <v>0</v>
      </c>
      <c r="BF51" s="328">
        <v>9</v>
      </c>
      <c r="BG51" s="329">
        <v>1249316.46</v>
      </c>
    </row>
    <row r="52" spans="1:59" ht="144" x14ac:dyDescent="0.2">
      <c r="A52" s="321">
        <v>20</v>
      </c>
      <c r="B52" s="321" t="s">
        <v>243</v>
      </c>
      <c r="C52" s="322" t="s">
        <v>121</v>
      </c>
      <c r="D52" s="323">
        <v>276</v>
      </c>
      <c r="E52" s="322" t="s">
        <v>378</v>
      </c>
      <c r="F52" s="324"/>
      <c r="G52" s="325"/>
      <c r="H52" s="324"/>
      <c r="I52" s="325"/>
      <c r="J52" s="326"/>
      <c r="K52" s="327"/>
      <c r="L52" s="326"/>
      <c r="M52" s="327"/>
      <c r="N52" s="326"/>
      <c r="O52" s="327"/>
      <c r="P52" s="326">
        <v>1</v>
      </c>
      <c r="Q52" s="327">
        <v>138812.94</v>
      </c>
      <c r="R52" s="326"/>
      <c r="S52" s="327"/>
      <c r="T52" s="326">
        <v>2</v>
      </c>
      <c r="U52" s="327">
        <v>277625.88</v>
      </c>
      <c r="V52" s="326"/>
      <c r="W52" s="327"/>
      <c r="X52" s="326"/>
      <c r="Y52" s="327"/>
      <c r="Z52" s="326"/>
      <c r="AA52" s="327"/>
      <c r="AB52" s="326"/>
      <c r="AC52" s="327"/>
      <c r="AD52" s="326"/>
      <c r="AE52" s="327"/>
      <c r="AF52" s="326"/>
      <c r="AG52" s="327"/>
      <c r="AH52" s="326"/>
      <c r="AI52" s="327"/>
      <c r="AJ52" s="326"/>
      <c r="AK52" s="327"/>
      <c r="AL52" s="326"/>
      <c r="AM52" s="327"/>
      <c r="AN52" s="326">
        <v>2</v>
      </c>
      <c r="AO52" s="327">
        <v>277625.88</v>
      </c>
      <c r="AP52" s="326"/>
      <c r="AQ52" s="327"/>
      <c r="AR52" s="326"/>
      <c r="AS52" s="327"/>
      <c r="AT52" s="326"/>
      <c r="AU52" s="327"/>
      <c r="AV52" s="326"/>
      <c r="AW52" s="327"/>
      <c r="AX52" s="326"/>
      <c r="AY52" s="327"/>
      <c r="AZ52" s="326"/>
      <c r="BA52" s="327"/>
      <c r="BB52" s="328">
        <v>5</v>
      </c>
      <c r="BC52" s="329">
        <v>694064.7</v>
      </c>
      <c r="BD52" s="328">
        <v>0</v>
      </c>
      <c r="BE52" s="328">
        <v>0</v>
      </c>
      <c r="BF52" s="328">
        <v>5</v>
      </c>
      <c r="BG52" s="329">
        <v>694064.7</v>
      </c>
    </row>
    <row r="53" spans="1:59" ht="144" x14ac:dyDescent="0.2">
      <c r="A53" s="330">
        <v>20</v>
      </c>
      <c r="B53" s="330" t="s">
        <v>243</v>
      </c>
      <c r="C53" s="331" t="s">
        <v>121</v>
      </c>
      <c r="D53" s="332">
        <v>277</v>
      </c>
      <c r="E53" s="331" t="s">
        <v>465</v>
      </c>
      <c r="F53" s="324"/>
      <c r="G53" s="325"/>
      <c r="H53" s="324"/>
      <c r="I53" s="325"/>
      <c r="J53" s="326"/>
      <c r="K53" s="327"/>
      <c r="L53" s="326"/>
      <c r="M53" s="327"/>
      <c r="N53" s="326"/>
      <c r="O53" s="327"/>
      <c r="P53" s="326"/>
      <c r="Q53" s="327"/>
      <c r="R53" s="326"/>
      <c r="S53" s="327"/>
      <c r="T53" s="326">
        <v>1</v>
      </c>
      <c r="U53" s="327">
        <v>138812.94</v>
      </c>
      <c r="V53" s="326"/>
      <c r="W53" s="327"/>
      <c r="X53" s="326"/>
      <c r="Y53" s="327"/>
      <c r="Z53" s="326"/>
      <c r="AA53" s="327"/>
      <c r="AB53" s="326"/>
      <c r="AC53" s="327"/>
      <c r="AD53" s="326"/>
      <c r="AE53" s="327"/>
      <c r="AF53" s="326"/>
      <c r="AG53" s="327"/>
      <c r="AH53" s="326"/>
      <c r="AI53" s="327"/>
      <c r="AJ53" s="326"/>
      <c r="AK53" s="327"/>
      <c r="AL53" s="326"/>
      <c r="AM53" s="327"/>
      <c r="AN53" s="326"/>
      <c r="AO53" s="327"/>
      <c r="AP53" s="326"/>
      <c r="AQ53" s="327"/>
      <c r="AR53" s="326"/>
      <c r="AS53" s="327"/>
      <c r="AT53" s="326"/>
      <c r="AU53" s="327"/>
      <c r="AV53" s="326"/>
      <c r="AW53" s="327"/>
      <c r="AX53" s="326"/>
      <c r="AY53" s="327"/>
      <c r="AZ53" s="326"/>
      <c r="BA53" s="327"/>
      <c r="BB53" s="328">
        <v>1</v>
      </c>
      <c r="BC53" s="329">
        <v>138812.94</v>
      </c>
      <c r="BD53" s="328">
        <v>0</v>
      </c>
      <c r="BE53" s="328">
        <v>0</v>
      </c>
      <c r="BF53" s="328">
        <v>1</v>
      </c>
      <c r="BG53" s="329">
        <v>138812.94</v>
      </c>
    </row>
    <row r="54" spans="1:59" ht="144" x14ac:dyDescent="0.2">
      <c r="A54" s="321">
        <v>20</v>
      </c>
      <c r="B54" s="321" t="s">
        <v>243</v>
      </c>
      <c r="C54" s="322" t="s">
        <v>121</v>
      </c>
      <c r="D54" s="323">
        <v>279</v>
      </c>
      <c r="E54" s="322" t="s">
        <v>456</v>
      </c>
      <c r="F54" s="324"/>
      <c r="G54" s="325"/>
      <c r="H54" s="324"/>
      <c r="I54" s="325"/>
      <c r="J54" s="326"/>
      <c r="K54" s="327"/>
      <c r="L54" s="326"/>
      <c r="M54" s="327"/>
      <c r="N54" s="326"/>
      <c r="O54" s="327"/>
      <c r="P54" s="326"/>
      <c r="Q54" s="327"/>
      <c r="R54" s="326"/>
      <c r="S54" s="327"/>
      <c r="T54" s="326">
        <v>1</v>
      </c>
      <c r="U54" s="327">
        <v>138812.94</v>
      </c>
      <c r="V54" s="326"/>
      <c r="W54" s="327"/>
      <c r="X54" s="326"/>
      <c r="Y54" s="327"/>
      <c r="Z54" s="326"/>
      <c r="AA54" s="327"/>
      <c r="AB54" s="326"/>
      <c r="AC54" s="327"/>
      <c r="AD54" s="326"/>
      <c r="AE54" s="327"/>
      <c r="AF54" s="326"/>
      <c r="AG54" s="327"/>
      <c r="AH54" s="326"/>
      <c r="AI54" s="327"/>
      <c r="AJ54" s="326"/>
      <c r="AK54" s="327"/>
      <c r="AL54" s="326"/>
      <c r="AM54" s="327"/>
      <c r="AN54" s="326">
        <v>2</v>
      </c>
      <c r="AO54" s="327">
        <v>277625.88</v>
      </c>
      <c r="AP54" s="326"/>
      <c r="AQ54" s="327"/>
      <c r="AR54" s="326"/>
      <c r="AS54" s="327"/>
      <c r="AT54" s="326"/>
      <c r="AU54" s="327"/>
      <c r="AV54" s="326"/>
      <c r="AW54" s="327"/>
      <c r="AX54" s="326"/>
      <c r="AY54" s="327"/>
      <c r="AZ54" s="326"/>
      <c r="BA54" s="327"/>
      <c r="BB54" s="328">
        <v>3</v>
      </c>
      <c r="BC54" s="329">
        <v>416438.82</v>
      </c>
      <c r="BD54" s="328">
        <v>0</v>
      </c>
      <c r="BE54" s="328">
        <v>0</v>
      </c>
      <c r="BF54" s="328">
        <v>3</v>
      </c>
      <c r="BG54" s="329">
        <v>416438.82</v>
      </c>
    </row>
    <row r="55" spans="1:59" ht="144" x14ac:dyDescent="0.2">
      <c r="A55" s="321">
        <v>20</v>
      </c>
      <c r="B55" s="321" t="s">
        <v>243</v>
      </c>
      <c r="C55" s="322" t="s">
        <v>121</v>
      </c>
      <c r="D55" s="323">
        <v>281</v>
      </c>
      <c r="E55" s="322" t="s">
        <v>337</v>
      </c>
      <c r="F55" s="324"/>
      <c r="G55" s="325"/>
      <c r="H55" s="324"/>
      <c r="I55" s="325"/>
      <c r="J55" s="326"/>
      <c r="K55" s="327"/>
      <c r="L55" s="326"/>
      <c r="M55" s="327"/>
      <c r="N55" s="326"/>
      <c r="O55" s="327"/>
      <c r="P55" s="326"/>
      <c r="Q55" s="327"/>
      <c r="R55" s="326"/>
      <c r="S55" s="327"/>
      <c r="T55" s="326">
        <v>2</v>
      </c>
      <c r="U55" s="327">
        <v>277625.88</v>
      </c>
      <c r="V55" s="326"/>
      <c r="W55" s="327"/>
      <c r="X55" s="326"/>
      <c r="Y55" s="327"/>
      <c r="Z55" s="326"/>
      <c r="AA55" s="327"/>
      <c r="AB55" s="326"/>
      <c r="AC55" s="327"/>
      <c r="AD55" s="326"/>
      <c r="AE55" s="327"/>
      <c r="AF55" s="326"/>
      <c r="AG55" s="327"/>
      <c r="AH55" s="326"/>
      <c r="AI55" s="327"/>
      <c r="AJ55" s="326"/>
      <c r="AK55" s="327"/>
      <c r="AL55" s="326"/>
      <c r="AM55" s="327"/>
      <c r="AN55" s="326"/>
      <c r="AO55" s="327"/>
      <c r="AP55" s="326"/>
      <c r="AQ55" s="327"/>
      <c r="AR55" s="326"/>
      <c r="AS55" s="327"/>
      <c r="AT55" s="326"/>
      <c r="AU55" s="327"/>
      <c r="AV55" s="326"/>
      <c r="AW55" s="327"/>
      <c r="AX55" s="326"/>
      <c r="AY55" s="327"/>
      <c r="AZ55" s="326"/>
      <c r="BA55" s="327"/>
      <c r="BB55" s="328">
        <v>2</v>
      </c>
      <c r="BC55" s="329">
        <v>277625.88</v>
      </c>
      <c r="BD55" s="328">
        <v>0</v>
      </c>
      <c r="BE55" s="328">
        <v>0</v>
      </c>
      <c r="BF55" s="328">
        <v>2</v>
      </c>
      <c r="BG55" s="329">
        <v>277625.88</v>
      </c>
    </row>
    <row r="56" spans="1:59" ht="144" x14ac:dyDescent="0.2">
      <c r="A56" s="321">
        <v>20</v>
      </c>
      <c r="B56" s="321" t="s">
        <v>243</v>
      </c>
      <c r="C56" s="322" t="s">
        <v>121</v>
      </c>
      <c r="D56" s="323">
        <v>285</v>
      </c>
      <c r="E56" s="322" t="s">
        <v>394</v>
      </c>
      <c r="F56" s="324"/>
      <c r="G56" s="325"/>
      <c r="H56" s="324"/>
      <c r="I56" s="325"/>
      <c r="J56" s="326"/>
      <c r="K56" s="327"/>
      <c r="L56" s="326"/>
      <c r="M56" s="327"/>
      <c r="N56" s="326"/>
      <c r="O56" s="327"/>
      <c r="P56" s="326">
        <v>1</v>
      </c>
      <c r="Q56" s="327">
        <v>138812.94</v>
      </c>
      <c r="R56" s="326"/>
      <c r="S56" s="327"/>
      <c r="T56" s="326"/>
      <c r="U56" s="327"/>
      <c r="V56" s="326"/>
      <c r="W56" s="327"/>
      <c r="X56" s="326"/>
      <c r="Y56" s="327"/>
      <c r="Z56" s="326"/>
      <c r="AA56" s="327"/>
      <c r="AB56" s="326"/>
      <c r="AC56" s="327"/>
      <c r="AD56" s="326"/>
      <c r="AE56" s="327"/>
      <c r="AF56" s="326"/>
      <c r="AG56" s="327"/>
      <c r="AH56" s="326"/>
      <c r="AI56" s="327"/>
      <c r="AJ56" s="326"/>
      <c r="AK56" s="327"/>
      <c r="AL56" s="326"/>
      <c r="AM56" s="327"/>
      <c r="AN56" s="326"/>
      <c r="AO56" s="327"/>
      <c r="AP56" s="326"/>
      <c r="AQ56" s="327"/>
      <c r="AR56" s="326"/>
      <c r="AS56" s="327"/>
      <c r="AT56" s="326"/>
      <c r="AU56" s="327"/>
      <c r="AV56" s="326"/>
      <c r="AW56" s="327"/>
      <c r="AX56" s="326"/>
      <c r="AY56" s="327"/>
      <c r="AZ56" s="326"/>
      <c r="BA56" s="327"/>
      <c r="BB56" s="328">
        <v>1</v>
      </c>
      <c r="BC56" s="329">
        <v>138812.94</v>
      </c>
      <c r="BD56" s="328">
        <v>0</v>
      </c>
      <c r="BE56" s="328">
        <v>0</v>
      </c>
      <c r="BF56" s="328">
        <v>1</v>
      </c>
      <c r="BG56" s="329">
        <v>138812.94</v>
      </c>
    </row>
    <row r="57" spans="1:59" ht="144" x14ac:dyDescent="0.2">
      <c r="A57" s="321">
        <v>20</v>
      </c>
      <c r="B57" s="321" t="s">
        <v>243</v>
      </c>
      <c r="C57" s="322" t="s">
        <v>121</v>
      </c>
      <c r="D57" s="323">
        <v>286</v>
      </c>
      <c r="E57" s="322" t="s">
        <v>379</v>
      </c>
      <c r="F57" s="324"/>
      <c r="G57" s="325"/>
      <c r="H57" s="324"/>
      <c r="I57" s="325"/>
      <c r="J57" s="326"/>
      <c r="K57" s="327"/>
      <c r="L57" s="326"/>
      <c r="M57" s="327"/>
      <c r="N57" s="326"/>
      <c r="O57" s="327"/>
      <c r="P57" s="326">
        <v>2</v>
      </c>
      <c r="Q57" s="327">
        <v>277625.88</v>
      </c>
      <c r="R57" s="326"/>
      <c r="S57" s="327"/>
      <c r="T57" s="326"/>
      <c r="U57" s="327"/>
      <c r="V57" s="326"/>
      <c r="W57" s="327"/>
      <c r="X57" s="326"/>
      <c r="Y57" s="327"/>
      <c r="Z57" s="326"/>
      <c r="AA57" s="327"/>
      <c r="AB57" s="326"/>
      <c r="AC57" s="327"/>
      <c r="AD57" s="326"/>
      <c r="AE57" s="327"/>
      <c r="AF57" s="326"/>
      <c r="AG57" s="327"/>
      <c r="AH57" s="326"/>
      <c r="AI57" s="327"/>
      <c r="AJ57" s="326"/>
      <c r="AK57" s="327"/>
      <c r="AL57" s="326"/>
      <c r="AM57" s="327"/>
      <c r="AN57" s="326"/>
      <c r="AO57" s="327"/>
      <c r="AP57" s="326"/>
      <c r="AQ57" s="327"/>
      <c r="AR57" s="326"/>
      <c r="AS57" s="327"/>
      <c r="AT57" s="326"/>
      <c r="AU57" s="327"/>
      <c r="AV57" s="326"/>
      <c r="AW57" s="327"/>
      <c r="AX57" s="326"/>
      <c r="AY57" s="327"/>
      <c r="AZ57" s="326"/>
      <c r="BA57" s="327"/>
      <c r="BB57" s="328">
        <v>2</v>
      </c>
      <c r="BC57" s="329">
        <v>277625.88</v>
      </c>
      <c r="BD57" s="328">
        <v>0</v>
      </c>
      <c r="BE57" s="328">
        <v>0</v>
      </c>
      <c r="BF57" s="328">
        <v>2</v>
      </c>
      <c r="BG57" s="329">
        <v>277625.88</v>
      </c>
    </row>
    <row r="58" spans="1:59" ht="144" x14ac:dyDescent="0.2">
      <c r="A58" s="321">
        <v>20</v>
      </c>
      <c r="B58" s="321" t="s">
        <v>243</v>
      </c>
      <c r="C58" s="322" t="s">
        <v>121</v>
      </c>
      <c r="D58" s="323">
        <v>301</v>
      </c>
      <c r="E58" s="322" t="s">
        <v>122</v>
      </c>
      <c r="F58" s="324"/>
      <c r="G58" s="325"/>
      <c r="H58" s="324"/>
      <c r="I58" s="325"/>
      <c r="J58" s="326"/>
      <c r="K58" s="327"/>
      <c r="L58" s="326"/>
      <c r="M58" s="327"/>
      <c r="N58" s="326"/>
      <c r="O58" s="327"/>
      <c r="P58" s="326">
        <v>4</v>
      </c>
      <c r="Q58" s="327">
        <v>555251.76</v>
      </c>
      <c r="R58" s="326"/>
      <c r="S58" s="327"/>
      <c r="T58" s="326">
        <v>6</v>
      </c>
      <c r="U58" s="327">
        <v>832877.6399999999</v>
      </c>
      <c r="V58" s="326"/>
      <c r="W58" s="327"/>
      <c r="X58" s="326"/>
      <c r="Y58" s="327"/>
      <c r="Z58" s="326"/>
      <c r="AA58" s="327"/>
      <c r="AB58" s="326"/>
      <c r="AC58" s="327"/>
      <c r="AD58" s="326"/>
      <c r="AE58" s="327"/>
      <c r="AF58" s="326"/>
      <c r="AG58" s="327"/>
      <c r="AH58" s="326"/>
      <c r="AI58" s="327"/>
      <c r="AJ58" s="326"/>
      <c r="AK58" s="327"/>
      <c r="AL58" s="326"/>
      <c r="AM58" s="327"/>
      <c r="AN58" s="326"/>
      <c r="AO58" s="327"/>
      <c r="AP58" s="326"/>
      <c r="AQ58" s="327"/>
      <c r="AR58" s="326"/>
      <c r="AS58" s="327"/>
      <c r="AT58" s="326"/>
      <c r="AU58" s="327"/>
      <c r="AV58" s="326"/>
      <c r="AW58" s="327"/>
      <c r="AX58" s="326"/>
      <c r="AY58" s="327"/>
      <c r="AZ58" s="326"/>
      <c r="BA58" s="327"/>
      <c r="BB58" s="328">
        <v>10</v>
      </c>
      <c r="BC58" s="329">
        <v>1388129.4</v>
      </c>
      <c r="BD58" s="328">
        <v>0</v>
      </c>
      <c r="BE58" s="328">
        <v>0</v>
      </c>
      <c r="BF58" s="328">
        <v>10</v>
      </c>
      <c r="BG58" s="329">
        <v>1388129.4</v>
      </c>
    </row>
    <row r="59" spans="1:59" ht="144" x14ac:dyDescent="0.2">
      <c r="A59" s="321">
        <v>20</v>
      </c>
      <c r="B59" s="321" t="s">
        <v>243</v>
      </c>
      <c r="C59" s="322" t="s">
        <v>121</v>
      </c>
      <c r="D59" s="323">
        <v>323</v>
      </c>
      <c r="E59" s="322" t="s">
        <v>338</v>
      </c>
      <c r="F59" s="324"/>
      <c r="G59" s="325"/>
      <c r="H59" s="324"/>
      <c r="I59" s="325"/>
      <c r="J59" s="326"/>
      <c r="K59" s="327"/>
      <c r="L59" s="326"/>
      <c r="M59" s="327"/>
      <c r="N59" s="326"/>
      <c r="O59" s="327"/>
      <c r="P59" s="326">
        <v>4</v>
      </c>
      <c r="Q59" s="327">
        <v>555251.76</v>
      </c>
      <c r="R59" s="326"/>
      <c r="S59" s="327"/>
      <c r="T59" s="326"/>
      <c r="U59" s="327"/>
      <c r="V59" s="326"/>
      <c r="W59" s="327"/>
      <c r="X59" s="326"/>
      <c r="Y59" s="327"/>
      <c r="Z59" s="326"/>
      <c r="AA59" s="327"/>
      <c r="AB59" s="326"/>
      <c r="AC59" s="327"/>
      <c r="AD59" s="326"/>
      <c r="AE59" s="327"/>
      <c r="AF59" s="326"/>
      <c r="AG59" s="327"/>
      <c r="AH59" s="326"/>
      <c r="AI59" s="327"/>
      <c r="AJ59" s="326"/>
      <c r="AK59" s="327"/>
      <c r="AL59" s="326"/>
      <c r="AM59" s="327"/>
      <c r="AN59" s="326"/>
      <c r="AO59" s="327"/>
      <c r="AP59" s="326"/>
      <c r="AQ59" s="327"/>
      <c r="AR59" s="326"/>
      <c r="AS59" s="327"/>
      <c r="AT59" s="326"/>
      <c r="AU59" s="327"/>
      <c r="AV59" s="326"/>
      <c r="AW59" s="327"/>
      <c r="AX59" s="326"/>
      <c r="AY59" s="327"/>
      <c r="AZ59" s="326"/>
      <c r="BA59" s="327"/>
      <c r="BB59" s="328">
        <v>4</v>
      </c>
      <c r="BC59" s="329">
        <v>555251.76</v>
      </c>
      <c r="BD59" s="328">
        <v>0</v>
      </c>
      <c r="BE59" s="328">
        <v>0</v>
      </c>
      <c r="BF59" s="328">
        <v>4</v>
      </c>
      <c r="BG59" s="329">
        <v>555251.76</v>
      </c>
    </row>
    <row r="60" spans="1:59" ht="144" x14ac:dyDescent="0.2">
      <c r="A60" s="321">
        <v>20</v>
      </c>
      <c r="B60" s="321" t="s">
        <v>243</v>
      </c>
      <c r="C60" s="322" t="s">
        <v>121</v>
      </c>
      <c r="D60" s="323">
        <v>324</v>
      </c>
      <c r="E60" s="322" t="s">
        <v>339</v>
      </c>
      <c r="F60" s="324"/>
      <c r="G60" s="325"/>
      <c r="H60" s="324"/>
      <c r="I60" s="325"/>
      <c r="J60" s="326"/>
      <c r="K60" s="327"/>
      <c r="L60" s="326"/>
      <c r="M60" s="327"/>
      <c r="N60" s="326"/>
      <c r="O60" s="327"/>
      <c r="P60" s="326">
        <v>4</v>
      </c>
      <c r="Q60" s="327">
        <v>555251.76</v>
      </c>
      <c r="R60" s="326"/>
      <c r="S60" s="327"/>
      <c r="T60" s="326"/>
      <c r="U60" s="327"/>
      <c r="V60" s="326"/>
      <c r="W60" s="327"/>
      <c r="X60" s="326"/>
      <c r="Y60" s="327"/>
      <c r="Z60" s="326"/>
      <c r="AA60" s="327"/>
      <c r="AB60" s="326"/>
      <c r="AC60" s="327"/>
      <c r="AD60" s="326"/>
      <c r="AE60" s="327"/>
      <c r="AF60" s="326"/>
      <c r="AG60" s="327"/>
      <c r="AH60" s="326"/>
      <c r="AI60" s="327"/>
      <c r="AJ60" s="326"/>
      <c r="AK60" s="327"/>
      <c r="AL60" s="326"/>
      <c r="AM60" s="327"/>
      <c r="AN60" s="326"/>
      <c r="AO60" s="327"/>
      <c r="AP60" s="326"/>
      <c r="AQ60" s="327"/>
      <c r="AR60" s="326"/>
      <c r="AS60" s="327"/>
      <c r="AT60" s="326"/>
      <c r="AU60" s="327"/>
      <c r="AV60" s="326"/>
      <c r="AW60" s="327"/>
      <c r="AX60" s="326"/>
      <c r="AY60" s="327"/>
      <c r="AZ60" s="326"/>
      <c r="BA60" s="327"/>
      <c r="BB60" s="328">
        <v>4</v>
      </c>
      <c r="BC60" s="329">
        <v>555251.76</v>
      </c>
      <c r="BD60" s="328">
        <v>0</v>
      </c>
      <c r="BE60" s="328">
        <v>0</v>
      </c>
      <c r="BF60" s="328">
        <v>4</v>
      </c>
      <c r="BG60" s="329">
        <v>555251.76</v>
      </c>
    </row>
    <row r="61" spans="1:59" ht="144" x14ac:dyDescent="0.2">
      <c r="A61" s="321">
        <v>20</v>
      </c>
      <c r="B61" s="321" t="s">
        <v>243</v>
      </c>
      <c r="C61" s="322" t="s">
        <v>121</v>
      </c>
      <c r="D61" s="323">
        <v>326</v>
      </c>
      <c r="E61" s="322" t="s">
        <v>340</v>
      </c>
      <c r="F61" s="324"/>
      <c r="G61" s="325"/>
      <c r="H61" s="324"/>
      <c r="I61" s="325"/>
      <c r="J61" s="326"/>
      <c r="K61" s="327"/>
      <c r="L61" s="326"/>
      <c r="M61" s="327"/>
      <c r="N61" s="326"/>
      <c r="O61" s="327"/>
      <c r="P61" s="326">
        <v>9</v>
      </c>
      <c r="Q61" s="327">
        <v>1249316.46</v>
      </c>
      <c r="R61" s="326"/>
      <c r="S61" s="327"/>
      <c r="T61" s="326"/>
      <c r="U61" s="327"/>
      <c r="V61" s="326"/>
      <c r="W61" s="327"/>
      <c r="X61" s="326"/>
      <c r="Y61" s="327"/>
      <c r="Z61" s="326"/>
      <c r="AA61" s="327"/>
      <c r="AB61" s="326"/>
      <c r="AC61" s="327"/>
      <c r="AD61" s="326"/>
      <c r="AE61" s="327"/>
      <c r="AF61" s="326"/>
      <c r="AG61" s="327"/>
      <c r="AH61" s="326"/>
      <c r="AI61" s="327"/>
      <c r="AJ61" s="326"/>
      <c r="AK61" s="327"/>
      <c r="AL61" s="326"/>
      <c r="AM61" s="327"/>
      <c r="AN61" s="326"/>
      <c r="AO61" s="327"/>
      <c r="AP61" s="326"/>
      <c r="AQ61" s="327"/>
      <c r="AR61" s="326"/>
      <c r="AS61" s="327"/>
      <c r="AT61" s="326"/>
      <c r="AU61" s="327"/>
      <c r="AV61" s="326"/>
      <c r="AW61" s="327"/>
      <c r="AX61" s="326"/>
      <c r="AY61" s="327"/>
      <c r="AZ61" s="326"/>
      <c r="BA61" s="327"/>
      <c r="BB61" s="328">
        <v>9</v>
      </c>
      <c r="BC61" s="329">
        <v>1249316.46</v>
      </c>
      <c r="BD61" s="328">
        <v>0</v>
      </c>
      <c r="BE61" s="328">
        <v>0</v>
      </c>
      <c r="BF61" s="328">
        <v>9</v>
      </c>
      <c r="BG61" s="329">
        <v>1249316.46</v>
      </c>
    </row>
    <row r="62" spans="1:59" ht="144" x14ac:dyDescent="0.2">
      <c r="A62" s="321">
        <v>20</v>
      </c>
      <c r="B62" s="321" t="s">
        <v>243</v>
      </c>
      <c r="C62" s="322" t="s">
        <v>121</v>
      </c>
      <c r="D62" s="323">
        <v>331</v>
      </c>
      <c r="E62" s="322" t="s">
        <v>433</v>
      </c>
      <c r="F62" s="324"/>
      <c r="G62" s="325"/>
      <c r="H62" s="324"/>
      <c r="I62" s="325"/>
      <c r="J62" s="326"/>
      <c r="K62" s="327"/>
      <c r="L62" s="326"/>
      <c r="M62" s="327"/>
      <c r="N62" s="326"/>
      <c r="O62" s="327"/>
      <c r="P62" s="326">
        <v>1</v>
      </c>
      <c r="Q62" s="327">
        <v>138812.94</v>
      </c>
      <c r="R62" s="326"/>
      <c r="S62" s="327"/>
      <c r="T62" s="326"/>
      <c r="U62" s="327"/>
      <c r="V62" s="326"/>
      <c r="W62" s="327"/>
      <c r="X62" s="326"/>
      <c r="Y62" s="327"/>
      <c r="Z62" s="326"/>
      <c r="AA62" s="327"/>
      <c r="AB62" s="326"/>
      <c r="AC62" s="327"/>
      <c r="AD62" s="326"/>
      <c r="AE62" s="327"/>
      <c r="AF62" s="326"/>
      <c r="AG62" s="327"/>
      <c r="AH62" s="326"/>
      <c r="AI62" s="327"/>
      <c r="AJ62" s="326"/>
      <c r="AK62" s="327"/>
      <c r="AL62" s="326"/>
      <c r="AM62" s="327"/>
      <c r="AN62" s="326"/>
      <c r="AO62" s="327"/>
      <c r="AP62" s="326"/>
      <c r="AQ62" s="327"/>
      <c r="AR62" s="326"/>
      <c r="AS62" s="327"/>
      <c r="AT62" s="326"/>
      <c r="AU62" s="327"/>
      <c r="AV62" s="326"/>
      <c r="AW62" s="327"/>
      <c r="AX62" s="326"/>
      <c r="AY62" s="327"/>
      <c r="AZ62" s="326"/>
      <c r="BA62" s="327"/>
      <c r="BB62" s="328">
        <v>1</v>
      </c>
      <c r="BC62" s="329">
        <v>138812.94</v>
      </c>
      <c r="BD62" s="328">
        <v>0</v>
      </c>
      <c r="BE62" s="328">
        <v>0</v>
      </c>
      <c r="BF62" s="328">
        <v>1</v>
      </c>
      <c r="BG62" s="329">
        <v>138812.94</v>
      </c>
    </row>
    <row r="63" spans="1:59" ht="144" x14ac:dyDescent="0.2">
      <c r="A63" s="321">
        <v>20</v>
      </c>
      <c r="B63" s="321" t="s">
        <v>243</v>
      </c>
      <c r="C63" s="322" t="s">
        <v>121</v>
      </c>
      <c r="D63" s="323">
        <v>335</v>
      </c>
      <c r="E63" s="322" t="s">
        <v>341</v>
      </c>
      <c r="F63" s="324"/>
      <c r="G63" s="325"/>
      <c r="H63" s="324"/>
      <c r="I63" s="325"/>
      <c r="J63" s="326"/>
      <c r="K63" s="327"/>
      <c r="L63" s="326"/>
      <c r="M63" s="327"/>
      <c r="N63" s="326"/>
      <c r="O63" s="327"/>
      <c r="P63" s="326">
        <v>1</v>
      </c>
      <c r="Q63" s="327">
        <v>138812.94</v>
      </c>
      <c r="R63" s="326"/>
      <c r="S63" s="327"/>
      <c r="T63" s="326"/>
      <c r="U63" s="327"/>
      <c r="V63" s="326"/>
      <c r="W63" s="327"/>
      <c r="X63" s="326"/>
      <c r="Y63" s="327"/>
      <c r="Z63" s="326"/>
      <c r="AA63" s="327"/>
      <c r="AB63" s="326"/>
      <c r="AC63" s="327"/>
      <c r="AD63" s="326"/>
      <c r="AE63" s="327"/>
      <c r="AF63" s="326"/>
      <c r="AG63" s="327"/>
      <c r="AH63" s="326"/>
      <c r="AI63" s="327"/>
      <c r="AJ63" s="326"/>
      <c r="AK63" s="327"/>
      <c r="AL63" s="326"/>
      <c r="AM63" s="327"/>
      <c r="AN63" s="326"/>
      <c r="AO63" s="327"/>
      <c r="AP63" s="326"/>
      <c r="AQ63" s="327"/>
      <c r="AR63" s="326"/>
      <c r="AS63" s="327"/>
      <c r="AT63" s="326"/>
      <c r="AU63" s="327"/>
      <c r="AV63" s="326"/>
      <c r="AW63" s="327"/>
      <c r="AX63" s="326"/>
      <c r="AY63" s="327"/>
      <c r="AZ63" s="326"/>
      <c r="BA63" s="327"/>
      <c r="BB63" s="328">
        <v>1</v>
      </c>
      <c r="BC63" s="329">
        <v>138812.94</v>
      </c>
      <c r="BD63" s="328">
        <v>0</v>
      </c>
      <c r="BE63" s="328">
        <v>0</v>
      </c>
      <c r="BF63" s="328">
        <v>1</v>
      </c>
      <c r="BG63" s="329">
        <v>138812.94</v>
      </c>
    </row>
    <row r="64" spans="1:59" ht="144" x14ac:dyDescent="0.2">
      <c r="A64" s="321">
        <v>20</v>
      </c>
      <c r="B64" s="321" t="s">
        <v>243</v>
      </c>
      <c r="C64" s="322" t="s">
        <v>121</v>
      </c>
      <c r="D64" s="323">
        <v>336</v>
      </c>
      <c r="E64" s="322" t="s">
        <v>395</v>
      </c>
      <c r="F64" s="324"/>
      <c r="G64" s="325"/>
      <c r="H64" s="324"/>
      <c r="I64" s="325"/>
      <c r="J64" s="326"/>
      <c r="K64" s="327"/>
      <c r="L64" s="326"/>
      <c r="M64" s="327"/>
      <c r="N64" s="326"/>
      <c r="O64" s="327"/>
      <c r="P64" s="326">
        <v>1</v>
      </c>
      <c r="Q64" s="327">
        <v>138812.94</v>
      </c>
      <c r="R64" s="326"/>
      <c r="S64" s="327"/>
      <c r="T64" s="326"/>
      <c r="U64" s="327"/>
      <c r="V64" s="326"/>
      <c r="W64" s="327"/>
      <c r="X64" s="326"/>
      <c r="Y64" s="327"/>
      <c r="Z64" s="326"/>
      <c r="AA64" s="327"/>
      <c r="AB64" s="326"/>
      <c r="AC64" s="327"/>
      <c r="AD64" s="326"/>
      <c r="AE64" s="327"/>
      <c r="AF64" s="326"/>
      <c r="AG64" s="327"/>
      <c r="AH64" s="326"/>
      <c r="AI64" s="327"/>
      <c r="AJ64" s="326"/>
      <c r="AK64" s="327"/>
      <c r="AL64" s="326"/>
      <c r="AM64" s="327"/>
      <c r="AN64" s="326"/>
      <c r="AO64" s="327"/>
      <c r="AP64" s="326"/>
      <c r="AQ64" s="327"/>
      <c r="AR64" s="326"/>
      <c r="AS64" s="327"/>
      <c r="AT64" s="326"/>
      <c r="AU64" s="327"/>
      <c r="AV64" s="326"/>
      <c r="AW64" s="327"/>
      <c r="AX64" s="326"/>
      <c r="AY64" s="327"/>
      <c r="AZ64" s="326"/>
      <c r="BA64" s="327"/>
      <c r="BB64" s="328">
        <v>1</v>
      </c>
      <c r="BC64" s="329">
        <v>138812.94</v>
      </c>
      <c r="BD64" s="328">
        <v>0</v>
      </c>
      <c r="BE64" s="328">
        <v>0</v>
      </c>
      <c r="BF64" s="328">
        <v>1</v>
      </c>
      <c r="BG64" s="329">
        <v>138812.94</v>
      </c>
    </row>
    <row r="65" spans="1:59" ht="144" x14ac:dyDescent="0.2">
      <c r="A65" s="321">
        <v>20</v>
      </c>
      <c r="B65" s="321" t="s">
        <v>243</v>
      </c>
      <c r="C65" s="322" t="s">
        <v>121</v>
      </c>
      <c r="D65" s="323">
        <v>338</v>
      </c>
      <c r="E65" s="322" t="s">
        <v>342</v>
      </c>
      <c r="F65" s="324"/>
      <c r="G65" s="325"/>
      <c r="H65" s="324"/>
      <c r="I65" s="325"/>
      <c r="J65" s="326"/>
      <c r="K65" s="327"/>
      <c r="L65" s="326"/>
      <c r="M65" s="327"/>
      <c r="N65" s="326"/>
      <c r="O65" s="327"/>
      <c r="P65" s="326">
        <v>19</v>
      </c>
      <c r="Q65" s="327">
        <v>2637445.86</v>
      </c>
      <c r="R65" s="326"/>
      <c r="S65" s="327"/>
      <c r="T65" s="326"/>
      <c r="U65" s="327"/>
      <c r="V65" s="326"/>
      <c r="W65" s="327"/>
      <c r="X65" s="326"/>
      <c r="Y65" s="327"/>
      <c r="Z65" s="326"/>
      <c r="AA65" s="327"/>
      <c r="AB65" s="326"/>
      <c r="AC65" s="327"/>
      <c r="AD65" s="326"/>
      <c r="AE65" s="327"/>
      <c r="AF65" s="326"/>
      <c r="AG65" s="327"/>
      <c r="AH65" s="326"/>
      <c r="AI65" s="327"/>
      <c r="AJ65" s="326"/>
      <c r="AK65" s="327"/>
      <c r="AL65" s="326"/>
      <c r="AM65" s="327"/>
      <c r="AN65" s="326"/>
      <c r="AO65" s="327"/>
      <c r="AP65" s="326"/>
      <c r="AQ65" s="327"/>
      <c r="AR65" s="326">
        <v>4</v>
      </c>
      <c r="AS65" s="327">
        <v>555251.76</v>
      </c>
      <c r="AT65" s="326"/>
      <c r="AU65" s="327"/>
      <c r="AV65" s="326"/>
      <c r="AW65" s="327"/>
      <c r="AX65" s="326"/>
      <c r="AY65" s="327"/>
      <c r="AZ65" s="326"/>
      <c r="BA65" s="327"/>
      <c r="BB65" s="328">
        <v>23</v>
      </c>
      <c r="BC65" s="329">
        <v>3192697.62</v>
      </c>
      <c r="BD65" s="328">
        <v>0</v>
      </c>
      <c r="BE65" s="328">
        <v>0</v>
      </c>
      <c r="BF65" s="328">
        <v>23</v>
      </c>
      <c r="BG65" s="329">
        <v>3192697.62</v>
      </c>
    </row>
    <row r="66" spans="1:59" ht="144" x14ac:dyDescent="0.2">
      <c r="A66" s="321">
        <v>20</v>
      </c>
      <c r="B66" s="321" t="s">
        <v>243</v>
      </c>
      <c r="C66" s="322" t="s">
        <v>121</v>
      </c>
      <c r="D66" s="323">
        <v>341</v>
      </c>
      <c r="E66" s="322" t="s">
        <v>380</v>
      </c>
      <c r="F66" s="324"/>
      <c r="G66" s="325"/>
      <c r="H66" s="324"/>
      <c r="I66" s="325"/>
      <c r="J66" s="326"/>
      <c r="K66" s="327"/>
      <c r="L66" s="326"/>
      <c r="M66" s="327"/>
      <c r="N66" s="326"/>
      <c r="O66" s="327"/>
      <c r="P66" s="326">
        <v>3</v>
      </c>
      <c r="Q66" s="327">
        <v>416438.82</v>
      </c>
      <c r="R66" s="326"/>
      <c r="S66" s="327"/>
      <c r="T66" s="326"/>
      <c r="U66" s="327"/>
      <c r="V66" s="326"/>
      <c r="W66" s="327"/>
      <c r="X66" s="326"/>
      <c r="Y66" s="327"/>
      <c r="Z66" s="326"/>
      <c r="AA66" s="327"/>
      <c r="AB66" s="326"/>
      <c r="AC66" s="327"/>
      <c r="AD66" s="326"/>
      <c r="AE66" s="327"/>
      <c r="AF66" s="326"/>
      <c r="AG66" s="327"/>
      <c r="AH66" s="326"/>
      <c r="AI66" s="327"/>
      <c r="AJ66" s="326"/>
      <c r="AK66" s="327"/>
      <c r="AL66" s="326"/>
      <c r="AM66" s="327"/>
      <c r="AN66" s="326"/>
      <c r="AO66" s="327"/>
      <c r="AP66" s="326"/>
      <c r="AQ66" s="327"/>
      <c r="AR66" s="326"/>
      <c r="AS66" s="327"/>
      <c r="AT66" s="326"/>
      <c r="AU66" s="327"/>
      <c r="AV66" s="326"/>
      <c r="AW66" s="327"/>
      <c r="AX66" s="326"/>
      <c r="AY66" s="327"/>
      <c r="AZ66" s="326"/>
      <c r="BA66" s="327"/>
      <c r="BB66" s="328">
        <v>3</v>
      </c>
      <c r="BC66" s="329">
        <v>416438.82</v>
      </c>
      <c r="BD66" s="328">
        <v>0</v>
      </c>
      <c r="BE66" s="328">
        <v>0</v>
      </c>
      <c r="BF66" s="328">
        <v>3</v>
      </c>
      <c r="BG66" s="329">
        <v>416438.82</v>
      </c>
    </row>
    <row r="67" spans="1:59" ht="96" x14ac:dyDescent="0.2">
      <c r="A67" s="321">
        <v>20</v>
      </c>
      <c r="B67" s="321" t="s">
        <v>244</v>
      </c>
      <c r="C67" s="322" t="s">
        <v>189</v>
      </c>
      <c r="D67" s="323">
        <v>348</v>
      </c>
      <c r="E67" s="322" t="s">
        <v>187</v>
      </c>
      <c r="F67" s="324"/>
      <c r="G67" s="325"/>
      <c r="H67" s="324"/>
      <c r="I67" s="325"/>
      <c r="J67" s="326"/>
      <c r="K67" s="327"/>
      <c r="L67" s="326"/>
      <c r="M67" s="327"/>
      <c r="N67" s="326"/>
      <c r="O67" s="327"/>
      <c r="P67" s="326"/>
      <c r="Q67" s="327"/>
      <c r="R67" s="326"/>
      <c r="S67" s="327"/>
      <c r="T67" s="326"/>
      <c r="U67" s="327"/>
      <c r="V67" s="326"/>
      <c r="W67" s="327"/>
      <c r="X67" s="326"/>
      <c r="Y67" s="327"/>
      <c r="Z67" s="326"/>
      <c r="AA67" s="327"/>
      <c r="AB67" s="326"/>
      <c r="AC67" s="327"/>
      <c r="AD67" s="326"/>
      <c r="AE67" s="327"/>
      <c r="AF67" s="326"/>
      <c r="AG67" s="327"/>
      <c r="AH67" s="326"/>
      <c r="AI67" s="327"/>
      <c r="AJ67" s="326"/>
      <c r="AK67" s="327"/>
      <c r="AL67" s="326"/>
      <c r="AM67" s="327"/>
      <c r="AN67" s="326"/>
      <c r="AO67" s="327"/>
      <c r="AP67" s="326"/>
      <c r="AQ67" s="327"/>
      <c r="AR67" s="326">
        <v>17</v>
      </c>
      <c r="AS67" s="327">
        <v>2359819.9799999995</v>
      </c>
      <c r="AT67" s="326"/>
      <c r="AU67" s="327"/>
      <c r="AV67" s="326"/>
      <c r="AW67" s="327"/>
      <c r="AX67" s="326"/>
      <c r="AY67" s="327"/>
      <c r="AZ67" s="326"/>
      <c r="BA67" s="327"/>
      <c r="BB67" s="328">
        <v>17</v>
      </c>
      <c r="BC67" s="329">
        <v>2359819.9799999995</v>
      </c>
      <c r="BD67" s="328">
        <v>0</v>
      </c>
      <c r="BE67" s="328">
        <v>0</v>
      </c>
      <c r="BF67" s="328">
        <v>17</v>
      </c>
      <c r="BG67" s="329">
        <v>2359819.9799999995</v>
      </c>
    </row>
    <row r="68" spans="1:59" ht="156" x14ac:dyDescent="0.2">
      <c r="A68" s="321">
        <v>22</v>
      </c>
      <c r="B68" s="321" t="s">
        <v>245</v>
      </c>
      <c r="C68" s="322" t="s">
        <v>123</v>
      </c>
      <c r="D68" s="323">
        <v>356</v>
      </c>
      <c r="E68" s="322" t="s">
        <v>124</v>
      </c>
      <c r="F68" s="324">
        <v>4</v>
      </c>
      <c r="G68" s="325">
        <v>584513.04</v>
      </c>
      <c r="H68" s="324"/>
      <c r="I68" s="325"/>
      <c r="J68" s="326"/>
      <c r="K68" s="327"/>
      <c r="L68" s="326"/>
      <c r="M68" s="327"/>
      <c r="N68" s="326"/>
      <c r="O68" s="327"/>
      <c r="P68" s="326"/>
      <c r="Q68" s="327"/>
      <c r="R68" s="326"/>
      <c r="S68" s="327"/>
      <c r="T68" s="326">
        <v>64</v>
      </c>
      <c r="U68" s="327">
        <v>9352208.6399999931</v>
      </c>
      <c r="V68" s="326">
        <v>6</v>
      </c>
      <c r="W68" s="327">
        <v>876769.56</v>
      </c>
      <c r="X68" s="326"/>
      <c r="Y68" s="327"/>
      <c r="Z68" s="326"/>
      <c r="AA68" s="327"/>
      <c r="AB68" s="326"/>
      <c r="AC68" s="327"/>
      <c r="AD68" s="326"/>
      <c r="AE68" s="327"/>
      <c r="AF68" s="326"/>
      <c r="AG68" s="327"/>
      <c r="AH68" s="326"/>
      <c r="AI68" s="327"/>
      <c r="AJ68" s="326"/>
      <c r="AK68" s="327"/>
      <c r="AL68" s="326"/>
      <c r="AM68" s="327"/>
      <c r="AN68" s="326"/>
      <c r="AO68" s="327"/>
      <c r="AP68" s="326"/>
      <c r="AQ68" s="327"/>
      <c r="AR68" s="326">
        <v>20</v>
      </c>
      <c r="AS68" s="327">
        <v>2922565.1999999993</v>
      </c>
      <c r="AT68" s="326"/>
      <c r="AU68" s="327"/>
      <c r="AV68" s="326"/>
      <c r="AW68" s="327"/>
      <c r="AX68" s="326"/>
      <c r="AY68" s="327"/>
      <c r="AZ68" s="326"/>
      <c r="BA68" s="327"/>
      <c r="BB68" s="328">
        <v>88</v>
      </c>
      <c r="BC68" s="329">
        <v>12859286.879999992</v>
      </c>
      <c r="BD68" s="328">
        <v>6</v>
      </c>
      <c r="BE68" s="328">
        <v>876769.56000000052</v>
      </c>
      <c r="BF68" s="328">
        <v>94</v>
      </c>
      <c r="BG68" s="329">
        <v>13736056.439999992</v>
      </c>
    </row>
    <row r="69" spans="1:59" ht="84" x14ac:dyDescent="0.2">
      <c r="A69" s="321">
        <v>23</v>
      </c>
      <c r="B69" s="321" t="s">
        <v>246</v>
      </c>
      <c r="C69" s="322" t="s">
        <v>125</v>
      </c>
      <c r="D69" s="323">
        <v>357</v>
      </c>
      <c r="E69" s="322" t="s">
        <v>126</v>
      </c>
      <c r="F69" s="324"/>
      <c r="G69" s="325"/>
      <c r="H69" s="324"/>
      <c r="I69" s="325"/>
      <c r="J69" s="326"/>
      <c r="K69" s="327"/>
      <c r="L69" s="326"/>
      <c r="M69" s="327"/>
      <c r="N69" s="326"/>
      <c r="O69" s="327"/>
      <c r="P69" s="326"/>
      <c r="Q69" s="327"/>
      <c r="R69" s="326"/>
      <c r="S69" s="327"/>
      <c r="T69" s="326">
        <v>10</v>
      </c>
      <c r="U69" s="327">
        <v>1240867.4000000001</v>
      </c>
      <c r="V69" s="326">
        <v>2</v>
      </c>
      <c r="W69" s="327">
        <v>248173.48</v>
      </c>
      <c r="X69" s="326"/>
      <c r="Y69" s="327"/>
      <c r="Z69" s="326"/>
      <c r="AA69" s="327"/>
      <c r="AB69" s="326">
        <v>79</v>
      </c>
      <c r="AC69" s="327">
        <v>9802852.4600000028</v>
      </c>
      <c r="AD69" s="326">
        <v>20</v>
      </c>
      <c r="AE69" s="327">
        <v>2481734.8000000003</v>
      </c>
      <c r="AF69" s="326"/>
      <c r="AG69" s="327"/>
      <c r="AH69" s="326"/>
      <c r="AI69" s="327"/>
      <c r="AJ69" s="326"/>
      <c r="AK69" s="327"/>
      <c r="AL69" s="326"/>
      <c r="AM69" s="327"/>
      <c r="AN69" s="326"/>
      <c r="AO69" s="327"/>
      <c r="AP69" s="326"/>
      <c r="AQ69" s="327"/>
      <c r="AR69" s="326"/>
      <c r="AS69" s="327"/>
      <c r="AT69" s="326"/>
      <c r="AU69" s="327"/>
      <c r="AV69" s="326"/>
      <c r="AW69" s="327"/>
      <c r="AX69" s="326"/>
      <c r="AY69" s="327"/>
      <c r="AZ69" s="326"/>
      <c r="BA69" s="327"/>
      <c r="BB69" s="328">
        <v>89</v>
      </c>
      <c r="BC69" s="329">
        <v>11043719.860000003</v>
      </c>
      <c r="BD69" s="328">
        <v>22</v>
      </c>
      <c r="BE69" s="328">
        <v>2729908.2800000012</v>
      </c>
      <c r="BF69" s="328">
        <v>111</v>
      </c>
      <c r="BG69" s="329">
        <v>13773628.140000004</v>
      </c>
    </row>
    <row r="70" spans="1:59" ht="36" x14ac:dyDescent="0.2">
      <c r="A70" s="321">
        <v>23</v>
      </c>
      <c r="B70" s="321" t="s">
        <v>246</v>
      </c>
      <c r="C70" s="322" t="s">
        <v>125</v>
      </c>
      <c r="D70" s="323">
        <v>359</v>
      </c>
      <c r="E70" s="322" t="s">
        <v>381</v>
      </c>
      <c r="F70" s="324"/>
      <c r="G70" s="325"/>
      <c r="H70" s="324"/>
      <c r="I70" s="325"/>
      <c r="J70" s="326"/>
      <c r="K70" s="327"/>
      <c r="L70" s="326"/>
      <c r="M70" s="327"/>
      <c r="N70" s="326"/>
      <c r="O70" s="327"/>
      <c r="P70" s="326"/>
      <c r="Q70" s="327"/>
      <c r="R70" s="326"/>
      <c r="S70" s="327"/>
      <c r="T70" s="326">
        <v>1</v>
      </c>
      <c r="U70" s="327">
        <v>124086.74</v>
      </c>
      <c r="V70" s="326"/>
      <c r="W70" s="327"/>
      <c r="X70" s="326"/>
      <c r="Y70" s="327"/>
      <c r="Z70" s="326"/>
      <c r="AA70" s="327"/>
      <c r="AB70" s="326"/>
      <c r="AC70" s="327"/>
      <c r="AD70" s="326"/>
      <c r="AE70" s="327"/>
      <c r="AF70" s="326"/>
      <c r="AG70" s="327"/>
      <c r="AH70" s="326"/>
      <c r="AI70" s="327"/>
      <c r="AJ70" s="326"/>
      <c r="AK70" s="327"/>
      <c r="AL70" s="326"/>
      <c r="AM70" s="327"/>
      <c r="AN70" s="326"/>
      <c r="AO70" s="327"/>
      <c r="AP70" s="326"/>
      <c r="AQ70" s="327"/>
      <c r="AR70" s="326"/>
      <c r="AS70" s="327"/>
      <c r="AT70" s="326"/>
      <c r="AU70" s="327"/>
      <c r="AV70" s="326"/>
      <c r="AW70" s="327"/>
      <c r="AX70" s="326"/>
      <c r="AY70" s="327"/>
      <c r="AZ70" s="326"/>
      <c r="BA70" s="327"/>
      <c r="BB70" s="328">
        <v>1</v>
      </c>
      <c r="BC70" s="329">
        <v>124086.74</v>
      </c>
      <c r="BD70" s="328">
        <v>0</v>
      </c>
      <c r="BE70" s="328">
        <v>0</v>
      </c>
      <c r="BF70" s="328">
        <v>1</v>
      </c>
      <c r="BG70" s="329">
        <v>124086.74</v>
      </c>
    </row>
    <row r="71" spans="1:59" ht="48" x14ac:dyDescent="0.2">
      <c r="A71" s="321">
        <v>24</v>
      </c>
      <c r="B71" s="321" t="s">
        <v>247</v>
      </c>
      <c r="C71" s="322" t="s">
        <v>127</v>
      </c>
      <c r="D71" s="323">
        <v>367</v>
      </c>
      <c r="E71" s="322" t="s">
        <v>128</v>
      </c>
      <c r="F71" s="324"/>
      <c r="G71" s="325"/>
      <c r="H71" s="324"/>
      <c r="I71" s="325"/>
      <c r="J71" s="326"/>
      <c r="K71" s="327"/>
      <c r="L71" s="326"/>
      <c r="M71" s="327"/>
      <c r="N71" s="326"/>
      <c r="O71" s="327"/>
      <c r="P71" s="326"/>
      <c r="Q71" s="327"/>
      <c r="R71" s="326"/>
      <c r="S71" s="327"/>
      <c r="T71" s="326">
        <v>16</v>
      </c>
      <c r="U71" s="327">
        <v>1186779.24</v>
      </c>
      <c r="V71" s="326">
        <v>1</v>
      </c>
      <c r="W71" s="327">
        <v>74173.64</v>
      </c>
      <c r="X71" s="326"/>
      <c r="Y71" s="327"/>
      <c r="Z71" s="326"/>
      <c r="AA71" s="327"/>
      <c r="AB71" s="326">
        <v>6</v>
      </c>
      <c r="AC71" s="327">
        <v>445042.64</v>
      </c>
      <c r="AD71" s="326"/>
      <c r="AE71" s="327"/>
      <c r="AF71" s="326"/>
      <c r="AG71" s="327"/>
      <c r="AH71" s="326"/>
      <c r="AI71" s="327"/>
      <c r="AJ71" s="326"/>
      <c r="AK71" s="327"/>
      <c r="AL71" s="326"/>
      <c r="AM71" s="327"/>
      <c r="AN71" s="326"/>
      <c r="AO71" s="327"/>
      <c r="AP71" s="326"/>
      <c r="AQ71" s="327"/>
      <c r="AR71" s="326"/>
      <c r="AS71" s="327"/>
      <c r="AT71" s="326"/>
      <c r="AU71" s="327"/>
      <c r="AV71" s="326"/>
      <c r="AW71" s="327"/>
      <c r="AX71" s="326"/>
      <c r="AY71" s="327"/>
      <c r="AZ71" s="326"/>
      <c r="BA71" s="327"/>
      <c r="BB71" s="328">
        <v>22</v>
      </c>
      <c r="BC71" s="329">
        <v>1631821.88</v>
      </c>
      <c r="BD71" s="328">
        <v>1</v>
      </c>
      <c r="BE71" s="328">
        <v>74173.64000000013</v>
      </c>
      <c r="BF71" s="328">
        <v>23</v>
      </c>
      <c r="BG71" s="329">
        <v>1705995.52</v>
      </c>
    </row>
    <row r="72" spans="1:59" ht="36" x14ac:dyDescent="0.2">
      <c r="A72" s="321">
        <v>24</v>
      </c>
      <c r="B72" s="321" t="s">
        <v>248</v>
      </c>
      <c r="C72" s="322" t="s">
        <v>129</v>
      </c>
      <c r="D72" s="323">
        <v>368</v>
      </c>
      <c r="E72" s="322" t="s">
        <v>130</v>
      </c>
      <c r="F72" s="324"/>
      <c r="G72" s="325"/>
      <c r="H72" s="324"/>
      <c r="I72" s="325"/>
      <c r="J72" s="326"/>
      <c r="K72" s="327"/>
      <c r="L72" s="326"/>
      <c r="M72" s="327"/>
      <c r="N72" s="326"/>
      <c r="O72" s="327"/>
      <c r="P72" s="326"/>
      <c r="Q72" s="327"/>
      <c r="R72" s="326"/>
      <c r="S72" s="327"/>
      <c r="T72" s="326">
        <v>20</v>
      </c>
      <c r="U72" s="327">
        <v>1483473.2000000002</v>
      </c>
      <c r="V72" s="326">
        <v>2</v>
      </c>
      <c r="W72" s="327">
        <v>148347.28</v>
      </c>
      <c r="X72" s="326"/>
      <c r="Y72" s="327"/>
      <c r="Z72" s="326"/>
      <c r="AA72" s="327"/>
      <c r="AB72" s="326">
        <v>17</v>
      </c>
      <c r="AC72" s="327">
        <v>1260952.68</v>
      </c>
      <c r="AD72" s="326">
        <v>13</v>
      </c>
      <c r="AE72" s="327">
        <v>964257.5199999999</v>
      </c>
      <c r="AF72" s="326"/>
      <c r="AG72" s="327"/>
      <c r="AH72" s="326"/>
      <c r="AI72" s="327"/>
      <c r="AJ72" s="326">
        <v>4</v>
      </c>
      <c r="AK72" s="327">
        <v>296694.76</v>
      </c>
      <c r="AL72" s="326"/>
      <c r="AM72" s="327"/>
      <c r="AN72" s="326"/>
      <c r="AO72" s="327"/>
      <c r="AP72" s="326"/>
      <c r="AQ72" s="327"/>
      <c r="AR72" s="326"/>
      <c r="AS72" s="327"/>
      <c r="AT72" s="326"/>
      <c r="AU72" s="327"/>
      <c r="AV72" s="326"/>
      <c r="AW72" s="327"/>
      <c r="AX72" s="326"/>
      <c r="AY72" s="327"/>
      <c r="AZ72" s="326"/>
      <c r="BA72" s="327"/>
      <c r="BB72" s="328">
        <v>41</v>
      </c>
      <c r="BC72" s="329">
        <v>3041120.6399999997</v>
      </c>
      <c r="BD72" s="328">
        <v>15</v>
      </c>
      <c r="BE72" s="328">
        <v>1112604.8000000007</v>
      </c>
      <c r="BF72" s="328">
        <v>56</v>
      </c>
      <c r="BG72" s="329">
        <v>4153725.4400000004</v>
      </c>
    </row>
    <row r="73" spans="1:59" ht="60" x14ac:dyDescent="0.2">
      <c r="A73" s="321">
        <v>24</v>
      </c>
      <c r="B73" s="321" t="s">
        <v>248</v>
      </c>
      <c r="C73" s="322" t="s">
        <v>129</v>
      </c>
      <c r="D73" s="323">
        <v>369</v>
      </c>
      <c r="E73" s="322" t="s">
        <v>344</v>
      </c>
      <c r="F73" s="324"/>
      <c r="G73" s="325"/>
      <c r="H73" s="324"/>
      <c r="I73" s="325"/>
      <c r="J73" s="326"/>
      <c r="K73" s="327"/>
      <c r="L73" s="326"/>
      <c r="M73" s="327"/>
      <c r="N73" s="326"/>
      <c r="O73" s="327"/>
      <c r="P73" s="326"/>
      <c r="Q73" s="327"/>
      <c r="R73" s="326"/>
      <c r="S73" s="327"/>
      <c r="T73" s="326">
        <v>1</v>
      </c>
      <c r="U73" s="327">
        <v>74173.64</v>
      </c>
      <c r="V73" s="326">
        <v>1</v>
      </c>
      <c r="W73" s="327">
        <v>74173.64</v>
      </c>
      <c r="X73" s="326"/>
      <c r="Y73" s="327"/>
      <c r="Z73" s="326"/>
      <c r="AA73" s="327"/>
      <c r="AB73" s="326">
        <v>3</v>
      </c>
      <c r="AC73" s="327">
        <v>222520.91999999998</v>
      </c>
      <c r="AD73" s="326">
        <v>1</v>
      </c>
      <c r="AE73" s="327">
        <v>74173.64</v>
      </c>
      <c r="AF73" s="326"/>
      <c r="AG73" s="327"/>
      <c r="AH73" s="326"/>
      <c r="AI73" s="327"/>
      <c r="AJ73" s="326"/>
      <c r="AK73" s="327"/>
      <c r="AL73" s="326"/>
      <c r="AM73" s="327"/>
      <c r="AN73" s="326"/>
      <c r="AO73" s="327"/>
      <c r="AP73" s="326"/>
      <c r="AQ73" s="327"/>
      <c r="AR73" s="326"/>
      <c r="AS73" s="327"/>
      <c r="AT73" s="326"/>
      <c r="AU73" s="327"/>
      <c r="AV73" s="326"/>
      <c r="AW73" s="327"/>
      <c r="AX73" s="326"/>
      <c r="AY73" s="327"/>
      <c r="AZ73" s="326"/>
      <c r="BA73" s="327"/>
      <c r="BB73" s="328">
        <v>4</v>
      </c>
      <c r="BC73" s="329">
        <v>296694.56</v>
      </c>
      <c r="BD73" s="328">
        <v>2</v>
      </c>
      <c r="BE73" s="328">
        <v>148347.27999999997</v>
      </c>
      <c r="BF73" s="328">
        <v>6</v>
      </c>
      <c r="BG73" s="329">
        <v>445041.83999999997</v>
      </c>
    </row>
    <row r="74" spans="1:59" ht="48" x14ac:dyDescent="0.2">
      <c r="A74" s="321">
        <v>24</v>
      </c>
      <c r="B74" s="321" t="s">
        <v>248</v>
      </c>
      <c r="C74" s="322" t="s">
        <v>129</v>
      </c>
      <c r="D74" s="323">
        <v>371</v>
      </c>
      <c r="E74" s="322" t="s">
        <v>417</v>
      </c>
      <c r="F74" s="324"/>
      <c r="G74" s="325"/>
      <c r="H74" s="324"/>
      <c r="I74" s="325"/>
      <c r="J74" s="326"/>
      <c r="K74" s="327"/>
      <c r="L74" s="326"/>
      <c r="M74" s="327"/>
      <c r="N74" s="326"/>
      <c r="O74" s="327"/>
      <c r="P74" s="326"/>
      <c r="Q74" s="327"/>
      <c r="R74" s="326"/>
      <c r="S74" s="327"/>
      <c r="T74" s="326">
        <v>1</v>
      </c>
      <c r="U74" s="327">
        <v>74173.64</v>
      </c>
      <c r="V74" s="326"/>
      <c r="W74" s="327"/>
      <c r="X74" s="326"/>
      <c r="Y74" s="327"/>
      <c r="Z74" s="326"/>
      <c r="AA74" s="327"/>
      <c r="AB74" s="326"/>
      <c r="AC74" s="327"/>
      <c r="AD74" s="326"/>
      <c r="AE74" s="327"/>
      <c r="AF74" s="326"/>
      <c r="AG74" s="327"/>
      <c r="AH74" s="326"/>
      <c r="AI74" s="327"/>
      <c r="AJ74" s="326"/>
      <c r="AK74" s="327"/>
      <c r="AL74" s="326"/>
      <c r="AM74" s="327"/>
      <c r="AN74" s="326"/>
      <c r="AO74" s="327"/>
      <c r="AP74" s="326"/>
      <c r="AQ74" s="327"/>
      <c r="AR74" s="326"/>
      <c r="AS74" s="327"/>
      <c r="AT74" s="326"/>
      <c r="AU74" s="327"/>
      <c r="AV74" s="326"/>
      <c r="AW74" s="327"/>
      <c r="AX74" s="326"/>
      <c r="AY74" s="327"/>
      <c r="AZ74" s="326"/>
      <c r="BA74" s="327"/>
      <c r="BB74" s="328">
        <v>1</v>
      </c>
      <c r="BC74" s="329">
        <v>74173.64</v>
      </c>
      <c r="BD74" s="328">
        <v>0</v>
      </c>
      <c r="BE74" s="328">
        <v>0</v>
      </c>
      <c r="BF74" s="328">
        <v>1</v>
      </c>
      <c r="BG74" s="329">
        <v>74173.64</v>
      </c>
    </row>
    <row r="75" spans="1:59" ht="72" x14ac:dyDescent="0.2">
      <c r="A75" s="321">
        <v>25</v>
      </c>
      <c r="B75" s="321" t="s">
        <v>249</v>
      </c>
      <c r="C75" s="322" t="s">
        <v>131</v>
      </c>
      <c r="D75" s="323">
        <v>373</v>
      </c>
      <c r="E75" s="322" t="s">
        <v>250</v>
      </c>
      <c r="F75" s="324"/>
      <c r="G75" s="325"/>
      <c r="H75" s="324"/>
      <c r="I75" s="325"/>
      <c r="J75" s="326"/>
      <c r="K75" s="327"/>
      <c r="L75" s="326"/>
      <c r="M75" s="327"/>
      <c r="N75" s="326"/>
      <c r="O75" s="327"/>
      <c r="P75" s="326"/>
      <c r="Q75" s="327"/>
      <c r="R75" s="326"/>
      <c r="S75" s="327"/>
      <c r="T75" s="326"/>
      <c r="U75" s="327"/>
      <c r="V75" s="326"/>
      <c r="W75" s="327"/>
      <c r="X75" s="326"/>
      <c r="Y75" s="327"/>
      <c r="Z75" s="326"/>
      <c r="AA75" s="327"/>
      <c r="AB75" s="326"/>
      <c r="AC75" s="327"/>
      <c r="AD75" s="326"/>
      <c r="AE75" s="327"/>
      <c r="AF75" s="326"/>
      <c r="AG75" s="327"/>
      <c r="AH75" s="326"/>
      <c r="AI75" s="327"/>
      <c r="AJ75" s="326"/>
      <c r="AK75" s="327"/>
      <c r="AL75" s="326"/>
      <c r="AM75" s="327"/>
      <c r="AN75" s="326">
        <v>4</v>
      </c>
      <c r="AO75" s="327">
        <v>310449.84000000003</v>
      </c>
      <c r="AP75" s="326"/>
      <c r="AQ75" s="327"/>
      <c r="AR75" s="326"/>
      <c r="AS75" s="327"/>
      <c r="AT75" s="326"/>
      <c r="AU75" s="327"/>
      <c r="AV75" s="326"/>
      <c r="AW75" s="327"/>
      <c r="AX75" s="326"/>
      <c r="AY75" s="327"/>
      <c r="AZ75" s="326"/>
      <c r="BA75" s="327"/>
      <c r="BB75" s="328">
        <v>4</v>
      </c>
      <c r="BC75" s="329">
        <v>310449.84000000003</v>
      </c>
      <c r="BD75" s="328">
        <v>0</v>
      </c>
      <c r="BE75" s="328">
        <v>0</v>
      </c>
      <c r="BF75" s="328">
        <v>4</v>
      </c>
      <c r="BG75" s="329">
        <v>310449.84000000003</v>
      </c>
    </row>
    <row r="76" spans="1:59" ht="72" x14ac:dyDescent="0.2">
      <c r="A76" s="321">
        <v>25</v>
      </c>
      <c r="B76" s="321" t="s">
        <v>249</v>
      </c>
      <c r="C76" s="322" t="s">
        <v>131</v>
      </c>
      <c r="D76" s="323">
        <v>375</v>
      </c>
      <c r="E76" s="322" t="s">
        <v>437</v>
      </c>
      <c r="F76" s="324"/>
      <c r="G76" s="325"/>
      <c r="H76" s="324"/>
      <c r="I76" s="325"/>
      <c r="J76" s="326"/>
      <c r="K76" s="327"/>
      <c r="L76" s="326"/>
      <c r="M76" s="327"/>
      <c r="N76" s="326"/>
      <c r="O76" s="327"/>
      <c r="P76" s="326"/>
      <c r="Q76" s="327"/>
      <c r="R76" s="326"/>
      <c r="S76" s="327"/>
      <c r="T76" s="326"/>
      <c r="U76" s="327"/>
      <c r="V76" s="326"/>
      <c r="W76" s="327"/>
      <c r="X76" s="326"/>
      <c r="Y76" s="327"/>
      <c r="Z76" s="326"/>
      <c r="AA76" s="327"/>
      <c r="AB76" s="326"/>
      <c r="AC76" s="327"/>
      <c r="AD76" s="326"/>
      <c r="AE76" s="327"/>
      <c r="AF76" s="326">
        <v>1</v>
      </c>
      <c r="AG76" s="327">
        <v>77612.460000000006</v>
      </c>
      <c r="AH76" s="326"/>
      <c r="AI76" s="327"/>
      <c r="AJ76" s="326"/>
      <c r="AK76" s="327"/>
      <c r="AL76" s="326"/>
      <c r="AM76" s="327"/>
      <c r="AN76" s="326">
        <v>1</v>
      </c>
      <c r="AO76" s="327">
        <v>77612.460000000006</v>
      </c>
      <c r="AP76" s="326"/>
      <c r="AQ76" s="327"/>
      <c r="AR76" s="326"/>
      <c r="AS76" s="327"/>
      <c r="AT76" s="326"/>
      <c r="AU76" s="327"/>
      <c r="AV76" s="326"/>
      <c r="AW76" s="327"/>
      <c r="AX76" s="326"/>
      <c r="AY76" s="327"/>
      <c r="AZ76" s="326"/>
      <c r="BA76" s="327"/>
      <c r="BB76" s="328">
        <v>2</v>
      </c>
      <c r="BC76" s="329">
        <v>155224.92000000001</v>
      </c>
      <c r="BD76" s="328">
        <v>0</v>
      </c>
      <c r="BE76" s="328">
        <v>0</v>
      </c>
      <c r="BF76" s="328">
        <v>2</v>
      </c>
      <c r="BG76" s="329">
        <v>155224.92000000001</v>
      </c>
    </row>
    <row r="77" spans="1:59" ht="72" x14ac:dyDescent="0.2">
      <c r="A77" s="321">
        <v>25</v>
      </c>
      <c r="B77" s="321" t="s">
        <v>249</v>
      </c>
      <c r="C77" s="322" t="s">
        <v>131</v>
      </c>
      <c r="D77" s="323">
        <v>378</v>
      </c>
      <c r="E77" s="322" t="s">
        <v>396</v>
      </c>
      <c r="F77" s="324"/>
      <c r="G77" s="325"/>
      <c r="H77" s="324"/>
      <c r="I77" s="325"/>
      <c r="J77" s="326"/>
      <c r="K77" s="327"/>
      <c r="L77" s="326"/>
      <c r="M77" s="327"/>
      <c r="N77" s="326"/>
      <c r="O77" s="327"/>
      <c r="P77" s="326"/>
      <c r="Q77" s="327"/>
      <c r="R77" s="326"/>
      <c r="S77" s="327"/>
      <c r="T77" s="326"/>
      <c r="U77" s="327"/>
      <c r="V77" s="326"/>
      <c r="W77" s="327"/>
      <c r="X77" s="326"/>
      <c r="Y77" s="327"/>
      <c r="Z77" s="326"/>
      <c r="AA77" s="327"/>
      <c r="AB77" s="326"/>
      <c r="AC77" s="327"/>
      <c r="AD77" s="326"/>
      <c r="AE77" s="327"/>
      <c r="AF77" s="326">
        <v>1</v>
      </c>
      <c r="AG77" s="327">
        <v>77612.460000000006</v>
      </c>
      <c r="AH77" s="326">
        <v>1</v>
      </c>
      <c r="AI77" s="327">
        <v>77612.460000000006</v>
      </c>
      <c r="AJ77" s="326"/>
      <c r="AK77" s="327"/>
      <c r="AL77" s="326"/>
      <c r="AM77" s="327"/>
      <c r="AN77" s="326"/>
      <c r="AO77" s="327"/>
      <c r="AP77" s="326"/>
      <c r="AQ77" s="327"/>
      <c r="AR77" s="326"/>
      <c r="AS77" s="327"/>
      <c r="AT77" s="326"/>
      <c r="AU77" s="327"/>
      <c r="AV77" s="326"/>
      <c r="AW77" s="327"/>
      <c r="AX77" s="326"/>
      <c r="AY77" s="327"/>
      <c r="AZ77" s="326"/>
      <c r="BA77" s="327"/>
      <c r="BB77" s="328">
        <v>1</v>
      </c>
      <c r="BC77" s="329">
        <v>77612.460000000006</v>
      </c>
      <c r="BD77" s="328">
        <v>1</v>
      </c>
      <c r="BE77" s="328">
        <v>77612.460000000006</v>
      </c>
      <c r="BF77" s="328">
        <v>2</v>
      </c>
      <c r="BG77" s="329">
        <v>155224.92000000001</v>
      </c>
    </row>
    <row r="78" spans="1:59" ht="72" x14ac:dyDescent="0.2">
      <c r="A78" s="321">
        <v>25</v>
      </c>
      <c r="B78" s="321" t="s">
        <v>249</v>
      </c>
      <c r="C78" s="322" t="s">
        <v>131</v>
      </c>
      <c r="D78" s="323">
        <v>379</v>
      </c>
      <c r="E78" s="322" t="s">
        <v>132</v>
      </c>
      <c r="F78" s="324"/>
      <c r="G78" s="325"/>
      <c r="H78" s="324"/>
      <c r="I78" s="325"/>
      <c r="J78" s="326"/>
      <c r="K78" s="327"/>
      <c r="L78" s="326"/>
      <c r="M78" s="327"/>
      <c r="N78" s="326"/>
      <c r="O78" s="327"/>
      <c r="P78" s="326"/>
      <c r="Q78" s="327"/>
      <c r="R78" s="326"/>
      <c r="S78" s="327"/>
      <c r="T78" s="326"/>
      <c r="U78" s="327"/>
      <c r="V78" s="326"/>
      <c r="W78" s="327"/>
      <c r="X78" s="326"/>
      <c r="Y78" s="327"/>
      <c r="Z78" s="326"/>
      <c r="AA78" s="327"/>
      <c r="AB78" s="326"/>
      <c r="AC78" s="327"/>
      <c r="AD78" s="326"/>
      <c r="AE78" s="327"/>
      <c r="AF78" s="326">
        <v>314</v>
      </c>
      <c r="AG78" s="327">
        <v>24370312.440000001</v>
      </c>
      <c r="AH78" s="326">
        <v>193</v>
      </c>
      <c r="AI78" s="327">
        <v>14979204.780000003</v>
      </c>
      <c r="AJ78" s="326"/>
      <c r="AK78" s="327"/>
      <c r="AL78" s="326"/>
      <c r="AM78" s="327"/>
      <c r="AN78" s="326"/>
      <c r="AO78" s="327"/>
      <c r="AP78" s="326"/>
      <c r="AQ78" s="327"/>
      <c r="AR78" s="326"/>
      <c r="AS78" s="327"/>
      <c r="AT78" s="326"/>
      <c r="AU78" s="327"/>
      <c r="AV78" s="326"/>
      <c r="AW78" s="327"/>
      <c r="AX78" s="326"/>
      <c r="AY78" s="327"/>
      <c r="AZ78" s="326"/>
      <c r="BA78" s="327"/>
      <c r="BB78" s="328">
        <v>314</v>
      </c>
      <c r="BC78" s="329">
        <v>24370312.440000001</v>
      </c>
      <c r="BD78" s="328">
        <v>193</v>
      </c>
      <c r="BE78" s="328">
        <v>14979204.780000005</v>
      </c>
      <c r="BF78" s="328">
        <v>507</v>
      </c>
      <c r="BG78" s="329">
        <v>39349517.220000006</v>
      </c>
    </row>
    <row r="79" spans="1:59" ht="72" x14ac:dyDescent="0.2">
      <c r="A79" s="321">
        <v>25</v>
      </c>
      <c r="B79" s="321" t="s">
        <v>249</v>
      </c>
      <c r="C79" s="322" t="s">
        <v>131</v>
      </c>
      <c r="D79" s="323">
        <v>380</v>
      </c>
      <c r="E79" s="322" t="s">
        <v>133</v>
      </c>
      <c r="F79" s="324"/>
      <c r="G79" s="325"/>
      <c r="H79" s="324"/>
      <c r="I79" s="325"/>
      <c r="J79" s="326"/>
      <c r="K79" s="327"/>
      <c r="L79" s="326"/>
      <c r="M79" s="327"/>
      <c r="N79" s="326"/>
      <c r="O79" s="327"/>
      <c r="P79" s="326"/>
      <c r="Q79" s="327"/>
      <c r="R79" s="326"/>
      <c r="S79" s="327"/>
      <c r="T79" s="326"/>
      <c r="U79" s="327"/>
      <c r="V79" s="326"/>
      <c r="W79" s="327"/>
      <c r="X79" s="326"/>
      <c r="Y79" s="327"/>
      <c r="Z79" s="326"/>
      <c r="AA79" s="327"/>
      <c r="AB79" s="326"/>
      <c r="AC79" s="327"/>
      <c r="AD79" s="326"/>
      <c r="AE79" s="327"/>
      <c r="AF79" s="326">
        <v>15</v>
      </c>
      <c r="AG79" s="327">
        <v>1164186.9000000001</v>
      </c>
      <c r="AH79" s="326">
        <v>9</v>
      </c>
      <c r="AI79" s="327">
        <v>698512.14</v>
      </c>
      <c r="AJ79" s="326"/>
      <c r="AK79" s="327"/>
      <c r="AL79" s="326"/>
      <c r="AM79" s="327"/>
      <c r="AN79" s="326"/>
      <c r="AO79" s="327"/>
      <c r="AP79" s="326"/>
      <c r="AQ79" s="327"/>
      <c r="AR79" s="326"/>
      <c r="AS79" s="327"/>
      <c r="AT79" s="326"/>
      <c r="AU79" s="327"/>
      <c r="AV79" s="326"/>
      <c r="AW79" s="327"/>
      <c r="AX79" s="326"/>
      <c r="AY79" s="327"/>
      <c r="AZ79" s="326"/>
      <c r="BA79" s="327"/>
      <c r="BB79" s="328">
        <v>15</v>
      </c>
      <c r="BC79" s="329">
        <v>1164186.9000000001</v>
      </c>
      <c r="BD79" s="328">
        <v>9</v>
      </c>
      <c r="BE79" s="328">
        <v>698512.1399999999</v>
      </c>
      <c r="BF79" s="328">
        <v>24</v>
      </c>
      <c r="BG79" s="329">
        <v>1862699.04</v>
      </c>
    </row>
    <row r="80" spans="1:59" ht="72" x14ac:dyDescent="0.2">
      <c r="A80" s="321">
        <v>25</v>
      </c>
      <c r="B80" s="321" t="s">
        <v>249</v>
      </c>
      <c r="C80" s="322" t="s">
        <v>131</v>
      </c>
      <c r="D80" s="323">
        <v>381</v>
      </c>
      <c r="E80" s="322" t="s">
        <v>134</v>
      </c>
      <c r="F80" s="324"/>
      <c r="G80" s="325"/>
      <c r="H80" s="324"/>
      <c r="I80" s="325"/>
      <c r="J80" s="326"/>
      <c r="K80" s="327"/>
      <c r="L80" s="326"/>
      <c r="M80" s="327"/>
      <c r="N80" s="326"/>
      <c r="O80" s="327"/>
      <c r="P80" s="326"/>
      <c r="Q80" s="327"/>
      <c r="R80" s="326"/>
      <c r="S80" s="327"/>
      <c r="T80" s="326"/>
      <c r="U80" s="327"/>
      <c r="V80" s="326"/>
      <c r="W80" s="327"/>
      <c r="X80" s="326"/>
      <c r="Y80" s="327"/>
      <c r="Z80" s="326"/>
      <c r="AA80" s="327"/>
      <c r="AB80" s="326"/>
      <c r="AC80" s="327"/>
      <c r="AD80" s="326"/>
      <c r="AE80" s="327"/>
      <c r="AF80" s="326"/>
      <c r="AG80" s="327"/>
      <c r="AH80" s="326"/>
      <c r="AI80" s="327"/>
      <c r="AJ80" s="326"/>
      <c r="AK80" s="327"/>
      <c r="AL80" s="326"/>
      <c r="AM80" s="327"/>
      <c r="AN80" s="326">
        <v>21</v>
      </c>
      <c r="AO80" s="327">
        <v>1629861.66</v>
      </c>
      <c r="AP80" s="326">
        <v>1</v>
      </c>
      <c r="AQ80" s="327">
        <v>77612.460000000006</v>
      </c>
      <c r="AR80" s="326"/>
      <c r="AS80" s="327"/>
      <c r="AT80" s="326"/>
      <c r="AU80" s="327"/>
      <c r="AV80" s="326"/>
      <c r="AW80" s="327"/>
      <c r="AX80" s="326"/>
      <c r="AY80" s="327"/>
      <c r="AZ80" s="326"/>
      <c r="BA80" s="327"/>
      <c r="BB80" s="328">
        <v>21</v>
      </c>
      <c r="BC80" s="329">
        <v>1629861.66</v>
      </c>
      <c r="BD80" s="328">
        <v>1</v>
      </c>
      <c r="BE80" s="328">
        <v>77612.459999999963</v>
      </c>
      <c r="BF80" s="328">
        <v>22</v>
      </c>
      <c r="BG80" s="329">
        <v>1707474.1199999999</v>
      </c>
    </row>
    <row r="81" spans="1:59" ht="72" x14ac:dyDescent="0.2">
      <c r="A81" s="321">
        <v>25</v>
      </c>
      <c r="B81" s="321" t="s">
        <v>249</v>
      </c>
      <c r="C81" s="322" t="s">
        <v>131</v>
      </c>
      <c r="D81" s="323">
        <v>382</v>
      </c>
      <c r="E81" s="322" t="s">
        <v>346</v>
      </c>
      <c r="F81" s="324"/>
      <c r="G81" s="325"/>
      <c r="H81" s="324"/>
      <c r="I81" s="325"/>
      <c r="J81" s="326"/>
      <c r="K81" s="327"/>
      <c r="L81" s="326"/>
      <c r="M81" s="327"/>
      <c r="N81" s="326"/>
      <c r="O81" s="327"/>
      <c r="P81" s="326"/>
      <c r="Q81" s="327"/>
      <c r="R81" s="326"/>
      <c r="S81" s="327"/>
      <c r="T81" s="326"/>
      <c r="U81" s="327"/>
      <c r="V81" s="326"/>
      <c r="W81" s="327"/>
      <c r="X81" s="326"/>
      <c r="Y81" s="327"/>
      <c r="Z81" s="326"/>
      <c r="AA81" s="327"/>
      <c r="AB81" s="326"/>
      <c r="AC81" s="327"/>
      <c r="AD81" s="326"/>
      <c r="AE81" s="327"/>
      <c r="AF81" s="326"/>
      <c r="AG81" s="327"/>
      <c r="AH81" s="326"/>
      <c r="AI81" s="327"/>
      <c r="AJ81" s="326"/>
      <c r="AK81" s="327"/>
      <c r="AL81" s="326"/>
      <c r="AM81" s="327"/>
      <c r="AN81" s="326">
        <v>1</v>
      </c>
      <c r="AO81" s="327">
        <v>77612.460000000006</v>
      </c>
      <c r="AP81" s="326"/>
      <c r="AQ81" s="327"/>
      <c r="AR81" s="326"/>
      <c r="AS81" s="327"/>
      <c r="AT81" s="326"/>
      <c r="AU81" s="327"/>
      <c r="AV81" s="326"/>
      <c r="AW81" s="327"/>
      <c r="AX81" s="326"/>
      <c r="AY81" s="327"/>
      <c r="AZ81" s="326"/>
      <c r="BA81" s="327"/>
      <c r="BB81" s="328">
        <v>1</v>
      </c>
      <c r="BC81" s="329">
        <v>77612.460000000006</v>
      </c>
      <c r="BD81" s="328">
        <v>0</v>
      </c>
      <c r="BE81" s="328">
        <v>0</v>
      </c>
      <c r="BF81" s="328">
        <v>1</v>
      </c>
      <c r="BG81" s="329">
        <v>77612.460000000006</v>
      </c>
    </row>
    <row r="82" spans="1:59" ht="72" x14ac:dyDescent="0.2">
      <c r="A82" s="321">
        <v>25</v>
      </c>
      <c r="B82" s="321" t="s">
        <v>429</v>
      </c>
      <c r="C82" s="322" t="s">
        <v>430</v>
      </c>
      <c r="D82" s="323">
        <v>387</v>
      </c>
      <c r="E82" s="322" t="s">
        <v>431</v>
      </c>
      <c r="F82" s="324"/>
      <c r="G82" s="325"/>
      <c r="H82" s="324"/>
      <c r="I82" s="325"/>
      <c r="J82" s="326"/>
      <c r="K82" s="327"/>
      <c r="L82" s="326"/>
      <c r="M82" s="327"/>
      <c r="N82" s="326"/>
      <c r="O82" s="327"/>
      <c r="P82" s="326"/>
      <c r="Q82" s="327"/>
      <c r="R82" s="326"/>
      <c r="S82" s="327"/>
      <c r="T82" s="326"/>
      <c r="U82" s="327"/>
      <c r="V82" s="326"/>
      <c r="W82" s="327"/>
      <c r="X82" s="326"/>
      <c r="Y82" s="327"/>
      <c r="Z82" s="326"/>
      <c r="AA82" s="327"/>
      <c r="AB82" s="326"/>
      <c r="AC82" s="327"/>
      <c r="AD82" s="326"/>
      <c r="AE82" s="327"/>
      <c r="AF82" s="326"/>
      <c r="AG82" s="327"/>
      <c r="AH82" s="326"/>
      <c r="AI82" s="327"/>
      <c r="AJ82" s="326"/>
      <c r="AK82" s="327"/>
      <c r="AL82" s="326"/>
      <c r="AM82" s="327"/>
      <c r="AN82" s="326">
        <v>1</v>
      </c>
      <c r="AO82" s="327">
        <v>77612.460000000006</v>
      </c>
      <c r="AP82" s="326"/>
      <c r="AQ82" s="327"/>
      <c r="AR82" s="326"/>
      <c r="AS82" s="327"/>
      <c r="AT82" s="326"/>
      <c r="AU82" s="327"/>
      <c r="AV82" s="326"/>
      <c r="AW82" s="327"/>
      <c r="AX82" s="326"/>
      <c r="AY82" s="327"/>
      <c r="AZ82" s="326"/>
      <c r="BA82" s="327"/>
      <c r="BB82" s="328">
        <v>1</v>
      </c>
      <c r="BC82" s="329">
        <v>77612.460000000006</v>
      </c>
      <c r="BD82" s="328">
        <v>0</v>
      </c>
      <c r="BE82" s="328">
        <v>0</v>
      </c>
      <c r="BF82" s="328">
        <v>1</v>
      </c>
      <c r="BG82" s="329">
        <v>77612.460000000006</v>
      </c>
    </row>
    <row r="83" spans="1:59" ht="60" x14ac:dyDescent="0.2">
      <c r="A83" s="321">
        <v>25</v>
      </c>
      <c r="B83" s="321" t="s">
        <v>251</v>
      </c>
      <c r="C83" s="322" t="s">
        <v>135</v>
      </c>
      <c r="D83" s="323">
        <v>391</v>
      </c>
      <c r="E83" s="322" t="s">
        <v>136</v>
      </c>
      <c r="F83" s="324"/>
      <c r="G83" s="325"/>
      <c r="H83" s="324"/>
      <c r="I83" s="325"/>
      <c r="J83" s="326"/>
      <c r="K83" s="327"/>
      <c r="L83" s="326"/>
      <c r="M83" s="327"/>
      <c r="N83" s="326"/>
      <c r="O83" s="327"/>
      <c r="P83" s="326"/>
      <c r="Q83" s="327"/>
      <c r="R83" s="326"/>
      <c r="S83" s="327"/>
      <c r="T83" s="326"/>
      <c r="U83" s="327"/>
      <c r="V83" s="326"/>
      <c r="W83" s="327"/>
      <c r="X83" s="326"/>
      <c r="Y83" s="327"/>
      <c r="Z83" s="326"/>
      <c r="AA83" s="327"/>
      <c r="AB83" s="326"/>
      <c r="AC83" s="327"/>
      <c r="AD83" s="326"/>
      <c r="AE83" s="327"/>
      <c r="AF83" s="326">
        <v>4</v>
      </c>
      <c r="AG83" s="327">
        <v>310449.84000000003</v>
      </c>
      <c r="AH83" s="326">
        <v>4</v>
      </c>
      <c r="AI83" s="327">
        <v>310449.84000000003</v>
      </c>
      <c r="AJ83" s="326"/>
      <c r="AK83" s="327"/>
      <c r="AL83" s="326"/>
      <c r="AM83" s="327"/>
      <c r="AN83" s="326">
        <v>4</v>
      </c>
      <c r="AO83" s="327">
        <v>310449.84000000003</v>
      </c>
      <c r="AP83" s="326"/>
      <c r="AQ83" s="327"/>
      <c r="AR83" s="326"/>
      <c r="AS83" s="327"/>
      <c r="AT83" s="326"/>
      <c r="AU83" s="327"/>
      <c r="AV83" s="326"/>
      <c r="AW83" s="327"/>
      <c r="AX83" s="326"/>
      <c r="AY83" s="327"/>
      <c r="AZ83" s="326"/>
      <c r="BA83" s="327"/>
      <c r="BB83" s="328">
        <v>8</v>
      </c>
      <c r="BC83" s="329">
        <v>620899.68000000005</v>
      </c>
      <c r="BD83" s="328">
        <v>4</v>
      </c>
      <c r="BE83" s="328">
        <v>310449.83999999997</v>
      </c>
      <c r="BF83" s="328">
        <v>12</v>
      </c>
      <c r="BG83" s="329">
        <v>931349.52</v>
      </c>
    </row>
    <row r="84" spans="1:59" ht="96" x14ac:dyDescent="0.2">
      <c r="A84" s="321">
        <v>25</v>
      </c>
      <c r="B84" s="321" t="s">
        <v>268</v>
      </c>
      <c r="C84" s="322" t="s">
        <v>190</v>
      </c>
      <c r="D84" s="323">
        <v>394</v>
      </c>
      <c r="E84" s="322" t="s">
        <v>347</v>
      </c>
      <c r="F84" s="324"/>
      <c r="G84" s="325"/>
      <c r="H84" s="324"/>
      <c r="I84" s="325"/>
      <c r="J84" s="326"/>
      <c r="K84" s="327"/>
      <c r="L84" s="326"/>
      <c r="M84" s="327"/>
      <c r="N84" s="326"/>
      <c r="O84" s="327"/>
      <c r="P84" s="326"/>
      <c r="Q84" s="327"/>
      <c r="R84" s="326"/>
      <c r="S84" s="327"/>
      <c r="T84" s="326"/>
      <c r="U84" s="327"/>
      <c r="V84" s="326"/>
      <c r="W84" s="327"/>
      <c r="X84" s="326"/>
      <c r="Y84" s="327"/>
      <c r="Z84" s="326"/>
      <c r="AA84" s="327"/>
      <c r="AB84" s="326"/>
      <c r="AC84" s="327"/>
      <c r="AD84" s="326"/>
      <c r="AE84" s="327"/>
      <c r="AF84" s="326">
        <v>2</v>
      </c>
      <c r="AG84" s="327">
        <v>155224.92000000001</v>
      </c>
      <c r="AH84" s="326"/>
      <c r="AI84" s="327"/>
      <c r="AJ84" s="326"/>
      <c r="AK84" s="327"/>
      <c r="AL84" s="326"/>
      <c r="AM84" s="327"/>
      <c r="AN84" s="326"/>
      <c r="AO84" s="327"/>
      <c r="AP84" s="326"/>
      <c r="AQ84" s="327"/>
      <c r="AR84" s="326"/>
      <c r="AS84" s="327"/>
      <c r="AT84" s="326"/>
      <c r="AU84" s="327"/>
      <c r="AV84" s="326"/>
      <c r="AW84" s="327"/>
      <c r="AX84" s="326"/>
      <c r="AY84" s="327"/>
      <c r="AZ84" s="326"/>
      <c r="BA84" s="327"/>
      <c r="BB84" s="328">
        <v>2</v>
      </c>
      <c r="BC84" s="329">
        <v>155224.92000000001</v>
      </c>
      <c r="BD84" s="328">
        <v>0</v>
      </c>
      <c r="BE84" s="328">
        <v>0</v>
      </c>
      <c r="BF84" s="328">
        <v>2</v>
      </c>
      <c r="BG84" s="329">
        <v>155224.92000000001</v>
      </c>
    </row>
    <row r="85" spans="1:59" ht="132" x14ac:dyDescent="0.2">
      <c r="A85" s="330">
        <v>26</v>
      </c>
      <c r="B85" s="330" t="s">
        <v>348</v>
      </c>
      <c r="C85" s="331" t="s">
        <v>345</v>
      </c>
      <c r="D85" s="332">
        <v>398</v>
      </c>
      <c r="E85" s="331" t="s">
        <v>463</v>
      </c>
      <c r="F85" s="324"/>
      <c r="G85" s="325"/>
      <c r="H85" s="324"/>
      <c r="I85" s="325"/>
      <c r="J85" s="326"/>
      <c r="K85" s="327"/>
      <c r="L85" s="326"/>
      <c r="M85" s="327"/>
      <c r="N85" s="326"/>
      <c r="O85" s="327"/>
      <c r="P85" s="326"/>
      <c r="Q85" s="327"/>
      <c r="R85" s="326"/>
      <c r="S85" s="327"/>
      <c r="T85" s="326"/>
      <c r="U85" s="327"/>
      <c r="V85" s="326"/>
      <c r="W85" s="327"/>
      <c r="X85" s="326"/>
      <c r="Y85" s="327"/>
      <c r="Z85" s="326"/>
      <c r="AA85" s="327"/>
      <c r="AB85" s="326"/>
      <c r="AC85" s="327"/>
      <c r="AD85" s="326"/>
      <c r="AE85" s="327"/>
      <c r="AF85" s="326">
        <v>1</v>
      </c>
      <c r="AG85" s="327">
        <v>95464.86</v>
      </c>
      <c r="AH85" s="326"/>
      <c r="AI85" s="327"/>
      <c r="AJ85" s="326"/>
      <c r="AK85" s="327"/>
      <c r="AL85" s="326"/>
      <c r="AM85" s="327"/>
      <c r="AN85" s="326"/>
      <c r="AO85" s="327"/>
      <c r="AP85" s="326"/>
      <c r="AQ85" s="327"/>
      <c r="AR85" s="326"/>
      <c r="AS85" s="327"/>
      <c r="AT85" s="326"/>
      <c r="AU85" s="327"/>
      <c r="AV85" s="326"/>
      <c r="AW85" s="327"/>
      <c r="AX85" s="326"/>
      <c r="AY85" s="327"/>
      <c r="AZ85" s="326"/>
      <c r="BA85" s="327"/>
      <c r="BB85" s="328">
        <v>1</v>
      </c>
      <c r="BC85" s="329">
        <v>95464.86</v>
      </c>
      <c r="BD85" s="328">
        <v>0</v>
      </c>
      <c r="BE85" s="328">
        <v>0</v>
      </c>
      <c r="BF85" s="328">
        <v>1</v>
      </c>
      <c r="BG85" s="329">
        <v>95464.86</v>
      </c>
    </row>
    <row r="86" spans="1:59" ht="132" x14ac:dyDescent="0.2">
      <c r="A86" s="321">
        <v>26</v>
      </c>
      <c r="B86" s="321" t="s">
        <v>348</v>
      </c>
      <c r="C86" s="322" t="s">
        <v>345</v>
      </c>
      <c r="D86" s="323">
        <v>399</v>
      </c>
      <c r="E86" s="322" t="s">
        <v>349</v>
      </c>
      <c r="F86" s="324"/>
      <c r="G86" s="325"/>
      <c r="H86" s="324"/>
      <c r="I86" s="325"/>
      <c r="J86" s="326"/>
      <c r="K86" s="327"/>
      <c r="L86" s="326"/>
      <c r="M86" s="327"/>
      <c r="N86" s="326"/>
      <c r="O86" s="327"/>
      <c r="P86" s="326"/>
      <c r="Q86" s="327"/>
      <c r="R86" s="326"/>
      <c r="S86" s="327"/>
      <c r="T86" s="326"/>
      <c r="U86" s="327"/>
      <c r="V86" s="326"/>
      <c r="W86" s="327"/>
      <c r="X86" s="326"/>
      <c r="Y86" s="327"/>
      <c r="Z86" s="326"/>
      <c r="AA86" s="327"/>
      <c r="AB86" s="326"/>
      <c r="AC86" s="327"/>
      <c r="AD86" s="326"/>
      <c r="AE86" s="327"/>
      <c r="AF86" s="326">
        <v>1</v>
      </c>
      <c r="AG86" s="327">
        <v>95464.86</v>
      </c>
      <c r="AH86" s="326">
        <v>2</v>
      </c>
      <c r="AI86" s="327">
        <v>190929.72</v>
      </c>
      <c r="AJ86" s="326"/>
      <c r="AK86" s="327"/>
      <c r="AL86" s="326"/>
      <c r="AM86" s="327"/>
      <c r="AN86" s="326"/>
      <c r="AO86" s="327"/>
      <c r="AP86" s="326"/>
      <c r="AQ86" s="327"/>
      <c r="AR86" s="326"/>
      <c r="AS86" s="327"/>
      <c r="AT86" s="326"/>
      <c r="AU86" s="327"/>
      <c r="AV86" s="326"/>
      <c r="AW86" s="327"/>
      <c r="AX86" s="326"/>
      <c r="AY86" s="327"/>
      <c r="AZ86" s="326"/>
      <c r="BA86" s="327"/>
      <c r="BB86" s="328">
        <v>1</v>
      </c>
      <c r="BC86" s="329">
        <v>95464.86</v>
      </c>
      <c r="BD86" s="328">
        <v>2</v>
      </c>
      <c r="BE86" s="328">
        <v>190929.72000000003</v>
      </c>
      <c r="BF86" s="328">
        <v>3</v>
      </c>
      <c r="BG86" s="329">
        <v>286394.58</v>
      </c>
    </row>
    <row r="87" spans="1:59" ht="72" x14ac:dyDescent="0.2">
      <c r="A87" s="321">
        <v>27</v>
      </c>
      <c r="B87" s="321" t="s">
        <v>252</v>
      </c>
      <c r="C87" s="322" t="s">
        <v>137</v>
      </c>
      <c r="D87" s="323">
        <v>403</v>
      </c>
      <c r="E87" s="322" t="s">
        <v>138</v>
      </c>
      <c r="F87" s="324">
        <v>1</v>
      </c>
      <c r="G87" s="325">
        <v>89658.38</v>
      </c>
      <c r="H87" s="324"/>
      <c r="I87" s="325"/>
      <c r="J87" s="326"/>
      <c r="K87" s="327"/>
      <c r="L87" s="326"/>
      <c r="M87" s="327"/>
      <c r="N87" s="326"/>
      <c r="O87" s="327"/>
      <c r="P87" s="326"/>
      <c r="Q87" s="327"/>
      <c r="R87" s="326"/>
      <c r="S87" s="327"/>
      <c r="T87" s="326"/>
      <c r="U87" s="327"/>
      <c r="V87" s="326"/>
      <c r="W87" s="327"/>
      <c r="X87" s="326"/>
      <c r="Y87" s="327"/>
      <c r="Z87" s="326"/>
      <c r="AA87" s="327"/>
      <c r="AB87" s="326"/>
      <c r="AC87" s="327"/>
      <c r="AD87" s="326"/>
      <c r="AE87" s="327"/>
      <c r="AF87" s="326"/>
      <c r="AG87" s="327"/>
      <c r="AH87" s="326"/>
      <c r="AI87" s="327"/>
      <c r="AJ87" s="326"/>
      <c r="AK87" s="327"/>
      <c r="AL87" s="326"/>
      <c r="AM87" s="327"/>
      <c r="AN87" s="326"/>
      <c r="AO87" s="327"/>
      <c r="AP87" s="326"/>
      <c r="AQ87" s="327"/>
      <c r="AR87" s="326"/>
      <c r="AS87" s="327"/>
      <c r="AT87" s="326"/>
      <c r="AU87" s="327"/>
      <c r="AV87" s="326"/>
      <c r="AW87" s="327"/>
      <c r="AX87" s="326"/>
      <c r="AY87" s="327"/>
      <c r="AZ87" s="326"/>
      <c r="BA87" s="327"/>
      <c r="BB87" s="328">
        <v>1</v>
      </c>
      <c r="BC87" s="329">
        <v>89658.38</v>
      </c>
      <c r="BD87" s="328">
        <v>0</v>
      </c>
      <c r="BE87" s="328">
        <v>0</v>
      </c>
      <c r="BF87" s="328">
        <v>1</v>
      </c>
      <c r="BG87" s="329">
        <v>89658.38</v>
      </c>
    </row>
    <row r="88" spans="1:59" ht="84" x14ac:dyDescent="0.2">
      <c r="A88" s="321">
        <v>28</v>
      </c>
      <c r="B88" s="321" t="s">
        <v>350</v>
      </c>
      <c r="C88" s="322" t="s">
        <v>402</v>
      </c>
      <c r="D88" s="323">
        <v>404</v>
      </c>
      <c r="E88" s="322" t="s">
        <v>352</v>
      </c>
      <c r="F88" s="324">
        <v>1</v>
      </c>
      <c r="G88" s="325">
        <v>174653.91</v>
      </c>
      <c r="H88" s="324"/>
      <c r="I88" s="325"/>
      <c r="J88" s="326"/>
      <c r="K88" s="327"/>
      <c r="L88" s="326"/>
      <c r="M88" s="327"/>
      <c r="N88" s="326"/>
      <c r="O88" s="327"/>
      <c r="P88" s="326"/>
      <c r="Q88" s="327"/>
      <c r="R88" s="326"/>
      <c r="S88" s="327"/>
      <c r="T88" s="326"/>
      <c r="U88" s="327"/>
      <c r="V88" s="326"/>
      <c r="W88" s="327"/>
      <c r="X88" s="326"/>
      <c r="Y88" s="327"/>
      <c r="Z88" s="326"/>
      <c r="AA88" s="327"/>
      <c r="AB88" s="326"/>
      <c r="AC88" s="327"/>
      <c r="AD88" s="326"/>
      <c r="AE88" s="327"/>
      <c r="AF88" s="326"/>
      <c r="AG88" s="327"/>
      <c r="AH88" s="326"/>
      <c r="AI88" s="327"/>
      <c r="AJ88" s="326"/>
      <c r="AK88" s="327"/>
      <c r="AL88" s="326"/>
      <c r="AM88" s="327"/>
      <c r="AN88" s="326"/>
      <c r="AO88" s="327"/>
      <c r="AP88" s="326"/>
      <c r="AQ88" s="327"/>
      <c r="AR88" s="326"/>
      <c r="AS88" s="327"/>
      <c r="AT88" s="326"/>
      <c r="AU88" s="327"/>
      <c r="AV88" s="326"/>
      <c r="AW88" s="327"/>
      <c r="AX88" s="326"/>
      <c r="AY88" s="327"/>
      <c r="AZ88" s="326"/>
      <c r="BA88" s="327"/>
      <c r="BB88" s="328">
        <v>1</v>
      </c>
      <c r="BC88" s="329">
        <v>174653.91</v>
      </c>
      <c r="BD88" s="328">
        <v>0</v>
      </c>
      <c r="BE88" s="328">
        <v>0</v>
      </c>
      <c r="BF88" s="328">
        <v>1</v>
      </c>
      <c r="BG88" s="329">
        <v>174653.91</v>
      </c>
    </row>
    <row r="89" spans="1:59" ht="144" x14ac:dyDescent="0.2">
      <c r="A89" s="321">
        <v>30</v>
      </c>
      <c r="B89" s="321" t="s">
        <v>253</v>
      </c>
      <c r="C89" s="322" t="s">
        <v>139</v>
      </c>
      <c r="D89" s="323">
        <v>406</v>
      </c>
      <c r="E89" s="322" t="s">
        <v>140</v>
      </c>
      <c r="F89" s="324"/>
      <c r="G89" s="325"/>
      <c r="H89" s="324"/>
      <c r="I89" s="325"/>
      <c r="J89" s="326"/>
      <c r="K89" s="327"/>
      <c r="L89" s="326"/>
      <c r="M89" s="327"/>
      <c r="N89" s="326"/>
      <c r="O89" s="327"/>
      <c r="P89" s="326"/>
      <c r="Q89" s="327"/>
      <c r="R89" s="326"/>
      <c r="S89" s="327"/>
      <c r="T89" s="326">
        <v>165</v>
      </c>
      <c r="U89" s="327">
        <v>23622589.650000043</v>
      </c>
      <c r="V89" s="326"/>
      <c r="W89" s="327"/>
      <c r="X89" s="326"/>
      <c r="Y89" s="327"/>
      <c r="Z89" s="326"/>
      <c r="AA89" s="327"/>
      <c r="AB89" s="326"/>
      <c r="AC89" s="327"/>
      <c r="AD89" s="326"/>
      <c r="AE89" s="327"/>
      <c r="AF89" s="326"/>
      <c r="AG89" s="327"/>
      <c r="AH89" s="326"/>
      <c r="AI89" s="327"/>
      <c r="AJ89" s="326"/>
      <c r="AK89" s="327"/>
      <c r="AL89" s="326"/>
      <c r="AM89" s="327"/>
      <c r="AN89" s="326"/>
      <c r="AO89" s="327"/>
      <c r="AP89" s="326"/>
      <c r="AQ89" s="327"/>
      <c r="AR89" s="326"/>
      <c r="AS89" s="327"/>
      <c r="AT89" s="326"/>
      <c r="AU89" s="327"/>
      <c r="AV89" s="326"/>
      <c r="AW89" s="327"/>
      <c r="AX89" s="326"/>
      <c r="AY89" s="327"/>
      <c r="AZ89" s="326"/>
      <c r="BA89" s="327"/>
      <c r="BB89" s="328">
        <v>165</v>
      </c>
      <c r="BC89" s="329">
        <v>23622589.650000043</v>
      </c>
      <c r="BD89" s="328">
        <v>0</v>
      </c>
      <c r="BE89" s="328">
        <v>0</v>
      </c>
      <c r="BF89" s="328">
        <v>165</v>
      </c>
      <c r="BG89" s="329">
        <v>23622589.650000043</v>
      </c>
    </row>
    <row r="90" spans="1:59" ht="24" x14ac:dyDescent="0.2">
      <c r="A90" s="321">
        <v>41</v>
      </c>
      <c r="B90" s="321" t="s">
        <v>254</v>
      </c>
      <c r="C90" s="322" t="s">
        <v>141</v>
      </c>
      <c r="D90" s="323">
        <v>413</v>
      </c>
      <c r="E90" s="322" t="s">
        <v>142</v>
      </c>
      <c r="F90" s="324"/>
      <c r="G90" s="325"/>
      <c r="H90" s="324"/>
      <c r="I90" s="325"/>
      <c r="J90" s="326"/>
      <c r="K90" s="327"/>
      <c r="L90" s="326"/>
      <c r="M90" s="327"/>
      <c r="N90" s="326"/>
      <c r="O90" s="327"/>
      <c r="P90" s="326"/>
      <c r="Q90" s="327"/>
      <c r="R90" s="326"/>
      <c r="S90" s="327"/>
      <c r="T90" s="326">
        <v>6</v>
      </c>
      <c r="U90" s="327">
        <v>876834.47999999986</v>
      </c>
      <c r="V90" s="326"/>
      <c r="W90" s="327"/>
      <c r="X90" s="326"/>
      <c r="Y90" s="327"/>
      <c r="Z90" s="326"/>
      <c r="AA90" s="327"/>
      <c r="AB90" s="326"/>
      <c r="AC90" s="327"/>
      <c r="AD90" s="326"/>
      <c r="AE90" s="327"/>
      <c r="AF90" s="326"/>
      <c r="AG90" s="327"/>
      <c r="AH90" s="326"/>
      <c r="AI90" s="327"/>
      <c r="AJ90" s="326"/>
      <c r="AK90" s="327"/>
      <c r="AL90" s="326"/>
      <c r="AM90" s="327"/>
      <c r="AN90" s="326"/>
      <c r="AO90" s="327"/>
      <c r="AP90" s="326"/>
      <c r="AQ90" s="327"/>
      <c r="AR90" s="326"/>
      <c r="AS90" s="327"/>
      <c r="AT90" s="326"/>
      <c r="AU90" s="327"/>
      <c r="AV90" s="326"/>
      <c r="AW90" s="327"/>
      <c r="AX90" s="326"/>
      <c r="AY90" s="327"/>
      <c r="AZ90" s="326"/>
      <c r="BA90" s="327"/>
      <c r="BB90" s="328">
        <v>6</v>
      </c>
      <c r="BC90" s="329">
        <v>876834.47999999986</v>
      </c>
      <c r="BD90" s="328">
        <v>0</v>
      </c>
      <c r="BE90" s="328">
        <v>0</v>
      </c>
      <c r="BF90" s="328">
        <v>6</v>
      </c>
      <c r="BG90" s="329">
        <v>876834.47999999986</v>
      </c>
    </row>
    <row r="91" spans="1:59" ht="36" x14ac:dyDescent="0.2">
      <c r="A91" s="321">
        <v>42</v>
      </c>
      <c r="B91" s="321" t="s">
        <v>353</v>
      </c>
      <c r="C91" s="322" t="s">
        <v>354</v>
      </c>
      <c r="D91" s="323">
        <v>414</v>
      </c>
      <c r="E91" s="322" t="s">
        <v>355</v>
      </c>
      <c r="F91" s="324"/>
      <c r="G91" s="325"/>
      <c r="H91" s="324"/>
      <c r="I91" s="325"/>
      <c r="J91" s="326"/>
      <c r="K91" s="327"/>
      <c r="L91" s="326"/>
      <c r="M91" s="327"/>
      <c r="N91" s="326"/>
      <c r="O91" s="327"/>
      <c r="P91" s="326"/>
      <c r="Q91" s="327"/>
      <c r="R91" s="326"/>
      <c r="S91" s="327"/>
      <c r="T91" s="326">
        <v>6</v>
      </c>
      <c r="U91" s="327">
        <v>1533170.46</v>
      </c>
      <c r="V91" s="326">
        <v>1</v>
      </c>
      <c r="W91" s="327">
        <v>255528.41</v>
      </c>
      <c r="X91" s="326"/>
      <c r="Y91" s="327"/>
      <c r="Z91" s="326"/>
      <c r="AA91" s="327"/>
      <c r="AB91" s="326"/>
      <c r="AC91" s="327"/>
      <c r="AD91" s="326"/>
      <c r="AE91" s="327"/>
      <c r="AF91" s="326"/>
      <c r="AG91" s="327"/>
      <c r="AH91" s="326"/>
      <c r="AI91" s="327"/>
      <c r="AJ91" s="326"/>
      <c r="AK91" s="327"/>
      <c r="AL91" s="326"/>
      <c r="AM91" s="327"/>
      <c r="AN91" s="326"/>
      <c r="AO91" s="327"/>
      <c r="AP91" s="326"/>
      <c r="AQ91" s="327"/>
      <c r="AR91" s="326"/>
      <c r="AS91" s="327"/>
      <c r="AT91" s="326"/>
      <c r="AU91" s="327"/>
      <c r="AV91" s="326"/>
      <c r="AW91" s="327"/>
      <c r="AX91" s="326"/>
      <c r="AY91" s="327"/>
      <c r="AZ91" s="326"/>
      <c r="BA91" s="327"/>
      <c r="BB91" s="328">
        <v>6</v>
      </c>
      <c r="BC91" s="329">
        <v>1533170.46</v>
      </c>
      <c r="BD91" s="328">
        <v>1</v>
      </c>
      <c r="BE91" s="328">
        <v>255528.40999999992</v>
      </c>
      <c r="BF91" s="328">
        <v>7</v>
      </c>
      <c r="BG91" s="329">
        <v>1788698.8699999999</v>
      </c>
    </row>
    <row r="92" spans="1:59" ht="132" x14ac:dyDescent="0.2">
      <c r="A92" s="321">
        <v>43</v>
      </c>
      <c r="B92" s="321" t="s">
        <v>255</v>
      </c>
      <c r="C92" s="322" t="s">
        <v>143</v>
      </c>
      <c r="D92" s="323">
        <v>416</v>
      </c>
      <c r="E92" s="322" t="s">
        <v>144</v>
      </c>
      <c r="F92" s="324"/>
      <c r="G92" s="325"/>
      <c r="H92" s="324"/>
      <c r="I92" s="325"/>
      <c r="J92" s="326"/>
      <c r="K92" s="327"/>
      <c r="L92" s="326"/>
      <c r="M92" s="327"/>
      <c r="N92" s="326"/>
      <c r="O92" s="327"/>
      <c r="P92" s="326"/>
      <c r="Q92" s="327"/>
      <c r="R92" s="326"/>
      <c r="S92" s="327"/>
      <c r="T92" s="326"/>
      <c r="U92" s="327"/>
      <c r="V92" s="326"/>
      <c r="W92" s="327"/>
      <c r="X92" s="326"/>
      <c r="Y92" s="327"/>
      <c r="Z92" s="326"/>
      <c r="AA92" s="327"/>
      <c r="AB92" s="326"/>
      <c r="AC92" s="327"/>
      <c r="AD92" s="326"/>
      <c r="AE92" s="327"/>
      <c r="AF92" s="326"/>
      <c r="AG92" s="327"/>
      <c r="AH92" s="326"/>
      <c r="AI92" s="327"/>
      <c r="AJ92" s="326"/>
      <c r="AK92" s="327"/>
      <c r="AL92" s="326"/>
      <c r="AM92" s="327"/>
      <c r="AN92" s="326"/>
      <c r="AO92" s="327"/>
      <c r="AP92" s="326"/>
      <c r="AQ92" s="327"/>
      <c r="AR92" s="326"/>
      <c r="AS92" s="327"/>
      <c r="AT92" s="326">
        <v>13</v>
      </c>
      <c r="AU92" s="327">
        <v>1831659.6999999995</v>
      </c>
      <c r="AV92" s="326"/>
      <c r="AW92" s="327"/>
      <c r="AX92" s="326"/>
      <c r="AY92" s="327"/>
      <c r="AZ92" s="326"/>
      <c r="BA92" s="327"/>
      <c r="BB92" s="328">
        <v>13</v>
      </c>
      <c r="BC92" s="329">
        <v>1831659.6999999995</v>
      </c>
      <c r="BD92" s="328">
        <v>0</v>
      </c>
      <c r="BE92" s="328">
        <v>0</v>
      </c>
      <c r="BF92" s="328">
        <v>13</v>
      </c>
      <c r="BG92" s="329">
        <v>1831659.6999999995</v>
      </c>
    </row>
    <row r="93" spans="1:59" ht="72" x14ac:dyDescent="0.2">
      <c r="A93" s="330">
        <v>43</v>
      </c>
      <c r="B93" s="330" t="s">
        <v>466</v>
      </c>
      <c r="C93" s="331" t="s">
        <v>467</v>
      </c>
      <c r="D93" s="332">
        <v>418</v>
      </c>
      <c r="E93" s="331" t="s">
        <v>468</v>
      </c>
      <c r="F93" s="324"/>
      <c r="G93" s="325"/>
      <c r="H93" s="324"/>
      <c r="I93" s="325"/>
      <c r="J93" s="326"/>
      <c r="K93" s="327"/>
      <c r="L93" s="326">
        <v>1</v>
      </c>
      <c r="M93" s="327">
        <v>140896.9</v>
      </c>
      <c r="N93" s="326"/>
      <c r="O93" s="327"/>
      <c r="P93" s="326"/>
      <c r="Q93" s="327"/>
      <c r="R93" s="326"/>
      <c r="S93" s="327"/>
      <c r="T93" s="326"/>
      <c r="U93" s="327"/>
      <c r="V93" s="326"/>
      <c r="W93" s="327"/>
      <c r="X93" s="326"/>
      <c r="Y93" s="327"/>
      <c r="Z93" s="326"/>
      <c r="AA93" s="327"/>
      <c r="AB93" s="326"/>
      <c r="AC93" s="327"/>
      <c r="AD93" s="326"/>
      <c r="AE93" s="327"/>
      <c r="AF93" s="326"/>
      <c r="AG93" s="327"/>
      <c r="AH93" s="326"/>
      <c r="AI93" s="327"/>
      <c r="AJ93" s="326"/>
      <c r="AK93" s="327"/>
      <c r="AL93" s="326"/>
      <c r="AM93" s="327"/>
      <c r="AN93" s="326"/>
      <c r="AO93" s="327"/>
      <c r="AP93" s="326"/>
      <c r="AQ93" s="327"/>
      <c r="AR93" s="326"/>
      <c r="AS93" s="327"/>
      <c r="AT93" s="326"/>
      <c r="AU93" s="327"/>
      <c r="AV93" s="326"/>
      <c r="AW93" s="327"/>
      <c r="AX93" s="326"/>
      <c r="AY93" s="327"/>
      <c r="AZ93" s="326"/>
      <c r="BA93" s="327"/>
      <c r="BB93" s="328">
        <v>1</v>
      </c>
      <c r="BC93" s="329">
        <v>140896.9</v>
      </c>
      <c r="BD93" s="328">
        <v>0</v>
      </c>
      <c r="BE93" s="328">
        <v>0</v>
      </c>
      <c r="BF93" s="328">
        <v>1</v>
      </c>
      <c r="BG93" s="329">
        <v>140896.9</v>
      </c>
    </row>
    <row r="94" spans="1:59" ht="120" x14ac:dyDescent="0.2">
      <c r="A94" s="321">
        <v>43</v>
      </c>
      <c r="B94" s="321" t="s">
        <v>256</v>
      </c>
      <c r="C94" s="322" t="s">
        <v>145</v>
      </c>
      <c r="D94" s="323">
        <v>420</v>
      </c>
      <c r="E94" s="322" t="s">
        <v>146</v>
      </c>
      <c r="F94" s="324">
        <v>6</v>
      </c>
      <c r="G94" s="325">
        <v>845381.4</v>
      </c>
      <c r="H94" s="324"/>
      <c r="I94" s="325"/>
      <c r="J94" s="326"/>
      <c r="K94" s="327"/>
      <c r="L94" s="326">
        <v>49</v>
      </c>
      <c r="M94" s="327">
        <v>6903948.0999999996</v>
      </c>
      <c r="N94" s="326">
        <v>1</v>
      </c>
      <c r="O94" s="327">
        <v>140896.9</v>
      </c>
      <c r="P94" s="326"/>
      <c r="Q94" s="327"/>
      <c r="R94" s="326"/>
      <c r="S94" s="327"/>
      <c r="T94" s="326">
        <v>13</v>
      </c>
      <c r="U94" s="327">
        <v>1831659.6999999997</v>
      </c>
      <c r="V94" s="326"/>
      <c r="W94" s="327"/>
      <c r="X94" s="326"/>
      <c r="Y94" s="327"/>
      <c r="Z94" s="326"/>
      <c r="AA94" s="327"/>
      <c r="AB94" s="326"/>
      <c r="AC94" s="327"/>
      <c r="AD94" s="326"/>
      <c r="AE94" s="327"/>
      <c r="AF94" s="326"/>
      <c r="AG94" s="327"/>
      <c r="AH94" s="326"/>
      <c r="AI94" s="327"/>
      <c r="AJ94" s="326"/>
      <c r="AK94" s="327"/>
      <c r="AL94" s="326"/>
      <c r="AM94" s="327"/>
      <c r="AN94" s="326"/>
      <c r="AO94" s="327"/>
      <c r="AP94" s="326"/>
      <c r="AQ94" s="327"/>
      <c r="AR94" s="326"/>
      <c r="AS94" s="327"/>
      <c r="AT94" s="326"/>
      <c r="AU94" s="327"/>
      <c r="AV94" s="326"/>
      <c r="AW94" s="327"/>
      <c r="AX94" s="326"/>
      <c r="AY94" s="327"/>
      <c r="AZ94" s="326"/>
      <c r="BA94" s="327"/>
      <c r="BB94" s="328">
        <v>68</v>
      </c>
      <c r="BC94" s="329">
        <v>9580989.1999999993</v>
      </c>
      <c r="BD94" s="328">
        <v>1</v>
      </c>
      <c r="BE94" s="328">
        <v>140896.90000000037</v>
      </c>
      <c r="BF94" s="328">
        <v>69</v>
      </c>
      <c r="BG94" s="329">
        <v>9721886.0999999996</v>
      </c>
    </row>
    <row r="95" spans="1:59" ht="96" x14ac:dyDescent="0.2">
      <c r="A95" s="321">
        <v>43</v>
      </c>
      <c r="B95" s="321" t="s">
        <v>257</v>
      </c>
      <c r="C95" s="322" t="s">
        <v>147</v>
      </c>
      <c r="D95" s="323">
        <v>422</v>
      </c>
      <c r="E95" s="322" t="s">
        <v>148</v>
      </c>
      <c r="F95" s="324"/>
      <c r="G95" s="325"/>
      <c r="H95" s="324"/>
      <c r="I95" s="325"/>
      <c r="J95" s="326"/>
      <c r="K95" s="327"/>
      <c r="L95" s="326"/>
      <c r="M95" s="327"/>
      <c r="N95" s="326"/>
      <c r="O95" s="327"/>
      <c r="P95" s="326"/>
      <c r="Q95" s="327"/>
      <c r="R95" s="326"/>
      <c r="S95" s="327"/>
      <c r="T95" s="326">
        <v>1</v>
      </c>
      <c r="U95" s="327">
        <v>140896.9</v>
      </c>
      <c r="V95" s="326"/>
      <c r="W95" s="327"/>
      <c r="X95" s="326"/>
      <c r="Y95" s="327"/>
      <c r="Z95" s="326"/>
      <c r="AA95" s="327"/>
      <c r="AB95" s="326"/>
      <c r="AC95" s="327"/>
      <c r="AD95" s="326"/>
      <c r="AE95" s="327"/>
      <c r="AF95" s="326"/>
      <c r="AG95" s="327"/>
      <c r="AH95" s="326"/>
      <c r="AI95" s="327"/>
      <c r="AJ95" s="326"/>
      <c r="AK95" s="327"/>
      <c r="AL95" s="326"/>
      <c r="AM95" s="327"/>
      <c r="AN95" s="326"/>
      <c r="AO95" s="327"/>
      <c r="AP95" s="326"/>
      <c r="AQ95" s="327"/>
      <c r="AR95" s="326"/>
      <c r="AS95" s="327"/>
      <c r="AT95" s="326"/>
      <c r="AU95" s="327"/>
      <c r="AV95" s="326"/>
      <c r="AW95" s="327"/>
      <c r="AX95" s="326"/>
      <c r="AY95" s="327"/>
      <c r="AZ95" s="326"/>
      <c r="BA95" s="327"/>
      <c r="BB95" s="328">
        <v>1</v>
      </c>
      <c r="BC95" s="329">
        <v>140896.9</v>
      </c>
      <c r="BD95" s="328">
        <v>0</v>
      </c>
      <c r="BE95" s="328">
        <v>0</v>
      </c>
      <c r="BF95" s="328">
        <v>1</v>
      </c>
      <c r="BG95" s="329">
        <v>140896.9</v>
      </c>
    </row>
    <row r="96" spans="1:59" ht="96" x14ac:dyDescent="0.2">
      <c r="A96" s="321">
        <v>43</v>
      </c>
      <c r="B96" s="321" t="s">
        <v>257</v>
      </c>
      <c r="C96" s="322" t="s">
        <v>147</v>
      </c>
      <c r="D96" s="323">
        <v>423</v>
      </c>
      <c r="E96" s="322" t="s">
        <v>357</v>
      </c>
      <c r="F96" s="324">
        <v>6</v>
      </c>
      <c r="G96" s="325">
        <v>845381.4</v>
      </c>
      <c r="H96" s="324"/>
      <c r="I96" s="325"/>
      <c r="J96" s="326"/>
      <c r="K96" s="327"/>
      <c r="L96" s="326">
        <v>1</v>
      </c>
      <c r="M96" s="327">
        <v>140896.9</v>
      </c>
      <c r="N96" s="326"/>
      <c r="O96" s="327"/>
      <c r="P96" s="326"/>
      <c r="Q96" s="327"/>
      <c r="R96" s="326"/>
      <c r="S96" s="327"/>
      <c r="T96" s="326">
        <v>1</v>
      </c>
      <c r="U96" s="327">
        <v>140896.9</v>
      </c>
      <c r="V96" s="326"/>
      <c r="W96" s="327"/>
      <c r="X96" s="326"/>
      <c r="Y96" s="327"/>
      <c r="Z96" s="326"/>
      <c r="AA96" s="327"/>
      <c r="AB96" s="326"/>
      <c r="AC96" s="327"/>
      <c r="AD96" s="326"/>
      <c r="AE96" s="327"/>
      <c r="AF96" s="326"/>
      <c r="AG96" s="327"/>
      <c r="AH96" s="326"/>
      <c r="AI96" s="327"/>
      <c r="AJ96" s="326"/>
      <c r="AK96" s="327"/>
      <c r="AL96" s="326"/>
      <c r="AM96" s="327"/>
      <c r="AN96" s="326"/>
      <c r="AO96" s="327"/>
      <c r="AP96" s="326"/>
      <c r="AQ96" s="327"/>
      <c r="AR96" s="326"/>
      <c r="AS96" s="327"/>
      <c r="AT96" s="326">
        <v>82</v>
      </c>
      <c r="AU96" s="327">
        <v>11547219.049999997</v>
      </c>
      <c r="AV96" s="326">
        <v>1</v>
      </c>
      <c r="AW96" s="327">
        <v>140896.9</v>
      </c>
      <c r="AX96" s="326"/>
      <c r="AY96" s="327"/>
      <c r="AZ96" s="326"/>
      <c r="BA96" s="327"/>
      <c r="BB96" s="328">
        <v>90</v>
      </c>
      <c r="BC96" s="329">
        <v>12674394.249999996</v>
      </c>
      <c r="BD96" s="328">
        <v>1</v>
      </c>
      <c r="BE96" s="328">
        <v>140896.90000000037</v>
      </c>
      <c r="BF96" s="328">
        <v>91</v>
      </c>
      <c r="BG96" s="329">
        <v>12815291.149999997</v>
      </c>
    </row>
    <row r="97" spans="1:59" ht="96" x14ac:dyDescent="0.2">
      <c r="A97" s="321">
        <v>43</v>
      </c>
      <c r="B97" s="321" t="s">
        <v>257</v>
      </c>
      <c r="C97" s="322" t="s">
        <v>147</v>
      </c>
      <c r="D97" s="323">
        <v>424</v>
      </c>
      <c r="E97" s="322" t="s">
        <v>149</v>
      </c>
      <c r="F97" s="324">
        <v>10</v>
      </c>
      <c r="G97" s="325">
        <v>1408969</v>
      </c>
      <c r="H97" s="324"/>
      <c r="I97" s="325"/>
      <c r="J97" s="326"/>
      <c r="K97" s="327"/>
      <c r="L97" s="326">
        <v>389</v>
      </c>
      <c r="M97" s="327">
        <v>54808894.099999927</v>
      </c>
      <c r="N97" s="326">
        <v>7</v>
      </c>
      <c r="O97" s="327">
        <v>986278.3</v>
      </c>
      <c r="P97" s="326"/>
      <c r="Q97" s="327"/>
      <c r="R97" s="326"/>
      <c r="S97" s="327"/>
      <c r="T97" s="326">
        <v>63</v>
      </c>
      <c r="U97" s="327">
        <v>8876504.7000000086</v>
      </c>
      <c r="V97" s="326">
        <v>3</v>
      </c>
      <c r="W97" s="327">
        <v>422690.69999999995</v>
      </c>
      <c r="X97" s="326"/>
      <c r="Y97" s="327"/>
      <c r="Z97" s="326"/>
      <c r="AA97" s="327"/>
      <c r="AB97" s="326"/>
      <c r="AC97" s="327"/>
      <c r="AD97" s="326"/>
      <c r="AE97" s="327"/>
      <c r="AF97" s="326"/>
      <c r="AG97" s="327"/>
      <c r="AH97" s="326"/>
      <c r="AI97" s="327"/>
      <c r="AJ97" s="326"/>
      <c r="AK97" s="327"/>
      <c r="AL97" s="326"/>
      <c r="AM97" s="327"/>
      <c r="AN97" s="326"/>
      <c r="AO97" s="327"/>
      <c r="AP97" s="326"/>
      <c r="AQ97" s="327"/>
      <c r="AR97" s="326"/>
      <c r="AS97" s="327"/>
      <c r="AT97" s="326">
        <v>5</v>
      </c>
      <c r="AU97" s="327">
        <v>704484.5</v>
      </c>
      <c r="AV97" s="326">
        <v>1</v>
      </c>
      <c r="AW97" s="327">
        <v>140896.9</v>
      </c>
      <c r="AX97" s="326"/>
      <c r="AY97" s="327"/>
      <c r="AZ97" s="326"/>
      <c r="BA97" s="327"/>
      <c r="BB97" s="328">
        <v>467</v>
      </c>
      <c r="BC97" s="329">
        <v>65798852.299999937</v>
      </c>
      <c r="BD97" s="328">
        <v>11</v>
      </c>
      <c r="BE97" s="328">
        <v>1549865.900000006</v>
      </c>
      <c r="BF97" s="328">
        <v>478</v>
      </c>
      <c r="BG97" s="329">
        <v>67348718.199999943</v>
      </c>
    </row>
    <row r="98" spans="1:59" ht="96" x14ac:dyDescent="0.2">
      <c r="A98" s="321">
        <v>43</v>
      </c>
      <c r="B98" s="321" t="s">
        <v>257</v>
      </c>
      <c r="C98" s="322" t="s">
        <v>147</v>
      </c>
      <c r="D98" s="323">
        <v>425</v>
      </c>
      <c r="E98" s="322" t="s">
        <v>382</v>
      </c>
      <c r="F98" s="324">
        <v>2</v>
      </c>
      <c r="G98" s="325">
        <v>281793.8</v>
      </c>
      <c r="H98" s="324"/>
      <c r="I98" s="325"/>
      <c r="J98" s="326"/>
      <c r="K98" s="327"/>
      <c r="L98" s="326"/>
      <c r="M98" s="327"/>
      <c r="N98" s="326"/>
      <c r="O98" s="327"/>
      <c r="P98" s="326"/>
      <c r="Q98" s="327"/>
      <c r="R98" s="326"/>
      <c r="S98" s="327"/>
      <c r="T98" s="326"/>
      <c r="U98" s="327"/>
      <c r="V98" s="326"/>
      <c r="W98" s="327"/>
      <c r="X98" s="326"/>
      <c r="Y98" s="327"/>
      <c r="Z98" s="326"/>
      <c r="AA98" s="327"/>
      <c r="AB98" s="326"/>
      <c r="AC98" s="327"/>
      <c r="AD98" s="326"/>
      <c r="AE98" s="327"/>
      <c r="AF98" s="326"/>
      <c r="AG98" s="327"/>
      <c r="AH98" s="326"/>
      <c r="AI98" s="327"/>
      <c r="AJ98" s="326"/>
      <c r="AK98" s="327"/>
      <c r="AL98" s="326"/>
      <c r="AM98" s="327"/>
      <c r="AN98" s="326"/>
      <c r="AO98" s="327"/>
      <c r="AP98" s="326"/>
      <c r="AQ98" s="327"/>
      <c r="AR98" s="326"/>
      <c r="AS98" s="327"/>
      <c r="AT98" s="326"/>
      <c r="AU98" s="327"/>
      <c r="AV98" s="326"/>
      <c r="AW98" s="327"/>
      <c r="AX98" s="326"/>
      <c r="AY98" s="327"/>
      <c r="AZ98" s="326"/>
      <c r="BA98" s="327"/>
      <c r="BB98" s="328">
        <v>2</v>
      </c>
      <c r="BC98" s="329">
        <v>281793.8</v>
      </c>
      <c r="BD98" s="328">
        <v>0</v>
      </c>
      <c r="BE98" s="328">
        <v>0</v>
      </c>
      <c r="BF98" s="328">
        <v>2</v>
      </c>
      <c r="BG98" s="329">
        <v>281793.8</v>
      </c>
    </row>
    <row r="99" spans="1:59" ht="96" x14ac:dyDescent="0.2">
      <c r="A99" s="321">
        <v>43</v>
      </c>
      <c r="B99" s="321" t="s">
        <v>257</v>
      </c>
      <c r="C99" s="322" t="s">
        <v>147</v>
      </c>
      <c r="D99" s="323">
        <v>426</v>
      </c>
      <c r="E99" s="322" t="s">
        <v>397</v>
      </c>
      <c r="F99" s="324">
        <v>4</v>
      </c>
      <c r="G99" s="325">
        <v>563587.6</v>
      </c>
      <c r="H99" s="324"/>
      <c r="I99" s="325"/>
      <c r="J99" s="326"/>
      <c r="K99" s="327"/>
      <c r="L99" s="326"/>
      <c r="M99" s="327"/>
      <c r="N99" s="326"/>
      <c r="O99" s="327"/>
      <c r="P99" s="326"/>
      <c r="Q99" s="327"/>
      <c r="R99" s="326"/>
      <c r="S99" s="327"/>
      <c r="T99" s="326"/>
      <c r="U99" s="327"/>
      <c r="V99" s="326"/>
      <c r="W99" s="327"/>
      <c r="X99" s="326"/>
      <c r="Y99" s="327"/>
      <c r="Z99" s="326"/>
      <c r="AA99" s="327"/>
      <c r="AB99" s="326"/>
      <c r="AC99" s="327"/>
      <c r="AD99" s="326"/>
      <c r="AE99" s="327"/>
      <c r="AF99" s="326"/>
      <c r="AG99" s="327"/>
      <c r="AH99" s="326"/>
      <c r="AI99" s="327"/>
      <c r="AJ99" s="326"/>
      <c r="AK99" s="327"/>
      <c r="AL99" s="326"/>
      <c r="AM99" s="327"/>
      <c r="AN99" s="326"/>
      <c r="AO99" s="327"/>
      <c r="AP99" s="326"/>
      <c r="AQ99" s="327"/>
      <c r="AR99" s="326"/>
      <c r="AS99" s="327"/>
      <c r="AT99" s="326"/>
      <c r="AU99" s="327"/>
      <c r="AV99" s="326"/>
      <c r="AW99" s="327"/>
      <c r="AX99" s="326"/>
      <c r="AY99" s="327"/>
      <c r="AZ99" s="326"/>
      <c r="BA99" s="327"/>
      <c r="BB99" s="328">
        <v>4</v>
      </c>
      <c r="BC99" s="329">
        <v>563587.6</v>
      </c>
      <c r="BD99" s="328">
        <v>0</v>
      </c>
      <c r="BE99" s="328">
        <v>0</v>
      </c>
      <c r="BF99" s="328">
        <v>4</v>
      </c>
      <c r="BG99" s="329">
        <v>563587.6</v>
      </c>
    </row>
    <row r="100" spans="1:59" ht="24" x14ac:dyDescent="0.2">
      <c r="A100" s="321">
        <v>46</v>
      </c>
      <c r="B100" s="321" t="s">
        <v>258</v>
      </c>
      <c r="C100" s="322" t="s">
        <v>150</v>
      </c>
      <c r="D100" s="323">
        <v>428</v>
      </c>
      <c r="E100" s="322" t="s">
        <v>151</v>
      </c>
      <c r="F100" s="324"/>
      <c r="G100" s="325"/>
      <c r="H100" s="324"/>
      <c r="I100" s="325"/>
      <c r="J100" s="326"/>
      <c r="K100" s="327"/>
      <c r="L100" s="326">
        <v>9</v>
      </c>
      <c r="M100" s="327">
        <v>1434322.89</v>
      </c>
      <c r="N100" s="326"/>
      <c r="O100" s="327"/>
      <c r="P100" s="326"/>
      <c r="Q100" s="327"/>
      <c r="R100" s="326"/>
      <c r="S100" s="327"/>
      <c r="T100" s="326">
        <v>6</v>
      </c>
      <c r="U100" s="327">
        <v>948892.8899999999</v>
      </c>
      <c r="V100" s="326"/>
      <c r="W100" s="327"/>
      <c r="X100" s="326"/>
      <c r="Y100" s="327"/>
      <c r="Z100" s="326"/>
      <c r="AA100" s="327"/>
      <c r="AB100" s="326"/>
      <c r="AC100" s="327"/>
      <c r="AD100" s="326"/>
      <c r="AE100" s="327"/>
      <c r="AF100" s="326"/>
      <c r="AG100" s="327"/>
      <c r="AH100" s="326"/>
      <c r="AI100" s="327"/>
      <c r="AJ100" s="326"/>
      <c r="AK100" s="327"/>
      <c r="AL100" s="326"/>
      <c r="AM100" s="327"/>
      <c r="AN100" s="326"/>
      <c r="AO100" s="327"/>
      <c r="AP100" s="326"/>
      <c r="AQ100" s="327"/>
      <c r="AR100" s="326"/>
      <c r="AS100" s="327"/>
      <c r="AT100" s="326"/>
      <c r="AU100" s="327"/>
      <c r="AV100" s="326"/>
      <c r="AW100" s="327"/>
      <c r="AX100" s="326"/>
      <c r="AY100" s="327"/>
      <c r="AZ100" s="326"/>
      <c r="BA100" s="327"/>
      <c r="BB100" s="328">
        <v>15</v>
      </c>
      <c r="BC100" s="329">
        <v>2383215.7799999998</v>
      </c>
      <c r="BD100" s="328">
        <v>0</v>
      </c>
      <c r="BE100" s="328">
        <v>0</v>
      </c>
      <c r="BF100" s="328">
        <v>15</v>
      </c>
      <c r="BG100" s="329">
        <v>2383215.7799999998</v>
      </c>
    </row>
    <row r="101" spans="1:59" ht="96" x14ac:dyDescent="0.2">
      <c r="A101" s="321">
        <v>47</v>
      </c>
      <c r="B101" s="321" t="s">
        <v>441</v>
      </c>
      <c r="C101" s="322" t="s">
        <v>442</v>
      </c>
      <c r="D101" s="323">
        <v>429</v>
      </c>
      <c r="E101" s="322" t="s">
        <v>443</v>
      </c>
      <c r="F101" s="324"/>
      <c r="G101" s="325"/>
      <c r="H101" s="324"/>
      <c r="I101" s="325"/>
      <c r="J101" s="326"/>
      <c r="K101" s="327"/>
      <c r="L101" s="326"/>
      <c r="M101" s="327"/>
      <c r="N101" s="326"/>
      <c r="O101" s="327"/>
      <c r="P101" s="326"/>
      <c r="Q101" s="327"/>
      <c r="R101" s="326"/>
      <c r="S101" s="327"/>
      <c r="T101" s="326">
        <v>1</v>
      </c>
      <c r="U101" s="327">
        <v>350215.67</v>
      </c>
      <c r="V101" s="326"/>
      <c r="W101" s="327"/>
      <c r="X101" s="326"/>
      <c r="Y101" s="327"/>
      <c r="Z101" s="326"/>
      <c r="AA101" s="327"/>
      <c r="AB101" s="326"/>
      <c r="AC101" s="327"/>
      <c r="AD101" s="326"/>
      <c r="AE101" s="327"/>
      <c r="AF101" s="326"/>
      <c r="AG101" s="327"/>
      <c r="AH101" s="326"/>
      <c r="AI101" s="327"/>
      <c r="AJ101" s="326"/>
      <c r="AK101" s="327"/>
      <c r="AL101" s="326"/>
      <c r="AM101" s="327"/>
      <c r="AN101" s="326"/>
      <c r="AO101" s="327"/>
      <c r="AP101" s="326"/>
      <c r="AQ101" s="327"/>
      <c r="AR101" s="326"/>
      <c r="AS101" s="327"/>
      <c r="AT101" s="326"/>
      <c r="AU101" s="327"/>
      <c r="AV101" s="326"/>
      <c r="AW101" s="327"/>
      <c r="AX101" s="326"/>
      <c r="AY101" s="327"/>
      <c r="AZ101" s="326"/>
      <c r="BA101" s="327"/>
      <c r="BB101" s="328">
        <v>1</v>
      </c>
      <c r="BC101" s="329">
        <v>350215.67</v>
      </c>
      <c r="BD101" s="328">
        <v>0</v>
      </c>
      <c r="BE101" s="328">
        <v>0</v>
      </c>
      <c r="BF101" s="328">
        <v>1</v>
      </c>
      <c r="BG101" s="329">
        <v>350215.67</v>
      </c>
    </row>
    <row r="102" spans="1:59" ht="48" x14ac:dyDescent="0.2">
      <c r="A102" s="321">
        <v>48</v>
      </c>
      <c r="B102" s="321" t="s">
        <v>259</v>
      </c>
      <c r="C102" s="322" t="s">
        <v>152</v>
      </c>
      <c r="D102" s="323">
        <v>435</v>
      </c>
      <c r="E102" s="322" t="s">
        <v>153</v>
      </c>
      <c r="F102" s="324"/>
      <c r="G102" s="325"/>
      <c r="H102" s="324"/>
      <c r="I102" s="325"/>
      <c r="J102" s="326"/>
      <c r="K102" s="327"/>
      <c r="L102" s="326"/>
      <c r="M102" s="327"/>
      <c r="N102" s="326"/>
      <c r="O102" s="327"/>
      <c r="P102" s="326"/>
      <c r="Q102" s="327"/>
      <c r="R102" s="326"/>
      <c r="S102" s="327"/>
      <c r="T102" s="326">
        <v>32</v>
      </c>
      <c r="U102" s="327">
        <v>3303613.12</v>
      </c>
      <c r="V102" s="326">
        <v>2</v>
      </c>
      <c r="W102" s="327">
        <v>206475.82</v>
      </c>
      <c r="X102" s="326"/>
      <c r="Y102" s="327"/>
      <c r="Z102" s="326"/>
      <c r="AA102" s="327"/>
      <c r="AB102" s="326"/>
      <c r="AC102" s="327"/>
      <c r="AD102" s="326"/>
      <c r="AE102" s="327"/>
      <c r="AF102" s="326"/>
      <c r="AG102" s="327"/>
      <c r="AH102" s="326"/>
      <c r="AI102" s="327"/>
      <c r="AJ102" s="326"/>
      <c r="AK102" s="327"/>
      <c r="AL102" s="326"/>
      <c r="AM102" s="327"/>
      <c r="AN102" s="326">
        <v>32</v>
      </c>
      <c r="AO102" s="327">
        <v>3303613.1199999996</v>
      </c>
      <c r="AP102" s="326">
        <v>2</v>
      </c>
      <c r="AQ102" s="327">
        <v>206475.82</v>
      </c>
      <c r="AR102" s="326"/>
      <c r="AS102" s="327"/>
      <c r="AT102" s="326">
        <v>7</v>
      </c>
      <c r="AU102" s="327">
        <v>722665.37</v>
      </c>
      <c r="AV102" s="326"/>
      <c r="AW102" s="327"/>
      <c r="AX102" s="326"/>
      <c r="AY102" s="327"/>
      <c r="AZ102" s="326"/>
      <c r="BA102" s="327"/>
      <c r="BB102" s="328">
        <v>71</v>
      </c>
      <c r="BC102" s="329">
        <v>7329891.6100000003</v>
      </c>
      <c r="BD102" s="328">
        <v>4</v>
      </c>
      <c r="BE102" s="328">
        <v>412951.63999999966</v>
      </c>
      <c r="BF102" s="328">
        <v>75</v>
      </c>
      <c r="BG102" s="329">
        <v>7742843.25</v>
      </c>
    </row>
    <row r="103" spans="1:59" ht="48" x14ac:dyDescent="0.2">
      <c r="A103" s="321">
        <v>48</v>
      </c>
      <c r="B103" s="321" t="s">
        <v>259</v>
      </c>
      <c r="C103" s="322" t="s">
        <v>152</v>
      </c>
      <c r="D103" s="323">
        <v>436</v>
      </c>
      <c r="E103" s="322" t="s">
        <v>358</v>
      </c>
      <c r="F103" s="324"/>
      <c r="G103" s="325"/>
      <c r="H103" s="324"/>
      <c r="I103" s="325"/>
      <c r="J103" s="326"/>
      <c r="K103" s="327"/>
      <c r="L103" s="326"/>
      <c r="M103" s="327"/>
      <c r="N103" s="326"/>
      <c r="O103" s="327"/>
      <c r="P103" s="326"/>
      <c r="Q103" s="327"/>
      <c r="R103" s="326"/>
      <c r="S103" s="327"/>
      <c r="T103" s="326"/>
      <c r="U103" s="327"/>
      <c r="V103" s="326"/>
      <c r="W103" s="327"/>
      <c r="X103" s="326"/>
      <c r="Y103" s="327"/>
      <c r="Z103" s="326"/>
      <c r="AA103" s="327"/>
      <c r="AB103" s="326"/>
      <c r="AC103" s="327"/>
      <c r="AD103" s="326"/>
      <c r="AE103" s="327"/>
      <c r="AF103" s="326"/>
      <c r="AG103" s="327"/>
      <c r="AH103" s="326"/>
      <c r="AI103" s="327"/>
      <c r="AJ103" s="326"/>
      <c r="AK103" s="327"/>
      <c r="AL103" s="326"/>
      <c r="AM103" s="327"/>
      <c r="AN103" s="326">
        <v>2</v>
      </c>
      <c r="AO103" s="327">
        <v>206475.82</v>
      </c>
      <c r="AP103" s="326">
        <v>1</v>
      </c>
      <c r="AQ103" s="327">
        <v>103237.91</v>
      </c>
      <c r="AR103" s="326"/>
      <c r="AS103" s="327"/>
      <c r="AT103" s="326">
        <v>2</v>
      </c>
      <c r="AU103" s="327">
        <v>206475.82</v>
      </c>
      <c r="AV103" s="326"/>
      <c r="AW103" s="327"/>
      <c r="AX103" s="326"/>
      <c r="AY103" s="327"/>
      <c r="AZ103" s="326"/>
      <c r="BA103" s="327"/>
      <c r="BB103" s="328">
        <v>4</v>
      </c>
      <c r="BC103" s="329">
        <v>412951.64</v>
      </c>
      <c r="BD103" s="328">
        <v>1</v>
      </c>
      <c r="BE103" s="328">
        <v>103237.90999999997</v>
      </c>
      <c r="BF103" s="328">
        <v>5</v>
      </c>
      <c r="BG103" s="329">
        <v>516189.55</v>
      </c>
    </row>
    <row r="104" spans="1:59" ht="36" x14ac:dyDescent="0.2">
      <c r="A104" s="321">
        <v>48</v>
      </c>
      <c r="B104" s="321" t="s">
        <v>260</v>
      </c>
      <c r="C104" s="322" t="s">
        <v>154</v>
      </c>
      <c r="D104" s="323">
        <v>439</v>
      </c>
      <c r="E104" s="322" t="s">
        <v>155</v>
      </c>
      <c r="F104" s="324"/>
      <c r="G104" s="325"/>
      <c r="H104" s="324"/>
      <c r="I104" s="325"/>
      <c r="J104" s="326"/>
      <c r="K104" s="327"/>
      <c r="L104" s="326"/>
      <c r="M104" s="327"/>
      <c r="N104" s="326"/>
      <c r="O104" s="327"/>
      <c r="P104" s="326"/>
      <c r="Q104" s="327"/>
      <c r="R104" s="326"/>
      <c r="S104" s="327"/>
      <c r="T104" s="326"/>
      <c r="U104" s="327"/>
      <c r="V104" s="326"/>
      <c r="W104" s="327"/>
      <c r="X104" s="326"/>
      <c r="Y104" s="327"/>
      <c r="Z104" s="326"/>
      <c r="AA104" s="327"/>
      <c r="AB104" s="326"/>
      <c r="AC104" s="327"/>
      <c r="AD104" s="326"/>
      <c r="AE104" s="327"/>
      <c r="AF104" s="326"/>
      <c r="AG104" s="327"/>
      <c r="AH104" s="326"/>
      <c r="AI104" s="327"/>
      <c r="AJ104" s="326"/>
      <c r="AK104" s="327"/>
      <c r="AL104" s="326"/>
      <c r="AM104" s="327"/>
      <c r="AN104" s="326"/>
      <c r="AO104" s="327"/>
      <c r="AP104" s="326">
        <v>1</v>
      </c>
      <c r="AQ104" s="327">
        <v>103237.91</v>
      </c>
      <c r="AR104" s="326"/>
      <c r="AS104" s="327"/>
      <c r="AT104" s="326">
        <v>29</v>
      </c>
      <c r="AU104" s="327">
        <v>2993899.39</v>
      </c>
      <c r="AV104" s="326">
        <v>4</v>
      </c>
      <c r="AW104" s="327">
        <v>412951.64</v>
      </c>
      <c r="AX104" s="326"/>
      <c r="AY104" s="327"/>
      <c r="AZ104" s="326"/>
      <c r="BA104" s="327"/>
      <c r="BB104" s="328">
        <v>29</v>
      </c>
      <c r="BC104" s="329">
        <v>2993899.39</v>
      </c>
      <c r="BD104" s="328">
        <v>5</v>
      </c>
      <c r="BE104" s="328">
        <v>516189.55000000028</v>
      </c>
      <c r="BF104" s="328">
        <v>34</v>
      </c>
      <c r="BG104" s="329">
        <v>3510088.9400000004</v>
      </c>
    </row>
    <row r="105" spans="1:59" ht="48" x14ac:dyDescent="0.2">
      <c r="A105" s="321">
        <v>50</v>
      </c>
      <c r="B105" s="321" t="s">
        <v>261</v>
      </c>
      <c r="C105" s="322" t="s">
        <v>156</v>
      </c>
      <c r="D105" s="323">
        <v>440</v>
      </c>
      <c r="E105" s="322" t="s">
        <v>398</v>
      </c>
      <c r="F105" s="324"/>
      <c r="G105" s="325"/>
      <c r="H105" s="324"/>
      <c r="I105" s="325"/>
      <c r="J105" s="326"/>
      <c r="K105" s="327"/>
      <c r="L105" s="326"/>
      <c r="M105" s="327"/>
      <c r="N105" s="326"/>
      <c r="O105" s="327"/>
      <c r="P105" s="326"/>
      <c r="Q105" s="327"/>
      <c r="R105" s="326"/>
      <c r="S105" s="327"/>
      <c r="T105" s="326"/>
      <c r="U105" s="327"/>
      <c r="V105" s="326"/>
      <c r="W105" s="327"/>
      <c r="X105" s="326"/>
      <c r="Y105" s="327"/>
      <c r="Z105" s="326"/>
      <c r="AA105" s="327"/>
      <c r="AB105" s="326"/>
      <c r="AC105" s="327"/>
      <c r="AD105" s="326"/>
      <c r="AE105" s="327"/>
      <c r="AF105" s="326"/>
      <c r="AG105" s="327"/>
      <c r="AH105" s="326"/>
      <c r="AI105" s="327"/>
      <c r="AJ105" s="326">
        <v>1</v>
      </c>
      <c r="AK105" s="327">
        <v>134103.57999999999</v>
      </c>
      <c r="AL105" s="326"/>
      <c r="AM105" s="327"/>
      <c r="AN105" s="326"/>
      <c r="AO105" s="327"/>
      <c r="AP105" s="326"/>
      <c r="AQ105" s="327"/>
      <c r="AR105" s="326"/>
      <c r="AS105" s="327"/>
      <c r="AT105" s="326"/>
      <c r="AU105" s="327"/>
      <c r="AV105" s="326"/>
      <c r="AW105" s="327"/>
      <c r="AX105" s="326"/>
      <c r="AY105" s="327"/>
      <c r="AZ105" s="326"/>
      <c r="BA105" s="327"/>
      <c r="BB105" s="328">
        <v>1</v>
      </c>
      <c r="BC105" s="329">
        <v>134103.57999999999</v>
      </c>
      <c r="BD105" s="328">
        <v>0</v>
      </c>
      <c r="BE105" s="328">
        <v>0</v>
      </c>
      <c r="BF105" s="328">
        <v>1</v>
      </c>
      <c r="BG105" s="329">
        <v>134103.57999999999</v>
      </c>
    </row>
    <row r="106" spans="1:59" ht="48" x14ac:dyDescent="0.2">
      <c r="A106" s="321">
        <v>50</v>
      </c>
      <c r="B106" s="321" t="s">
        <v>261</v>
      </c>
      <c r="C106" s="322" t="s">
        <v>156</v>
      </c>
      <c r="D106" s="323">
        <v>441</v>
      </c>
      <c r="E106" s="322" t="s">
        <v>359</v>
      </c>
      <c r="F106" s="324"/>
      <c r="G106" s="325"/>
      <c r="H106" s="324"/>
      <c r="I106" s="325"/>
      <c r="J106" s="326"/>
      <c r="K106" s="327"/>
      <c r="L106" s="326"/>
      <c r="M106" s="327"/>
      <c r="N106" s="326"/>
      <c r="O106" s="327"/>
      <c r="P106" s="326"/>
      <c r="Q106" s="327"/>
      <c r="R106" s="326"/>
      <c r="S106" s="327"/>
      <c r="T106" s="326">
        <v>1</v>
      </c>
      <c r="U106" s="327">
        <v>134103.57999999999</v>
      </c>
      <c r="V106" s="326"/>
      <c r="W106" s="327"/>
      <c r="X106" s="326"/>
      <c r="Y106" s="327"/>
      <c r="Z106" s="326"/>
      <c r="AA106" s="327"/>
      <c r="AB106" s="326"/>
      <c r="AC106" s="327"/>
      <c r="AD106" s="326"/>
      <c r="AE106" s="327"/>
      <c r="AF106" s="326"/>
      <c r="AG106" s="327"/>
      <c r="AH106" s="326"/>
      <c r="AI106" s="327"/>
      <c r="AJ106" s="326"/>
      <c r="AK106" s="327"/>
      <c r="AL106" s="326">
        <v>1</v>
      </c>
      <c r="AM106" s="327">
        <v>134103.57999999999</v>
      </c>
      <c r="AN106" s="326"/>
      <c r="AO106" s="327"/>
      <c r="AP106" s="326"/>
      <c r="AQ106" s="327"/>
      <c r="AR106" s="326"/>
      <c r="AS106" s="327"/>
      <c r="AT106" s="326"/>
      <c r="AU106" s="327"/>
      <c r="AV106" s="326"/>
      <c r="AW106" s="327"/>
      <c r="AX106" s="326"/>
      <c r="AY106" s="327"/>
      <c r="AZ106" s="326"/>
      <c r="BA106" s="327"/>
      <c r="BB106" s="328">
        <v>1</v>
      </c>
      <c r="BC106" s="329">
        <v>134103.57999999999</v>
      </c>
      <c r="BD106" s="328">
        <v>1</v>
      </c>
      <c r="BE106" s="328">
        <v>134103.57999999999</v>
      </c>
      <c r="BF106" s="328">
        <v>2</v>
      </c>
      <c r="BG106" s="329">
        <v>268207.15999999997</v>
      </c>
    </row>
    <row r="107" spans="1:59" ht="48" x14ac:dyDescent="0.2">
      <c r="A107" s="321">
        <v>50</v>
      </c>
      <c r="B107" s="321" t="s">
        <v>261</v>
      </c>
      <c r="C107" s="322" t="s">
        <v>156</v>
      </c>
      <c r="D107" s="323">
        <v>442</v>
      </c>
      <c r="E107" s="322" t="s">
        <v>157</v>
      </c>
      <c r="F107" s="324"/>
      <c r="G107" s="325"/>
      <c r="H107" s="324"/>
      <c r="I107" s="325"/>
      <c r="J107" s="326"/>
      <c r="K107" s="327"/>
      <c r="L107" s="326"/>
      <c r="M107" s="327"/>
      <c r="N107" s="326"/>
      <c r="O107" s="327"/>
      <c r="P107" s="326"/>
      <c r="Q107" s="327"/>
      <c r="R107" s="326"/>
      <c r="S107" s="327"/>
      <c r="T107" s="326">
        <v>4</v>
      </c>
      <c r="U107" s="327">
        <v>530147.23</v>
      </c>
      <c r="V107" s="326"/>
      <c r="W107" s="327"/>
      <c r="X107" s="326"/>
      <c r="Y107" s="327"/>
      <c r="Z107" s="326"/>
      <c r="AA107" s="327"/>
      <c r="AB107" s="326"/>
      <c r="AC107" s="327"/>
      <c r="AD107" s="326"/>
      <c r="AE107" s="327"/>
      <c r="AF107" s="326"/>
      <c r="AG107" s="327"/>
      <c r="AH107" s="326"/>
      <c r="AI107" s="327"/>
      <c r="AJ107" s="326">
        <v>2</v>
      </c>
      <c r="AK107" s="327">
        <v>268207.15999999997</v>
      </c>
      <c r="AL107" s="326"/>
      <c r="AM107" s="327"/>
      <c r="AN107" s="326"/>
      <c r="AO107" s="327"/>
      <c r="AP107" s="326"/>
      <c r="AQ107" s="327"/>
      <c r="AR107" s="326"/>
      <c r="AS107" s="327"/>
      <c r="AT107" s="326"/>
      <c r="AU107" s="327"/>
      <c r="AV107" s="326"/>
      <c r="AW107" s="327"/>
      <c r="AX107" s="326"/>
      <c r="AY107" s="327"/>
      <c r="AZ107" s="326"/>
      <c r="BA107" s="327"/>
      <c r="BB107" s="328">
        <v>6</v>
      </c>
      <c r="BC107" s="329">
        <v>798354.3899999999</v>
      </c>
      <c r="BD107" s="328">
        <v>0</v>
      </c>
      <c r="BE107" s="328">
        <v>0</v>
      </c>
      <c r="BF107" s="328">
        <v>6</v>
      </c>
      <c r="BG107" s="329">
        <v>798354.3899999999</v>
      </c>
    </row>
    <row r="108" spans="1:59" ht="48" x14ac:dyDescent="0.2">
      <c r="A108" s="321">
        <v>50</v>
      </c>
      <c r="B108" s="321" t="s">
        <v>261</v>
      </c>
      <c r="C108" s="322" t="s">
        <v>156</v>
      </c>
      <c r="D108" s="323">
        <v>443</v>
      </c>
      <c r="E108" s="322" t="s">
        <v>432</v>
      </c>
      <c r="F108" s="324"/>
      <c r="G108" s="325"/>
      <c r="H108" s="324"/>
      <c r="I108" s="325"/>
      <c r="J108" s="326"/>
      <c r="K108" s="327"/>
      <c r="L108" s="326"/>
      <c r="M108" s="327"/>
      <c r="N108" s="326"/>
      <c r="O108" s="327"/>
      <c r="P108" s="326"/>
      <c r="Q108" s="327"/>
      <c r="R108" s="326"/>
      <c r="S108" s="327"/>
      <c r="T108" s="326">
        <v>2</v>
      </c>
      <c r="U108" s="327">
        <v>268207.15999999997</v>
      </c>
      <c r="V108" s="326"/>
      <c r="W108" s="327"/>
      <c r="X108" s="326"/>
      <c r="Y108" s="327"/>
      <c r="Z108" s="326"/>
      <c r="AA108" s="327"/>
      <c r="AB108" s="326"/>
      <c r="AC108" s="327"/>
      <c r="AD108" s="326"/>
      <c r="AE108" s="327"/>
      <c r="AF108" s="326"/>
      <c r="AG108" s="327"/>
      <c r="AH108" s="326"/>
      <c r="AI108" s="327"/>
      <c r="AJ108" s="326"/>
      <c r="AK108" s="327"/>
      <c r="AL108" s="326"/>
      <c r="AM108" s="327"/>
      <c r="AN108" s="326"/>
      <c r="AO108" s="327"/>
      <c r="AP108" s="326"/>
      <c r="AQ108" s="327"/>
      <c r="AR108" s="326"/>
      <c r="AS108" s="327"/>
      <c r="AT108" s="326"/>
      <c r="AU108" s="327"/>
      <c r="AV108" s="326"/>
      <c r="AW108" s="327"/>
      <c r="AX108" s="326"/>
      <c r="AY108" s="327"/>
      <c r="AZ108" s="326"/>
      <c r="BA108" s="327"/>
      <c r="BB108" s="328">
        <v>2</v>
      </c>
      <c r="BC108" s="329">
        <v>268207.15999999997</v>
      </c>
      <c r="BD108" s="328">
        <v>0</v>
      </c>
      <c r="BE108" s="328">
        <v>0</v>
      </c>
      <c r="BF108" s="328">
        <v>2</v>
      </c>
      <c r="BG108" s="329">
        <v>268207.15999999997</v>
      </c>
    </row>
    <row r="109" spans="1:59" ht="60" x14ac:dyDescent="0.2">
      <c r="A109" s="321">
        <v>50</v>
      </c>
      <c r="B109" s="321" t="s">
        <v>261</v>
      </c>
      <c r="C109" s="322" t="s">
        <v>156</v>
      </c>
      <c r="D109" s="323">
        <v>444</v>
      </c>
      <c r="E109" s="322" t="s">
        <v>399</v>
      </c>
      <c r="F109" s="324"/>
      <c r="G109" s="325"/>
      <c r="H109" s="324"/>
      <c r="I109" s="325"/>
      <c r="J109" s="326"/>
      <c r="K109" s="327"/>
      <c r="L109" s="326"/>
      <c r="M109" s="327"/>
      <c r="N109" s="326"/>
      <c r="O109" s="327"/>
      <c r="P109" s="326"/>
      <c r="Q109" s="327"/>
      <c r="R109" s="326"/>
      <c r="S109" s="327"/>
      <c r="T109" s="326"/>
      <c r="U109" s="327"/>
      <c r="V109" s="326"/>
      <c r="W109" s="327"/>
      <c r="X109" s="326"/>
      <c r="Y109" s="327"/>
      <c r="Z109" s="326"/>
      <c r="AA109" s="327"/>
      <c r="AB109" s="326"/>
      <c r="AC109" s="327"/>
      <c r="AD109" s="326"/>
      <c r="AE109" s="327"/>
      <c r="AF109" s="326"/>
      <c r="AG109" s="327"/>
      <c r="AH109" s="326"/>
      <c r="AI109" s="327"/>
      <c r="AJ109" s="326">
        <v>1</v>
      </c>
      <c r="AK109" s="327">
        <v>134103.57999999999</v>
      </c>
      <c r="AL109" s="326"/>
      <c r="AM109" s="327"/>
      <c r="AN109" s="326"/>
      <c r="AO109" s="327"/>
      <c r="AP109" s="326"/>
      <c r="AQ109" s="327"/>
      <c r="AR109" s="326"/>
      <c r="AS109" s="327"/>
      <c r="AT109" s="326"/>
      <c r="AU109" s="327"/>
      <c r="AV109" s="326"/>
      <c r="AW109" s="327"/>
      <c r="AX109" s="326"/>
      <c r="AY109" s="327"/>
      <c r="AZ109" s="326"/>
      <c r="BA109" s="327"/>
      <c r="BB109" s="328">
        <v>1</v>
      </c>
      <c r="BC109" s="329">
        <v>134103.57999999999</v>
      </c>
      <c r="BD109" s="328">
        <v>0</v>
      </c>
      <c r="BE109" s="328">
        <v>0</v>
      </c>
      <c r="BF109" s="328">
        <v>1</v>
      </c>
      <c r="BG109" s="329">
        <v>134103.57999999999</v>
      </c>
    </row>
    <row r="110" spans="1:59" ht="132" x14ac:dyDescent="0.2">
      <c r="A110" s="321">
        <v>50</v>
      </c>
      <c r="B110" s="321" t="s">
        <v>262</v>
      </c>
      <c r="C110" s="322" t="s">
        <v>263</v>
      </c>
      <c r="D110" s="323">
        <v>449</v>
      </c>
      <c r="E110" s="322" t="s">
        <v>264</v>
      </c>
      <c r="F110" s="324"/>
      <c r="G110" s="325"/>
      <c r="H110" s="324"/>
      <c r="I110" s="325"/>
      <c r="J110" s="326"/>
      <c r="K110" s="327"/>
      <c r="L110" s="326"/>
      <c r="M110" s="327"/>
      <c r="N110" s="326"/>
      <c r="O110" s="327"/>
      <c r="P110" s="326"/>
      <c r="Q110" s="327"/>
      <c r="R110" s="326"/>
      <c r="S110" s="327"/>
      <c r="T110" s="326"/>
      <c r="U110" s="327"/>
      <c r="V110" s="326"/>
      <c r="W110" s="327"/>
      <c r="X110" s="326"/>
      <c r="Y110" s="327"/>
      <c r="Z110" s="326"/>
      <c r="AA110" s="327"/>
      <c r="AB110" s="326"/>
      <c r="AC110" s="327"/>
      <c r="AD110" s="326"/>
      <c r="AE110" s="327"/>
      <c r="AF110" s="326"/>
      <c r="AG110" s="327"/>
      <c r="AH110" s="326"/>
      <c r="AI110" s="327"/>
      <c r="AJ110" s="326">
        <v>13</v>
      </c>
      <c r="AK110" s="327">
        <v>1743346.5399999998</v>
      </c>
      <c r="AL110" s="326"/>
      <c r="AM110" s="327"/>
      <c r="AN110" s="326"/>
      <c r="AO110" s="327"/>
      <c r="AP110" s="326"/>
      <c r="AQ110" s="327"/>
      <c r="AR110" s="326"/>
      <c r="AS110" s="327"/>
      <c r="AT110" s="326"/>
      <c r="AU110" s="327"/>
      <c r="AV110" s="326"/>
      <c r="AW110" s="327"/>
      <c r="AX110" s="326"/>
      <c r="AY110" s="327"/>
      <c r="AZ110" s="326"/>
      <c r="BA110" s="327"/>
      <c r="BB110" s="328">
        <v>13</v>
      </c>
      <c r="BC110" s="329">
        <v>1743346.5399999998</v>
      </c>
      <c r="BD110" s="328">
        <v>0</v>
      </c>
      <c r="BE110" s="328">
        <v>0</v>
      </c>
      <c r="BF110" s="328">
        <v>13</v>
      </c>
      <c r="BG110" s="329">
        <v>1743346.5399999998</v>
      </c>
    </row>
    <row r="111" spans="1:59" ht="72" x14ac:dyDescent="0.2">
      <c r="A111" s="321">
        <v>25</v>
      </c>
      <c r="B111" s="321" t="s">
        <v>249</v>
      </c>
      <c r="C111" s="322" t="s">
        <v>131</v>
      </c>
      <c r="D111" s="323">
        <v>456</v>
      </c>
      <c r="E111" s="322" t="s">
        <v>185</v>
      </c>
      <c r="F111" s="324"/>
      <c r="G111" s="325"/>
      <c r="H111" s="324"/>
      <c r="I111" s="325"/>
      <c r="J111" s="326"/>
      <c r="K111" s="327"/>
      <c r="L111" s="326"/>
      <c r="M111" s="327"/>
      <c r="N111" s="326"/>
      <c r="O111" s="327"/>
      <c r="P111" s="326"/>
      <c r="Q111" s="327"/>
      <c r="R111" s="326"/>
      <c r="S111" s="327"/>
      <c r="T111" s="326"/>
      <c r="U111" s="327"/>
      <c r="V111" s="326"/>
      <c r="W111" s="327"/>
      <c r="X111" s="326"/>
      <c r="Y111" s="327"/>
      <c r="Z111" s="326"/>
      <c r="AA111" s="327"/>
      <c r="AB111" s="326"/>
      <c r="AC111" s="327"/>
      <c r="AD111" s="326"/>
      <c r="AE111" s="327"/>
      <c r="AF111" s="326">
        <v>270</v>
      </c>
      <c r="AG111" s="327">
        <v>20955364.199999999</v>
      </c>
      <c r="AH111" s="326">
        <v>159</v>
      </c>
      <c r="AI111" s="327">
        <v>12340381.139999999</v>
      </c>
      <c r="AJ111" s="326"/>
      <c r="AK111" s="327"/>
      <c r="AL111" s="326"/>
      <c r="AM111" s="327"/>
      <c r="AN111" s="326"/>
      <c r="AO111" s="327"/>
      <c r="AP111" s="326"/>
      <c r="AQ111" s="327"/>
      <c r="AR111" s="326"/>
      <c r="AS111" s="327"/>
      <c r="AT111" s="326"/>
      <c r="AU111" s="327"/>
      <c r="AV111" s="326"/>
      <c r="AW111" s="327"/>
      <c r="AX111" s="326"/>
      <c r="AY111" s="327"/>
      <c r="AZ111" s="326"/>
      <c r="BA111" s="327"/>
      <c r="BB111" s="328">
        <v>270</v>
      </c>
      <c r="BC111" s="329">
        <v>20955364.199999999</v>
      </c>
      <c r="BD111" s="328">
        <v>159</v>
      </c>
      <c r="BE111" s="328">
        <v>12340381.139999997</v>
      </c>
      <c r="BF111" s="328">
        <v>429</v>
      </c>
      <c r="BG111" s="329">
        <v>33295745.339999996</v>
      </c>
    </row>
    <row r="112" spans="1:59" ht="48" x14ac:dyDescent="0.2">
      <c r="A112" s="321">
        <v>1</v>
      </c>
      <c r="B112" s="321" t="s">
        <v>107</v>
      </c>
      <c r="C112" s="322" t="s">
        <v>108</v>
      </c>
      <c r="D112" s="323">
        <v>464</v>
      </c>
      <c r="E112" s="322" t="s">
        <v>158</v>
      </c>
      <c r="F112" s="324"/>
      <c r="G112" s="325"/>
      <c r="H112" s="324"/>
      <c r="I112" s="325"/>
      <c r="J112" s="326"/>
      <c r="K112" s="327"/>
      <c r="L112" s="326"/>
      <c r="M112" s="327"/>
      <c r="N112" s="326"/>
      <c r="O112" s="327"/>
      <c r="P112" s="326"/>
      <c r="Q112" s="327"/>
      <c r="R112" s="326"/>
      <c r="S112" s="327"/>
      <c r="T112" s="326"/>
      <c r="U112" s="327"/>
      <c r="V112" s="326"/>
      <c r="W112" s="327"/>
      <c r="X112" s="326"/>
      <c r="Y112" s="327"/>
      <c r="Z112" s="326"/>
      <c r="AA112" s="327"/>
      <c r="AB112" s="326"/>
      <c r="AC112" s="327"/>
      <c r="AD112" s="326"/>
      <c r="AE112" s="327"/>
      <c r="AF112" s="326"/>
      <c r="AG112" s="327"/>
      <c r="AH112" s="326"/>
      <c r="AI112" s="327"/>
      <c r="AJ112" s="326"/>
      <c r="AK112" s="327"/>
      <c r="AL112" s="326"/>
      <c r="AM112" s="327"/>
      <c r="AN112" s="326">
        <v>48</v>
      </c>
      <c r="AO112" s="327">
        <v>8104822.0799999991</v>
      </c>
      <c r="AP112" s="326">
        <v>2</v>
      </c>
      <c r="AQ112" s="327">
        <v>337700.92</v>
      </c>
      <c r="AR112" s="326"/>
      <c r="AS112" s="327"/>
      <c r="AT112" s="326"/>
      <c r="AU112" s="327"/>
      <c r="AV112" s="326"/>
      <c r="AW112" s="327"/>
      <c r="AX112" s="326"/>
      <c r="AY112" s="327"/>
      <c r="AZ112" s="326"/>
      <c r="BA112" s="327"/>
      <c r="BB112" s="328">
        <v>48</v>
      </c>
      <c r="BC112" s="329">
        <v>8104822.0799999991</v>
      </c>
      <c r="BD112" s="328">
        <v>2</v>
      </c>
      <c r="BE112" s="328">
        <v>337700.92000000086</v>
      </c>
      <c r="BF112" s="328">
        <v>50</v>
      </c>
      <c r="BG112" s="329">
        <v>8442523</v>
      </c>
    </row>
    <row r="113" spans="1:59" ht="48" x14ac:dyDescent="0.2">
      <c r="A113" s="330">
        <v>1</v>
      </c>
      <c r="B113" s="330" t="s">
        <v>107</v>
      </c>
      <c r="C113" s="331" t="s">
        <v>108</v>
      </c>
      <c r="D113" s="332">
        <v>466</v>
      </c>
      <c r="E113" s="331" t="s">
        <v>459</v>
      </c>
      <c r="F113" s="324"/>
      <c r="G113" s="325"/>
      <c r="H113" s="324"/>
      <c r="I113" s="325"/>
      <c r="J113" s="326"/>
      <c r="K113" s="327"/>
      <c r="L113" s="326"/>
      <c r="M113" s="327"/>
      <c r="N113" s="326"/>
      <c r="O113" s="327"/>
      <c r="P113" s="326"/>
      <c r="Q113" s="327"/>
      <c r="R113" s="326"/>
      <c r="S113" s="327"/>
      <c r="T113" s="326"/>
      <c r="U113" s="327"/>
      <c r="V113" s="326"/>
      <c r="W113" s="327"/>
      <c r="X113" s="326"/>
      <c r="Y113" s="327"/>
      <c r="Z113" s="326"/>
      <c r="AA113" s="327"/>
      <c r="AB113" s="326"/>
      <c r="AC113" s="327"/>
      <c r="AD113" s="326"/>
      <c r="AE113" s="327"/>
      <c r="AF113" s="326"/>
      <c r="AG113" s="327"/>
      <c r="AH113" s="326"/>
      <c r="AI113" s="327"/>
      <c r="AJ113" s="326"/>
      <c r="AK113" s="327"/>
      <c r="AL113" s="326"/>
      <c r="AM113" s="327"/>
      <c r="AN113" s="326">
        <v>2</v>
      </c>
      <c r="AO113" s="327">
        <v>337700.92</v>
      </c>
      <c r="AP113" s="326"/>
      <c r="AQ113" s="327"/>
      <c r="AR113" s="326"/>
      <c r="AS113" s="327"/>
      <c r="AT113" s="326"/>
      <c r="AU113" s="327"/>
      <c r="AV113" s="326"/>
      <c r="AW113" s="327"/>
      <c r="AX113" s="326"/>
      <c r="AY113" s="327"/>
      <c r="AZ113" s="326"/>
      <c r="BA113" s="327"/>
      <c r="BB113" s="328">
        <v>2</v>
      </c>
      <c r="BC113" s="329">
        <v>337700.92</v>
      </c>
      <c r="BD113" s="328">
        <v>0</v>
      </c>
      <c r="BE113" s="328">
        <v>0</v>
      </c>
      <c r="BF113" s="328">
        <v>2</v>
      </c>
      <c r="BG113" s="329">
        <v>337700.92</v>
      </c>
    </row>
    <row r="114" spans="1:59" ht="48" x14ac:dyDescent="0.2">
      <c r="A114" s="321">
        <v>1</v>
      </c>
      <c r="B114" s="321" t="s">
        <v>107</v>
      </c>
      <c r="C114" s="322" t="s">
        <v>108</v>
      </c>
      <c r="D114" s="323">
        <v>470</v>
      </c>
      <c r="E114" s="322" t="s">
        <v>360</v>
      </c>
      <c r="F114" s="324">
        <v>6</v>
      </c>
      <c r="G114" s="325">
        <v>1013102.7599999999</v>
      </c>
      <c r="H114" s="324"/>
      <c r="I114" s="325"/>
      <c r="J114" s="326"/>
      <c r="K114" s="327"/>
      <c r="L114" s="326"/>
      <c r="M114" s="327"/>
      <c r="N114" s="326"/>
      <c r="O114" s="327"/>
      <c r="P114" s="326"/>
      <c r="Q114" s="327"/>
      <c r="R114" s="326"/>
      <c r="S114" s="327"/>
      <c r="T114" s="326"/>
      <c r="U114" s="327"/>
      <c r="V114" s="326"/>
      <c r="W114" s="327"/>
      <c r="X114" s="326"/>
      <c r="Y114" s="327"/>
      <c r="Z114" s="326"/>
      <c r="AA114" s="327"/>
      <c r="AB114" s="326"/>
      <c r="AC114" s="327"/>
      <c r="AD114" s="326"/>
      <c r="AE114" s="327"/>
      <c r="AF114" s="326"/>
      <c r="AG114" s="327"/>
      <c r="AH114" s="326"/>
      <c r="AI114" s="327"/>
      <c r="AJ114" s="326"/>
      <c r="AK114" s="327"/>
      <c r="AL114" s="326"/>
      <c r="AM114" s="327"/>
      <c r="AN114" s="326">
        <v>9</v>
      </c>
      <c r="AO114" s="327">
        <v>1519654.14</v>
      </c>
      <c r="AP114" s="326"/>
      <c r="AQ114" s="327"/>
      <c r="AR114" s="326"/>
      <c r="AS114" s="327"/>
      <c r="AT114" s="326"/>
      <c r="AU114" s="327"/>
      <c r="AV114" s="326"/>
      <c r="AW114" s="327"/>
      <c r="AX114" s="326"/>
      <c r="AY114" s="327"/>
      <c r="AZ114" s="326"/>
      <c r="BA114" s="327"/>
      <c r="BB114" s="328">
        <v>15</v>
      </c>
      <c r="BC114" s="329">
        <v>2532756.9</v>
      </c>
      <c r="BD114" s="328">
        <v>0</v>
      </c>
      <c r="BE114" s="328">
        <v>0</v>
      </c>
      <c r="BF114" s="328">
        <v>15</v>
      </c>
      <c r="BG114" s="329">
        <v>2532756.9</v>
      </c>
    </row>
    <row r="115" spans="1:59" ht="36" x14ac:dyDescent="0.2">
      <c r="A115" s="321">
        <v>2</v>
      </c>
      <c r="B115" s="321" t="s">
        <v>159</v>
      </c>
      <c r="C115" s="322" t="s">
        <v>160</v>
      </c>
      <c r="D115" s="323">
        <v>481</v>
      </c>
      <c r="E115" s="322" t="s">
        <v>161</v>
      </c>
      <c r="F115" s="324">
        <v>1</v>
      </c>
      <c r="G115" s="325">
        <v>195623.75</v>
      </c>
      <c r="H115" s="324"/>
      <c r="I115" s="325"/>
      <c r="J115" s="326"/>
      <c r="K115" s="327"/>
      <c r="L115" s="326"/>
      <c r="M115" s="327"/>
      <c r="N115" s="326"/>
      <c r="O115" s="327"/>
      <c r="P115" s="326"/>
      <c r="Q115" s="327"/>
      <c r="R115" s="326"/>
      <c r="S115" s="327"/>
      <c r="T115" s="326">
        <v>6</v>
      </c>
      <c r="U115" s="327">
        <v>1173742.5</v>
      </c>
      <c r="V115" s="326">
        <v>1</v>
      </c>
      <c r="W115" s="327">
        <v>195623.75</v>
      </c>
      <c r="X115" s="326"/>
      <c r="Y115" s="327"/>
      <c r="Z115" s="326"/>
      <c r="AA115" s="327"/>
      <c r="AB115" s="326"/>
      <c r="AC115" s="327"/>
      <c r="AD115" s="326"/>
      <c r="AE115" s="327"/>
      <c r="AF115" s="326"/>
      <c r="AG115" s="327"/>
      <c r="AH115" s="326"/>
      <c r="AI115" s="327"/>
      <c r="AJ115" s="326"/>
      <c r="AK115" s="327"/>
      <c r="AL115" s="326"/>
      <c r="AM115" s="327"/>
      <c r="AN115" s="326"/>
      <c r="AO115" s="327"/>
      <c r="AP115" s="326"/>
      <c r="AQ115" s="327"/>
      <c r="AR115" s="326"/>
      <c r="AS115" s="327"/>
      <c r="AT115" s="326"/>
      <c r="AU115" s="327"/>
      <c r="AV115" s="326"/>
      <c r="AW115" s="327"/>
      <c r="AX115" s="326"/>
      <c r="AY115" s="327"/>
      <c r="AZ115" s="326"/>
      <c r="BA115" s="327"/>
      <c r="BB115" s="328">
        <v>7</v>
      </c>
      <c r="BC115" s="329">
        <v>1369366.25</v>
      </c>
      <c r="BD115" s="328">
        <v>1</v>
      </c>
      <c r="BE115" s="328">
        <v>195623.75</v>
      </c>
      <c r="BF115" s="328">
        <v>8</v>
      </c>
      <c r="BG115" s="329">
        <v>1564990</v>
      </c>
    </row>
    <row r="116" spans="1:59" ht="96" x14ac:dyDescent="0.2">
      <c r="A116" s="321">
        <v>14</v>
      </c>
      <c r="B116" s="321" t="s">
        <v>265</v>
      </c>
      <c r="C116" s="322" t="s">
        <v>266</v>
      </c>
      <c r="D116" s="323">
        <v>486</v>
      </c>
      <c r="E116" s="322" t="s">
        <v>162</v>
      </c>
      <c r="F116" s="324"/>
      <c r="G116" s="325"/>
      <c r="H116" s="324"/>
      <c r="I116" s="325"/>
      <c r="J116" s="326"/>
      <c r="K116" s="327"/>
      <c r="L116" s="326">
        <v>16</v>
      </c>
      <c r="M116" s="327">
        <v>2588071.2000000002</v>
      </c>
      <c r="N116" s="326"/>
      <c r="O116" s="327"/>
      <c r="P116" s="326"/>
      <c r="Q116" s="327"/>
      <c r="R116" s="326"/>
      <c r="S116" s="327"/>
      <c r="T116" s="326"/>
      <c r="U116" s="327"/>
      <c r="V116" s="326"/>
      <c r="W116" s="327"/>
      <c r="X116" s="326"/>
      <c r="Y116" s="327"/>
      <c r="Z116" s="326"/>
      <c r="AA116" s="327"/>
      <c r="AB116" s="326"/>
      <c r="AC116" s="327"/>
      <c r="AD116" s="326"/>
      <c r="AE116" s="327"/>
      <c r="AF116" s="326"/>
      <c r="AG116" s="327"/>
      <c r="AH116" s="326"/>
      <c r="AI116" s="327"/>
      <c r="AJ116" s="326"/>
      <c r="AK116" s="327"/>
      <c r="AL116" s="326"/>
      <c r="AM116" s="327"/>
      <c r="AN116" s="326"/>
      <c r="AO116" s="327"/>
      <c r="AP116" s="326"/>
      <c r="AQ116" s="327"/>
      <c r="AR116" s="326"/>
      <c r="AS116" s="327"/>
      <c r="AT116" s="326"/>
      <c r="AU116" s="327"/>
      <c r="AV116" s="326"/>
      <c r="AW116" s="327"/>
      <c r="AX116" s="326"/>
      <c r="AY116" s="327"/>
      <c r="AZ116" s="326"/>
      <c r="BA116" s="327"/>
      <c r="BB116" s="328">
        <v>16</v>
      </c>
      <c r="BC116" s="329">
        <v>2588071.2000000002</v>
      </c>
      <c r="BD116" s="328">
        <v>0</v>
      </c>
      <c r="BE116" s="328">
        <v>0</v>
      </c>
      <c r="BF116" s="328">
        <v>16</v>
      </c>
      <c r="BG116" s="329">
        <v>2588071.2000000002</v>
      </c>
    </row>
    <row r="117" spans="1:59" ht="96" x14ac:dyDescent="0.2">
      <c r="A117" s="321">
        <v>15</v>
      </c>
      <c r="B117" s="321" t="s">
        <v>383</v>
      </c>
      <c r="C117" s="322" t="s">
        <v>403</v>
      </c>
      <c r="D117" s="323">
        <v>487</v>
      </c>
      <c r="E117" s="322" t="s">
        <v>162</v>
      </c>
      <c r="F117" s="324"/>
      <c r="G117" s="325"/>
      <c r="H117" s="324"/>
      <c r="I117" s="325"/>
      <c r="J117" s="326"/>
      <c r="K117" s="327"/>
      <c r="L117" s="326">
        <v>3</v>
      </c>
      <c r="M117" s="327">
        <v>697545.42</v>
      </c>
      <c r="N117" s="326">
        <v>1</v>
      </c>
      <c r="O117" s="327">
        <v>232515.14</v>
      </c>
      <c r="P117" s="326"/>
      <c r="Q117" s="327"/>
      <c r="R117" s="326"/>
      <c r="S117" s="327"/>
      <c r="T117" s="326"/>
      <c r="U117" s="327"/>
      <c r="V117" s="326"/>
      <c r="W117" s="327"/>
      <c r="X117" s="326"/>
      <c r="Y117" s="327"/>
      <c r="Z117" s="326"/>
      <c r="AA117" s="327"/>
      <c r="AB117" s="326"/>
      <c r="AC117" s="327"/>
      <c r="AD117" s="326"/>
      <c r="AE117" s="327"/>
      <c r="AF117" s="326"/>
      <c r="AG117" s="327"/>
      <c r="AH117" s="326"/>
      <c r="AI117" s="327"/>
      <c r="AJ117" s="326"/>
      <c r="AK117" s="327"/>
      <c r="AL117" s="326"/>
      <c r="AM117" s="327"/>
      <c r="AN117" s="326"/>
      <c r="AO117" s="327"/>
      <c r="AP117" s="326"/>
      <c r="AQ117" s="327"/>
      <c r="AR117" s="326"/>
      <c r="AS117" s="327"/>
      <c r="AT117" s="326"/>
      <c r="AU117" s="327"/>
      <c r="AV117" s="326"/>
      <c r="AW117" s="327"/>
      <c r="AX117" s="326"/>
      <c r="AY117" s="327"/>
      <c r="AZ117" s="326"/>
      <c r="BA117" s="327"/>
      <c r="BB117" s="328">
        <v>3</v>
      </c>
      <c r="BC117" s="329">
        <v>697545.42</v>
      </c>
      <c r="BD117" s="328">
        <v>1</v>
      </c>
      <c r="BE117" s="328">
        <v>232515.14</v>
      </c>
      <c r="BF117" s="328">
        <v>4</v>
      </c>
      <c r="BG117" s="329">
        <v>930060.56</v>
      </c>
    </row>
    <row r="118" spans="1:59" ht="72" x14ac:dyDescent="0.2">
      <c r="A118" s="321">
        <v>25</v>
      </c>
      <c r="B118" s="321" t="s">
        <v>249</v>
      </c>
      <c r="C118" s="322" t="s">
        <v>131</v>
      </c>
      <c r="D118" s="323">
        <v>488</v>
      </c>
      <c r="E118" s="322" t="s">
        <v>195</v>
      </c>
      <c r="F118" s="324"/>
      <c r="G118" s="325"/>
      <c r="H118" s="324"/>
      <c r="I118" s="325"/>
      <c r="J118" s="326"/>
      <c r="K118" s="327"/>
      <c r="L118" s="326"/>
      <c r="M118" s="327"/>
      <c r="N118" s="326"/>
      <c r="O118" s="327"/>
      <c r="P118" s="326"/>
      <c r="Q118" s="327"/>
      <c r="R118" s="326"/>
      <c r="S118" s="327"/>
      <c r="T118" s="326"/>
      <c r="U118" s="327"/>
      <c r="V118" s="326"/>
      <c r="W118" s="327"/>
      <c r="X118" s="326"/>
      <c r="Y118" s="327"/>
      <c r="Z118" s="326"/>
      <c r="AA118" s="327"/>
      <c r="AB118" s="326"/>
      <c r="AC118" s="327"/>
      <c r="AD118" s="326"/>
      <c r="AE118" s="327"/>
      <c r="AF118" s="326"/>
      <c r="AG118" s="327"/>
      <c r="AH118" s="326"/>
      <c r="AI118" s="327"/>
      <c r="AJ118" s="326"/>
      <c r="AK118" s="327"/>
      <c r="AL118" s="326"/>
      <c r="AM118" s="327"/>
      <c r="AN118" s="326">
        <v>4</v>
      </c>
      <c r="AO118" s="327">
        <v>310449.84000000003</v>
      </c>
      <c r="AP118" s="326"/>
      <c r="AQ118" s="327"/>
      <c r="AR118" s="326"/>
      <c r="AS118" s="327"/>
      <c r="AT118" s="326"/>
      <c r="AU118" s="327"/>
      <c r="AV118" s="326"/>
      <c r="AW118" s="327"/>
      <c r="AX118" s="326"/>
      <c r="AY118" s="327"/>
      <c r="AZ118" s="326"/>
      <c r="BA118" s="327"/>
      <c r="BB118" s="328">
        <v>4</v>
      </c>
      <c r="BC118" s="329">
        <v>310449.84000000003</v>
      </c>
      <c r="BD118" s="328">
        <v>0</v>
      </c>
      <c r="BE118" s="328">
        <v>0</v>
      </c>
      <c r="BF118" s="328">
        <v>4</v>
      </c>
      <c r="BG118" s="329">
        <v>310449.84000000003</v>
      </c>
    </row>
    <row r="119" spans="1:59" ht="72" x14ac:dyDescent="0.2">
      <c r="A119" s="321">
        <v>25</v>
      </c>
      <c r="B119" s="321" t="s">
        <v>249</v>
      </c>
      <c r="C119" s="322" t="s">
        <v>131</v>
      </c>
      <c r="D119" s="323">
        <v>489</v>
      </c>
      <c r="E119" s="322" t="s">
        <v>267</v>
      </c>
      <c r="F119" s="324"/>
      <c r="G119" s="325"/>
      <c r="H119" s="324"/>
      <c r="I119" s="325"/>
      <c r="J119" s="326"/>
      <c r="K119" s="327"/>
      <c r="L119" s="326"/>
      <c r="M119" s="327"/>
      <c r="N119" s="326"/>
      <c r="O119" s="327"/>
      <c r="P119" s="326"/>
      <c r="Q119" s="327"/>
      <c r="R119" s="326"/>
      <c r="S119" s="327"/>
      <c r="T119" s="326"/>
      <c r="U119" s="327"/>
      <c r="V119" s="326"/>
      <c r="W119" s="327"/>
      <c r="X119" s="326"/>
      <c r="Y119" s="327"/>
      <c r="Z119" s="326"/>
      <c r="AA119" s="327"/>
      <c r="AB119" s="326"/>
      <c r="AC119" s="327"/>
      <c r="AD119" s="326"/>
      <c r="AE119" s="327"/>
      <c r="AF119" s="326"/>
      <c r="AG119" s="327"/>
      <c r="AH119" s="326"/>
      <c r="AI119" s="327"/>
      <c r="AJ119" s="326"/>
      <c r="AK119" s="327"/>
      <c r="AL119" s="326"/>
      <c r="AM119" s="327"/>
      <c r="AN119" s="326">
        <v>1</v>
      </c>
      <c r="AO119" s="327">
        <v>77612.460000000006</v>
      </c>
      <c r="AP119" s="326"/>
      <c r="AQ119" s="327"/>
      <c r="AR119" s="326"/>
      <c r="AS119" s="327"/>
      <c r="AT119" s="326"/>
      <c r="AU119" s="327"/>
      <c r="AV119" s="326"/>
      <c r="AW119" s="327"/>
      <c r="AX119" s="326"/>
      <c r="AY119" s="327"/>
      <c r="AZ119" s="326"/>
      <c r="BA119" s="327"/>
      <c r="BB119" s="328">
        <v>1</v>
      </c>
      <c r="BC119" s="329">
        <v>77612.460000000006</v>
      </c>
      <c r="BD119" s="328">
        <v>0</v>
      </c>
      <c r="BE119" s="328">
        <v>0</v>
      </c>
      <c r="BF119" s="328">
        <v>1</v>
      </c>
      <c r="BG119" s="329">
        <v>77612.460000000006</v>
      </c>
    </row>
    <row r="120" spans="1:59" ht="96" x14ac:dyDescent="0.2">
      <c r="A120" s="321">
        <v>25</v>
      </c>
      <c r="B120" s="321" t="s">
        <v>268</v>
      </c>
      <c r="C120" s="322" t="s">
        <v>190</v>
      </c>
      <c r="D120" s="323">
        <v>493</v>
      </c>
      <c r="E120" s="322" t="s">
        <v>188</v>
      </c>
      <c r="F120" s="324"/>
      <c r="G120" s="325"/>
      <c r="H120" s="324"/>
      <c r="I120" s="325"/>
      <c r="J120" s="326"/>
      <c r="K120" s="327"/>
      <c r="L120" s="326"/>
      <c r="M120" s="327"/>
      <c r="N120" s="326"/>
      <c r="O120" s="327"/>
      <c r="P120" s="326"/>
      <c r="Q120" s="327"/>
      <c r="R120" s="326"/>
      <c r="S120" s="327"/>
      <c r="T120" s="326"/>
      <c r="U120" s="327"/>
      <c r="V120" s="326"/>
      <c r="W120" s="327"/>
      <c r="X120" s="326"/>
      <c r="Y120" s="327"/>
      <c r="Z120" s="326"/>
      <c r="AA120" s="327"/>
      <c r="AB120" s="326"/>
      <c r="AC120" s="327"/>
      <c r="AD120" s="326"/>
      <c r="AE120" s="327"/>
      <c r="AF120" s="326"/>
      <c r="AG120" s="327"/>
      <c r="AH120" s="326"/>
      <c r="AI120" s="327"/>
      <c r="AJ120" s="326"/>
      <c r="AK120" s="327"/>
      <c r="AL120" s="326"/>
      <c r="AM120" s="327"/>
      <c r="AN120" s="326">
        <v>10</v>
      </c>
      <c r="AO120" s="327">
        <v>776124.6</v>
      </c>
      <c r="AP120" s="326">
        <v>1</v>
      </c>
      <c r="AQ120" s="327">
        <v>77612.460000000006</v>
      </c>
      <c r="AR120" s="326"/>
      <c r="AS120" s="327"/>
      <c r="AT120" s="326"/>
      <c r="AU120" s="327"/>
      <c r="AV120" s="326"/>
      <c r="AW120" s="327"/>
      <c r="AX120" s="326"/>
      <c r="AY120" s="327"/>
      <c r="AZ120" s="326"/>
      <c r="BA120" s="327"/>
      <c r="BB120" s="328">
        <v>10</v>
      </c>
      <c r="BC120" s="329">
        <v>776124.6</v>
      </c>
      <c r="BD120" s="328">
        <v>1</v>
      </c>
      <c r="BE120" s="328">
        <v>77612.459999999963</v>
      </c>
      <c r="BF120" s="328">
        <v>11</v>
      </c>
      <c r="BG120" s="329">
        <v>853737.05999999994</v>
      </c>
    </row>
    <row r="121" spans="1:59" ht="60" x14ac:dyDescent="0.2">
      <c r="A121" s="321">
        <v>31</v>
      </c>
      <c r="B121" s="321" t="s">
        <v>269</v>
      </c>
      <c r="C121" s="322" t="s">
        <v>163</v>
      </c>
      <c r="D121" s="323">
        <v>498</v>
      </c>
      <c r="E121" s="322" t="s">
        <v>270</v>
      </c>
      <c r="F121" s="324"/>
      <c r="G121" s="325"/>
      <c r="H121" s="324"/>
      <c r="I121" s="325"/>
      <c r="J121" s="326"/>
      <c r="K121" s="327"/>
      <c r="L121" s="326">
        <v>303</v>
      </c>
      <c r="M121" s="327">
        <v>53003020.380000062</v>
      </c>
      <c r="N121" s="326">
        <v>32</v>
      </c>
      <c r="O121" s="327">
        <v>5597678.7199999997</v>
      </c>
      <c r="P121" s="326"/>
      <c r="Q121" s="327"/>
      <c r="R121" s="326"/>
      <c r="S121" s="327"/>
      <c r="T121" s="326">
        <v>31</v>
      </c>
      <c r="U121" s="327">
        <v>5422751.2599999998</v>
      </c>
      <c r="V121" s="326">
        <v>1</v>
      </c>
      <c r="W121" s="327">
        <v>174927.46</v>
      </c>
      <c r="X121" s="326"/>
      <c r="Y121" s="327"/>
      <c r="Z121" s="326">
        <v>1</v>
      </c>
      <c r="AA121" s="327">
        <v>174927.46</v>
      </c>
      <c r="AB121" s="326"/>
      <c r="AC121" s="327"/>
      <c r="AD121" s="326"/>
      <c r="AE121" s="327"/>
      <c r="AF121" s="326"/>
      <c r="AG121" s="327"/>
      <c r="AH121" s="326"/>
      <c r="AI121" s="327"/>
      <c r="AJ121" s="326"/>
      <c r="AK121" s="327"/>
      <c r="AL121" s="326"/>
      <c r="AM121" s="327"/>
      <c r="AN121" s="326"/>
      <c r="AO121" s="327"/>
      <c r="AP121" s="326"/>
      <c r="AQ121" s="327"/>
      <c r="AR121" s="326"/>
      <c r="AS121" s="327"/>
      <c r="AT121" s="326">
        <v>7</v>
      </c>
      <c r="AU121" s="327">
        <v>1224492.22</v>
      </c>
      <c r="AV121" s="326"/>
      <c r="AW121" s="327"/>
      <c r="AX121" s="326"/>
      <c r="AY121" s="327"/>
      <c r="AZ121" s="326">
        <v>22</v>
      </c>
      <c r="BA121" s="327">
        <v>3848404.1199999996</v>
      </c>
      <c r="BB121" s="328">
        <v>363</v>
      </c>
      <c r="BC121" s="329">
        <v>63498667.980000056</v>
      </c>
      <c r="BD121" s="328">
        <v>34</v>
      </c>
      <c r="BE121" s="328">
        <v>5947533.640000008</v>
      </c>
      <c r="BF121" s="328">
        <v>397</v>
      </c>
      <c r="BG121" s="329">
        <v>69446201.620000064</v>
      </c>
    </row>
    <row r="122" spans="1:59" ht="60" x14ac:dyDescent="0.2">
      <c r="A122" s="321">
        <v>34</v>
      </c>
      <c r="B122" s="321" t="s">
        <v>271</v>
      </c>
      <c r="C122" s="322" t="s">
        <v>163</v>
      </c>
      <c r="D122" s="323">
        <v>499</v>
      </c>
      <c r="E122" s="322" t="s">
        <v>270</v>
      </c>
      <c r="F122" s="324"/>
      <c r="G122" s="325"/>
      <c r="H122" s="324"/>
      <c r="I122" s="325"/>
      <c r="J122" s="326"/>
      <c r="K122" s="327"/>
      <c r="L122" s="326">
        <v>106</v>
      </c>
      <c r="M122" s="327">
        <v>16548942.599999994</v>
      </c>
      <c r="N122" s="326">
        <v>8</v>
      </c>
      <c r="O122" s="327">
        <v>1248976.8</v>
      </c>
      <c r="P122" s="326"/>
      <c r="Q122" s="327"/>
      <c r="R122" s="326"/>
      <c r="S122" s="327"/>
      <c r="T122" s="326">
        <v>45</v>
      </c>
      <c r="U122" s="327">
        <v>7025494.4999999972</v>
      </c>
      <c r="V122" s="326">
        <v>4</v>
      </c>
      <c r="W122" s="327">
        <v>624488.4</v>
      </c>
      <c r="X122" s="326"/>
      <c r="Y122" s="327"/>
      <c r="Z122" s="326"/>
      <c r="AA122" s="327"/>
      <c r="AB122" s="326"/>
      <c r="AC122" s="327"/>
      <c r="AD122" s="326"/>
      <c r="AE122" s="327"/>
      <c r="AF122" s="326"/>
      <c r="AG122" s="327"/>
      <c r="AH122" s="326"/>
      <c r="AI122" s="327"/>
      <c r="AJ122" s="326"/>
      <c r="AK122" s="327"/>
      <c r="AL122" s="326"/>
      <c r="AM122" s="327"/>
      <c r="AN122" s="326"/>
      <c r="AO122" s="327"/>
      <c r="AP122" s="326"/>
      <c r="AQ122" s="327"/>
      <c r="AR122" s="326"/>
      <c r="AS122" s="327"/>
      <c r="AT122" s="326">
        <v>54</v>
      </c>
      <c r="AU122" s="327">
        <v>8430593.4000000004</v>
      </c>
      <c r="AV122" s="326">
        <v>2</v>
      </c>
      <c r="AW122" s="327">
        <v>312244.2</v>
      </c>
      <c r="AX122" s="326"/>
      <c r="AY122" s="327"/>
      <c r="AZ122" s="326">
        <v>10</v>
      </c>
      <c r="BA122" s="327">
        <v>1561221</v>
      </c>
      <c r="BB122" s="328">
        <v>215</v>
      </c>
      <c r="BC122" s="329">
        <v>33566251.499999993</v>
      </c>
      <c r="BD122" s="328">
        <v>14</v>
      </c>
      <c r="BE122" s="328">
        <v>2185709.3999999985</v>
      </c>
      <c r="BF122" s="328">
        <v>229</v>
      </c>
      <c r="BG122" s="329">
        <v>35751960.899999991</v>
      </c>
    </row>
    <row r="123" spans="1:59" ht="48" x14ac:dyDescent="0.2">
      <c r="A123" s="321">
        <v>37</v>
      </c>
      <c r="B123" s="321" t="s">
        <v>272</v>
      </c>
      <c r="C123" s="322" t="s">
        <v>273</v>
      </c>
      <c r="D123" s="323">
        <v>500</v>
      </c>
      <c r="E123" s="322" t="s">
        <v>164</v>
      </c>
      <c r="F123" s="324"/>
      <c r="G123" s="325"/>
      <c r="H123" s="324"/>
      <c r="I123" s="325"/>
      <c r="J123" s="326"/>
      <c r="K123" s="327"/>
      <c r="L123" s="326"/>
      <c r="M123" s="327"/>
      <c r="N123" s="326"/>
      <c r="O123" s="327"/>
      <c r="P123" s="326"/>
      <c r="Q123" s="327"/>
      <c r="R123" s="326"/>
      <c r="S123" s="327"/>
      <c r="T123" s="326">
        <v>64</v>
      </c>
      <c r="U123" s="327">
        <v>9822125.4400000013</v>
      </c>
      <c r="V123" s="326">
        <v>4</v>
      </c>
      <c r="W123" s="327">
        <v>613882.84</v>
      </c>
      <c r="X123" s="326">
        <v>65</v>
      </c>
      <c r="Y123" s="327">
        <v>9975596.1500000022</v>
      </c>
      <c r="Z123" s="326">
        <v>25</v>
      </c>
      <c r="AA123" s="327">
        <v>3836767.7499999995</v>
      </c>
      <c r="AB123" s="326"/>
      <c r="AC123" s="327"/>
      <c r="AD123" s="326"/>
      <c r="AE123" s="327"/>
      <c r="AF123" s="326"/>
      <c r="AG123" s="327"/>
      <c r="AH123" s="326"/>
      <c r="AI123" s="327"/>
      <c r="AJ123" s="326"/>
      <c r="AK123" s="327"/>
      <c r="AL123" s="326"/>
      <c r="AM123" s="327"/>
      <c r="AN123" s="326"/>
      <c r="AO123" s="327"/>
      <c r="AP123" s="326"/>
      <c r="AQ123" s="327"/>
      <c r="AR123" s="326"/>
      <c r="AS123" s="327"/>
      <c r="AT123" s="326">
        <v>3</v>
      </c>
      <c r="AU123" s="327">
        <v>460412.13</v>
      </c>
      <c r="AV123" s="326"/>
      <c r="AW123" s="327"/>
      <c r="AX123" s="326"/>
      <c r="AY123" s="327"/>
      <c r="AZ123" s="326"/>
      <c r="BA123" s="327"/>
      <c r="BB123" s="328">
        <v>132</v>
      </c>
      <c r="BC123" s="329">
        <v>20258133.720000003</v>
      </c>
      <c r="BD123" s="328">
        <v>29</v>
      </c>
      <c r="BE123" s="328">
        <v>4450650.59</v>
      </c>
      <c r="BF123" s="328">
        <v>161</v>
      </c>
      <c r="BG123" s="329">
        <v>24708784.310000002</v>
      </c>
    </row>
    <row r="124" spans="1:59" ht="108" x14ac:dyDescent="0.2">
      <c r="A124" s="321">
        <v>48</v>
      </c>
      <c r="B124" s="321" t="s">
        <v>274</v>
      </c>
      <c r="C124" s="322" t="s">
        <v>275</v>
      </c>
      <c r="D124" s="323">
        <v>504</v>
      </c>
      <c r="E124" s="322" t="s">
        <v>418</v>
      </c>
      <c r="F124" s="324">
        <v>1</v>
      </c>
      <c r="G124" s="325">
        <v>103237.91</v>
      </c>
      <c r="H124" s="324">
        <v>1</v>
      </c>
      <c r="I124" s="325">
        <v>103237.91</v>
      </c>
      <c r="J124" s="326"/>
      <c r="K124" s="327"/>
      <c r="L124" s="326"/>
      <c r="M124" s="327"/>
      <c r="N124" s="326"/>
      <c r="O124" s="327"/>
      <c r="P124" s="326"/>
      <c r="Q124" s="327"/>
      <c r="R124" s="326"/>
      <c r="S124" s="327"/>
      <c r="T124" s="326"/>
      <c r="U124" s="327"/>
      <c r="V124" s="326"/>
      <c r="W124" s="327"/>
      <c r="X124" s="326"/>
      <c r="Y124" s="327"/>
      <c r="Z124" s="326"/>
      <c r="AA124" s="327"/>
      <c r="AB124" s="326"/>
      <c r="AC124" s="327"/>
      <c r="AD124" s="326"/>
      <c r="AE124" s="327"/>
      <c r="AF124" s="326"/>
      <c r="AG124" s="327"/>
      <c r="AH124" s="326"/>
      <c r="AI124" s="327"/>
      <c r="AJ124" s="326"/>
      <c r="AK124" s="327"/>
      <c r="AL124" s="326"/>
      <c r="AM124" s="327"/>
      <c r="AN124" s="326"/>
      <c r="AO124" s="327"/>
      <c r="AP124" s="326"/>
      <c r="AQ124" s="327"/>
      <c r="AR124" s="326"/>
      <c r="AS124" s="327"/>
      <c r="AT124" s="326"/>
      <c r="AU124" s="327"/>
      <c r="AV124" s="326"/>
      <c r="AW124" s="327"/>
      <c r="AX124" s="326"/>
      <c r="AY124" s="327"/>
      <c r="AZ124" s="326"/>
      <c r="BA124" s="327"/>
      <c r="BB124" s="328">
        <v>1</v>
      </c>
      <c r="BC124" s="329">
        <v>103237.91</v>
      </c>
      <c r="BD124" s="328">
        <v>1</v>
      </c>
      <c r="BE124" s="328">
        <v>103237.91</v>
      </c>
      <c r="BF124" s="328">
        <v>2</v>
      </c>
      <c r="BG124" s="329">
        <v>206475.82</v>
      </c>
    </row>
    <row r="125" spans="1:59" ht="108" x14ac:dyDescent="0.2">
      <c r="A125" s="321">
        <v>48</v>
      </c>
      <c r="B125" s="321" t="s">
        <v>274</v>
      </c>
      <c r="C125" s="322" t="s">
        <v>275</v>
      </c>
      <c r="D125" s="323">
        <v>508</v>
      </c>
      <c r="E125" s="322" t="s">
        <v>177</v>
      </c>
      <c r="F125" s="324">
        <v>10</v>
      </c>
      <c r="G125" s="325">
        <v>1032379.1000000001</v>
      </c>
      <c r="H125" s="324"/>
      <c r="I125" s="325"/>
      <c r="J125" s="326"/>
      <c r="K125" s="327"/>
      <c r="L125" s="326"/>
      <c r="M125" s="327"/>
      <c r="N125" s="326"/>
      <c r="O125" s="327"/>
      <c r="P125" s="326"/>
      <c r="Q125" s="327"/>
      <c r="R125" s="326"/>
      <c r="S125" s="327"/>
      <c r="T125" s="326"/>
      <c r="U125" s="327"/>
      <c r="V125" s="326"/>
      <c r="W125" s="327"/>
      <c r="X125" s="326"/>
      <c r="Y125" s="327"/>
      <c r="Z125" s="326"/>
      <c r="AA125" s="327"/>
      <c r="AB125" s="326"/>
      <c r="AC125" s="327"/>
      <c r="AD125" s="326"/>
      <c r="AE125" s="327"/>
      <c r="AF125" s="326"/>
      <c r="AG125" s="327"/>
      <c r="AH125" s="326"/>
      <c r="AI125" s="327"/>
      <c r="AJ125" s="326"/>
      <c r="AK125" s="327"/>
      <c r="AL125" s="326"/>
      <c r="AM125" s="327"/>
      <c r="AN125" s="326">
        <v>1</v>
      </c>
      <c r="AO125" s="327">
        <v>103237.91</v>
      </c>
      <c r="AP125" s="326"/>
      <c r="AQ125" s="327"/>
      <c r="AR125" s="326"/>
      <c r="AS125" s="327"/>
      <c r="AT125" s="326"/>
      <c r="AU125" s="327"/>
      <c r="AV125" s="326"/>
      <c r="AW125" s="327"/>
      <c r="AX125" s="326"/>
      <c r="AY125" s="327"/>
      <c r="AZ125" s="326"/>
      <c r="BA125" s="327"/>
      <c r="BB125" s="328">
        <v>11</v>
      </c>
      <c r="BC125" s="329">
        <v>1135617.01</v>
      </c>
      <c r="BD125" s="328">
        <v>0</v>
      </c>
      <c r="BE125" s="328">
        <v>0</v>
      </c>
      <c r="BF125" s="328">
        <v>11</v>
      </c>
      <c r="BG125" s="329">
        <v>1135617.01</v>
      </c>
    </row>
    <row r="126" spans="1:59" ht="108" x14ac:dyDescent="0.2">
      <c r="A126" s="321">
        <v>48</v>
      </c>
      <c r="B126" s="321" t="s">
        <v>274</v>
      </c>
      <c r="C126" s="322" t="s">
        <v>275</v>
      </c>
      <c r="D126" s="323">
        <v>512</v>
      </c>
      <c r="E126" s="322" t="s">
        <v>178</v>
      </c>
      <c r="F126" s="324">
        <v>28</v>
      </c>
      <c r="G126" s="325">
        <v>2890661.4800000004</v>
      </c>
      <c r="H126" s="324"/>
      <c r="I126" s="325"/>
      <c r="J126" s="326"/>
      <c r="K126" s="327"/>
      <c r="L126" s="326"/>
      <c r="M126" s="327"/>
      <c r="N126" s="326"/>
      <c r="O126" s="327"/>
      <c r="P126" s="326"/>
      <c r="Q126" s="327"/>
      <c r="R126" s="326"/>
      <c r="S126" s="327"/>
      <c r="T126" s="326"/>
      <c r="U126" s="327"/>
      <c r="V126" s="326"/>
      <c r="W126" s="327"/>
      <c r="X126" s="326"/>
      <c r="Y126" s="327"/>
      <c r="Z126" s="326"/>
      <c r="AA126" s="327"/>
      <c r="AB126" s="326"/>
      <c r="AC126" s="327"/>
      <c r="AD126" s="326"/>
      <c r="AE126" s="327"/>
      <c r="AF126" s="326"/>
      <c r="AG126" s="327"/>
      <c r="AH126" s="326"/>
      <c r="AI126" s="327"/>
      <c r="AJ126" s="326"/>
      <c r="AK126" s="327"/>
      <c r="AL126" s="326"/>
      <c r="AM126" s="327"/>
      <c r="AN126" s="326"/>
      <c r="AO126" s="327"/>
      <c r="AP126" s="326"/>
      <c r="AQ126" s="327"/>
      <c r="AR126" s="326"/>
      <c r="AS126" s="327"/>
      <c r="AT126" s="326">
        <v>1</v>
      </c>
      <c r="AU126" s="327">
        <v>103237.91</v>
      </c>
      <c r="AV126" s="326"/>
      <c r="AW126" s="327"/>
      <c r="AX126" s="326"/>
      <c r="AY126" s="327"/>
      <c r="AZ126" s="326"/>
      <c r="BA126" s="327"/>
      <c r="BB126" s="328">
        <v>29</v>
      </c>
      <c r="BC126" s="329">
        <v>2993899.3900000006</v>
      </c>
      <c r="BD126" s="328">
        <v>0</v>
      </c>
      <c r="BE126" s="328">
        <v>0</v>
      </c>
      <c r="BF126" s="328">
        <v>29</v>
      </c>
      <c r="BG126" s="329">
        <v>2993899.3900000006</v>
      </c>
    </row>
    <row r="127" spans="1:59" ht="108" x14ac:dyDescent="0.2">
      <c r="A127" s="321">
        <v>48</v>
      </c>
      <c r="B127" s="321" t="s">
        <v>274</v>
      </c>
      <c r="C127" s="322" t="s">
        <v>275</v>
      </c>
      <c r="D127" s="323">
        <v>513</v>
      </c>
      <c r="E127" s="322" t="s">
        <v>361</v>
      </c>
      <c r="F127" s="324"/>
      <c r="G127" s="325"/>
      <c r="H127" s="324"/>
      <c r="I127" s="325"/>
      <c r="J127" s="326"/>
      <c r="K127" s="327"/>
      <c r="L127" s="326"/>
      <c r="M127" s="327"/>
      <c r="N127" s="326"/>
      <c r="O127" s="327"/>
      <c r="P127" s="326"/>
      <c r="Q127" s="327"/>
      <c r="R127" s="326"/>
      <c r="S127" s="327"/>
      <c r="T127" s="326"/>
      <c r="U127" s="327"/>
      <c r="V127" s="326"/>
      <c r="W127" s="327"/>
      <c r="X127" s="326"/>
      <c r="Y127" s="327"/>
      <c r="Z127" s="326"/>
      <c r="AA127" s="327"/>
      <c r="AB127" s="326"/>
      <c r="AC127" s="327"/>
      <c r="AD127" s="326"/>
      <c r="AE127" s="327"/>
      <c r="AF127" s="326"/>
      <c r="AG127" s="327"/>
      <c r="AH127" s="326"/>
      <c r="AI127" s="327"/>
      <c r="AJ127" s="326"/>
      <c r="AK127" s="327"/>
      <c r="AL127" s="326"/>
      <c r="AM127" s="327"/>
      <c r="AN127" s="326">
        <v>5</v>
      </c>
      <c r="AO127" s="327">
        <v>516189.55000000005</v>
      </c>
      <c r="AP127" s="326"/>
      <c r="AQ127" s="327"/>
      <c r="AR127" s="326"/>
      <c r="AS127" s="327"/>
      <c r="AT127" s="326"/>
      <c r="AU127" s="327"/>
      <c r="AV127" s="326"/>
      <c r="AW127" s="327"/>
      <c r="AX127" s="326"/>
      <c r="AY127" s="327"/>
      <c r="AZ127" s="326"/>
      <c r="BA127" s="327"/>
      <c r="BB127" s="328">
        <v>5</v>
      </c>
      <c r="BC127" s="329">
        <v>516189.55000000005</v>
      </c>
      <c r="BD127" s="328">
        <v>0</v>
      </c>
      <c r="BE127" s="328">
        <v>0</v>
      </c>
      <c r="BF127" s="328">
        <v>5</v>
      </c>
      <c r="BG127" s="329">
        <v>516189.55000000005</v>
      </c>
    </row>
    <row r="128" spans="1:59" ht="108" x14ac:dyDescent="0.2">
      <c r="A128" s="321">
        <v>48</v>
      </c>
      <c r="B128" s="321" t="s">
        <v>274</v>
      </c>
      <c r="C128" s="322" t="s">
        <v>275</v>
      </c>
      <c r="D128" s="323">
        <v>514</v>
      </c>
      <c r="E128" s="322" t="s">
        <v>457</v>
      </c>
      <c r="F128" s="324"/>
      <c r="G128" s="325"/>
      <c r="H128" s="324"/>
      <c r="I128" s="325"/>
      <c r="J128" s="326"/>
      <c r="K128" s="327"/>
      <c r="L128" s="326"/>
      <c r="M128" s="327"/>
      <c r="N128" s="326"/>
      <c r="O128" s="327"/>
      <c r="P128" s="326"/>
      <c r="Q128" s="327"/>
      <c r="R128" s="326"/>
      <c r="S128" s="327"/>
      <c r="T128" s="326"/>
      <c r="U128" s="327"/>
      <c r="V128" s="326"/>
      <c r="W128" s="327"/>
      <c r="X128" s="326"/>
      <c r="Y128" s="327"/>
      <c r="Z128" s="326"/>
      <c r="AA128" s="327"/>
      <c r="AB128" s="326"/>
      <c r="AC128" s="327"/>
      <c r="AD128" s="326"/>
      <c r="AE128" s="327"/>
      <c r="AF128" s="326"/>
      <c r="AG128" s="327"/>
      <c r="AH128" s="326"/>
      <c r="AI128" s="327"/>
      <c r="AJ128" s="326"/>
      <c r="AK128" s="327"/>
      <c r="AL128" s="326"/>
      <c r="AM128" s="327"/>
      <c r="AN128" s="326"/>
      <c r="AO128" s="327"/>
      <c r="AP128" s="326">
        <v>1</v>
      </c>
      <c r="AQ128" s="327">
        <v>103237.91</v>
      </c>
      <c r="AR128" s="326"/>
      <c r="AS128" s="327"/>
      <c r="AT128" s="326"/>
      <c r="AU128" s="327"/>
      <c r="AV128" s="326"/>
      <c r="AW128" s="327"/>
      <c r="AX128" s="326"/>
      <c r="AY128" s="327"/>
      <c r="AZ128" s="326"/>
      <c r="BA128" s="327"/>
      <c r="BB128" s="328">
        <v>0</v>
      </c>
      <c r="BC128" s="329">
        <v>0</v>
      </c>
      <c r="BD128" s="328">
        <v>1</v>
      </c>
      <c r="BE128" s="328">
        <v>103237.91</v>
      </c>
      <c r="BF128" s="328">
        <v>1</v>
      </c>
      <c r="BG128" s="329">
        <v>103237.91</v>
      </c>
    </row>
    <row r="129" spans="1:59" ht="48" x14ac:dyDescent="0.2">
      <c r="A129" s="321">
        <v>48</v>
      </c>
      <c r="B129" s="321" t="s">
        <v>259</v>
      </c>
      <c r="C129" s="322" t="s">
        <v>152</v>
      </c>
      <c r="D129" s="323">
        <v>515</v>
      </c>
      <c r="E129" s="322" t="s">
        <v>384</v>
      </c>
      <c r="F129" s="324"/>
      <c r="G129" s="325"/>
      <c r="H129" s="324"/>
      <c r="I129" s="325"/>
      <c r="J129" s="326"/>
      <c r="K129" s="327"/>
      <c r="L129" s="326"/>
      <c r="M129" s="327"/>
      <c r="N129" s="326"/>
      <c r="O129" s="327"/>
      <c r="P129" s="326"/>
      <c r="Q129" s="327"/>
      <c r="R129" s="326"/>
      <c r="S129" s="327"/>
      <c r="T129" s="326"/>
      <c r="U129" s="327"/>
      <c r="V129" s="326"/>
      <c r="W129" s="327"/>
      <c r="X129" s="326"/>
      <c r="Y129" s="327"/>
      <c r="Z129" s="326"/>
      <c r="AA129" s="327"/>
      <c r="AB129" s="326"/>
      <c r="AC129" s="327"/>
      <c r="AD129" s="326"/>
      <c r="AE129" s="327"/>
      <c r="AF129" s="326"/>
      <c r="AG129" s="327"/>
      <c r="AH129" s="326"/>
      <c r="AI129" s="327"/>
      <c r="AJ129" s="326"/>
      <c r="AK129" s="327"/>
      <c r="AL129" s="326"/>
      <c r="AM129" s="327"/>
      <c r="AN129" s="326">
        <v>1</v>
      </c>
      <c r="AO129" s="327">
        <v>103237.91</v>
      </c>
      <c r="AP129" s="326"/>
      <c r="AQ129" s="327"/>
      <c r="AR129" s="326"/>
      <c r="AS129" s="327"/>
      <c r="AT129" s="326">
        <v>1</v>
      </c>
      <c r="AU129" s="327">
        <v>98513.67</v>
      </c>
      <c r="AV129" s="326"/>
      <c r="AW129" s="327"/>
      <c r="AX129" s="326"/>
      <c r="AY129" s="327"/>
      <c r="AZ129" s="326"/>
      <c r="BA129" s="327"/>
      <c r="BB129" s="328">
        <v>2</v>
      </c>
      <c r="BC129" s="329">
        <v>201751.58000000002</v>
      </c>
      <c r="BD129" s="328">
        <v>0</v>
      </c>
      <c r="BE129" s="328">
        <v>0</v>
      </c>
      <c r="BF129" s="328">
        <v>2</v>
      </c>
      <c r="BG129" s="329">
        <v>201751.58000000002</v>
      </c>
    </row>
    <row r="130" spans="1:59" ht="24" x14ac:dyDescent="0.2">
      <c r="A130" s="321">
        <v>46</v>
      </c>
      <c r="B130" s="321" t="s">
        <v>258</v>
      </c>
      <c r="C130" s="322" t="s">
        <v>150</v>
      </c>
      <c r="D130" s="323">
        <v>521</v>
      </c>
      <c r="E130" s="322" t="s">
        <v>151</v>
      </c>
      <c r="F130" s="324"/>
      <c r="G130" s="325"/>
      <c r="H130" s="324"/>
      <c r="I130" s="325"/>
      <c r="J130" s="326"/>
      <c r="K130" s="327"/>
      <c r="L130" s="326">
        <v>75</v>
      </c>
      <c r="M130" s="327">
        <v>11952690.75</v>
      </c>
      <c r="N130" s="326">
        <v>3</v>
      </c>
      <c r="O130" s="327">
        <v>478107.63</v>
      </c>
      <c r="P130" s="326"/>
      <c r="Q130" s="327"/>
      <c r="R130" s="326"/>
      <c r="S130" s="327"/>
      <c r="T130" s="326">
        <v>25</v>
      </c>
      <c r="U130" s="327">
        <v>3976907.8799999994</v>
      </c>
      <c r="V130" s="326"/>
      <c r="W130" s="327"/>
      <c r="X130" s="326"/>
      <c r="Y130" s="327"/>
      <c r="Z130" s="326"/>
      <c r="AA130" s="327"/>
      <c r="AB130" s="326"/>
      <c r="AC130" s="327"/>
      <c r="AD130" s="326"/>
      <c r="AE130" s="327"/>
      <c r="AF130" s="326"/>
      <c r="AG130" s="327"/>
      <c r="AH130" s="326"/>
      <c r="AI130" s="327"/>
      <c r="AJ130" s="326"/>
      <c r="AK130" s="327"/>
      <c r="AL130" s="326"/>
      <c r="AM130" s="327"/>
      <c r="AN130" s="326"/>
      <c r="AO130" s="327"/>
      <c r="AP130" s="326"/>
      <c r="AQ130" s="327"/>
      <c r="AR130" s="326"/>
      <c r="AS130" s="327"/>
      <c r="AT130" s="326">
        <v>28</v>
      </c>
      <c r="AU130" s="327">
        <v>4462337.88</v>
      </c>
      <c r="AV130" s="326">
        <v>2</v>
      </c>
      <c r="AW130" s="327">
        <v>318738.42</v>
      </c>
      <c r="AX130" s="326"/>
      <c r="AY130" s="327"/>
      <c r="AZ130" s="326"/>
      <c r="BA130" s="327"/>
      <c r="BB130" s="328">
        <v>128</v>
      </c>
      <c r="BC130" s="329">
        <v>20391936.509999998</v>
      </c>
      <c r="BD130" s="328">
        <v>5</v>
      </c>
      <c r="BE130" s="328">
        <v>796846.05000000447</v>
      </c>
      <c r="BF130" s="328">
        <v>133</v>
      </c>
      <c r="BG130" s="329">
        <v>21188782.560000002</v>
      </c>
    </row>
    <row r="131" spans="1:59" ht="84" x14ac:dyDescent="0.2">
      <c r="A131" s="321">
        <v>1</v>
      </c>
      <c r="B131" s="321" t="s">
        <v>107</v>
      </c>
      <c r="C131" s="322" t="s">
        <v>108</v>
      </c>
      <c r="D131" s="323">
        <v>522</v>
      </c>
      <c r="E131" s="322" t="s">
        <v>472</v>
      </c>
      <c r="F131" s="324"/>
      <c r="G131" s="325"/>
      <c r="H131" s="324"/>
      <c r="I131" s="325"/>
      <c r="J131" s="326"/>
      <c r="K131" s="327"/>
      <c r="L131" s="326"/>
      <c r="M131" s="327"/>
      <c r="N131" s="326"/>
      <c r="O131" s="327"/>
      <c r="P131" s="326"/>
      <c r="Q131" s="327"/>
      <c r="R131" s="326"/>
      <c r="S131" s="327"/>
      <c r="T131" s="326"/>
      <c r="U131" s="327"/>
      <c r="V131" s="326"/>
      <c r="W131" s="327"/>
      <c r="X131" s="326"/>
      <c r="Y131" s="327"/>
      <c r="Z131" s="326"/>
      <c r="AA131" s="327"/>
      <c r="AB131" s="326"/>
      <c r="AC131" s="327"/>
      <c r="AD131" s="326"/>
      <c r="AE131" s="327"/>
      <c r="AF131" s="326"/>
      <c r="AG131" s="327"/>
      <c r="AH131" s="326"/>
      <c r="AI131" s="327"/>
      <c r="AJ131" s="326"/>
      <c r="AK131" s="327"/>
      <c r="AL131" s="326"/>
      <c r="AM131" s="327"/>
      <c r="AN131" s="326">
        <v>1</v>
      </c>
      <c r="AO131" s="327">
        <v>168850.46</v>
      </c>
      <c r="AP131" s="326"/>
      <c r="AQ131" s="327"/>
      <c r="AR131" s="326"/>
      <c r="AS131" s="327"/>
      <c r="AT131" s="326"/>
      <c r="AU131" s="327"/>
      <c r="AV131" s="326"/>
      <c r="AW131" s="327"/>
      <c r="AX131" s="326"/>
      <c r="AY131" s="327"/>
      <c r="AZ131" s="326"/>
      <c r="BA131" s="327"/>
      <c r="BB131" s="328">
        <v>1</v>
      </c>
      <c r="BC131" s="329">
        <v>168850.46</v>
      </c>
      <c r="BD131" s="328">
        <v>0</v>
      </c>
      <c r="BE131" s="328">
        <v>0</v>
      </c>
      <c r="BF131" s="328">
        <v>1</v>
      </c>
      <c r="BG131" s="329">
        <v>168850.46</v>
      </c>
    </row>
    <row r="132" spans="1:59" ht="120" x14ac:dyDescent="0.2">
      <c r="A132" s="321">
        <v>3</v>
      </c>
      <c r="B132" s="321" t="s">
        <v>165</v>
      </c>
      <c r="C132" s="322" t="s">
        <v>166</v>
      </c>
      <c r="D132" s="323">
        <v>523</v>
      </c>
      <c r="E132" s="322" t="s">
        <v>276</v>
      </c>
      <c r="F132" s="324"/>
      <c r="G132" s="325"/>
      <c r="H132" s="324"/>
      <c r="I132" s="325"/>
      <c r="J132" s="326">
        <v>27</v>
      </c>
      <c r="K132" s="327">
        <v>3743012.4299999992</v>
      </c>
      <c r="L132" s="326"/>
      <c r="M132" s="327"/>
      <c r="N132" s="326"/>
      <c r="O132" s="327"/>
      <c r="P132" s="326"/>
      <c r="Q132" s="327"/>
      <c r="R132" s="326"/>
      <c r="S132" s="327"/>
      <c r="T132" s="326"/>
      <c r="U132" s="327"/>
      <c r="V132" s="326"/>
      <c r="W132" s="327"/>
      <c r="X132" s="326"/>
      <c r="Y132" s="327"/>
      <c r="Z132" s="326"/>
      <c r="AA132" s="327"/>
      <c r="AB132" s="326"/>
      <c r="AC132" s="327"/>
      <c r="AD132" s="326"/>
      <c r="AE132" s="327"/>
      <c r="AF132" s="326"/>
      <c r="AG132" s="327"/>
      <c r="AH132" s="326"/>
      <c r="AI132" s="327"/>
      <c r="AJ132" s="326"/>
      <c r="AK132" s="327"/>
      <c r="AL132" s="326"/>
      <c r="AM132" s="327"/>
      <c r="AN132" s="326"/>
      <c r="AO132" s="327"/>
      <c r="AP132" s="326"/>
      <c r="AQ132" s="327"/>
      <c r="AR132" s="326"/>
      <c r="AS132" s="327"/>
      <c r="AT132" s="326"/>
      <c r="AU132" s="327"/>
      <c r="AV132" s="326"/>
      <c r="AW132" s="327"/>
      <c r="AX132" s="326"/>
      <c r="AY132" s="327"/>
      <c r="AZ132" s="326"/>
      <c r="BA132" s="327"/>
      <c r="BB132" s="328">
        <v>27</v>
      </c>
      <c r="BC132" s="329">
        <v>3743012.4299999992</v>
      </c>
      <c r="BD132" s="328">
        <v>0</v>
      </c>
      <c r="BE132" s="328">
        <v>0</v>
      </c>
      <c r="BF132" s="328">
        <v>27</v>
      </c>
      <c r="BG132" s="329">
        <v>3743012.4299999992</v>
      </c>
    </row>
    <row r="133" spans="1:59" ht="108" x14ac:dyDescent="0.2">
      <c r="A133" s="321">
        <v>4</v>
      </c>
      <c r="B133" s="321" t="s">
        <v>167</v>
      </c>
      <c r="C133" s="322" t="s">
        <v>168</v>
      </c>
      <c r="D133" s="323">
        <v>525</v>
      </c>
      <c r="E133" s="322" t="s">
        <v>169</v>
      </c>
      <c r="F133" s="324"/>
      <c r="G133" s="325"/>
      <c r="H133" s="324"/>
      <c r="I133" s="325"/>
      <c r="J133" s="326">
        <v>46</v>
      </c>
      <c r="K133" s="327">
        <v>9622645.2400000021</v>
      </c>
      <c r="L133" s="326"/>
      <c r="M133" s="327"/>
      <c r="N133" s="326"/>
      <c r="O133" s="327"/>
      <c r="P133" s="326"/>
      <c r="Q133" s="327"/>
      <c r="R133" s="326"/>
      <c r="S133" s="327"/>
      <c r="T133" s="326"/>
      <c r="U133" s="327"/>
      <c r="V133" s="326"/>
      <c r="W133" s="327"/>
      <c r="X133" s="326"/>
      <c r="Y133" s="327"/>
      <c r="Z133" s="326"/>
      <c r="AA133" s="327"/>
      <c r="AB133" s="326"/>
      <c r="AC133" s="327"/>
      <c r="AD133" s="326"/>
      <c r="AE133" s="327"/>
      <c r="AF133" s="326"/>
      <c r="AG133" s="327"/>
      <c r="AH133" s="326"/>
      <c r="AI133" s="327"/>
      <c r="AJ133" s="326"/>
      <c r="AK133" s="327"/>
      <c r="AL133" s="326"/>
      <c r="AM133" s="327"/>
      <c r="AN133" s="326">
        <v>5</v>
      </c>
      <c r="AO133" s="327">
        <v>1045939.7</v>
      </c>
      <c r="AP133" s="326"/>
      <c r="AQ133" s="327"/>
      <c r="AR133" s="326"/>
      <c r="AS133" s="327"/>
      <c r="AT133" s="326"/>
      <c r="AU133" s="327"/>
      <c r="AV133" s="326"/>
      <c r="AW133" s="327"/>
      <c r="AX133" s="326"/>
      <c r="AY133" s="327"/>
      <c r="AZ133" s="326"/>
      <c r="BA133" s="327"/>
      <c r="BB133" s="328">
        <v>51</v>
      </c>
      <c r="BC133" s="329">
        <v>10668584.940000001</v>
      </c>
      <c r="BD133" s="328">
        <v>0</v>
      </c>
      <c r="BE133" s="328">
        <v>0</v>
      </c>
      <c r="BF133" s="328">
        <v>51</v>
      </c>
      <c r="BG133" s="329">
        <v>10668584.940000001</v>
      </c>
    </row>
    <row r="134" spans="1:59" ht="48" x14ac:dyDescent="0.2">
      <c r="A134" s="321">
        <v>39</v>
      </c>
      <c r="B134" s="321" t="s">
        <v>277</v>
      </c>
      <c r="C134" s="322" t="s">
        <v>170</v>
      </c>
      <c r="D134" s="323">
        <v>527</v>
      </c>
      <c r="E134" s="322" t="s">
        <v>171</v>
      </c>
      <c r="F134" s="324"/>
      <c r="G134" s="325"/>
      <c r="H134" s="324"/>
      <c r="I134" s="325"/>
      <c r="J134" s="326"/>
      <c r="K134" s="327"/>
      <c r="L134" s="326"/>
      <c r="M134" s="327"/>
      <c r="N134" s="326"/>
      <c r="O134" s="327"/>
      <c r="P134" s="326"/>
      <c r="Q134" s="327"/>
      <c r="R134" s="326"/>
      <c r="S134" s="327"/>
      <c r="T134" s="326">
        <v>162</v>
      </c>
      <c r="U134" s="327">
        <v>41256747.360000022</v>
      </c>
      <c r="V134" s="326">
        <v>13</v>
      </c>
      <c r="W134" s="327">
        <v>3310726.6399999997</v>
      </c>
      <c r="X134" s="326">
        <v>179</v>
      </c>
      <c r="Y134" s="327">
        <v>45586159.120000094</v>
      </c>
      <c r="Z134" s="326">
        <v>88</v>
      </c>
      <c r="AA134" s="327">
        <v>22411072.640000012</v>
      </c>
      <c r="AB134" s="326"/>
      <c r="AC134" s="327"/>
      <c r="AD134" s="326"/>
      <c r="AE134" s="327"/>
      <c r="AF134" s="326"/>
      <c r="AG134" s="327"/>
      <c r="AH134" s="326"/>
      <c r="AI134" s="327"/>
      <c r="AJ134" s="326"/>
      <c r="AK134" s="327"/>
      <c r="AL134" s="326"/>
      <c r="AM134" s="327"/>
      <c r="AN134" s="326"/>
      <c r="AO134" s="327"/>
      <c r="AP134" s="326"/>
      <c r="AQ134" s="327"/>
      <c r="AR134" s="326"/>
      <c r="AS134" s="327"/>
      <c r="AT134" s="326">
        <v>1</v>
      </c>
      <c r="AU134" s="327">
        <v>254671.28</v>
      </c>
      <c r="AV134" s="326"/>
      <c r="AW134" s="327"/>
      <c r="AX134" s="326"/>
      <c r="AY134" s="327"/>
      <c r="AZ134" s="326"/>
      <c r="BA134" s="327"/>
      <c r="BB134" s="328">
        <v>342</v>
      </c>
      <c r="BC134" s="329">
        <v>87097577.76000011</v>
      </c>
      <c r="BD134" s="328">
        <v>101</v>
      </c>
      <c r="BE134" s="328">
        <v>25721799.280000031</v>
      </c>
      <c r="BF134" s="328">
        <v>443</v>
      </c>
      <c r="BG134" s="329">
        <v>112819377.04000014</v>
      </c>
    </row>
    <row r="135" spans="1:59" ht="48" x14ac:dyDescent="0.2">
      <c r="A135" s="321">
        <v>49</v>
      </c>
      <c r="B135" s="321" t="s">
        <v>362</v>
      </c>
      <c r="C135" s="322" t="s">
        <v>404</v>
      </c>
      <c r="D135" s="323">
        <v>528</v>
      </c>
      <c r="E135" s="322" t="s">
        <v>363</v>
      </c>
      <c r="F135" s="324"/>
      <c r="G135" s="325"/>
      <c r="H135" s="324"/>
      <c r="I135" s="325"/>
      <c r="J135" s="326"/>
      <c r="K135" s="327"/>
      <c r="L135" s="326"/>
      <c r="M135" s="327"/>
      <c r="N135" s="326"/>
      <c r="O135" s="327"/>
      <c r="P135" s="326"/>
      <c r="Q135" s="327"/>
      <c r="R135" s="326"/>
      <c r="S135" s="327"/>
      <c r="T135" s="326">
        <v>10</v>
      </c>
      <c r="U135" s="327">
        <v>1514923.5999999996</v>
      </c>
      <c r="V135" s="326">
        <v>1</v>
      </c>
      <c r="W135" s="327">
        <v>151492.35999999999</v>
      </c>
      <c r="X135" s="326"/>
      <c r="Y135" s="327"/>
      <c r="Z135" s="326"/>
      <c r="AA135" s="327"/>
      <c r="AB135" s="326"/>
      <c r="AC135" s="327"/>
      <c r="AD135" s="326"/>
      <c r="AE135" s="327"/>
      <c r="AF135" s="326"/>
      <c r="AG135" s="327"/>
      <c r="AH135" s="326"/>
      <c r="AI135" s="327"/>
      <c r="AJ135" s="326"/>
      <c r="AK135" s="327"/>
      <c r="AL135" s="326"/>
      <c r="AM135" s="327"/>
      <c r="AN135" s="326">
        <v>39</v>
      </c>
      <c r="AO135" s="327">
        <v>5908202.0399999991</v>
      </c>
      <c r="AP135" s="326"/>
      <c r="AQ135" s="327"/>
      <c r="AR135" s="326"/>
      <c r="AS135" s="327"/>
      <c r="AT135" s="326">
        <v>20</v>
      </c>
      <c r="AU135" s="327">
        <v>3029847.1999999997</v>
      </c>
      <c r="AV135" s="326"/>
      <c r="AW135" s="327"/>
      <c r="AX135" s="326"/>
      <c r="AY135" s="327"/>
      <c r="AZ135" s="326"/>
      <c r="BA135" s="327"/>
      <c r="BB135" s="328">
        <v>69</v>
      </c>
      <c r="BC135" s="329">
        <v>10452972.839999998</v>
      </c>
      <c r="BD135" s="328">
        <v>1</v>
      </c>
      <c r="BE135" s="328">
        <v>151492.3599999994</v>
      </c>
      <c r="BF135" s="328">
        <v>70</v>
      </c>
      <c r="BG135" s="329">
        <v>10604465.199999997</v>
      </c>
    </row>
    <row r="136" spans="1:59" ht="96" x14ac:dyDescent="0.2">
      <c r="A136" s="321">
        <v>51</v>
      </c>
      <c r="B136" s="321" t="s">
        <v>419</v>
      </c>
      <c r="C136" s="322" t="s">
        <v>420</v>
      </c>
      <c r="D136" s="323">
        <v>530</v>
      </c>
      <c r="E136" s="322" t="s">
        <v>421</v>
      </c>
      <c r="F136" s="324"/>
      <c r="G136" s="325"/>
      <c r="H136" s="324"/>
      <c r="I136" s="325"/>
      <c r="J136" s="326"/>
      <c r="K136" s="327"/>
      <c r="L136" s="326"/>
      <c r="M136" s="327"/>
      <c r="N136" s="326"/>
      <c r="O136" s="327"/>
      <c r="P136" s="326"/>
      <c r="Q136" s="327"/>
      <c r="R136" s="326"/>
      <c r="S136" s="327"/>
      <c r="T136" s="326">
        <v>10</v>
      </c>
      <c r="U136" s="327">
        <v>1897548.6999999997</v>
      </c>
      <c r="V136" s="326"/>
      <c r="W136" s="327"/>
      <c r="X136" s="326"/>
      <c r="Y136" s="327"/>
      <c r="Z136" s="326"/>
      <c r="AA136" s="327"/>
      <c r="AB136" s="326"/>
      <c r="AC136" s="327"/>
      <c r="AD136" s="326"/>
      <c r="AE136" s="327"/>
      <c r="AF136" s="326"/>
      <c r="AG136" s="327"/>
      <c r="AH136" s="326"/>
      <c r="AI136" s="327"/>
      <c r="AJ136" s="326"/>
      <c r="AK136" s="327"/>
      <c r="AL136" s="326"/>
      <c r="AM136" s="327"/>
      <c r="AN136" s="326"/>
      <c r="AO136" s="327"/>
      <c r="AP136" s="326"/>
      <c r="AQ136" s="327"/>
      <c r="AR136" s="326"/>
      <c r="AS136" s="327"/>
      <c r="AT136" s="326"/>
      <c r="AU136" s="327"/>
      <c r="AV136" s="326"/>
      <c r="AW136" s="327"/>
      <c r="AX136" s="326"/>
      <c r="AY136" s="327"/>
      <c r="AZ136" s="326"/>
      <c r="BA136" s="327"/>
      <c r="BB136" s="328">
        <v>10</v>
      </c>
      <c r="BC136" s="329">
        <v>1897548.6999999997</v>
      </c>
      <c r="BD136" s="328">
        <v>0</v>
      </c>
      <c r="BE136" s="328">
        <v>0</v>
      </c>
      <c r="BF136" s="328">
        <v>10</v>
      </c>
      <c r="BG136" s="329">
        <v>1897548.6999999997</v>
      </c>
    </row>
    <row r="137" spans="1:59" ht="60" x14ac:dyDescent="0.2">
      <c r="A137" s="321">
        <v>40</v>
      </c>
      <c r="B137" s="321" t="s">
        <v>444</v>
      </c>
      <c r="C137" s="322" t="s">
        <v>445</v>
      </c>
      <c r="D137" s="323">
        <v>534</v>
      </c>
      <c r="E137" s="322" t="s">
        <v>446</v>
      </c>
      <c r="F137" s="324"/>
      <c r="G137" s="325"/>
      <c r="H137" s="324"/>
      <c r="I137" s="325"/>
      <c r="J137" s="326"/>
      <c r="K137" s="327"/>
      <c r="L137" s="326"/>
      <c r="M137" s="327"/>
      <c r="N137" s="326"/>
      <c r="O137" s="327"/>
      <c r="P137" s="326"/>
      <c r="Q137" s="327"/>
      <c r="R137" s="326"/>
      <c r="S137" s="327"/>
      <c r="T137" s="326"/>
      <c r="U137" s="327"/>
      <c r="V137" s="326"/>
      <c r="W137" s="327"/>
      <c r="X137" s="326">
        <v>1</v>
      </c>
      <c r="Y137" s="327">
        <v>406141.74</v>
      </c>
      <c r="Z137" s="326">
        <v>1</v>
      </c>
      <c r="AA137" s="327">
        <v>406141.74</v>
      </c>
      <c r="AB137" s="326"/>
      <c r="AC137" s="327"/>
      <c r="AD137" s="326"/>
      <c r="AE137" s="327"/>
      <c r="AF137" s="326"/>
      <c r="AG137" s="327"/>
      <c r="AH137" s="326"/>
      <c r="AI137" s="327"/>
      <c r="AJ137" s="326"/>
      <c r="AK137" s="327"/>
      <c r="AL137" s="326"/>
      <c r="AM137" s="327"/>
      <c r="AN137" s="326"/>
      <c r="AO137" s="327"/>
      <c r="AP137" s="326"/>
      <c r="AQ137" s="327"/>
      <c r="AR137" s="326"/>
      <c r="AS137" s="327"/>
      <c r="AT137" s="326"/>
      <c r="AU137" s="327"/>
      <c r="AV137" s="326"/>
      <c r="AW137" s="327"/>
      <c r="AX137" s="326"/>
      <c r="AY137" s="327"/>
      <c r="AZ137" s="326"/>
      <c r="BA137" s="327"/>
      <c r="BB137" s="328">
        <v>1</v>
      </c>
      <c r="BC137" s="329">
        <v>406141.74</v>
      </c>
      <c r="BD137" s="328">
        <v>1</v>
      </c>
      <c r="BE137" s="328">
        <v>406141.74</v>
      </c>
      <c r="BF137" s="328">
        <v>2</v>
      </c>
      <c r="BG137" s="329">
        <v>812283.48</v>
      </c>
    </row>
    <row r="138" spans="1:59" ht="216" x14ac:dyDescent="0.2">
      <c r="A138" s="321">
        <v>16</v>
      </c>
      <c r="B138" s="321" t="s">
        <v>278</v>
      </c>
      <c r="C138" s="322" t="s">
        <v>279</v>
      </c>
      <c r="D138" s="323">
        <v>535</v>
      </c>
      <c r="E138" s="322" t="s">
        <v>280</v>
      </c>
      <c r="F138" s="324"/>
      <c r="G138" s="325"/>
      <c r="H138" s="324"/>
      <c r="I138" s="325"/>
      <c r="J138" s="326"/>
      <c r="K138" s="327"/>
      <c r="L138" s="326">
        <v>64</v>
      </c>
      <c r="M138" s="327">
        <v>20273701.11999999</v>
      </c>
      <c r="N138" s="326">
        <v>6</v>
      </c>
      <c r="O138" s="327">
        <v>1900659.4800000002</v>
      </c>
      <c r="P138" s="326"/>
      <c r="Q138" s="327"/>
      <c r="R138" s="326"/>
      <c r="S138" s="327"/>
      <c r="T138" s="326"/>
      <c r="U138" s="327"/>
      <c r="V138" s="326"/>
      <c r="W138" s="327"/>
      <c r="X138" s="326"/>
      <c r="Y138" s="327"/>
      <c r="Z138" s="326"/>
      <c r="AA138" s="327"/>
      <c r="AB138" s="326"/>
      <c r="AC138" s="327"/>
      <c r="AD138" s="326"/>
      <c r="AE138" s="327"/>
      <c r="AF138" s="326"/>
      <c r="AG138" s="327"/>
      <c r="AH138" s="326"/>
      <c r="AI138" s="327"/>
      <c r="AJ138" s="326"/>
      <c r="AK138" s="327"/>
      <c r="AL138" s="326"/>
      <c r="AM138" s="327"/>
      <c r="AN138" s="326"/>
      <c r="AO138" s="327"/>
      <c r="AP138" s="326"/>
      <c r="AQ138" s="327"/>
      <c r="AR138" s="326"/>
      <c r="AS138" s="327"/>
      <c r="AT138" s="326"/>
      <c r="AU138" s="327"/>
      <c r="AV138" s="326"/>
      <c r="AW138" s="327"/>
      <c r="AX138" s="326"/>
      <c r="AY138" s="327"/>
      <c r="AZ138" s="326"/>
      <c r="BA138" s="327"/>
      <c r="BB138" s="328">
        <v>64</v>
      </c>
      <c r="BC138" s="329">
        <v>20273701.11999999</v>
      </c>
      <c r="BD138" s="328">
        <v>6</v>
      </c>
      <c r="BE138" s="328">
        <v>1900659.4800000004</v>
      </c>
      <c r="BF138" s="328">
        <v>70</v>
      </c>
      <c r="BG138" s="329">
        <v>22174360.59999999</v>
      </c>
    </row>
    <row r="139" spans="1:59" ht="132" x14ac:dyDescent="0.2">
      <c r="A139" s="321">
        <v>45</v>
      </c>
      <c r="B139" s="321" t="s">
        <v>281</v>
      </c>
      <c r="C139" s="322" t="s">
        <v>143</v>
      </c>
      <c r="D139" s="323">
        <v>536</v>
      </c>
      <c r="E139" s="322" t="s">
        <v>282</v>
      </c>
      <c r="F139" s="324"/>
      <c r="G139" s="325"/>
      <c r="H139" s="324"/>
      <c r="I139" s="325"/>
      <c r="J139" s="326"/>
      <c r="K139" s="327"/>
      <c r="L139" s="326">
        <v>21</v>
      </c>
      <c r="M139" s="327">
        <v>6228430.3199999994</v>
      </c>
      <c r="N139" s="326">
        <v>1</v>
      </c>
      <c r="O139" s="327">
        <v>296591.92</v>
      </c>
      <c r="P139" s="326"/>
      <c r="Q139" s="327"/>
      <c r="R139" s="326"/>
      <c r="S139" s="327"/>
      <c r="T139" s="326"/>
      <c r="U139" s="327"/>
      <c r="V139" s="326"/>
      <c r="W139" s="327"/>
      <c r="X139" s="326"/>
      <c r="Y139" s="327"/>
      <c r="Z139" s="326"/>
      <c r="AA139" s="327"/>
      <c r="AB139" s="326"/>
      <c r="AC139" s="327"/>
      <c r="AD139" s="326"/>
      <c r="AE139" s="327"/>
      <c r="AF139" s="326"/>
      <c r="AG139" s="327"/>
      <c r="AH139" s="326"/>
      <c r="AI139" s="327"/>
      <c r="AJ139" s="326"/>
      <c r="AK139" s="327"/>
      <c r="AL139" s="326"/>
      <c r="AM139" s="327"/>
      <c r="AN139" s="326"/>
      <c r="AO139" s="327"/>
      <c r="AP139" s="326"/>
      <c r="AQ139" s="327"/>
      <c r="AR139" s="326"/>
      <c r="AS139" s="327"/>
      <c r="AT139" s="326"/>
      <c r="AU139" s="327"/>
      <c r="AV139" s="326"/>
      <c r="AW139" s="327"/>
      <c r="AX139" s="326"/>
      <c r="AY139" s="327"/>
      <c r="AZ139" s="326"/>
      <c r="BA139" s="327"/>
      <c r="BB139" s="328">
        <v>21</v>
      </c>
      <c r="BC139" s="329">
        <v>6228430.3199999994</v>
      </c>
      <c r="BD139" s="328">
        <v>1</v>
      </c>
      <c r="BE139" s="328">
        <v>296591.91999999993</v>
      </c>
      <c r="BF139" s="328">
        <v>22</v>
      </c>
      <c r="BG139" s="329">
        <v>6525022.2399999993</v>
      </c>
    </row>
    <row r="140" spans="1:59" ht="132" x14ac:dyDescent="0.2">
      <c r="A140" s="321">
        <v>17</v>
      </c>
      <c r="B140" s="321" t="s">
        <v>364</v>
      </c>
      <c r="C140" s="322" t="s">
        <v>473</v>
      </c>
      <c r="D140" s="323">
        <v>539</v>
      </c>
      <c r="E140" s="322" t="s">
        <v>365</v>
      </c>
      <c r="F140" s="324"/>
      <c r="G140" s="325"/>
      <c r="H140" s="324"/>
      <c r="I140" s="325"/>
      <c r="J140" s="326"/>
      <c r="K140" s="327"/>
      <c r="L140" s="326">
        <v>3</v>
      </c>
      <c r="M140" s="327">
        <v>1293169.44</v>
      </c>
      <c r="N140" s="326"/>
      <c r="O140" s="327"/>
      <c r="P140" s="326"/>
      <c r="Q140" s="327"/>
      <c r="R140" s="326"/>
      <c r="S140" s="327"/>
      <c r="T140" s="326"/>
      <c r="U140" s="327"/>
      <c r="V140" s="326"/>
      <c r="W140" s="327"/>
      <c r="X140" s="326"/>
      <c r="Y140" s="327"/>
      <c r="Z140" s="326"/>
      <c r="AA140" s="327"/>
      <c r="AB140" s="326"/>
      <c r="AC140" s="327"/>
      <c r="AD140" s="326"/>
      <c r="AE140" s="327"/>
      <c r="AF140" s="326"/>
      <c r="AG140" s="327"/>
      <c r="AH140" s="326"/>
      <c r="AI140" s="327"/>
      <c r="AJ140" s="326"/>
      <c r="AK140" s="327"/>
      <c r="AL140" s="326"/>
      <c r="AM140" s="327"/>
      <c r="AN140" s="326"/>
      <c r="AO140" s="327"/>
      <c r="AP140" s="326"/>
      <c r="AQ140" s="327"/>
      <c r="AR140" s="326"/>
      <c r="AS140" s="327"/>
      <c r="AT140" s="326"/>
      <c r="AU140" s="327"/>
      <c r="AV140" s="326"/>
      <c r="AW140" s="327"/>
      <c r="AX140" s="326"/>
      <c r="AY140" s="327"/>
      <c r="AZ140" s="326"/>
      <c r="BA140" s="327"/>
      <c r="BB140" s="328">
        <v>3</v>
      </c>
      <c r="BC140" s="329">
        <v>1293169.44</v>
      </c>
      <c r="BD140" s="328">
        <v>0</v>
      </c>
      <c r="BE140" s="328">
        <v>0</v>
      </c>
      <c r="BF140" s="328">
        <v>3</v>
      </c>
      <c r="BG140" s="329">
        <v>1293169.44</v>
      </c>
    </row>
    <row r="141" spans="1:59" ht="60" x14ac:dyDescent="0.2">
      <c r="A141" s="321">
        <v>32</v>
      </c>
      <c r="B141" s="321" t="s">
        <v>283</v>
      </c>
      <c r="C141" s="322" t="s">
        <v>163</v>
      </c>
      <c r="D141" s="323">
        <v>540</v>
      </c>
      <c r="E141" s="322" t="s">
        <v>284</v>
      </c>
      <c r="F141" s="324"/>
      <c r="G141" s="325"/>
      <c r="H141" s="324"/>
      <c r="I141" s="325"/>
      <c r="J141" s="326"/>
      <c r="K141" s="327"/>
      <c r="L141" s="326">
        <v>84</v>
      </c>
      <c r="M141" s="327">
        <v>20204145.359999981</v>
      </c>
      <c r="N141" s="326">
        <v>10</v>
      </c>
      <c r="O141" s="327">
        <v>2405255.4</v>
      </c>
      <c r="P141" s="326"/>
      <c r="Q141" s="327"/>
      <c r="R141" s="326"/>
      <c r="S141" s="327"/>
      <c r="T141" s="326">
        <v>7</v>
      </c>
      <c r="U141" s="327">
        <v>1683678.78</v>
      </c>
      <c r="V141" s="326">
        <v>2</v>
      </c>
      <c r="W141" s="327">
        <v>481051.08</v>
      </c>
      <c r="X141" s="326"/>
      <c r="Y141" s="327"/>
      <c r="Z141" s="326">
        <v>1</v>
      </c>
      <c r="AA141" s="327">
        <v>240525.54</v>
      </c>
      <c r="AB141" s="326"/>
      <c r="AC141" s="327"/>
      <c r="AD141" s="326"/>
      <c r="AE141" s="327"/>
      <c r="AF141" s="326"/>
      <c r="AG141" s="327"/>
      <c r="AH141" s="326"/>
      <c r="AI141" s="327"/>
      <c r="AJ141" s="326"/>
      <c r="AK141" s="327"/>
      <c r="AL141" s="326"/>
      <c r="AM141" s="327"/>
      <c r="AN141" s="326"/>
      <c r="AO141" s="327"/>
      <c r="AP141" s="326"/>
      <c r="AQ141" s="327"/>
      <c r="AR141" s="326"/>
      <c r="AS141" s="327"/>
      <c r="AT141" s="326">
        <v>6</v>
      </c>
      <c r="AU141" s="327">
        <v>1443153.24</v>
      </c>
      <c r="AV141" s="326"/>
      <c r="AW141" s="327"/>
      <c r="AX141" s="326"/>
      <c r="AY141" s="327"/>
      <c r="AZ141" s="326">
        <v>13</v>
      </c>
      <c r="BA141" s="327">
        <v>3126832.02</v>
      </c>
      <c r="BB141" s="328">
        <v>110</v>
      </c>
      <c r="BC141" s="329">
        <v>26457809.39999998</v>
      </c>
      <c r="BD141" s="328">
        <v>13</v>
      </c>
      <c r="BE141" s="328">
        <v>3126832.0199999958</v>
      </c>
      <c r="BF141" s="328">
        <v>123</v>
      </c>
      <c r="BG141" s="329">
        <v>29584641.419999976</v>
      </c>
    </row>
    <row r="142" spans="1:59" ht="60" x14ac:dyDescent="0.2">
      <c r="A142" s="321">
        <v>35</v>
      </c>
      <c r="B142" s="321" t="s">
        <v>285</v>
      </c>
      <c r="C142" s="322" t="s">
        <v>163</v>
      </c>
      <c r="D142" s="323">
        <v>541</v>
      </c>
      <c r="E142" s="322" t="s">
        <v>284</v>
      </c>
      <c r="F142" s="324"/>
      <c r="G142" s="325"/>
      <c r="H142" s="324"/>
      <c r="I142" s="325"/>
      <c r="J142" s="326"/>
      <c r="K142" s="327"/>
      <c r="L142" s="326">
        <v>30</v>
      </c>
      <c r="M142" s="327">
        <v>6440032.5</v>
      </c>
      <c r="N142" s="326"/>
      <c r="O142" s="327"/>
      <c r="P142" s="326"/>
      <c r="Q142" s="327"/>
      <c r="R142" s="326"/>
      <c r="S142" s="327"/>
      <c r="T142" s="326">
        <v>8</v>
      </c>
      <c r="U142" s="327">
        <v>1717342</v>
      </c>
      <c r="V142" s="326">
        <v>1</v>
      </c>
      <c r="W142" s="327">
        <v>214667.75</v>
      </c>
      <c r="X142" s="326"/>
      <c r="Y142" s="327"/>
      <c r="Z142" s="326"/>
      <c r="AA142" s="327"/>
      <c r="AB142" s="326"/>
      <c r="AC142" s="327"/>
      <c r="AD142" s="326"/>
      <c r="AE142" s="327"/>
      <c r="AF142" s="326"/>
      <c r="AG142" s="327"/>
      <c r="AH142" s="326"/>
      <c r="AI142" s="327"/>
      <c r="AJ142" s="326"/>
      <c r="AK142" s="327"/>
      <c r="AL142" s="326"/>
      <c r="AM142" s="327"/>
      <c r="AN142" s="326"/>
      <c r="AO142" s="327"/>
      <c r="AP142" s="326"/>
      <c r="AQ142" s="327"/>
      <c r="AR142" s="326"/>
      <c r="AS142" s="327"/>
      <c r="AT142" s="326">
        <v>37</v>
      </c>
      <c r="AU142" s="327">
        <v>7942706.75</v>
      </c>
      <c r="AV142" s="326">
        <v>3</v>
      </c>
      <c r="AW142" s="327">
        <v>644003.25</v>
      </c>
      <c r="AX142" s="326"/>
      <c r="AY142" s="327"/>
      <c r="AZ142" s="326">
        <v>6</v>
      </c>
      <c r="BA142" s="327">
        <v>1288006.5</v>
      </c>
      <c r="BB142" s="328">
        <v>81</v>
      </c>
      <c r="BC142" s="329">
        <v>17388087.75</v>
      </c>
      <c r="BD142" s="328">
        <v>4</v>
      </c>
      <c r="BE142" s="328">
        <v>858671</v>
      </c>
      <c r="BF142" s="328">
        <v>85</v>
      </c>
      <c r="BG142" s="329">
        <v>18246758.75</v>
      </c>
    </row>
    <row r="143" spans="1:59" ht="60" x14ac:dyDescent="0.2">
      <c r="A143" s="321">
        <v>33</v>
      </c>
      <c r="B143" s="321" t="s">
        <v>366</v>
      </c>
      <c r="C143" s="322" t="s">
        <v>163</v>
      </c>
      <c r="D143" s="323">
        <v>542</v>
      </c>
      <c r="E143" s="322" t="s">
        <v>287</v>
      </c>
      <c r="F143" s="324"/>
      <c r="G143" s="325"/>
      <c r="H143" s="324"/>
      <c r="I143" s="325"/>
      <c r="J143" s="326"/>
      <c r="K143" s="327"/>
      <c r="L143" s="326">
        <v>17</v>
      </c>
      <c r="M143" s="327">
        <v>5204101.3699999992</v>
      </c>
      <c r="N143" s="326">
        <v>3</v>
      </c>
      <c r="O143" s="327">
        <v>918370.83</v>
      </c>
      <c r="P143" s="326"/>
      <c r="Q143" s="327"/>
      <c r="R143" s="326"/>
      <c r="S143" s="327"/>
      <c r="T143" s="326">
        <v>2</v>
      </c>
      <c r="U143" s="327">
        <v>612247.22</v>
      </c>
      <c r="V143" s="326"/>
      <c r="W143" s="327"/>
      <c r="X143" s="326"/>
      <c r="Y143" s="327"/>
      <c r="Z143" s="326"/>
      <c r="AA143" s="327"/>
      <c r="AB143" s="326"/>
      <c r="AC143" s="327"/>
      <c r="AD143" s="326"/>
      <c r="AE143" s="327"/>
      <c r="AF143" s="326"/>
      <c r="AG143" s="327"/>
      <c r="AH143" s="326"/>
      <c r="AI143" s="327"/>
      <c r="AJ143" s="326"/>
      <c r="AK143" s="327"/>
      <c r="AL143" s="326"/>
      <c r="AM143" s="327"/>
      <c r="AN143" s="326"/>
      <c r="AO143" s="327"/>
      <c r="AP143" s="326"/>
      <c r="AQ143" s="327"/>
      <c r="AR143" s="326"/>
      <c r="AS143" s="327"/>
      <c r="AT143" s="326">
        <v>2</v>
      </c>
      <c r="AU143" s="327">
        <v>612247.22</v>
      </c>
      <c r="AV143" s="326"/>
      <c r="AW143" s="327"/>
      <c r="AX143" s="326"/>
      <c r="AY143" s="327"/>
      <c r="AZ143" s="326">
        <v>2</v>
      </c>
      <c r="BA143" s="327">
        <v>612247.22</v>
      </c>
      <c r="BB143" s="328">
        <v>23</v>
      </c>
      <c r="BC143" s="329">
        <v>7040843.0299999984</v>
      </c>
      <c r="BD143" s="328">
        <v>3</v>
      </c>
      <c r="BE143" s="328">
        <v>918370.83000000007</v>
      </c>
      <c r="BF143" s="328">
        <v>26</v>
      </c>
      <c r="BG143" s="329">
        <v>7959213.8599999985</v>
      </c>
    </row>
    <row r="144" spans="1:59" ht="60" x14ac:dyDescent="0.2">
      <c r="A144" s="321">
        <v>36</v>
      </c>
      <c r="B144" s="321" t="s">
        <v>286</v>
      </c>
      <c r="C144" s="322" t="s">
        <v>163</v>
      </c>
      <c r="D144" s="323">
        <v>543</v>
      </c>
      <c r="E144" s="322" t="s">
        <v>287</v>
      </c>
      <c r="F144" s="324"/>
      <c r="G144" s="325"/>
      <c r="H144" s="324"/>
      <c r="I144" s="325"/>
      <c r="J144" s="326"/>
      <c r="K144" s="327"/>
      <c r="L144" s="326">
        <v>5</v>
      </c>
      <c r="M144" s="327">
        <v>1366067.0499999998</v>
      </c>
      <c r="N144" s="326"/>
      <c r="O144" s="327"/>
      <c r="P144" s="326"/>
      <c r="Q144" s="327"/>
      <c r="R144" s="326"/>
      <c r="S144" s="327"/>
      <c r="T144" s="326">
        <v>2</v>
      </c>
      <c r="U144" s="327">
        <v>546426.81999999995</v>
      </c>
      <c r="V144" s="326"/>
      <c r="W144" s="327"/>
      <c r="X144" s="326"/>
      <c r="Y144" s="327"/>
      <c r="Z144" s="326">
        <v>1</v>
      </c>
      <c r="AA144" s="327">
        <v>273213.40999999997</v>
      </c>
      <c r="AB144" s="326"/>
      <c r="AC144" s="327"/>
      <c r="AD144" s="326"/>
      <c r="AE144" s="327"/>
      <c r="AF144" s="326"/>
      <c r="AG144" s="327"/>
      <c r="AH144" s="326"/>
      <c r="AI144" s="327"/>
      <c r="AJ144" s="326"/>
      <c r="AK144" s="327"/>
      <c r="AL144" s="326"/>
      <c r="AM144" s="327"/>
      <c r="AN144" s="326"/>
      <c r="AO144" s="327"/>
      <c r="AP144" s="326"/>
      <c r="AQ144" s="327"/>
      <c r="AR144" s="326"/>
      <c r="AS144" s="327"/>
      <c r="AT144" s="326">
        <v>13</v>
      </c>
      <c r="AU144" s="327">
        <v>3551774.3300000005</v>
      </c>
      <c r="AV144" s="326"/>
      <c r="AW144" s="327"/>
      <c r="AX144" s="326"/>
      <c r="AY144" s="327"/>
      <c r="AZ144" s="326">
        <v>1</v>
      </c>
      <c r="BA144" s="327">
        <v>273213.40999999997</v>
      </c>
      <c r="BB144" s="328">
        <v>21</v>
      </c>
      <c r="BC144" s="329">
        <v>5737481.6100000003</v>
      </c>
      <c r="BD144" s="328">
        <v>1</v>
      </c>
      <c r="BE144" s="328">
        <v>273213.41000000015</v>
      </c>
      <c r="BF144" s="328">
        <v>22</v>
      </c>
      <c r="BG144" s="329">
        <v>6010695.0200000005</v>
      </c>
    </row>
    <row r="145" spans="1:59" ht="18.75" customHeight="1" x14ac:dyDescent="0.2">
      <c r="A145" s="333"/>
      <c r="B145" s="333"/>
      <c r="C145" s="333"/>
      <c r="D145" s="333"/>
      <c r="E145" s="334"/>
      <c r="F145" s="335">
        <v>80</v>
      </c>
      <c r="G145" s="335">
        <v>10028943.529999999</v>
      </c>
      <c r="H145" s="335">
        <v>1</v>
      </c>
      <c r="I145" s="335">
        <v>103237.91</v>
      </c>
      <c r="J145" s="335">
        <v>102</v>
      </c>
      <c r="K145" s="335">
        <v>20702435.240000002</v>
      </c>
      <c r="L145" s="335">
        <v>1262</v>
      </c>
      <c r="M145" s="335">
        <v>224468616.47999999</v>
      </c>
      <c r="N145" s="335">
        <v>81</v>
      </c>
      <c r="O145" s="335">
        <v>15800187.640000002</v>
      </c>
      <c r="P145" s="335">
        <v>81</v>
      </c>
      <c r="Q145" s="335">
        <v>11243848.140000001</v>
      </c>
      <c r="R145" s="335">
        <v>57</v>
      </c>
      <c r="S145" s="335">
        <v>6263944.8899999978</v>
      </c>
      <c r="T145" s="335">
        <v>907</v>
      </c>
      <c r="U145" s="335">
        <v>149869810.74000004</v>
      </c>
      <c r="V145" s="335">
        <v>50</v>
      </c>
      <c r="W145" s="335">
        <v>8839405.5899999999</v>
      </c>
      <c r="X145" s="335">
        <v>245</v>
      </c>
      <c r="Y145" s="335">
        <v>55967897.010000102</v>
      </c>
      <c r="Z145" s="335">
        <v>117</v>
      </c>
      <c r="AA145" s="335">
        <v>27342648.54000001</v>
      </c>
      <c r="AB145" s="335">
        <v>105</v>
      </c>
      <c r="AC145" s="335">
        <v>11731368.700000003</v>
      </c>
      <c r="AD145" s="335">
        <v>34</v>
      </c>
      <c r="AE145" s="335">
        <v>3520165.9600000004</v>
      </c>
      <c r="AF145" s="335">
        <v>609</v>
      </c>
      <c r="AG145" s="335">
        <v>47301692.939999998</v>
      </c>
      <c r="AH145" s="335">
        <v>368</v>
      </c>
      <c r="AI145" s="335">
        <v>28597090.080000006</v>
      </c>
      <c r="AJ145" s="335">
        <v>21</v>
      </c>
      <c r="AK145" s="335">
        <v>2576455.6199999996</v>
      </c>
      <c r="AL145" s="335">
        <v>1</v>
      </c>
      <c r="AM145" s="335">
        <v>134103.57999999999</v>
      </c>
      <c r="AN145" s="335">
        <v>200</v>
      </c>
      <c r="AO145" s="335">
        <v>26076029.940000001</v>
      </c>
      <c r="AP145" s="335">
        <v>9</v>
      </c>
      <c r="AQ145" s="335">
        <v>1009115.39</v>
      </c>
      <c r="AR145" s="335">
        <v>42</v>
      </c>
      <c r="AS145" s="335">
        <v>5976449.879999999</v>
      </c>
      <c r="AT145" s="335">
        <v>312</v>
      </c>
      <c r="AU145" s="335">
        <v>49789241.519999996</v>
      </c>
      <c r="AV145" s="335">
        <v>13</v>
      </c>
      <c r="AW145" s="335">
        <v>1969731.3099999998</v>
      </c>
      <c r="AX145" s="335">
        <v>9</v>
      </c>
      <c r="AY145" s="335">
        <v>1247670.8099999998</v>
      </c>
      <c r="AZ145" s="335">
        <v>54</v>
      </c>
      <c r="BA145" s="335">
        <v>10709924.27</v>
      </c>
      <c r="BB145" s="335">
        <v>4086</v>
      </c>
      <c r="BC145" s="335">
        <v>633954329.71000016</v>
      </c>
      <c r="BD145" s="335">
        <v>674</v>
      </c>
      <c r="BE145" s="335">
        <v>87315686.00000003</v>
      </c>
      <c r="BF145" s="335">
        <v>4760</v>
      </c>
      <c r="BG145" s="335">
        <v>721270015.71000016</v>
      </c>
    </row>
    <row r="147" spans="1:59" x14ac:dyDescent="0.2">
      <c r="C147" s="79" t="s">
        <v>481</v>
      </c>
      <c r="E147" s="79"/>
      <c r="F147" s="79">
        <v>80</v>
      </c>
      <c r="G147" s="79">
        <v>10028943.529999999</v>
      </c>
      <c r="H147" s="248">
        <v>1</v>
      </c>
      <c r="I147" s="248">
        <v>103237.91</v>
      </c>
      <c r="J147" s="79">
        <v>102</v>
      </c>
      <c r="K147" s="79">
        <v>20702435.240000002</v>
      </c>
      <c r="L147" s="79">
        <v>1262</v>
      </c>
      <c r="M147" s="80">
        <v>224468616.48000005</v>
      </c>
      <c r="N147" s="248">
        <v>81</v>
      </c>
      <c r="O147" s="248">
        <v>15800187.640000001</v>
      </c>
      <c r="P147" s="79">
        <v>81</v>
      </c>
      <c r="Q147" s="79">
        <v>11243848.140000001</v>
      </c>
      <c r="R147" s="79">
        <v>57</v>
      </c>
      <c r="S147" s="79">
        <v>6263944.8900000006</v>
      </c>
      <c r="T147" s="79">
        <v>907</v>
      </c>
      <c r="U147" s="79">
        <v>149869810.74000001</v>
      </c>
      <c r="V147" s="248">
        <v>50</v>
      </c>
      <c r="W147" s="248">
        <v>8839405.5899999999</v>
      </c>
      <c r="X147" s="79">
        <v>245</v>
      </c>
      <c r="Y147" s="79">
        <v>55967897.009999998</v>
      </c>
      <c r="Z147" s="248">
        <v>117</v>
      </c>
      <c r="AA147" s="248">
        <v>27342648.539999995</v>
      </c>
      <c r="AB147" s="79">
        <v>105</v>
      </c>
      <c r="AC147" s="79">
        <v>11731368.700000001</v>
      </c>
      <c r="AD147" s="248">
        <v>34</v>
      </c>
      <c r="AE147" s="248">
        <v>3520165.96</v>
      </c>
      <c r="AF147" s="79">
        <v>609</v>
      </c>
      <c r="AG147" s="79">
        <v>47301692.939999998</v>
      </c>
      <c r="AH147" s="248">
        <v>368</v>
      </c>
      <c r="AI147" s="248">
        <v>28597090.080000002</v>
      </c>
      <c r="AJ147" s="79">
        <v>21</v>
      </c>
      <c r="AK147" s="79">
        <v>2576455.62</v>
      </c>
      <c r="AL147" s="248">
        <v>1</v>
      </c>
      <c r="AM147" s="248">
        <v>134103.57999999999</v>
      </c>
      <c r="AN147" s="79">
        <v>200</v>
      </c>
      <c r="AO147" s="79">
        <v>26076029.940000001</v>
      </c>
      <c r="AP147" s="336">
        <v>9</v>
      </c>
      <c r="AQ147" s="337">
        <v>1009115.3900000001</v>
      </c>
      <c r="AR147" s="79">
        <v>42</v>
      </c>
      <c r="AS147" s="79">
        <v>5976449.879999999</v>
      </c>
      <c r="AT147" s="79">
        <v>312</v>
      </c>
      <c r="AU147" s="79">
        <v>49789241.519999996</v>
      </c>
      <c r="AV147" s="248">
        <v>13</v>
      </c>
      <c r="AW147" s="248">
        <v>1969731.31</v>
      </c>
      <c r="AX147" s="79">
        <v>9</v>
      </c>
      <c r="AY147" s="79">
        <v>1247670.81</v>
      </c>
      <c r="AZ147" s="79">
        <v>54</v>
      </c>
      <c r="BA147" s="79">
        <v>10709924.27</v>
      </c>
      <c r="BB147" s="79">
        <v>4086</v>
      </c>
      <c r="BC147" s="80">
        <v>633954329.70999992</v>
      </c>
      <c r="BD147" s="248">
        <v>674</v>
      </c>
      <c r="BE147" s="249">
        <v>87315685.999999985</v>
      </c>
      <c r="BF147" s="15">
        <f>BB147+BD147</f>
        <v>4760</v>
      </c>
      <c r="BG147" s="15">
        <f>BC147+BE147</f>
        <v>721270015.70999992</v>
      </c>
    </row>
    <row r="148" spans="1:59" x14ac:dyDescent="0.2">
      <c r="C148" s="15" t="s">
        <v>191</v>
      </c>
      <c r="F148" s="61">
        <f t="shared" ref="F148:BG148" si="0">F145-F147</f>
        <v>0</v>
      </c>
      <c r="G148" s="61">
        <f>G145-G147</f>
        <v>0</v>
      </c>
      <c r="H148" s="61">
        <f t="shared" si="0"/>
        <v>0</v>
      </c>
      <c r="I148" s="61">
        <f t="shared" si="0"/>
        <v>0</v>
      </c>
      <c r="J148" s="61">
        <f t="shared" si="0"/>
        <v>0</v>
      </c>
      <c r="K148" s="61">
        <f t="shared" si="0"/>
        <v>0</v>
      </c>
      <c r="L148" s="61">
        <f t="shared" si="0"/>
        <v>0</v>
      </c>
      <c r="M148" s="61">
        <f t="shared" si="0"/>
        <v>0</v>
      </c>
      <c r="N148" s="61">
        <f t="shared" si="0"/>
        <v>0</v>
      </c>
      <c r="O148" s="61">
        <f t="shared" si="0"/>
        <v>0</v>
      </c>
      <c r="P148" s="61">
        <f t="shared" si="0"/>
        <v>0</v>
      </c>
      <c r="Q148" s="61">
        <f t="shared" si="0"/>
        <v>0</v>
      </c>
      <c r="R148" s="61">
        <f t="shared" si="0"/>
        <v>0</v>
      </c>
      <c r="S148" s="61">
        <f t="shared" si="0"/>
        <v>0</v>
      </c>
      <c r="T148" s="61">
        <f t="shared" si="0"/>
        <v>0</v>
      </c>
      <c r="U148" s="61">
        <f t="shared" si="0"/>
        <v>0</v>
      </c>
      <c r="V148" s="61">
        <f t="shared" si="0"/>
        <v>0</v>
      </c>
      <c r="W148" s="61">
        <f t="shared" si="0"/>
        <v>0</v>
      </c>
      <c r="X148" s="61">
        <f t="shared" si="0"/>
        <v>0</v>
      </c>
      <c r="Y148" s="61">
        <f t="shared" si="0"/>
        <v>1.0430812835693359E-7</v>
      </c>
      <c r="Z148" s="61">
        <f t="shared" si="0"/>
        <v>0</v>
      </c>
      <c r="AA148" s="61">
        <f t="shared" si="0"/>
        <v>0</v>
      </c>
      <c r="AB148" s="61">
        <f t="shared" si="0"/>
        <v>0</v>
      </c>
      <c r="AC148" s="61">
        <f t="shared" si="0"/>
        <v>0</v>
      </c>
      <c r="AD148" s="61">
        <f t="shared" si="0"/>
        <v>0</v>
      </c>
      <c r="AE148" s="61">
        <f t="shared" si="0"/>
        <v>0</v>
      </c>
      <c r="AF148" s="61">
        <f t="shared" si="0"/>
        <v>0</v>
      </c>
      <c r="AG148" s="61">
        <f t="shared" si="0"/>
        <v>0</v>
      </c>
      <c r="AH148" s="61">
        <f t="shared" si="0"/>
        <v>0</v>
      </c>
      <c r="AI148" s="61">
        <f t="shared" si="0"/>
        <v>0</v>
      </c>
      <c r="AJ148" s="61">
        <f t="shared" si="0"/>
        <v>0</v>
      </c>
      <c r="AK148" s="61">
        <f t="shared" si="0"/>
        <v>0</v>
      </c>
      <c r="AL148" s="61">
        <f t="shared" si="0"/>
        <v>0</v>
      </c>
      <c r="AM148" s="61">
        <f t="shared" si="0"/>
        <v>0</v>
      </c>
      <c r="AN148" s="61">
        <f t="shared" si="0"/>
        <v>0</v>
      </c>
      <c r="AO148" s="61">
        <f t="shared" si="0"/>
        <v>0</v>
      </c>
      <c r="AP148" s="61">
        <f t="shared" si="0"/>
        <v>0</v>
      </c>
      <c r="AQ148" s="61">
        <f t="shared" si="0"/>
        <v>0</v>
      </c>
      <c r="AR148" s="61">
        <f t="shared" si="0"/>
        <v>0</v>
      </c>
      <c r="AS148" s="61">
        <f t="shared" si="0"/>
        <v>0</v>
      </c>
      <c r="AT148" s="61">
        <f t="shared" si="0"/>
        <v>0</v>
      </c>
      <c r="AU148" s="61">
        <f t="shared" si="0"/>
        <v>0</v>
      </c>
      <c r="AV148" s="61">
        <f t="shared" si="0"/>
        <v>0</v>
      </c>
      <c r="AW148" s="61">
        <f t="shared" si="0"/>
        <v>0</v>
      </c>
      <c r="AX148" s="61"/>
      <c r="AY148" s="61"/>
      <c r="AZ148" s="61"/>
      <c r="BA148" s="61"/>
      <c r="BB148" s="61">
        <f t="shared" si="0"/>
        <v>0</v>
      </c>
      <c r="BC148" s="61">
        <f t="shared" si="0"/>
        <v>0</v>
      </c>
      <c r="BD148" s="61">
        <f t="shared" si="0"/>
        <v>0</v>
      </c>
      <c r="BE148" s="61">
        <f t="shared" si="0"/>
        <v>0</v>
      </c>
      <c r="BF148" s="61">
        <f t="shared" si="0"/>
        <v>0</v>
      </c>
      <c r="BG148" s="61">
        <f t="shared" si="0"/>
        <v>0</v>
      </c>
    </row>
    <row r="149" spans="1:59" x14ac:dyDescent="0.2">
      <c r="C149" s="97"/>
      <c r="AV149" s="76"/>
    </row>
    <row r="150" spans="1:59" x14ac:dyDescent="0.2">
      <c r="U150" s="15">
        <f>U71/T71</f>
        <v>74173.702499999999</v>
      </c>
      <c r="W150" s="15">
        <f>W72/V72</f>
        <v>74173.64</v>
      </c>
      <c r="AC150" s="61">
        <f>AC71/AB71</f>
        <v>74173.773333333331</v>
      </c>
    </row>
    <row r="151" spans="1:59" x14ac:dyDescent="0.2">
      <c r="U151" s="15">
        <f>U72/T72</f>
        <v>74173.66</v>
      </c>
      <c r="AC151" s="61">
        <f>AC72/AB72</f>
        <v>74173.687058823532</v>
      </c>
      <c r="AE151" s="15">
        <f>AE72/AD72</f>
        <v>74173.655384615384</v>
      </c>
    </row>
  </sheetData>
  <autoFilter ref="A6:BG6"/>
  <sortState ref="A5:Z40">
    <sortCondition ref="A5:A40"/>
  </sortState>
  <mergeCells count="63">
    <mergeCell ref="AF4:AI4"/>
    <mergeCell ref="J3:K3"/>
    <mergeCell ref="R3:S3"/>
    <mergeCell ref="P3:Q3"/>
    <mergeCell ref="AD5:AE5"/>
    <mergeCell ref="AF5:AG5"/>
    <mergeCell ref="AH5:AI5"/>
    <mergeCell ref="P4:Q4"/>
    <mergeCell ref="X4:AA4"/>
    <mergeCell ref="T4:W4"/>
    <mergeCell ref="AB4:AE4"/>
    <mergeCell ref="AF3:AI3"/>
    <mergeCell ref="T3:W3"/>
    <mergeCell ref="X3:AA3"/>
    <mergeCell ref="AB3:AE3"/>
    <mergeCell ref="AJ5:AK5"/>
    <mergeCell ref="R5:S5"/>
    <mergeCell ref="T5:U5"/>
    <mergeCell ref="V5:W5"/>
    <mergeCell ref="X5:Y5"/>
    <mergeCell ref="AB5:AC5"/>
    <mergeCell ref="Z5:AA5"/>
    <mergeCell ref="A3:A6"/>
    <mergeCell ref="B3:B6"/>
    <mergeCell ref="C3:C6"/>
    <mergeCell ref="D3:D6"/>
    <mergeCell ref="E3:E6"/>
    <mergeCell ref="F3:I3"/>
    <mergeCell ref="F4:I4"/>
    <mergeCell ref="J4:K4"/>
    <mergeCell ref="L4:O4"/>
    <mergeCell ref="R4:S4"/>
    <mergeCell ref="L3:O3"/>
    <mergeCell ref="F5:G5"/>
    <mergeCell ref="J5:K5"/>
    <mergeCell ref="L5:M5"/>
    <mergeCell ref="N5:O5"/>
    <mergeCell ref="P5:Q5"/>
    <mergeCell ref="H5:I5"/>
    <mergeCell ref="AZ4:BA4"/>
    <mergeCell ref="AZ5:BA5"/>
    <mergeCell ref="AX4:AY4"/>
    <mergeCell ref="AN3:AQ3"/>
    <mergeCell ref="AR3:AS3"/>
    <mergeCell ref="AN5:AO5"/>
    <mergeCell ref="AP5:AQ5"/>
    <mergeCell ref="AN4:AQ4"/>
    <mergeCell ref="AJ3:AM3"/>
    <mergeCell ref="AJ4:AM4"/>
    <mergeCell ref="AL5:AM5"/>
    <mergeCell ref="BB3:BG4"/>
    <mergeCell ref="AR4:AS4"/>
    <mergeCell ref="AT4:AW4"/>
    <mergeCell ref="AT5:AU5"/>
    <mergeCell ref="AV5:AW5"/>
    <mergeCell ref="AR5:AS5"/>
    <mergeCell ref="AT3:AW3"/>
    <mergeCell ref="BB5:BC5"/>
    <mergeCell ref="BD5:BE5"/>
    <mergeCell ref="BF5:BG5"/>
    <mergeCell ref="AX3:AY3"/>
    <mergeCell ref="AX5:AY5"/>
    <mergeCell ref="AZ3:BA3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72"/>
  <sheetViews>
    <sheetView topLeftCell="A2" zoomScaleNormal="100" workbookViewId="0">
      <pane xSplit="5" ySplit="7" topLeftCell="GL349" activePane="bottomRight" state="frozen"/>
      <selection activeCell="A2" sqref="A2"/>
      <selection pane="topRight" activeCell="F2" sqref="F2"/>
      <selection pane="bottomLeft" activeCell="A9" sqref="A9"/>
      <selection pane="bottomRight" activeCell="GR368" sqref="GR368:GY368"/>
    </sheetView>
  </sheetViews>
  <sheetFormatPr defaultRowHeight="12" x14ac:dyDescent="0.2"/>
  <cols>
    <col min="1" max="1" width="1.85546875" style="22" bestFit="1" customWidth="1"/>
    <col min="2" max="2" width="13.140625" style="22" bestFit="1" customWidth="1"/>
    <col min="3" max="3" width="33" style="22" customWidth="1"/>
    <col min="4" max="4" width="9.140625" style="185" customWidth="1"/>
    <col min="5" max="5" width="33.140625" style="22" customWidth="1"/>
    <col min="6" max="6" width="6.28515625" style="22" customWidth="1"/>
    <col min="7" max="7" width="11" style="22" customWidth="1"/>
    <col min="8" max="8" width="9.140625" style="22" customWidth="1"/>
    <col min="9" max="9" width="13.140625" style="22" customWidth="1"/>
    <col min="10" max="10" width="9.42578125" style="22" customWidth="1"/>
    <col min="11" max="11" width="11.85546875" style="22" customWidth="1"/>
    <col min="12" max="12" width="10.28515625" style="22" customWidth="1"/>
    <col min="13" max="13" width="13.140625" style="22" customWidth="1"/>
    <col min="14" max="14" width="7.140625" style="22" customWidth="1"/>
    <col min="15" max="15" width="10.28515625" style="22" customWidth="1"/>
    <col min="16" max="16" width="8.140625" style="22" customWidth="1"/>
    <col min="17" max="17" width="12" style="22" customWidth="1"/>
    <col min="18" max="18" width="6.85546875" style="22" customWidth="1"/>
    <col min="19" max="19" width="11.5703125" style="22" customWidth="1"/>
    <col min="20" max="20" width="10.28515625" style="22" customWidth="1"/>
    <col min="21" max="21" width="12.140625" style="22" customWidth="1"/>
    <col min="22" max="22" width="9.28515625" style="22" customWidth="1"/>
    <col min="23" max="23" width="14.42578125" style="22" customWidth="1"/>
    <col min="24" max="24" width="8.7109375" style="22" customWidth="1"/>
    <col min="25" max="25" width="13.140625" style="22" customWidth="1"/>
    <col min="26" max="26" width="6.28515625" style="22" customWidth="1"/>
    <col min="27" max="27" width="13.140625" style="22" customWidth="1"/>
    <col min="28" max="28" width="8.140625" style="22" customWidth="1"/>
    <col min="29" max="29" width="13.140625" style="22" customWidth="1"/>
    <col min="30" max="30" width="8.140625" style="22" customWidth="1"/>
    <col min="31" max="31" width="11.5703125" style="22" customWidth="1"/>
    <col min="32" max="32" width="7.42578125" style="22" customWidth="1"/>
    <col min="33" max="33" width="11.140625" style="22" customWidth="1"/>
    <col min="34" max="34" width="6.28515625" style="22" customWidth="1"/>
    <col min="35" max="35" width="11.5703125" style="22" customWidth="1"/>
    <col min="36" max="36" width="6" style="22" customWidth="1"/>
    <col min="37" max="37" width="11.5703125" style="22" customWidth="1"/>
    <col min="38" max="39" width="7.140625" style="22" customWidth="1"/>
    <col min="40" max="40" width="10.28515625" style="22" customWidth="1"/>
    <col min="41" max="41" width="13.140625" style="22" customWidth="1"/>
    <col min="42" max="42" width="6.85546875" style="22" customWidth="1"/>
    <col min="43" max="43" width="12.140625" style="22" customWidth="1"/>
    <col min="44" max="44" width="9" style="22" customWidth="1"/>
    <col min="45" max="45" width="15.28515625" style="22" customWidth="1"/>
    <col min="46" max="46" width="8.140625" style="22" customWidth="1"/>
    <col min="47" max="47" width="13.42578125" style="22" customWidth="1"/>
    <col min="48" max="48" width="7.28515625" style="22" customWidth="1"/>
    <col min="49" max="49" width="13.140625" style="22" customWidth="1"/>
    <col min="50" max="50" width="8.140625" style="22" customWidth="1"/>
    <col min="51" max="51" width="10.42578125" style="22" customWidth="1"/>
    <col min="52" max="52" width="9.140625" style="22" customWidth="1"/>
    <col min="53" max="53" width="11.42578125" style="22" customWidth="1"/>
    <col min="54" max="54" width="7.5703125" style="22" customWidth="1"/>
    <col min="55" max="55" width="11.5703125" style="22" customWidth="1"/>
    <col min="56" max="56" width="10.85546875" style="22" customWidth="1"/>
    <col min="57" max="57" width="13.7109375" style="22" customWidth="1"/>
    <col min="58" max="58" width="9.28515625" style="22" customWidth="1"/>
    <col min="59" max="59" width="12.5703125" style="22" customWidth="1"/>
    <col min="60" max="60" width="8.85546875" style="22" customWidth="1"/>
    <col min="61" max="61" width="13.140625" style="22" customWidth="1"/>
    <col min="62" max="62" width="7.85546875" style="22" customWidth="1"/>
    <col min="63" max="63" width="10.42578125" style="22" customWidth="1"/>
    <col min="64" max="64" width="8.5703125" style="22" customWidth="1"/>
    <col min="65" max="65" width="13.140625" style="22" customWidth="1"/>
    <col min="66" max="66" width="7.42578125" style="22" customWidth="1"/>
    <col min="67" max="67" width="11.42578125" style="22" customWidth="1"/>
    <col min="68" max="68" width="7.42578125" style="22" customWidth="1"/>
    <col min="69" max="69" width="13" style="22" customWidth="1"/>
    <col min="70" max="70" width="7.85546875" style="22" customWidth="1"/>
    <col min="71" max="71" width="13.28515625" style="22" customWidth="1"/>
    <col min="72" max="72" width="9.5703125" style="22" customWidth="1"/>
    <col min="73" max="73" width="13.140625" style="22" customWidth="1"/>
    <col min="74" max="74" width="7.28515625" style="22" customWidth="1"/>
    <col min="75" max="75" width="11.7109375" style="22" customWidth="1"/>
    <col min="76" max="76" width="8.42578125" style="22" customWidth="1"/>
    <col min="77" max="77" width="11.28515625" style="22" customWidth="1"/>
    <col min="78" max="78" width="7.42578125" style="22" customWidth="1"/>
    <col min="79" max="79" width="11.5703125" style="22" customWidth="1"/>
    <col min="80" max="80" width="9.85546875" style="22" customWidth="1"/>
    <col min="81" max="81" width="12" style="22" customWidth="1"/>
    <col min="82" max="82" width="10.140625" style="22" customWidth="1"/>
    <col min="83" max="83" width="11.85546875" style="22" customWidth="1"/>
    <col min="84" max="84" width="7.7109375" style="22" customWidth="1"/>
    <col min="85" max="85" width="11.140625" style="22" customWidth="1"/>
    <col min="86" max="86" width="6" style="22" customWidth="1"/>
    <col min="87" max="87" width="10.5703125" style="22" customWidth="1"/>
    <col min="88" max="88" width="7.5703125" style="22" customWidth="1"/>
    <col min="89" max="89" width="10.7109375" style="22" customWidth="1"/>
    <col min="90" max="90" width="6.42578125" style="22" customWidth="1"/>
    <col min="91" max="91" width="9.85546875" style="22" customWidth="1"/>
    <col min="92" max="101" width="11" style="22" customWidth="1"/>
    <col min="102" max="102" width="6.42578125" style="22" customWidth="1"/>
    <col min="103" max="103" width="11" style="22" customWidth="1"/>
    <col min="104" max="104" width="9.140625" style="22" customWidth="1"/>
    <col min="105" max="105" width="14.28515625" style="22" customWidth="1"/>
    <col min="106" max="106" width="8.42578125" style="22" customWidth="1"/>
    <col min="107" max="107" width="14.28515625" style="22" customWidth="1"/>
    <col min="108" max="108" width="9.5703125" style="22" customWidth="1"/>
    <col min="109" max="109" width="13.140625" style="22" customWidth="1"/>
    <col min="110" max="110" width="7.42578125" style="22" customWidth="1"/>
    <col min="111" max="111" width="9.42578125" style="22" customWidth="1"/>
    <col min="112" max="112" width="10.28515625" style="22" customWidth="1"/>
    <col min="113" max="113" width="13.140625" style="22" customWidth="1"/>
    <col min="114" max="114" width="9.42578125" style="22" customWidth="1"/>
    <col min="115" max="115" width="11.5703125" style="22" customWidth="1"/>
    <col min="116" max="116" width="8" style="22" customWidth="1"/>
    <col min="117" max="117" width="14.28515625" style="22" customWidth="1"/>
    <col min="118" max="118" width="8" style="22" customWidth="1"/>
    <col min="119" max="119" width="13.140625" style="22" customWidth="1"/>
    <col min="120" max="120" width="6.5703125" style="22" customWidth="1"/>
    <col min="121" max="121" width="13.140625" style="22" customWidth="1"/>
    <col min="122" max="123" width="9" style="22" customWidth="1"/>
    <col min="124" max="124" width="10.28515625" style="22" customWidth="1"/>
    <col min="125" max="125" width="13.140625" style="22" customWidth="1"/>
    <col min="126" max="126" width="9.42578125" style="22" customWidth="1"/>
    <col min="127" max="127" width="11.5703125" style="22" customWidth="1"/>
    <col min="128" max="128" width="7.7109375" style="22" customWidth="1"/>
    <col min="129" max="129" width="14.28515625" style="22" customWidth="1"/>
    <col min="130" max="130" width="8.28515625" style="22" customWidth="1"/>
    <col min="131" max="131" width="12" style="22" customWidth="1"/>
    <col min="132" max="132" width="8.140625" style="22" customWidth="1"/>
    <col min="133" max="133" width="12" style="22" customWidth="1"/>
    <col min="134" max="134" width="6.7109375" style="22" customWidth="1"/>
    <col min="135" max="135" width="11" style="22" customWidth="1"/>
    <col min="136" max="136" width="7.5703125" style="22" customWidth="1"/>
    <col min="137" max="137" width="11.5703125" style="22" customWidth="1"/>
    <col min="138" max="138" width="9.42578125" style="22" customWidth="1"/>
    <col min="139" max="139" width="11.5703125" style="22" customWidth="1"/>
    <col min="140" max="140" width="9" style="22" customWidth="1"/>
    <col min="141" max="141" width="12.7109375" style="22" customWidth="1"/>
    <col min="142" max="142" width="9.28515625" style="22" customWidth="1"/>
    <col min="143" max="143" width="13.42578125" style="22" customWidth="1"/>
    <col min="144" max="144" width="9.5703125" style="22" customWidth="1"/>
    <col min="145" max="145" width="11.7109375" style="22" customWidth="1"/>
    <col min="146" max="146" width="8.140625" style="22" customWidth="1"/>
    <col min="147" max="147" width="11.42578125" style="22" customWidth="1"/>
    <col min="148" max="148" width="8" style="22" customWidth="1"/>
    <col min="149" max="149" width="13.140625" style="22" customWidth="1"/>
    <col min="150" max="150" width="7.85546875" style="22" customWidth="1"/>
    <col min="151" max="151" width="11.5703125" style="22" customWidth="1"/>
    <col min="152" max="152" width="7" style="22" customWidth="1"/>
    <col min="153" max="153" width="12" style="22" customWidth="1"/>
    <col min="154" max="157" width="8" style="22" customWidth="1"/>
    <col min="158" max="161" width="8" style="22" hidden="1" customWidth="1"/>
    <col min="162" max="162" width="8" style="22" customWidth="1"/>
    <col min="163" max="163" width="11" style="22" customWidth="1"/>
    <col min="164" max="164" width="9.5703125" style="22" customWidth="1"/>
    <col min="165" max="165" width="14.28515625" style="22" customWidth="1"/>
    <col min="166" max="166" width="9.140625" style="22" customWidth="1"/>
    <col min="167" max="167" width="12.42578125" style="22" customWidth="1"/>
    <col min="168" max="168" width="9.5703125" style="22" customWidth="1"/>
    <col min="169" max="169" width="13.140625" style="22" customWidth="1"/>
    <col min="170" max="170" width="8.140625" style="22" customWidth="1"/>
    <col min="171" max="171" width="9.42578125" style="22" customWidth="1"/>
    <col min="172" max="172" width="10.28515625" style="22" customWidth="1"/>
    <col min="173" max="173" width="13.140625" style="22" customWidth="1"/>
    <col min="174" max="174" width="6.5703125" style="22" customWidth="1"/>
    <col min="175" max="175" width="10.42578125" style="22" customWidth="1"/>
    <col min="176" max="176" width="7.85546875" style="22" customWidth="1"/>
    <col min="177" max="177" width="10.85546875" style="22" customWidth="1"/>
    <col min="178" max="178" width="8.5703125" style="22" customWidth="1"/>
    <col min="179" max="179" width="11.140625" style="22" customWidth="1"/>
    <col min="180" max="185" width="10.140625" style="22" customWidth="1"/>
    <col min="186" max="186" width="9.42578125" style="22" customWidth="1"/>
    <col min="187" max="187" width="11.5703125" style="22" customWidth="1"/>
    <col min="188" max="188" width="7.85546875" style="22" customWidth="1"/>
    <col min="189" max="189" width="10.85546875" style="22" customWidth="1"/>
    <col min="190" max="190" width="8.5703125" style="22" customWidth="1"/>
    <col min="191" max="191" width="11.140625" style="22" customWidth="1"/>
    <col min="192" max="192" width="8.140625" style="22" customWidth="1"/>
    <col min="193" max="193" width="13.85546875" style="22" customWidth="1"/>
    <col min="194" max="195" width="10.140625" style="22" customWidth="1"/>
    <col min="196" max="196" width="7.85546875" style="22" customWidth="1"/>
    <col min="197" max="197" width="10.140625" style="22" customWidth="1"/>
    <col min="198" max="198" width="9.42578125" style="22" customWidth="1"/>
    <col min="199" max="199" width="11.5703125" style="22" customWidth="1"/>
    <col min="200" max="200" width="7.28515625" style="22" customWidth="1"/>
    <col min="201" max="201" width="13.28515625" style="22" customWidth="1"/>
    <col min="202" max="202" width="6.5703125" style="22" customWidth="1"/>
    <col min="203" max="203" width="11.42578125" style="22" customWidth="1"/>
    <col min="204" max="204" width="6.28515625" style="22" customWidth="1"/>
    <col min="205" max="205" width="13.140625" style="22" customWidth="1"/>
    <col min="206" max="206" width="7.42578125" style="22" customWidth="1"/>
    <col min="207" max="207" width="8.42578125" style="22" customWidth="1"/>
    <col min="208" max="208" width="7.28515625" style="22" hidden="1" customWidth="1"/>
    <col min="209" max="209" width="13.140625" style="22" hidden="1" customWidth="1"/>
    <col min="210" max="210" width="7.140625" style="22" customWidth="1"/>
    <col min="211" max="211" width="11.85546875" style="22" customWidth="1"/>
    <col min="212" max="212" width="6.85546875" style="22" customWidth="1"/>
    <col min="213" max="213" width="7.28515625" style="22" customWidth="1"/>
    <col min="214" max="214" width="12.5703125" style="22" hidden="1" customWidth="1"/>
    <col min="215" max="215" width="12.28515625" style="22" hidden="1" customWidth="1"/>
    <col min="216" max="216" width="11.28515625" style="22" hidden="1" customWidth="1"/>
    <col min="217" max="16384" width="9.140625" style="22"/>
  </cols>
  <sheetData>
    <row r="1" spans="1:216" hidden="1" x14ac:dyDescent="0.2">
      <c r="AS1" s="406" t="s">
        <v>54</v>
      </c>
      <c r="AT1" s="406"/>
      <c r="AU1" s="406"/>
      <c r="AV1" s="406"/>
      <c r="AW1" s="406"/>
      <c r="AX1" s="406"/>
      <c r="AY1" s="406"/>
      <c r="AZ1" s="406"/>
      <c r="BA1" s="406"/>
      <c r="BB1" s="406"/>
      <c r="BC1" s="406"/>
      <c r="BD1" s="406"/>
      <c r="BE1" s="406"/>
      <c r="BF1" s="106"/>
      <c r="BG1" s="106"/>
    </row>
    <row r="2" spans="1:216" x14ac:dyDescent="0.2">
      <c r="A2" s="96">
        <v>9</v>
      </c>
      <c r="B2" s="96"/>
      <c r="AS2" s="407"/>
      <c r="AT2" s="407"/>
      <c r="AU2" s="407"/>
      <c r="AV2" s="407"/>
      <c r="AW2" s="407"/>
      <c r="AX2" s="407"/>
      <c r="AY2" s="407"/>
      <c r="AZ2" s="407"/>
      <c r="BA2" s="407"/>
      <c r="BB2" s="407"/>
      <c r="BC2" s="407"/>
      <c r="BD2" s="407"/>
      <c r="BE2" s="407"/>
      <c r="BF2" s="107"/>
      <c r="BG2" s="107"/>
    </row>
    <row r="3" spans="1:216" s="308" customFormat="1" x14ac:dyDescent="0.2">
      <c r="A3" s="22"/>
      <c r="B3" s="22"/>
      <c r="C3" s="22"/>
      <c r="D3" s="185"/>
      <c r="I3" s="309"/>
      <c r="N3" s="22"/>
      <c r="O3" s="22"/>
      <c r="P3" s="22"/>
      <c r="Q3" s="22"/>
      <c r="Z3" s="22"/>
      <c r="AA3" s="22"/>
      <c r="AB3" s="22"/>
      <c r="AC3" s="22"/>
      <c r="AL3" s="22"/>
      <c r="AM3" s="22"/>
      <c r="AN3" s="22"/>
      <c r="AO3" s="22"/>
      <c r="AV3" s="310"/>
      <c r="AW3" s="310"/>
      <c r="AX3" s="22"/>
      <c r="AY3" s="22"/>
      <c r="AZ3" s="22"/>
      <c r="BA3" s="22"/>
      <c r="BH3" s="308">
        <v>17</v>
      </c>
      <c r="BI3" s="308">
        <v>18</v>
      </c>
      <c r="BJ3" s="308">
        <v>19</v>
      </c>
      <c r="BK3" s="308">
        <v>20</v>
      </c>
      <c r="BT3" s="308">
        <v>21</v>
      </c>
      <c r="BU3" s="308">
        <v>22</v>
      </c>
      <c r="BV3" s="308">
        <v>23</v>
      </c>
      <c r="BW3" s="308">
        <v>24</v>
      </c>
      <c r="CF3" s="308">
        <v>25</v>
      </c>
      <c r="CG3" s="308">
        <v>26</v>
      </c>
      <c r="CH3" s="308">
        <v>27</v>
      </c>
      <c r="CI3" s="308">
        <v>28</v>
      </c>
      <c r="CR3" s="310">
        <v>29</v>
      </c>
      <c r="CS3" s="310">
        <v>30</v>
      </c>
      <c r="CT3" s="310">
        <v>31</v>
      </c>
      <c r="CU3" s="310">
        <v>32</v>
      </c>
      <c r="CV3" s="22"/>
      <c r="CW3" s="22"/>
      <c r="DD3" s="310">
        <v>33</v>
      </c>
      <c r="DE3" s="310">
        <v>34</v>
      </c>
      <c r="DF3" s="308">
        <v>35</v>
      </c>
      <c r="DG3" s="308">
        <v>36</v>
      </c>
      <c r="DP3" s="310">
        <v>15</v>
      </c>
      <c r="DQ3" s="310">
        <v>16</v>
      </c>
      <c r="EB3" s="308">
        <v>37</v>
      </c>
      <c r="EC3" s="308">
        <v>38</v>
      </c>
      <c r="ED3" s="308">
        <v>39</v>
      </c>
      <c r="EE3" s="308">
        <v>40</v>
      </c>
      <c r="EN3" s="308">
        <v>43</v>
      </c>
      <c r="EO3" s="308">
        <v>44</v>
      </c>
      <c r="EP3" s="308">
        <v>45</v>
      </c>
      <c r="EQ3" s="308">
        <v>46</v>
      </c>
      <c r="FL3" s="308">
        <v>41</v>
      </c>
      <c r="FM3" s="308">
        <v>42</v>
      </c>
      <c r="FX3" s="308">
        <v>47</v>
      </c>
      <c r="FY3" s="308">
        <v>48</v>
      </c>
      <c r="GJ3" s="308">
        <v>49</v>
      </c>
      <c r="GK3" s="308">
        <v>50</v>
      </c>
      <c r="GZ3" s="22"/>
      <c r="HA3" s="22"/>
      <c r="HF3" s="22"/>
      <c r="HG3" s="22"/>
      <c r="HH3" s="22"/>
    </row>
    <row r="4" spans="1:216" s="30" customFormat="1" ht="87" customHeight="1" x14ac:dyDescent="0.2">
      <c r="C4" s="402" t="s">
        <v>288</v>
      </c>
      <c r="D4" s="402"/>
      <c r="E4" s="402"/>
      <c r="F4" s="402"/>
      <c r="G4" s="81"/>
      <c r="H4" s="305">
        <v>10</v>
      </c>
      <c r="I4" s="305">
        <v>11</v>
      </c>
      <c r="J4" s="305"/>
      <c r="K4" s="305"/>
      <c r="L4" s="305">
        <v>3</v>
      </c>
      <c r="M4" s="305">
        <v>4</v>
      </c>
      <c r="N4" s="133">
        <v>5</v>
      </c>
      <c r="O4" s="133">
        <v>6</v>
      </c>
      <c r="P4" s="133"/>
      <c r="Q4" s="133"/>
      <c r="R4" s="305"/>
      <c r="S4" s="305"/>
      <c r="T4" s="305">
        <v>8</v>
      </c>
      <c r="U4" s="305">
        <v>9</v>
      </c>
      <c r="V4" s="305"/>
      <c r="W4" s="305"/>
      <c r="X4" s="306">
        <v>9</v>
      </c>
      <c r="Y4" s="306">
        <v>10</v>
      </c>
      <c r="Z4" s="306">
        <v>11</v>
      </c>
      <c r="AA4" s="306">
        <v>12</v>
      </c>
      <c r="AB4" s="133"/>
      <c r="AC4" s="133"/>
      <c r="AD4" s="133"/>
      <c r="AE4" s="133"/>
      <c r="AF4" s="305">
        <v>12</v>
      </c>
      <c r="AG4" s="305">
        <v>13</v>
      </c>
      <c r="AH4" s="305"/>
      <c r="AI4" s="305"/>
      <c r="AJ4" s="305">
        <v>7</v>
      </c>
      <c r="AK4" s="305">
        <v>8</v>
      </c>
      <c r="AL4" s="133"/>
      <c r="AM4" s="133"/>
      <c r="AN4" s="133"/>
      <c r="AO4" s="133"/>
      <c r="AP4" s="305"/>
      <c r="AQ4" s="305"/>
      <c r="AR4" s="305">
        <v>14</v>
      </c>
      <c r="AS4" s="305">
        <v>15</v>
      </c>
      <c r="AT4" s="305"/>
      <c r="AU4" s="305"/>
      <c r="AV4" s="305">
        <v>13</v>
      </c>
      <c r="AW4" s="305">
        <v>14</v>
      </c>
      <c r="AX4" s="133"/>
      <c r="AY4" s="133"/>
      <c r="AZ4" s="133"/>
      <c r="BA4" s="133"/>
      <c r="BB4" s="305"/>
      <c r="BC4" s="305"/>
      <c r="BD4" s="307">
        <v>6</v>
      </c>
      <c r="BE4" s="307">
        <v>7</v>
      </c>
      <c r="BF4" s="305"/>
      <c r="BG4" s="305"/>
      <c r="BH4" s="305">
        <v>17</v>
      </c>
      <c r="BI4" s="305">
        <v>18</v>
      </c>
      <c r="BJ4" s="305">
        <v>19</v>
      </c>
      <c r="BK4" s="305">
        <v>20</v>
      </c>
      <c r="BL4" s="305"/>
      <c r="BM4" s="305"/>
      <c r="BN4" s="305"/>
      <c r="BO4" s="305"/>
      <c r="BP4" s="305">
        <v>16</v>
      </c>
      <c r="BQ4" s="305">
        <v>17</v>
      </c>
      <c r="BR4" s="305"/>
      <c r="BS4" s="305"/>
      <c r="BT4" s="305">
        <v>21</v>
      </c>
      <c r="BU4" s="305">
        <v>22</v>
      </c>
      <c r="BV4" s="305">
        <v>23</v>
      </c>
      <c r="BW4" s="305">
        <v>24</v>
      </c>
      <c r="BX4" s="305"/>
      <c r="BY4" s="305"/>
      <c r="BZ4" s="305"/>
      <c r="CA4" s="305"/>
      <c r="CB4" s="305">
        <v>18</v>
      </c>
      <c r="CC4" s="305">
        <v>19</v>
      </c>
      <c r="CD4" s="305"/>
      <c r="CE4" s="305"/>
      <c r="CF4" s="305"/>
      <c r="CG4" s="305"/>
      <c r="CH4" s="305"/>
      <c r="CI4" s="305"/>
      <c r="CJ4" s="305"/>
      <c r="CK4" s="305"/>
      <c r="CL4" s="305"/>
      <c r="CM4" s="305"/>
      <c r="CN4" s="306">
        <v>20</v>
      </c>
      <c r="CO4" s="306">
        <v>21</v>
      </c>
      <c r="CP4" s="305"/>
      <c r="CQ4" s="305"/>
      <c r="CR4" s="305">
        <v>29</v>
      </c>
      <c r="CS4" s="305">
        <v>30</v>
      </c>
      <c r="CT4" s="305">
        <v>31</v>
      </c>
      <c r="CU4" s="305">
        <v>32</v>
      </c>
      <c r="CV4" s="133"/>
      <c r="CW4" s="133"/>
      <c r="CX4" s="305"/>
      <c r="CY4" s="305"/>
      <c r="CZ4" s="305">
        <v>22</v>
      </c>
      <c r="DA4" s="305">
        <v>23</v>
      </c>
      <c r="DB4" s="305"/>
      <c r="DC4" s="305"/>
      <c r="DD4" s="305">
        <v>33</v>
      </c>
      <c r="DE4" s="305">
        <v>34</v>
      </c>
      <c r="DF4" s="305"/>
      <c r="DG4" s="305"/>
      <c r="DH4" s="305"/>
      <c r="DI4" s="305"/>
      <c r="DJ4" s="305"/>
      <c r="DK4" s="305"/>
      <c r="DL4" s="305">
        <v>24</v>
      </c>
      <c r="DM4" s="305">
        <v>25</v>
      </c>
      <c r="DN4" s="305"/>
      <c r="DO4" s="305"/>
      <c r="DP4" s="305">
        <v>15</v>
      </c>
      <c r="DQ4" s="305">
        <v>16</v>
      </c>
      <c r="DR4" s="305"/>
      <c r="DS4" s="305"/>
      <c r="DT4" s="305"/>
      <c r="DU4" s="305"/>
      <c r="DV4" s="305"/>
      <c r="DW4" s="305"/>
      <c r="DX4" s="305">
        <v>26</v>
      </c>
      <c r="DY4" s="305">
        <v>27</v>
      </c>
      <c r="DZ4" s="305"/>
      <c r="EA4" s="305"/>
      <c r="EB4" s="305">
        <v>35</v>
      </c>
      <c r="EC4" s="305">
        <v>36</v>
      </c>
      <c r="ED4" s="305">
        <v>37</v>
      </c>
      <c r="EE4" s="305">
        <v>38</v>
      </c>
      <c r="EF4" s="305"/>
      <c r="EG4" s="305"/>
      <c r="EH4" s="305"/>
      <c r="EI4" s="305"/>
      <c r="EJ4" s="305">
        <v>28</v>
      </c>
      <c r="EK4" s="305">
        <v>29</v>
      </c>
      <c r="EL4" s="305"/>
      <c r="EM4" s="305"/>
      <c r="EN4" s="305">
        <v>41</v>
      </c>
      <c r="EO4" s="305">
        <v>42</v>
      </c>
      <c r="EP4" s="305">
        <v>43</v>
      </c>
      <c r="EQ4" s="305">
        <v>44</v>
      </c>
      <c r="ER4" s="305"/>
      <c r="ES4" s="305"/>
      <c r="ET4" s="305"/>
      <c r="EU4" s="305"/>
      <c r="EV4" s="305">
        <v>30</v>
      </c>
      <c r="EW4" s="305">
        <v>31</v>
      </c>
      <c r="EX4" s="305"/>
      <c r="EY4" s="305"/>
      <c r="EZ4" s="305"/>
      <c r="FA4" s="305"/>
      <c r="FB4" s="305"/>
      <c r="FC4" s="305"/>
      <c r="FD4" s="305"/>
      <c r="FE4" s="305"/>
      <c r="FF4" s="305"/>
      <c r="FG4" s="305"/>
      <c r="FH4" s="305">
        <v>32</v>
      </c>
      <c r="FI4" s="305">
        <v>33</v>
      </c>
      <c r="FJ4" s="305"/>
      <c r="FK4" s="305"/>
      <c r="FL4" s="305">
        <v>39</v>
      </c>
      <c r="FM4" s="305">
        <v>40</v>
      </c>
      <c r="FN4" s="305"/>
      <c r="FO4" s="305"/>
      <c r="FP4" s="305"/>
      <c r="FQ4" s="305"/>
      <c r="FR4" s="305"/>
      <c r="FS4" s="305"/>
      <c r="FT4" s="305">
        <v>34</v>
      </c>
      <c r="FU4" s="305">
        <v>35</v>
      </c>
      <c r="FV4" s="305"/>
      <c r="FW4" s="305"/>
      <c r="FX4" s="305">
        <v>45</v>
      </c>
      <c r="FY4" s="305">
        <v>46</v>
      </c>
      <c r="FZ4" s="305"/>
      <c r="GA4" s="305"/>
      <c r="GB4" s="305"/>
      <c r="GC4" s="305"/>
      <c r="GD4" s="305"/>
      <c r="GE4" s="305"/>
      <c r="GF4" s="305">
        <v>36</v>
      </c>
      <c r="GG4" s="305">
        <v>37</v>
      </c>
      <c r="GH4" s="305"/>
      <c r="GI4" s="305"/>
      <c r="GJ4" s="305"/>
      <c r="GK4" s="305"/>
      <c r="GL4" s="305"/>
      <c r="GM4" s="305"/>
      <c r="GN4" s="305"/>
      <c r="GO4" s="305"/>
      <c r="GP4" s="305"/>
      <c r="GQ4" s="305"/>
      <c r="GR4" s="305"/>
      <c r="GS4" s="305"/>
      <c r="GT4" s="305"/>
      <c r="GU4" s="305"/>
      <c r="GV4" s="305"/>
      <c r="GW4" s="305"/>
      <c r="GX4" s="305"/>
      <c r="GY4" s="305"/>
      <c r="GZ4" s="133"/>
      <c r="HA4" s="133"/>
      <c r="HB4" s="305"/>
      <c r="HC4" s="305"/>
      <c r="HD4" s="133"/>
      <c r="HE4" s="133"/>
      <c r="HF4" s="133"/>
      <c r="HG4" s="133"/>
      <c r="HH4" s="133"/>
    </row>
    <row r="5" spans="1:216" s="10" customFormat="1" ht="20.25" customHeight="1" x14ac:dyDescent="0.2">
      <c r="A5" s="62"/>
      <c r="B5" s="405" t="s">
        <v>72</v>
      </c>
      <c r="C5" s="405" t="s">
        <v>71</v>
      </c>
      <c r="D5" s="405" t="s">
        <v>69</v>
      </c>
      <c r="E5" s="405" t="s">
        <v>68</v>
      </c>
      <c r="F5" s="409" t="s">
        <v>70</v>
      </c>
      <c r="G5" s="408" t="s">
        <v>214</v>
      </c>
      <c r="H5" s="410" t="s">
        <v>4</v>
      </c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 t="s">
        <v>5</v>
      </c>
      <c r="U5" s="410"/>
      <c r="V5" s="410"/>
      <c r="W5" s="410"/>
      <c r="X5" s="410"/>
      <c r="Y5" s="410"/>
      <c r="Z5" s="410"/>
      <c r="AA5" s="410"/>
      <c r="AB5" s="410"/>
      <c r="AC5" s="410"/>
      <c r="AD5" s="410"/>
      <c r="AE5" s="410"/>
      <c r="AF5" s="410" t="s">
        <v>6</v>
      </c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 t="s">
        <v>7</v>
      </c>
      <c r="AS5" s="410"/>
      <c r="AT5" s="410"/>
      <c r="AU5" s="410"/>
      <c r="AV5" s="410"/>
      <c r="AW5" s="410"/>
      <c r="AX5" s="410"/>
      <c r="AY5" s="410"/>
      <c r="AZ5" s="410"/>
      <c r="BA5" s="410"/>
      <c r="BB5" s="410"/>
      <c r="BC5" s="410"/>
      <c r="BD5" s="410" t="s">
        <v>8</v>
      </c>
      <c r="BE5" s="410"/>
      <c r="BF5" s="410"/>
      <c r="BG5" s="410"/>
      <c r="BH5" s="410"/>
      <c r="BI5" s="410"/>
      <c r="BJ5" s="410"/>
      <c r="BK5" s="410"/>
      <c r="BL5" s="410"/>
      <c r="BM5" s="410"/>
      <c r="BN5" s="410"/>
      <c r="BO5" s="410"/>
      <c r="BP5" s="410" t="s">
        <v>55</v>
      </c>
      <c r="BQ5" s="410"/>
      <c r="BR5" s="410"/>
      <c r="BS5" s="410"/>
      <c r="BT5" s="410"/>
      <c r="BU5" s="410"/>
      <c r="BV5" s="410"/>
      <c r="BW5" s="410"/>
      <c r="BX5" s="410"/>
      <c r="BY5" s="410"/>
      <c r="BZ5" s="410"/>
      <c r="CA5" s="410"/>
      <c r="CB5" s="410" t="s">
        <v>9</v>
      </c>
      <c r="CC5" s="410"/>
      <c r="CD5" s="410"/>
      <c r="CE5" s="410"/>
      <c r="CF5" s="410"/>
      <c r="CG5" s="410"/>
      <c r="CH5" s="410"/>
      <c r="CI5" s="410"/>
      <c r="CJ5" s="410"/>
      <c r="CK5" s="410"/>
      <c r="CL5" s="410"/>
      <c r="CM5" s="410"/>
      <c r="CN5" s="410" t="s">
        <v>56</v>
      </c>
      <c r="CO5" s="410"/>
      <c r="CP5" s="410"/>
      <c r="CQ5" s="410"/>
      <c r="CR5" s="410"/>
      <c r="CS5" s="410"/>
      <c r="CT5" s="410"/>
      <c r="CU5" s="410"/>
      <c r="CV5" s="410"/>
      <c r="CW5" s="410"/>
      <c r="CX5" s="410"/>
      <c r="CY5" s="410"/>
      <c r="CZ5" s="410" t="s">
        <v>10</v>
      </c>
      <c r="DA5" s="410"/>
      <c r="DB5" s="410"/>
      <c r="DC5" s="410"/>
      <c r="DD5" s="410"/>
      <c r="DE5" s="410"/>
      <c r="DF5" s="410"/>
      <c r="DG5" s="410"/>
      <c r="DH5" s="410"/>
      <c r="DI5" s="410"/>
      <c r="DJ5" s="410"/>
      <c r="DK5" s="410"/>
      <c r="DL5" s="410" t="s">
        <v>291</v>
      </c>
      <c r="DM5" s="410"/>
      <c r="DN5" s="410"/>
      <c r="DO5" s="410"/>
      <c r="DP5" s="410"/>
      <c r="DQ5" s="410"/>
      <c r="DR5" s="410"/>
      <c r="DS5" s="410"/>
      <c r="DT5" s="410"/>
      <c r="DU5" s="410"/>
      <c r="DV5" s="410"/>
      <c r="DW5" s="410"/>
      <c r="DX5" s="410" t="s">
        <v>11</v>
      </c>
      <c r="DY5" s="410"/>
      <c r="DZ5" s="410"/>
      <c r="EA5" s="410"/>
      <c r="EB5" s="410"/>
      <c r="EC5" s="410"/>
      <c r="ED5" s="410"/>
      <c r="EE5" s="410"/>
      <c r="EF5" s="410"/>
      <c r="EG5" s="410"/>
      <c r="EH5" s="410"/>
      <c r="EI5" s="410"/>
      <c r="EJ5" s="410" t="s">
        <v>12</v>
      </c>
      <c r="EK5" s="410"/>
      <c r="EL5" s="410"/>
      <c r="EM5" s="410"/>
      <c r="EN5" s="410"/>
      <c r="EO5" s="410"/>
      <c r="EP5" s="410"/>
      <c r="EQ5" s="410"/>
      <c r="ER5" s="410"/>
      <c r="ES5" s="410"/>
      <c r="ET5" s="410"/>
      <c r="EU5" s="410"/>
      <c r="EV5" s="399" t="s">
        <v>13</v>
      </c>
      <c r="EW5" s="399"/>
      <c r="EX5" s="399"/>
      <c r="EY5" s="399"/>
      <c r="EZ5" s="399"/>
      <c r="FA5" s="399"/>
      <c r="FB5" s="399"/>
      <c r="FC5" s="399"/>
      <c r="FD5" s="399"/>
      <c r="FE5" s="399"/>
      <c r="FF5" s="399"/>
      <c r="FG5" s="399"/>
      <c r="FH5" s="399" t="s">
        <v>14</v>
      </c>
      <c r="FI5" s="399"/>
      <c r="FJ5" s="399"/>
      <c r="FK5" s="399"/>
      <c r="FL5" s="399"/>
      <c r="FM5" s="399"/>
      <c r="FN5" s="426"/>
      <c r="FO5" s="426"/>
      <c r="FP5" s="426"/>
      <c r="FQ5" s="426"/>
      <c r="FR5" s="399"/>
      <c r="FS5" s="399"/>
      <c r="FT5" s="399" t="s">
        <v>232</v>
      </c>
      <c r="FU5" s="399"/>
      <c r="FV5" s="399"/>
      <c r="FW5" s="399"/>
      <c r="FX5" s="399"/>
      <c r="FY5" s="399"/>
      <c r="FZ5" s="399"/>
      <c r="GA5" s="399"/>
      <c r="GB5" s="399"/>
      <c r="GC5" s="399"/>
      <c r="GD5" s="399"/>
      <c r="GE5" s="399"/>
      <c r="GF5" s="399" t="s">
        <v>233</v>
      </c>
      <c r="GG5" s="399"/>
      <c r="GH5" s="399"/>
      <c r="GI5" s="399"/>
      <c r="GJ5" s="399"/>
      <c r="GK5" s="399"/>
      <c r="GL5" s="399"/>
      <c r="GM5" s="399"/>
      <c r="GN5" s="399"/>
      <c r="GO5" s="399"/>
      <c r="GP5" s="399"/>
      <c r="GQ5" s="399"/>
      <c r="GR5" s="399" t="s">
        <v>15</v>
      </c>
      <c r="GS5" s="399"/>
      <c r="GT5" s="399"/>
      <c r="GU5" s="399"/>
      <c r="GV5" s="399"/>
      <c r="GW5" s="399"/>
      <c r="GX5" s="399"/>
      <c r="GY5" s="399"/>
      <c r="GZ5" s="399"/>
      <c r="HA5" s="399"/>
      <c r="HB5" s="399"/>
      <c r="HC5" s="399"/>
      <c r="HD5" s="420" t="s">
        <v>192</v>
      </c>
      <c r="HE5" s="421"/>
      <c r="HF5" s="416" t="s">
        <v>181</v>
      </c>
      <c r="HG5" s="417"/>
      <c r="HH5" s="413" t="s">
        <v>193</v>
      </c>
    </row>
    <row r="6" spans="1:216" s="31" customFormat="1" ht="15.75" customHeight="1" x14ac:dyDescent="0.2">
      <c r="A6" s="63"/>
      <c r="B6" s="405"/>
      <c r="C6" s="405"/>
      <c r="D6" s="405"/>
      <c r="E6" s="405"/>
      <c r="F6" s="409"/>
      <c r="G6" s="408"/>
      <c r="H6" s="411" t="s">
        <v>61</v>
      </c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03" t="s">
        <v>73</v>
      </c>
      <c r="U6" s="403"/>
      <c r="V6" s="403"/>
      <c r="W6" s="403"/>
      <c r="X6" s="403"/>
      <c r="Y6" s="403"/>
      <c r="Z6" s="403"/>
      <c r="AA6" s="403"/>
      <c r="AB6" s="403"/>
      <c r="AC6" s="403"/>
      <c r="AD6" s="403"/>
      <c r="AE6" s="403"/>
      <c r="AF6" s="411" t="s">
        <v>60</v>
      </c>
      <c r="AG6" s="411"/>
      <c r="AH6" s="411"/>
      <c r="AI6" s="411"/>
      <c r="AJ6" s="411"/>
      <c r="AK6" s="411"/>
      <c r="AL6" s="411"/>
      <c r="AM6" s="411"/>
      <c r="AN6" s="411"/>
      <c r="AO6" s="411"/>
      <c r="AP6" s="411"/>
      <c r="AQ6" s="411"/>
      <c r="AR6" s="403" t="s">
        <v>62</v>
      </c>
      <c r="AS6" s="403"/>
      <c r="AT6" s="403"/>
      <c r="AU6" s="403"/>
      <c r="AV6" s="403"/>
      <c r="AW6" s="403"/>
      <c r="AX6" s="403"/>
      <c r="AY6" s="403"/>
      <c r="AZ6" s="403"/>
      <c r="BA6" s="403"/>
      <c r="BB6" s="403"/>
      <c r="BC6" s="403"/>
      <c r="BD6" s="403" t="s">
        <v>63</v>
      </c>
      <c r="BE6" s="403"/>
      <c r="BF6" s="403"/>
      <c r="BG6" s="403"/>
      <c r="BH6" s="403"/>
      <c r="BI6" s="403"/>
      <c r="BJ6" s="403"/>
      <c r="BK6" s="403"/>
      <c r="BL6" s="403"/>
      <c r="BM6" s="403"/>
      <c r="BN6" s="403"/>
      <c r="BO6" s="403"/>
      <c r="BP6" s="403" t="s">
        <v>64</v>
      </c>
      <c r="BQ6" s="403"/>
      <c r="BR6" s="403"/>
      <c r="BS6" s="403"/>
      <c r="BT6" s="403"/>
      <c r="BU6" s="403"/>
      <c r="BV6" s="403"/>
      <c r="BW6" s="403"/>
      <c r="BX6" s="403"/>
      <c r="BY6" s="403"/>
      <c r="BZ6" s="403"/>
      <c r="CA6" s="403"/>
      <c r="CB6" s="403" t="s">
        <v>65</v>
      </c>
      <c r="CC6" s="403"/>
      <c r="CD6" s="403"/>
      <c r="CE6" s="403"/>
      <c r="CF6" s="403"/>
      <c r="CG6" s="403"/>
      <c r="CH6" s="403"/>
      <c r="CI6" s="403"/>
      <c r="CJ6" s="403"/>
      <c r="CK6" s="403"/>
      <c r="CL6" s="403"/>
      <c r="CM6" s="403"/>
      <c r="CN6" s="403" t="s">
        <v>66</v>
      </c>
      <c r="CO6" s="403"/>
      <c r="CP6" s="403"/>
      <c r="CQ6" s="403"/>
      <c r="CR6" s="403"/>
      <c r="CS6" s="403"/>
      <c r="CT6" s="403"/>
      <c r="CU6" s="403"/>
      <c r="CV6" s="403"/>
      <c r="CW6" s="403"/>
      <c r="CX6" s="403"/>
      <c r="CY6" s="403"/>
      <c r="CZ6" s="403" t="s">
        <v>74</v>
      </c>
      <c r="DA6" s="403"/>
      <c r="DB6" s="403"/>
      <c r="DC6" s="403"/>
      <c r="DD6" s="403"/>
      <c r="DE6" s="403"/>
      <c r="DF6" s="403"/>
      <c r="DG6" s="403"/>
      <c r="DH6" s="403"/>
      <c r="DI6" s="403"/>
      <c r="DJ6" s="403"/>
      <c r="DK6" s="403"/>
      <c r="DL6" s="403" t="s">
        <v>67</v>
      </c>
      <c r="DM6" s="403"/>
      <c r="DN6" s="403"/>
      <c r="DO6" s="403"/>
      <c r="DP6" s="403"/>
      <c r="DQ6" s="403"/>
      <c r="DR6" s="403"/>
      <c r="DS6" s="403"/>
      <c r="DT6" s="403"/>
      <c r="DU6" s="403"/>
      <c r="DV6" s="403"/>
      <c r="DW6" s="403"/>
      <c r="DX6" s="403" t="s">
        <v>75</v>
      </c>
      <c r="DY6" s="403"/>
      <c r="DZ6" s="403"/>
      <c r="EA6" s="403"/>
      <c r="EB6" s="403"/>
      <c r="EC6" s="403"/>
      <c r="ED6" s="403"/>
      <c r="EE6" s="403"/>
      <c r="EF6" s="403"/>
      <c r="EG6" s="403"/>
      <c r="EH6" s="403"/>
      <c r="EI6" s="403"/>
      <c r="EJ6" s="403" t="s">
        <v>76</v>
      </c>
      <c r="EK6" s="403"/>
      <c r="EL6" s="403"/>
      <c r="EM6" s="403"/>
      <c r="EN6" s="403"/>
      <c r="EO6" s="403"/>
      <c r="EP6" s="403"/>
      <c r="EQ6" s="403"/>
      <c r="ER6" s="403"/>
      <c r="ES6" s="403"/>
      <c r="ET6" s="403"/>
      <c r="EU6" s="403"/>
      <c r="EV6" s="400" t="s">
        <v>78</v>
      </c>
      <c r="EW6" s="400"/>
      <c r="EX6" s="400"/>
      <c r="EY6" s="400"/>
      <c r="EZ6" s="400"/>
      <c r="FA6" s="400"/>
      <c r="FB6" s="400"/>
      <c r="FC6" s="400"/>
      <c r="FD6" s="400"/>
      <c r="FE6" s="400"/>
      <c r="FF6" s="400"/>
      <c r="FG6" s="400"/>
      <c r="FH6" s="412" t="s">
        <v>77</v>
      </c>
      <c r="FI6" s="412"/>
      <c r="FJ6" s="412"/>
      <c r="FK6" s="412"/>
      <c r="FL6" s="412"/>
      <c r="FM6" s="412"/>
      <c r="FN6" s="412"/>
      <c r="FO6" s="412"/>
      <c r="FP6" s="412"/>
      <c r="FQ6" s="412"/>
      <c r="FR6" s="412"/>
      <c r="FS6" s="412"/>
      <c r="FT6" s="400" t="s">
        <v>289</v>
      </c>
      <c r="FU6" s="400"/>
      <c r="FV6" s="400"/>
      <c r="FW6" s="400"/>
      <c r="FX6" s="400"/>
      <c r="FY6" s="400"/>
      <c r="FZ6" s="400"/>
      <c r="GA6" s="400"/>
      <c r="GB6" s="400"/>
      <c r="GC6" s="400"/>
      <c r="GD6" s="400"/>
      <c r="GE6" s="400"/>
      <c r="GF6" s="400" t="s">
        <v>290</v>
      </c>
      <c r="GG6" s="400"/>
      <c r="GH6" s="400"/>
      <c r="GI6" s="400"/>
      <c r="GJ6" s="400"/>
      <c r="GK6" s="400"/>
      <c r="GL6" s="400"/>
      <c r="GM6" s="400"/>
      <c r="GN6" s="400"/>
      <c r="GO6" s="400"/>
      <c r="GP6" s="400"/>
      <c r="GQ6" s="400"/>
      <c r="GR6" s="400"/>
      <c r="GS6" s="400"/>
      <c r="GT6" s="400"/>
      <c r="GU6" s="400"/>
      <c r="GV6" s="400"/>
      <c r="GW6" s="400"/>
      <c r="GX6" s="400"/>
      <c r="GY6" s="400"/>
      <c r="GZ6" s="400"/>
      <c r="HA6" s="400"/>
      <c r="HB6" s="400"/>
      <c r="HC6" s="400"/>
      <c r="HD6" s="422"/>
      <c r="HE6" s="423"/>
      <c r="HF6" s="418"/>
      <c r="HG6" s="419"/>
      <c r="HH6" s="414"/>
    </row>
    <row r="7" spans="1:216" s="10" customFormat="1" ht="37.5" customHeight="1" x14ac:dyDescent="0.2">
      <c r="A7" s="62"/>
      <c r="B7" s="405"/>
      <c r="C7" s="405"/>
      <c r="D7" s="405"/>
      <c r="E7" s="405"/>
      <c r="F7" s="409"/>
      <c r="G7" s="408"/>
      <c r="H7" s="401" t="s">
        <v>57</v>
      </c>
      <c r="I7" s="401"/>
      <c r="J7" s="401" t="s">
        <v>475</v>
      </c>
      <c r="K7" s="401"/>
      <c r="L7" s="401" t="s">
        <v>96</v>
      </c>
      <c r="M7" s="401"/>
      <c r="N7" s="401" t="s">
        <v>94</v>
      </c>
      <c r="O7" s="401"/>
      <c r="P7" s="401" t="s">
        <v>95</v>
      </c>
      <c r="Q7" s="401"/>
      <c r="R7" s="401" t="s">
        <v>58</v>
      </c>
      <c r="S7" s="401"/>
      <c r="T7" s="401" t="s">
        <v>57</v>
      </c>
      <c r="U7" s="401"/>
      <c r="V7" s="401" t="s">
        <v>476</v>
      </c>
      <c r="W7" s="401"/>
      <c r="X7" s="401" t="s">
        <v>96</v>
      </c>
      <c r="Y7" s="401"/>
      <c r="Z7" s="401" t="s">
        <v>94</v>
      </c>
      <c r="AA7" s="401"/>
      <c r="AB7" s="401" t="s">
        <v>95</v>
      </c>
      <c r="AC7" s="401"/>
      <c r="AD7" s="401" t="s">
        <v>58</v>
      </c>
      <c r="AE7" s="401"/>
      <c r="AF7" s="401" t="s">
        <v>57</v>
      </c>
      <c r="AG7" s="401"/>
      <c r="AH7" s="401" t="s">
        <v>476</v>
      </c>
      <c r="AI7" s="401"/>
      <c r="AJ7" s="401" t="s">
        <v>96</v>
      </c>
      <c r="AK7" s="401"/>
      <c r="AL7" s="401" t="s">
        <v>94</v>
      </c>
      <c r="AM7" s="401"/>
      <c r="AN7" s="401" t="s">
        <v>95</v>
      </c>
      <c r="AO7" s="401"/>
      <c r="AP7" s="401" t="s">
        <v>58</v>
      </c>
      <c r="AQ7" s="401"/>
      <c r="AR7" s="401" t="s">
        <v>57</v>
      </c>
      <c r="AS7" s="401"/>
      <c r="AT7" s="401" t="s">
        <v>476</v>
      </c>
      <c r="AU7" s="401"/>
      <c r="AV7" s="401" t="s">
        <v>96</v>
      </c>
      <c r="AW7" s="401"/>
      <c r="AX7" s="401" t="s">
        <v>94</v>
      </c>
      <c r="AY7" s="401"/>
      <c r="AZ7" s="401" t="s">
        <v>95</v>
      </c>
      <c r="BA7" s="401"/>
      <c r="BB7" s="401" t="s">
        <v>58</v>
      </c>
      <c r="BC7" s="401"/>
      <c r="BD7" s="401" t="s">
        <v>57</v>
      </c>
      <c r="BE7" s="401"/>
      <c r="BF7" s="401" t="s">
        <v>476</v>
      </c>
      <c r="BG7" s="401"/>
      <c r="BH7" s="401" t="s">
        <v>96</v>
      </c>
      <c r="BI7" s="401"/>
      <c r="BJ7" s="401" t="s">
        <v>94</v>
      </c>
      <c r="BK7" s="401"/>
      <c r="BL7" s="401" t="s">
        <v>95</v>
      </c>
      <c r="BM7" s="401"/>
      <c r="BN7" s="401" t="s">
        <v>58</v>
      </c>
      <c r="BO7" s="401"/>
      <c r="BP7" s="401" t="s">
        <v>57</v>
      </c>
      <c r="BQ7" s="401"/>
      <c r="BR7" s="401" t="s">
        <v>476</v>
      </c>
      <c r="BS7" s="401"/>
      <c r="BT7" s="401" t="s">
        <v>96</v>
      </c>
      <c r="BU7" s="401"/>
      <c r="BV7" s="401" t="s">
        <v>94</v>
      </c>
      <c r="BW7" s="401"/>
      <c r="BX7" s="401" t="s">
        <v>95</v>
      </c>
      <c r="BY7" s="401"/>
      <c r="BZ7" s="401" t="s">
        <v>58</v>
      </c>
      <c r="CA7" s="401"/>
      <c r="CB7" s="401" t="s">
        <v>57</v>
      </c>
      <c r="CC7" s="401"/>
      <c r="CD7" s="401" t="s">
        <v>476</v>
      </c>
      <c r="CE7" s="401"/>
      <c r="CF7" s="401" t="s">
        <v>96</v>
      </c>
      <c r="CG7" s="401"/>
      <c r="CH7" s="401" t="s">
        <v>94</v>
      </c>
      <c r="CI7" s="401"/>
      <c r="CJ7" s="401" t="s">
        <v>95</v>
      </c>
      <c r="CK7" s="401"/>
      <c r="CL7" s="401" t="s">
        <v>58</v>
      </c>
      <c r="CM7" s="401"/>
      <c r="CN7" s="401" t="s">
        <v>57</v>
      </c>
      <c r="CO7" s="401"/>
      <c r="CP7" s="401" t="s">
        <v>476</v>
      </c>
      <c r="CQ7" s="401"/>
      <c r="CR7" s="401" t="s">
        <v>96</v>
      </c>
      <c r="CS7" s="401"/>
      <c r="CT7" s="401" t="s">
        <v>94</v>
      </c>
      <c r="CU7" s="401"/>
      <c r="CV7" s="401" t="s">
        <v>95</v>
      </c>
      <c r="CW7" s="401"/>
      <c r="CX7" s="401" t="s">
        <v>58</v>
      </c>
      <c r="CY7" s="401"/>
      <c r="CZ7" s="401" t="s">
        <v>57</v>
      </c>
      <c r="DA7" s="401"/>
      <c r="DB7" s="401" t="s">
        <v>476</v>
      </c>
      <c r="DC7" s="401"/>
      <c r="DD7" s="401" t="s">
        <v>96</v>
      </c>
      <c r="DE7" s="401"/>
      <c r="DF7" s="401" t="s">
        <v>94</v>
      </c>
      <c r="DG7" s="401"/>
      <c r="DH7" s="401" t="s">
        <v>95</v>
      </c>
      <c r="DI7" s="401"/>
      <c r="DJ7" s="401" t="s">
        <v>58</v>
      </c>
      <c r="DK7" s="401"/>
      <c r="DL7" s="401" t="s">
        <v>57</v>
      </c>
      <c r="DM7" s="401"/>
      <c r="DN7" s="401" t="s">
        <v>476</v>
      </c>
      <c r="DO7" s="401"/>
      <c r="DP7" s="401" t="s">
        <v>96</v>
      </c>
      <c r="DQ7" s="401"/>
      <c r="DR7" s="401" t="s">
        <v>94</v>
      </c>
      <c r="DS7" s="401"/>
      <c r="DT7" s="401" t="s">
        <v>95</v>
      </c>
      <c r="DU7" s="401"/>
      <c r="DV7" s="401" t="s">
        <v>58</v>
      </c>
      <c r="DW7" s="401"/>
      <c r="DX7" s="401" t="s">
        <v>57</v>
      </c>
      <c r="DY7" s="401"/>
      <c r="DZ7" s="401" t="s">
        <v>476</v>
      </c>
      <c r="EA7" s="401"/>
      <c r="EB7" s="401" t="s">
        <v>96</v>
      </c>
      <c r="EC7" s="401"/>
      <c r="ED7" s="401" t="s">
        <v>94</v>
      </c>
      <c r="EE7" s="401"/>
      <c r="EF7" s="401" t="s">
        <v>95</v>
      </c>
      <c r="EG7" s="401"/>
      <c r="EH7" s="401" t="s">
        <v>58</v>
      </c>
      <c r="EI7" s="401"/>
      <c r="EJ7" s="401" t="s">
        <v>57</v>
      </c>
      <c r="EK7" s="401"/>
      <c r="EL7" s="401" t="s">
        <v>475</v>
      </c>
      <c r="EM7" s="401"/>
      <c r="EN7" s="401" t="s">
        <v>477</v>
      </c>
      <c r="EO7" s="401"/>
      <c r="EP7" s="401" t="s">
        <v>94</v>
      </c>
      <c r="EQ7" s="401"/>
      <c r="ER7" s="401" t="s">
        <v>478</v>
      </c>
      <c r="ES7" s="401"/>
      <c r="ET7" s="401" t="s">
        <v>387</v>
      </c>
      <c r="EU7" s="401"/>
      <c r="EV7" s="401" t="s">
        <v>57</v>
      </c>
      <c r="EW7" s="401"/>
      <c r="EX7" s="401" t="s">
        <v>476</v>
      </c>
      <c r="EY7" s="401"/>
      <c r="EZ7" s="401" t="s">
        <v>96</v>
      </c>
      <c r="FA7" s="401"/>
      <c r="FB7" s="401" t="s">
        <v>94</v>
      </c>
      <c r="FC7" s="401"/>
      <c r="FD7" s="401" t="s">
        <v>95</v>
      </c>
      <c r="FE7" s="401"/>
      <c r="FF7" s="401" t="s">
        <v>58</v>
      </c>
      <c r="FG7" s="401"/>
      <c r="FH7" s="401" t="s">
        <v>57</v>
      </c>
      <c r="FI7" s="401"/>
      <c r="FJ7" s="401" t="s">
        <v>476</v>
      </c>
      <c r="FK7" s="401"/>
      <c r="FL7" s="401" t="s">
        <v>96</v>
      </c>
      <c r="FM7" s="401"/>
      <c r="FN7" s="401" t="s">
        <v>94</v>
      </c>
      <c r="FO7" s="401"/>
      <c r="FP7" s="401" t="s">
        <v>95</v>
      </c>
      <c r="FQ7" s="401"/>
      <c r="FR7" s="401" t="s">
        <v>58</v>
      </c>
      <c r="FS7" s="401"/>
      <c r="FT7" s="401" t="s">
        <v>57</v>
      </c>
      <c r="FU7" s="401"/>
      <c r="FV7" s="401" t="s">
        <v>476</v>
      </c>
      <c r="FW7" s="401"/>
      <c r="FX7" s="401" t="s">
        <v>96</v>
      </c>
      <c r="FY7" s="401"/>
      <c r="FZ7" s="401" t="s">
        <v>94</v>
      </c>
      <c r="GA7" s="401"/>
      <c r="GB7" s="401" t="s">
        <v>95</v>
      </c>
      <c r="GC7" s="401"/>
      <c r="GD7" s="401" t="s">
        <v>58</v>
      </c>
      <c r="GE7" s="401"/>
      <c r="GF7" s="401" t="s">
        <v>57</v>
      </c>
      <c r="GG7" s="401"/>
      <c r="GH7" s="401" t="s">
        <v>476</v>
      </c>
      <c r="GI7" s="401"/>
      <c r="GJ7" s="401" t="s">
        <v>96</v>
      </c>
      <c r="GK7" s="401"/>
      <c r="GL7" s="401" t="s">
        <v>94</v>
      </c>
      <c r="GM7" s="401"/>
      <c r="GN7" s="401" t="s">
        <v>95</v>
      </c>
      <c r="GO7" s="401"/>
      <c r="GP7" s="401" t="s">
        <v>58</v>
      </c>
      <c r="GQ7" s="401"/>
      <c r="GR7" s="410" t="s">
        <v>474</v>
      </c>
      <c r="GS7" s="410"/>
      <c r="GT7" s="401" t="s">
        <v>475</v>
      </c>
      <c r="GU7" s="401"/>
      <c r="GV7" s="401" t="s">
        <v>96</v>
      </c>
      <c r="GW7" s="401"/>
      <c r="GX7" s="401" t="s">
        <v>94</v>
      </c>
      <c r="GY7" s="401"/>
      <c r="GZ7" s="401" t="s">
        <v>95</v>
      </c>
      <c r="HA7" s="401"/>
      <c r="HB7" s="401" t="s">
        <v>58</v>
      </c>
      <c r="HC7" s="401"/>
      <c r="HD7" s="424"/>
      <c r="HE7" s="425"/>
      <c r="HF7" s="404">
        <v>2018</v>
      </c>
      <c r="HG7" s="404"/>
      <c r="HH7" s="414"/>
    </row>
    <row r="8" spans="1:216" s="10" customFormat="1" ht="48" x14ac:dyDescent="0.2">
      <c r="A8" s="62"/>
      <c r="B8" s="405"/>
      <c r="C8" s="405"/>
      <c r="D8" s="405"/>
      <c r="E8" s="405"/>
      <c r="F8" s="409"/>
      <c r="G8" s="408"/>
      <c r="H8" s="108" t="s">
        <v>59</v>
      </c>
      <c r="I8" s="108" t="s">
        <v>16</v>
      </c>
      <c r="J8" s="108" t="s">
        <v>59</v>
      </c>
      <c r="K8" s="108" t="s">
        <v>16</v>
      </c>
      <c r="L8" s="108" t="s">
        <v>59</v>
      </c>
      <c r="M8" s="108" t="s">
        <v>16</v>
      </c>
      <c r="N8" s="108" t="s">
        <v>59</v>
      </c>
      <c r="O8" s="108" t="s">
        <v>16</v>
      </c>
      <c r="P8" s="108" t="s">
        <v>59</v>
      </c>
      <c r="Q8" s="108" t="s">
        <v>16</v>
      </c>
      <c r="R8" s="108" t="s">
        <v>59</v>
      </c>
      <c r="S8" s="108" t="s">
        <v>16</v>
      </c>
      <c r="T8" s="108" t="s">
        <v>59</v>
      </c>
      <c r="U8" s="108" t="s">
        <v>16</v>
      </c>
      <c r="V8" s="108" t="s">
        <v>59</v>
      </c>
      <c r="W8" s="108" t="s">
        <v>16</v>
      </c>
      <c r="X8" s="108" t="s">
        <v>59</v>
      </c>
      <c r="Y8" s="108" t="s">
        <v>16</v>
      </c>
      <c r="Z8" s="108" t="s">
        <v>59</v>
      </c>
      <c r="AA8" s="108" t="s">
        <v>16</v>
      </c>
      <c r="AB8" s="108" t="s">
        <v>59</v>
      </c>
      <c r="AC8" s="108" t="s">
        <v>16</v>
      </c>
      <c r="AD8" s="108" t="s">
        <v>59</v>
      </c>
      <c r="AE8" s="108" t="s">
        <v>16</v>
      </c>
      <c r="AF8" s="108" t="s">
        <v>59</v>
      </c>
      <c r="AG8" s="108" t="s">
        <v>16</v>
      </c>
      <c r="AH8" s="108" t="s">
        <v>59</v>
      </c>
      <c r="AI8" s="108" t="s">
        <v>16</v>
      </c>
      <c r="AJ8" s="108" t="s">
        <v>59</v>
      </c>
      <c r="AK8" s="108" t="s">
        <v>16</v>
      </c>
      <c r="AL8" s="108" t="s">
        <v>59</v>
      </c>
      <c r="AM8" s="108" t="s">
        <v>16</v>
      </c>
      <c r="AN8" s="108" t="s">
        <v>59</v>
      </c>
      <c r="AO8" s="108" t="s">
        <v>16</v>
      </c>
      <c r="AP8" s="108" t="s">
        <v>59</v>
      </c>
      <c r="AQ8" s="108" t="s">
        <v>16</v>
      </c>
      <c r="AR8" s="108" t="s">
        <v>59</v>
      </c>
      <c r="AS8" s="108" t="s">
        <v>16</v>
      </c>
      <c r="AT8" s="108" t="s">
        <v>59</v>
      </c>
      <c r="AU8" s="108" t="s">
        <v>16</v>
      </c>
      <c r="AV8" s="108" t="s">
        <v>59</v>
      </c>
      <c r="AW8" s="108" t="s">
        <v>16</v>
      </c>
      <c r="AX8" s="108" t="s">
        <v>59</v>
      </c>
      <c r="AY8" s="108" t="s">
        <v>16</v>
      </c>
      <c r="AZ8" s="108" t="s">
        <v>59</v>
      </c>
      <c r="BA8" s="108" t="s">
        <v>16</v>
      </c>
      <c r="BB8" s="108" t="s">
        <v>59</v>
      </c>
      <c r="BC8" s="108" t="s">
        <v>16</v>
      </c>
      <c r="BD8" s="108" t="s">
        <v>59</v>
      </c>
      <c r="BE8" s="108" t="s">
        <v>16</v>
      </c>
      <c r="BF8" s="108" t="s">
        <v>59</v>
      </c>
      <c r="BG8" s="108" t="s">
        <v>16</v>
      </c>
      <c r="BH8" s="108" t="s">
        <v>59</v>
      </c>
      <c r="BI8" s="108" t="s">
        <v>16</v>
      </c>
      <c r="BJ8" s="108" t="s">
        <v>59</v>
      </c>
      <c r="BK8" s="108" t="s">
        <v>16</v>
      </c>
      <c r="BL8" s="108" t="s">
        <v>59</v>
      </c>
      <c r="BM8" s="108" t="s">
        <v>16</v>
      </c>
      <c r="BN8" s="108" t="s">
        <v>59</v>
      </c>
      <c r="BO8" s="108" t="s">
        <v>16</v>
      </c>
      <c r="BP8" s="108" t="s">
        <v>59</v>
      </c>
      <c r="BQ8" s="108" t="s">
        <v>16</v>
      </c>
      <c r="BR8" s="108" t="s">
        <v>59</v>
      </c>
      <c r="BS8" s="108" t="s">
        <v>16</v>
      </c>
      <c r="BT8" s="108" t="s">
        <v>59</v>
      </c>
      <c r="BU8" s="108" t="s">
        <v>16</v>
      </c>
      <c r="BV8" s="108" t="s">
        <v>59</v>
      </c>
      <c r="BW8" s="108" t="s">
        <v>16</v>
      </c>
      <c r="BX8" s="108" t="s">
        <v>59</v>
      </c>
      <c r="BY8" s="108" t="s">
        <v>16</v>
      </c>
      <c r="BZ8" s="108" t="s">
        <v>59</v>
      </c>
      <c r="CA8" s="108" t="s">
        <v>16</v>
      </c>
      <c r="CB8" s="108" t="s">
        <v>59</v>
      </c>
      <c r="CC8" s="108" t="s">
        <v>16</v>
      </c>
      <c r="CD8" s="108" t="s">
        <v>59</v>
      </c>
      <c r="CE8" s="108" t="s">
        <v>16</v>
      </c>
      <c r="CF8" s="108" t="s">
        <v>59</v>
      </c>
      <c r="CG8" s="108" t="s">
        <v>16</v>
      </c>
      <c r="CH8" s="108" t="s">
        <v>59</v>
      </c>
      <c r="CI8" s="108" t="s">
        <v>16</v>
      </c>
      <c r="CJ8" s="108" t="s">
        <v>59</v>
      </c>
      <c r="CK8" s="108" t="s">
        <v>16</v>
      </c>
      <c r="CL8" s="108" t="s">
        <v>59</v>
      </c>
      <c r="CM8" s="108" t="s">
        <v>16</v>
      </c>
      <c r="CN8" s="108" t="s">
        <v>59</v>
      </c>
      <c r="CO8" s="108" t="s">
        <v>16</v>
      </c>
      <c r="CP8" s="108" t="s">
        <v>59</v>
      </c>
      <c r="CQ8" s="108" t="s">
        <v>16</v>
      </c>
      <c r="CR8" s="108" t="s">
        <v>59</v>
      </c>
      <c r="CS8" s="108" t="s">
        <v>16</v>
      </c>
      <c r="CT8" s="108" t="s">
        <v>59</v>
      </c>
      <c r="CU8" s="108" t="s">
        <v>16</v>
      </c>
      <c r="CV8" s="108" t="s">
        <v>59</v>
      </c>
      <c r="CW8" s="108" t="s">
        <v>16</v>
      </c>
      <c r="CX8" s="108" t="s">
        <v>59</v>
      </c>
      <c r="CY8" s="108" t="s">
        <v>16</v>
      </c>
      <c r="CZ8" s="108" t="s">
        <v>59</v>
      </c>
      <c r="DA8" s="108" t="s">
        <v>16</v>
      </c>
      <c r="DB8" s="108" t="s">
        <v>59</v>
      </c>
      <c r="DC8" s="108" t="s">
        <v>16</v>
      </c>
      <c r="DD8" s="108" t="s">
        <v>59</v>
      </c>
      <c r="DE8" s="108" t="s">
        <v>16</v>
      </c>
      <c r="DF8" s="108" t="s">
        <v>59</v>
      </c>
      <c r="DG8" s="108" t="s">
        <v>16</v>
      </c>
      <c r="DH8" s="108" t="s">
        <v>59</v>
      </c>
      <c r="DI8" s="108" t="s">
        <v>16</v>
      </c>
      <c r="DJ8" s="108" t="s">
        <v>59</v>
      </c>
      <c r="DK8" s="108" t="s">
        <v>16</v>
      </c>
      <c r="DL8" s="108" t="s">
        <v>59</v>
      </c>
      <c r="DM8" s="108" t="s">
        <v>16</v>
      </c>
      <c r="DN8" s="108" t="s">
        <v>59</v>
      </c>
      <c r="DO8" s="108" t="s">
        <v>16</v>
      </c>
      <c r="DP8" s="108" t="s">
        <v>59</v>
      </c>
      <c r="DQ8" s="108" t="s">
        <v>16</v>
      </c>
      <c r="DR8" s="108" t="s">
        <v>59</v>
      </c>
      <c r="DS8" s="108" t="s">
        <v>16</v>
      </c>
      <c r="DT8" s="108" t="s">
        <v>59</v>
      </c>
      <c r="DU8" s="108" t="s">
        <v>16</v>
      </c>
      <c r="DV8" s="108" t="s">
        <v>59</v>
      </c>
      <c r="DW8" s="108" t="s">
        <v>16</v>
      </c>
      <c r="DX8" s="108" t="s">
        <v>59</v>
      </c>
      <c r="DY8" s="108" t="s">
        <v>16</v>
      </c>
      <c r="DZ8" s="108" t="s">
        <v>59</v>
      </c>
      <c r="EA8" s="108" t="s">
        <v>16</v>
      </c>
      <c r="EB8" s="108" t="s">
        <v>59</v>
      </c>
      <c r="EC8" s="108" t="s">
        <v>16</v>
      </c>
      <c r="ED8" s="108" t="s">
        <v>59</v>
      </c>
      <c r="EE8" s="108" t="s">
        <v>16</v>
      </c>
      <c r="EF8" s="108" t="s">
        <v>59</v>
      </c>
      <c r="EG8" s="108" t="s">
        <v>16</v>
      </c>
      <c r="EH8" s="108" t="s">
        <v>59</v>
      </c>
      <c r="EI8" s="108" t="s">
        <v>16</v>
      </c>
      <c r="EJ8" s="108" t="s">
        <v>59</v>
      </c>
      <c r="EK8" s="108" t="s">
        <v>16</v>
      </c>
      <c r="EL8" s="108" t="s">
        <v>59</v>
      </c>
      <c r="EM8" s="108" t="s">
        <v>16</v>
      </c>
      <c r="EN8" s="108" t="s">
        <v>59</v>
      </c>
      <c r="EO8" s="108" t="s">
        <v>16</v>
      </c>
      <c r="EP8" s="108" t="s">
        <v>59</v>
      </c>
      <c r="EQ8" s="108" t="s">
        <v>16</v>
      </c>
      <c r="ER8" s="108" t="s">
        <v>59</v>
      </c>
      <c r="ES8" s="108" t="s">
        <v>16</v>
      </c>
      <c r="ET8" s="108" t="s">
        <v>59</v>
      </c>
      <c r="EU8" s="108" t="s">
        <v>16</v>
      </c>
      <c r="EV8" s="108" t="s">
        <v>59</v>
      </c>
      <c r="EW8" s="108" t="s">
        <v>16</v>
      </c>
      <c r="EX8" s="108" t="s">
        <v>59</v>
      </c>
      <c r="EY8" s="108" t="s">
        <v>16</v>
      </c>
      <c r="EZ8" s="108" t="s">
        <v>59</v>
      </c>
      <c r="FA8" s="108" t="s">
        <v>16</v>
      </c>
      <c r="FB8" s="108" t="s">
        <v>59</v>
      </c>
      <c r="FC8" s="108" t="s">
        <v>16</v>
      </c>
      <c r="FD8" s="108" t="s">
        <v>59</v>
      </c>
      <c r="FE8" s="108" t="s">
        <v>16</v>
      </c>
      <c r="FF8" s="108" t="s">
        <v>59</v>
      </c>
      <c r="FG8" s="108" t="s">
        <v>16</v>
      </c>
      <c r="FH8" s="108" t="s">
        <v>59</v>
      </c>
      <c r="FI8" s="108" t="s">
        <v>16</v>
      </c>
      <c r="FJ8" s="108" t="s">
        <v>59</v>
      </c>
      <c r="FK8" s="108" t="s">
        <v>16</v>
      </c>
      <c r="FL8" s="108" t="s">
        <v>59</v>
      </c>
      <c r="FM8" s="108" t="s">
        <v>16</v>
      </c>
      <c r="FN8" s="108" t="s">
        <v>59</v>
      </c>
      <c r="FO8" s="108" t="s">
        <v>16</v>
      </c>
      <c r="FP8" s="108" t="s">
        <v>59</v>
      </c>
      <c r="FQ8" s="108" t="s">
        <v>16</v>
      </c>
      <c r="FR8" s="108" t="s">
        <v>59</v>
      </c>
      <c r="FS8" s="108" t="s">
        <v>16</v>
      </c>
      <c r="FT8" s="108" t="s">
        <v>59</v>
      </c>
      <c r="FU8" s="108" t="s">
        <v>16</v>
      </c>
      <c r="FV8" s="108" t="s">
        <v>59</v>
      </c>
      <c r="FW8" s="108" t="s">
        <v>16</v>
      </c>
      <c r="FX8" s="108" t="s">
        <v>59</v>
      </c>
      <c r="FY8" s="108" t="s">
        <v>16</v>
      </c>
      <c r="FZ8" s="108" t="s">
        <v>59</v>
      </c>
      <c r="GA8" s="108" t="s">
        <v>16</v>
      </c>
      <c r="GB8" s="108" t="s">
        <v>59</v>
      </c>
      <c r="GC8" s="108" t="s">
        <v>16</v>
      </c>
      <c r="GD8" s="108" t="s">
        <v>59</v>
      </c>
      <c r="GE8" s="108" t="s">
        <v>16</v>
      </c>
      <c r="GF8" s="108" t="s">
        <v>59</v>
      </c>
      <c r="GG8" s="108" t="s">
        <v>16</v>
      </c>
      <c r="GH8" s="108" t="s">
        <v>59</v>
      </c>
      <c r="GI8" s="108" t="s">
        <v>16</v>
      </c>
      <c r="GJ8" s="108" t="s">
        <v>59</v>
      </c>
      <c r="GK8" s="108" t="s">
        <v>16</v>
      </c>
      <c r="GL8" s="108" t="s">
        <v>59</v>
      </c>
      <c r="GM8" s="108" t="s">
        <v>16</v>
      </c>
      <c r="GN8" s="108" t="s">
        <v>59</v>
      </c>
      <c r="GO8" s="108" t="s">
        <v>16</v>
      </c>
      <c r="GP8" s="108" t="s">
        <v>59</v>
      </c>
      <c r="GQ8" s="108" t="s">
        <v>16</v>
      </c>
      <c r="GR8" s="143" t="s">
        <v>59</v>
      </c>
      <c r="GS8" s="143" t="s">
        <v>16</v>
      </c>
      <c r="GT8" s="143" t="s">
        <v>59</v>
      </c>
      <c r="GU8" s="143" t="s">
        <v>16</v>
      </c>
      <c r="GV8" s="143" t="s">
        <v>59</v>
      </c>
      <c r="GW8" s="143" t="s">
        <v>16</v>
      </c>
      <c r="GX8" s="143" t="s">
        <v>59</v>
      </c>
      <c r="GY8" s="143" t="s">
        <v>16</v>
      </c>
      <c r="GZ8" s="108" t="s">
        <v>59</v>
      </c>
      <c r="HA8" s="108" t="s">
        <v>16</v>
      </c>
      <c r="HB8" s="143" t="s">
        <v>59</v>
      </c>
      <c r="HC8" s="143" t="s">
        <v>16</v>
      </c>
      <c r="HD8" s="143" t="s">
        <v>59</v>
      </c>
      <c r="HE8" s="143" t="s">
        <v>16</v>
      </c>
      <c r="HF8" s="250" t="s">
        <v>179</v>
      </c>
      <c r="HG8" s="250" t="s">
        <v>180</v>
      </c>
      <c r="HH8" s="415"/>
    </row>
    <row r="9" spans="1:216" s="10" customFormat="1" x14ac:dyDescent="0.2">
      <c r="A9" s="10">
        <v>1</v>
      </c>
      <c r="B9" s="82"/>
      <c r="C9" s="83"/>
      <c r="D9" s="83"/>
      <c r="E9" s="32" t="s">
        <v>17</v>
      </c>
      <c r="F9" s="281"/>
      <c r="G9" s="282"/>
      <c r="H9" s="311">
        <f>SUM(H10,H21)</f>
        <v>7</v>
      </c>
      <c r="I9" s="312">
        <f>SUM(I10,I21)</f>
        <v>1208726.5155</v>
      </c>
      <c r="J9" s="314">
        <f>SUM(H9/12*$A$2)</f>
        <v>5.25</v>
      </c>
      <c r="K9" s="314">
        <f>SUM(I9/12*$A$2)</f>
        <v>906544.88662500004</v>
      </c>
      <c r="L9" s="312">
        <f t="shared" ref="L9:M9" si="0">SUM(L10,L21)</f>
        <v>7</v>
      </c>
      <c r="M9" s="312">
        <f t="shared" si="0"/>
        <v>1208726.5099999998</v>
      </c>
      <c r="N9" s="312">
        <f t="shared" ref="N9" si="1">SUM(N10,N21)</f>
        <v>0</v>
      </c>
      <c r="O9" s="312">
        <f t="shared" ref="O9" si="2">SUM(O10,O21)</f>
        <v>0</v>
      </c>
      <c r="P9" s="34">
        <f>SUM(L9+N9)</f>
        <v>7</v>
      </c>
      <c r="Q9" s="34">
        <f>SUM(M9+O9)</f>
        <v>1208726.5099999998</v>
      </c>
      <c r="R9" s="274">
        <f>L9-J9</f>
        <v>1.75</v>
      </c>
      <c r="S9" s="274">
        <f>M9-K9</f>
        <v>302181.62337499973</v>
      </c>
      <c r="T9" s="312">
        <f>SUM(T10,T21)</f>
        <v>0</v>
      </c>
      <c r="U9" s="312">
        <f>SUM(U10,U21)</f>
        <v>0</v>
      </c>
      <c r="V9" s="52">
        <f>SUM(T9/12*$A$2)</f>
        <v>0</v>
      </c>
      <c r="W9" s="52">
        <f>SUM(U9/12*$A$2)</f>
        <v>0</v>
      </c>
      <c r="X9" s="312">
        <f t="shared" ref="X9" si="3">SUM(X10,X21)</f>
        <v>0</v>
      </c>
      <c r="Y9" s="312">
        <f t="shared" ref="Y9" si="4">SUM(Y10,Y21)</f>
        <v>0</v>
      </c>
      <c r="Z9" s="312">
        <f t="shared" ref="Z9" si="5">SUM(Z10,Z21)</f>
        <v>0</v>
      </c>
      <c r="AA9" s="312">
        <f t="shared" ref="AA9" si="6">SUM(AA10,AA21)</f>
        <v>0</v>
      </c>
      <c r="AB9" s="34">
        <f>SUM(X9+Z9)</f>
        <v>0</v>
      </c>
      <c r="AC9" s="34">
        <f>SUM(Y9+AA9)</f>
        <v>0</v>
      </c>
      <c r="AD9" s="274">
        <f>X9-V9</f>
        <v>0</v>
      </c>
      <c r="AE9" s="274">
        <f>Y9-W9</f>
        <v>0</v>
      </c>
      <c r="AF9" s="311">
        <f>SUM(AF10,AF21)</f>
        <v>0</v>
      </c>
      <c r="AG9" s="312">
        <f>SUM(AG10,AG21)</f>
        <v>0</v>
      </c>
      <c r="AH9" s="52">
        <f>SUM(AF9/12*$A$2)</f>
        <v>0</v>
      </c>
      <c r="AI9" s="52">
        <f>SUM(AG9/12*$A$2)</f>
        <v>0</v>
      </c>
      <c r="AJ9" s="312">
        <f t="shared" ref="AJ9" si="7">SUM(AJ10,AJ21)</f>
        <v>0</v>
      </c>
      <c r="AK9" s="312">
        <f t="shared" ref="AK9" si="8">SUM(AK10,AK21)</f>
        <v>0</v>
      </c>
      <c r="AL9" s="312">
        <f t="shared" ref="AL9" si="9">SUM(AL10,AL21)</f>
        <v>0</v>
      </c>
      <c r="AM9" s="312">
        <f t="shared" ref="AM9" si="10">SUM(AM10,AM21)</f>
        <v>0</v>
      </c>
      <c r="AN9" s="34">
        <f>SUM(AJ9+AL9)</f>
        <v>0</v>
      </c>
      <c r="AO9" s="34">
        <f>SUM(AK9+AM9)</f>
        <v>0</v>
      </c>
      <c r="AP9" s="274">
        <f>AJ9-AH9</f>
        <v>0</v>
      </c>
      <c r="AQ9" s="274">
        <f>AK9-AI9</f>
        <v>0</v>
      </c>
      <c r="AR9" s="311">
        <f>SUM(AR10,AR21)</f>
        <v>0</v>
      </c>
      <c r="AS9" s="312">
        <f>SUM(AS10,AS21)</f>
        <v>0</v>
      </c>
      <c r="AT9" s="52">
        <f>SUM(AR9/12*$A$2)</f>
        <v>0</v>
      </c>
      <c r="AU9" s="52">
        <f>SUM(AS9/12*$A$2)</f>
        <v>0</v>
      </c>
      <c r="AV9" s="312">
        <f t="shared" ref="AV9" si="11">SUM(AV10,AV21)</f>
        <v>0</v>
      </c>
      <c r="AW9" s="312">
        <f t="shared" ref="AW9" si="12">SUM(AW10,AW21)</f>
        <v>0</v>
      </c>
      <c r="AX9" s="312">
        <f t="shared" ref="AX9" si="13">SUM(AX10,AX21)</f>
        <v>0</v>
      </c>
      <c r="AY9" s="312">
        <f t="shared" ref="AY9" si="14">SUM(AY10,AY21)</f>
        <v>0</v>
      </c>
      <c r="AZ9" s="34">
        <f>SUM(AV9+AX9)</f>
        <v>0</v>
      </c>
      <c r="BA9" s="34">
        <f>SUM(AW9+AY9)</f>
        <v>0</v>
      </c>
      <c r="BB9" s="274">
        <f>AV9-AT9</f>
        <v>0</v>
      </c>
      <c r="BC9" s="274">
        <f>AW9-AU9</f>
        <v>0</v>
      </c>
      <c r="BD9" s="311">
        <f>SUM(BD10,BD21)</f>
        <v>8</v>
      </c>
      <c r="BE9" s="312">
        <f>SUM(BE10,BE21)</f>
        <v>1484670.1439999999</v>
      </c>
      <c r="BF9" s="52">
        <f>SUM(BD9/12*$A$2)</f>
        <v>6</v>
      </c>
      <c r="BG9" s="52">
        <f>SUM(BE9/12*$A$2)</f>
        <v>1113502.608</v>
      </c>
      <c r="BH9" s="312">
        <f t="shared" ref="BH9" si="15">SUM(BH10,BH21)</f>
        <v>6</v>
      </c>
      <c r="BI9" s="312">
        <f t="shared" ref="BI9" si="16">SUM(BI10,BI21)</f>
        <v>1173742.5</v>
      </c>
      <c r="BJ9" s="312">
        <f t="shared" ref="BJ9" si="17">SUM(BJ10,BJ21)</f>
        <v>1</v>
      </c>
      <c r="BK9" s="312">
        <f t="shared" ref="BK9" si="18">SUM(BK10,BK21)</f>
        <v>195623.75</v>
      </c>
      <c r="BL9" s="34">
        <f>SUM(BH9+BJ9)</f>
        <v>7</v>
      </c>
      <c r="BM9" s="34">
        <f>SUM(BI9+BK9)</f>
        <v>1369366.25</v>
      </c>
      <c r="BN9" s="274">
        <f>BH9-BF9</f>
        <v>0</v>
      </c>
      <c r="BO9" s="274">
        <f>BI9-BG9</f>
        <v>60239.891999999993</v>
      </c>
      <c r="BP9" s="311">
        <f>SUM(BP10,BP21)</f>
        <v>0</v>
      </c>
      <c r="BQ9" s="312">
        <f>SUM(BQ10,BQ21)</f>
        <v>0</v>
      </c>
      <c r="BR9" s="52">
        <f>SUM(BP9/12*$A$2)</f>
        <v>0</v>
      </c>
      <c r="BS9" s="52">
        <f>SUM(BQ9/12*$A$2)</f>
        <v>0</v>
      </c>
      <c r="BT9" s="312">
        <f t="shared" ref="BT9" si="19">SUM(BT10,BT21)</f>
        <v>0</v>
      </c>
      <c r="BU9" s="312">
        <f t="shared" ref="BU9" si="20">SUM(BU10,BU21)</f>
        <v>0</v>
      </c>
      <c r="BV9" s="312">
        <f t="shared" ref="BV9" si="21">SUM(BV10,BV21)</f>
        <v>0</v>
      </c>
      <c r="BW9" s="312">
        <f t="shared" ref="BW9" si="22">SUM(BW10,BW21)</f>
        <v>0</v>
      </c>
      <c r="BX9" s="34">
        <f>SUM(BT9+BV9)</f>
        <v>0</v>
      </c>
      <c r="BY9" s="34">
        <f>SUM(BU9+BW9)</f>
        <v>0</v>
      </c>
      <c r="BZ9" s="274">
        <f>BT9-BR9</f>
        <v>0</v>
      </c>
      <c r="CA9" s="274">
        <f>BU9-BS9</f>
        <v>0</v>
      </c>
      <c r="CB9" s="311">
        <f>SUM(CB10,CB21)</f>
        <v>0</v>
      </c>
      <c r="CC9" s="312">
        <f>SUM(CC10,CC21)</f>
        <v>0</v>
      </c>
      <c r="CD9" s="52">
        <f>SUM(CB9/12*$A$2)</f>
        <v>0</v>
      </c>
      <c r="CE9" s="52">
        <f>SUM(CC9/12*$A$2)</f>
        <v>0</v>
      </c>
      <c r="CF9" s="312">
        <f t="shared" ref="CF9" si="23">SUM(CF10,CF21)</f>
        <v>0</v>
      </c>
      <c r="CG9" s="312">
        <f t="shared" ref="CG9" si="24">SUM(CG10,CG21)</f>
        <v>0</v>
      </c>
      <c r="CH9" s="312">
        <f t="shared" ref="CH9" si="25">SUM(CH10,CH21)</f>
        <v>0</v>
      </c>
      <c r="CI9" s="312">
        <f t="shared" ref="CI9" si="26">SUM(CI10,CI21)</f>
        <v>0</v>
      </c>
      <c r="CJ9" s="34">
        <f>SUM(CF9+CH9)</f>
        <v>0</v>
      </c>
      <c r="CK9" s="34">
        <f>SUM(CG9+CI9)</f>
        <v>0</v>
      </c>
      <c r="CL9" s="274">
        <f>CF9-CD9</f>
        <v>0</v>
      </c>
      <c r="CM9" s="274">
        <f>CG9-CE9</f>
        <v>0</v>
      </c>
      <c r="CN9" s="311">
        <f>SUM(CN10,CN21)</f>
        <v>0</v>
      </c>
      <c r="CO9" s="312">
        <f>SUM(CO10,CO21)</f>
        <v>0</v>
      </c>
      <c r="CP9" s="52">
        <f>SUM(CN9/12*$A$2)</f>
        <v>0</v>
      </c>
      <c r="CQ9" s="52">
        <f>SUM(CO9/12*$A$2)</f>
        <v>0</v>
      </c>
      <c r="CR9" s="312">
        <f t="shared" ref="CR9" si="27">SUM(CR10,CR21)</f>
        <v>0</v>
      </c>
      <c r="CS9" s="312">
        <f t="shared" ref="CS9" si="28">SUM(CS10,CS21)</f>
        <v>0</v>
      </c>
      <c r="CT9" s="312">
        <f t="shared" ref="CT9" si="29">SUM(CT10,CT21)</f>
        <v>0</v>
      </c>
      <c r="CU9" s="312">
        <f t="shared" ref="CU9" si="30">SUM(CU10,CU21)</f>
        <v>0</v>
      </c>
      <c r="CV9" s="34">
        <f>SUM(CR9+CT9)</f>
        <v>0</v>
      </c>
      <c r="CW9" s="34">
        <f>SUM(CS9+CU9)</f>
        <v>0</v>
      </c>
      <c r="CX9" s="274">
        <f>CR9-CP9</f>
        <v>0</v>
      </c>
      <c r="CY9" s="274">
        <f>CS9-CQ9</f>
        <v>0</v>
      </c>
      <c r="CZ9" s="311">
        <f>SUM(CZ10,CZ21)</f>
        <v>0</v>
      </c>
      <c r="DA9" s="312">
        <f>SUM(DA10,DA21)</f>
        <v>0</v>
      </c>
      <c r="DB9" s="52">
        <f>SUM(CZ9/12*$A$2)</f>
        <v>0</v>
      </c>
      <c r="DC9" s="52">
        <f>SUM(DA9/12*$A$2)</f>
        <v>0</v>
      </c>
      <c r="DD9" s="312">
        <f t="shared" ref="DD9" si="31">SUM(DD10,DD21)</f>
        <v>0</v>
      </c>
      <c r="DE9" s="312">
        <f t="shared" ref="DE9" si="32">SUM(DE10,DE21)</f>
        <v>0</v>
      </c>
      <c r="DF9" s="312">
        <f t="shared" ref="DF9" si="33">SUM(DF10,DF21)</f>
        <v>0</v>
      </c>
      <c r="DG9" s="312">
        <f t="shared" ref="DG9" si="34">SUM(DG10,DG21)</f>
        <v>0</v>
      </c>
      <c r="DH9" s="34">
        <f>SUM(DD9+DF9)</f>
        <v>0</v>
      </c>
      <c r="DI9" s="34">
        <f>SUM(DE9+DG9)</f>
        <v>0</v>
      </c>
      <c r="DJ9" s="274">
        <f>DD9-DB9</f>
        <v>0</v>
      </c>
      <c r="DK9" s="274">
        <f>DE9-DC9</f>
        <v>0</v>
      </c>
      <c r="DL9" s="311">
        <f>SUM(DL10,DL21)</f>
        <v>0</v>
      </c>
      <c r="DM9" s="312">
        <f>SUM(DM10,DM21)</f>
        <v>0</v>
      </c>
      <c r="DN9" s="52">
        <f>SUM(DL9/12*$A$2)</f>
        <v>0</v>
      </c>
      <c r="DO9" s="52">
        <f>SUM(DM9/12*$A$2)</f>
        <v>0</v>
      </c>
      <c r="DP9" s="312">
        <f t="shared" ref="DP9" si="35">SUM(DP10,DP21)</f>
        <v>0</v>
      </c>
      <c r="DQ9" s="312">
        <f t="shared" ref="DQ9" si="36">SUM(DQ10,DQ21)</f>
        <v>0</v>
      </c>
      <c r="DR9" s="312">
        <f t="shared" ref="DR9" si="37">SUM(DR10,DR21)</f>
        <v>0</v>
      </c>
      <c r="DS9" s="312">
        <f t="shared" ref="DS9" si="38">SUM(DS10,DS21)</f>
        <v>0</v>
      </c>
      <c r="DT9" s="34">
        <f>SUM(DP9+DR9)</f>
        <v>0</v>
      </c>
      <c r="DU9" s="34">
        <f>SUM(DQ9+DS9)</f>
        <v>0</v>
      </c>
      <c r="DV9" s="274">
        <f>DP9-DN9</f>
        <v>0</v>
      </c>
      <c r="DW9" s="274">
        <f>DQ9-DO9</f>
        <v>0</v>
      </c>
      <c r="DX9" s="311">
        <f>SUM(DX10,DX21)</f>
        <v>93</v>
      </c>
      <c r="DY9" s="312">
        <f>SUM(DY10,DY21)</f>
        <v>15703092.826499999</v>
      </c>
      <c r="DZ9" s="52">
        <f>SUM(DX9/12*$A$2)</f>
        <v>69.75</v>
      </c>
      <c r="EA9" s="52">
        <f>SUM(DY9/12*$A$2)</f>
        <v>11777319.619874999</v>
      </c>
      <c r="EB9" s="312">
        <f t="shared" ref="EB9" si="39">SUM(EB10,EB21)</f>
        <v>60</v>
      </c>
      <c r="EC9" s="312">
        <f t="shared" ref="EC9" si="40">SUM(EC10,EC21)</f>
        <v>10131027.600000001</v>
      </c>
      <c r="ED9" s="312">
        <f t="shared" ref="ED9" si="41">SUM(ED10,ED21)</f>
        <v>2</v>
      </c>
      <c r="EE9" s="312">
        <f t="shared" ref="EE9" si="42">SUM(EE10,EE21)</f>
        <v>337700.92</v>
      </c>
      <c r="EF9" s="34">
        <f>SUM(EB9+ED9)</f>
        <v>62</v>
      </c>
      <c r="EG9" s="34">
        <f>SUM(EC9+EE9)</f>
        <v>10468728.520000001</v>
      </c>
      <c r="EH9" s="274">
        <f>EB9-DZ9</f>
        <v>-9.75</v>
      </c>
      <c r="EI9" s="274">
        <f>EC9-EA9</f>
        <v>-1646292.0198749974</v>
      </c>
      <c r="EJ9" s="311">
        <f>SUM(EJ10,EJ21)</f>
        <v>5</v>
      </c>
      <c r="EK9" s="312">
        <f>SUM(EK10,EK21)</f>
        <v>844252.30249999999</v>
      </c>
      <c r="EL9" s="52">
        <f>SUM(EJ9/12*$A$2)</f>
        <v>3.75</v>
      </c>
      <c r="EM9" s="52">
        <f>SUM(EK9/12*$A$2)</f>
        <v>633189.22687499993</v>
      </c>
      <c r="EN9" s="312">
        <f t="shared" ref="EN9" si="43">SUM(EN10,EN21)</f>
        <v>1</v>
      </c>
      <c r="EO9" s="312">
        <f t="shared" ref="EO9" si="44">SUM(EO10,EO21)</f>
        <v>168850.46</v>
      </c>
      <c r="EP9" s="312">
        <f t="shared" ref="EP9" si="45">SUM(EP10,EP21)</f>
        <v>0</v>
      </c>
      <c r="EQ9" s="312">
        <f t="shared" ref="EQ9" si="46">SUM(EQ10,EQ21)</f>
        <v>0</v>
      </c>
      <c r="ER9" s="34">
        <f>SUM(EN9+EP9)</f>
        <v>1</v>
      </c>
      <c r="ES9" s="34">
        <f>SUM(EO9+EQ9)</f>
        <v>168850.46</v>
      </c>
      <c r="ET9" s="274">
        <f>EN9-EL9</f>
        <v>-2.75</v>
      </c>
      <c r="EU9" s="274">
        <f>EO9-EM9</f>
        <v>-464338.76687499997</v>
      </c>
      <c r="EV9" s="311">
        <f>SUM(EV10,EV21)</f>
        <v>0</v>
      </c>
      <c r="EW9" s="312">
        <f>SUM(EW10,EW21)</f>
        <v>0</v>
      </c>
      <c r="EX9" s="52">
        <f>SUM(EV9/12*$A$2)</f>
        <v>0</v>
      </c>
      <c r="EY9" s="52">
        <f>SUM(EW9/12*$A$2)</f>
        <v>0</v>
      </c>
      <c r="EZ9" s="312">
        <f t="shared" ref="EZ9" si="47">SUM(EZ10,EZ21)</f>
        <v>0</v>
      </c>
      <c r="FA9" s="312">
        <f t="shared" ref="FA9" si="48">SUM(FA10,FA21)</f>
        <v>0</v>
      </c>
      <c r="FB9" s="59">
        <f t="shared" ref="FB9" si="49">SUM(FB10,FB21)</f>
        <v>0</v>
      </c>
      <c r="FC9" s="59">
        <f t="shared" ref="FC9" si="50">SUM(FC10,FC21)</f>
        <v>0</v>
      </c>
      <c r="FD9" s="34">
        <f>SUM(EZ9+FB9)</f>
        <v>0</v>
      </c>
      <c r="FE9" s="34">
        <f>SUM(FA9+FC9)</f>
        <v>0</v>
      </c>
      <c r="FF9" s="274">
        <f>EZ9-EX9</f>
        <v>0</v>
      </c>
      <c r="FG9" s="274">
        <f>FA9-EY9</f>
        <v>0</v>
      </c>
      <c r="FH9" s="311">
        <f>SUM(FH10,FH21)</f>
        <v>0</v>
      </c>
      <c r="FI9" s="312">
        <f>SUM(FI10,FI21)</f>
        <v>0</v>
      </c>
      <c r="FJ9" s="52">
        <f>SUM(FH9/12*$A$2)</f>
        <v>0</v>
      </c>
      <c r="FK9" s="52">
        <f>SUM(FI9/12*$A$2)</f>
        <v>0</v>
      </c>
      <c r="FL9" s="312">
        <f t="shared" ref="FL9" si="51">SUM(FL10,FL21)</f>
        <v>0</v>
      </c>
      <c r="FM9" s="312">
        <f t="shared" ref="FM9" si="52">SUM(FM10,FM21)</f>
        <v>0</v>
      </c>
      <c r="FN9" s="312">
        <f t="shared" ref="FN9" si="53">SUM(FN10,FN21)</f>
        <v>0</v>
      </c>
      <c r="FO9" s="312">
        <f t="shared" ref="FO9" si="54">SUM(FO10,FO21)</f>
        <v>0</v>
      </c>
      <c r="FP9" s="34">
        <f>SUM(FL9+FN9)</f>
        <v>0</v>
      </c>
      <c r="FQ9" s="34">
        <f>SUM(FM9+FO9)</f>
        <v>0</v>
      </c>
      <c r="FR9" s="274">
        <f>FL9-FJ9</f>
        <v>0</v>
      </c>
      <c r="FS9" s="274">
        <f>FM9-FK9</f>
        <v>0</v>
      </c>
      <c r="FT9" s="311">
        <f>SUM(FT10,FT21)</f>
        <v>0</v>
      </c>
      <c r="FU9" s="312">
        <f>SUM(FU10,FU21)</f>
        <v>0</v>
      </c>
      <c r="FV9" s="52">
        <f>SUM(FT9/12*$A$2)</f>
        <v>0</v>
      </c>
      <c r="FW9" s="52">
        <f>SUM(FU9/12*$A$2)</f>
        <v>0</v>
      </c>
      <c r="FX9" s="312">
        <f t="shared" ref="FX9" si="55">SUM(FX10,FX21)</f>
        <v>0</v>
      </c>
      <c r="FY9" s="312">
        <f t="shared" ref="FY9" si="56">SUM(FY10,FY21)</f>
        <v>0</v>
      </c>
      <c r="FZ9" s="312">
        <f t="shared" ref="FZ9" si="57">SUM(FZ10,FZ21)</f>
        <v>0</v>
      </c>
      <c r="GA9" s="312">
        <f t="shared" ref="GA9" si="58">SUM(GA10,GA21)</f>
        <v>0</v>
      </c>
      <c r="GB9" s="34">
        <f>SUM(FX9+FZ9)</f>
        <v>0</v>
      </c>
      <c r="GC9" s="34">
        <f>SUM(FY9+GA9)</f>
        <v>0</v>
      </c>
      <c r="GD9" s="274">
        <f>FX9-FV9</f>
        <v>0</v>
      </c>
      <c r="GE9" s="274">
        <f>FY9-FW9</f>
        <v>0</v>
      </c>
      <c r="GF9" s="311">
        <f>SUM(GF10,GF21)</f>
        <v>0</v>
      </c>
      <c r="GG9" s="312">
        <f>SUM(GG10,GG21)</f>
        <v>0</v>
      </c>
      <c r="GH9" s="52">
        <f>SUM(GF9/12*$A$2)</f>
        <v>0</v>
      </c>
      <c r="GI9" s="52">
        <f>SUM(GG9/12*$A$2)</f>
        <v>0</v>
      </c>
      <c r="GJ9" s="312">
        <f t="shared" ref="GJ9" si="59">SUM(GJ10,GJ21)</f>
        <v>0</v>
      </c>
      <c r="GK9" s="312">
        <f t="shared" ref="GK9" si="60">SUM(GK10,GK21)</f>
        <v>0</v>
      </c>
      <c r="GL9" s="312">
        <f t="shared" ref="GL9" si="61">SUM(GL10,GL21)</f>
        <v>0</v>
      </c>
      <c r="GM9" s="312">
        <f t="shared" ref="GM9" si="62">SUM(GM10,GM21)</f>
        <v>0</v>
      </c>
      <c r="GN9" s="34">
        <f>SUM(GJ9+GL9)</f>
        <v>0</v>
      </c>
      <c r="GO9" s="34">
        <f>SUM(GK9+GM9)</f>
        <v>0</v>
      </c>
      <c r="GP9" s="274">
        <f>GJ9-GH9</f>
        <v>0</v>
      </c>
      <c r="GQ9" s="274">
        <f>GK9-GI9</f>
        <v>0</v>
      </c>
      <c r="GR9" s="276">
        <f>H9+T9+AF9+AR9+BD9+BP9+CB9+CN9+CZ9+DL9+DX9+EJ9+EV9+FH9+FT9+GF9</f>
        <v>113</v>
      </c>
      <c r="GS9" s="276">
        <f t="shared" ref="GS9:GY9" si="63">I9+U9+AG9+AS9+BE9+BQ9+CC9+CO9+DA9+DM9+DY9+EK9+EW9+FI9+FU9+GG9</f>
        <v>19240741.788499996</v>
      </c>
      <c r="GT9" s="276">
        <f t="shared" si="63"/>
        <v>84.75</v>
      </c>
      <c r="GU9" s="276">
        <f t="shared" si="63"/>
        <v>14430556.341374999</v>
      </c>
      <c r="GV9" s="276">
        <f t="shared" si="63"/>
        <v>74</v>
      </c>
      <c r="GW9" s="276">
        <f t="shared" si="63"/>
        <v>12682347.070000002</v>
      </c>
      <c r="GX9" s="276">
        <f t="shared" si="63"/>
        <v>3</v>
      </c>
      <c r="GY9" s="276">
        <f t="shared" si="63"/>
        <v>533324.66999999993</v>
      </c>
      <c r="GZ9" s="41">
        <f>SUM(GV9+GX9)</f>
        <v>77</v>
      </c>
      <c r="HA9" s="41">
        <f>SUM(GW9+GY9)</f>
        <v>13215671.740000002</v>
      </c>
      <c r="HB9" s="276">
        <f>SUM(GV9-GT9)</f>
        <v>-10.75</v>
      </c>
      <c r="HC9" s="276">
        <f>SUM(GW9-GU9)</f>
        <v>-1748209.2713749968</v>
      </c>
      <c r="HD9" s="98">
        <f>GV9/GT9</f>
        <v>0.87315634218289084</v>
      </c>
      <c r="HE9" s="98">
        <f>GW9/GU9</f>
        <v>0.87885364707924907</v>
      </c>
      <c r="HF9" s="73"/>
      <c r="HG9" s="73"/>
      <c r="HH9" s="73"/>
    </row>
    <row r="10" spans="1:216" ht="18.75" customHeight="1" x14ac:dyDescent="0.2">
      <c r="A10" s="10">
        <v>1</v>
      </c>
      <c r="B10" s="36"/>
      <c r="C10" s="42"/>
      <c r="D10" s="43"/>
      <c r="E10" s="91" t="s">
        <v>18</v>
      </c>
      <c r="F10" s="201">
        <v>1</v>
      </c>
      <c r="G10" s="286">
        <v>168850.46049999999</v>
      </c>
      <c r="H10" s="314">
        <f>VLOOKUP($E10,'ВМП план'!$B$8:$AL$54,10,0)</f>
        <v>6</v>
      </c>
      <c r="I10" s="314">
        <f>VLOOKUP($E10,'ВМП план'!$B$8:$AL$54,11,0)</f>
        <v>1013102.7629999999</v>
      </c>
      <c r="J10" s="314">
        <f>SUM(H10/12*$A$2)</f>
        <v>4.5</v>
      </c>
      <c r="K10" s="314">
        <f>SUM(I10/12*$A$2)</f>
        <v>759827.07224999997</v>
      </c>
      <c r="L10" s="314">
        <f>SUM(L11:L20)</f>
        <v>6</v>
      </c>
      <c r="M10" s="314">
        <f t="shared" ref="M10:O10" si="64">SUM(M11:M20)</f>
        <v>1013102.7599999999</v>
      </c>
      <c r="N10" s="52">
        <f t="shared" si="64"/>
        <v>0</v>
      </c>
      <c r="O10" s="52">
        <f t="shared" si="64"/>
        <v>0</v>
      </c>
      <c r="P10" s="34">
        <f t="shared" ref="P10:P81" si="65">SUM(L10+N10)</f>
        <v>6</v>
      </c>
      <c r="Q10" s="34">
        <f t="shared" ref="Q10:Q81" si="66">SUM(M10+O10)</f>
        <v>1013102.7599999999</v>
      </c>
      <c r="R10" s="274">
        <f t="shared" ref="R10:R88" si="67">L10-J10</f>
        <v>1.5</v>
      </c>
      <c r="S10" s="274">
        <f t="shared" ref="S10:S88" si="68">M10-K10</f>
        <v>253275.68774999992</v>
      </c>
      <c r="T10" s="52">
        <f>VLOOKUP($E10,'ВМП план'!$B$8:$AL$54,8,0)</f>
        <v>0</v>
      </c>
      <c r="U10" s="52">
        <f>VLOOKUP($E10,'ВМП план'!$B$8:$AL$54,9,0)</f>
        <v>0</v>
      </c>
      <c r="V10" s="52">
        <f>SUM(T10/12*$A$2)</f>
        <v>0</v>
      </c>
      <c r="W10" s="52">
        <f>SUM(U10/12*$A$2)</f>
        <v>0</v>
      </c>
      <c r="X10" s="52">
        <f>SUM(X11:X20)</f>
        <v>0</v>
      </c>
      <c r="Y10" s="52">
        <f t="shared" ref="Y10" si="69">SUM(Y11:Y20)</f>
        <v>0</v>
      </c>
      <c r="Z10" s="52">
        <f t="shared" ref="Z10" si="70">SUM(Z11:Z20)</f>
        <v>0</v>
      </c>
      <c r="AA10" s="52">
        <f t="shared" ref="AA10" si="71">SUM(AA11:AA20)</f>
        <v>0</v>
      </c>
      <c r="AB10" s="34">
        <f t="shared" ref="AB10:AB66" si="72">SUM(X10+Z10)</f>
        <v>0</v>
      </c>
      <c r="AC10" s="34">
        <f t="shared" ref="AC10:AC66" si="73">SUM(Y10+AA10)</f>
        <v>0</v>
      </c>
      <c r="AD10" s="274">
        <f t="shared" ref="AD10:AD66" si="74">X10-V10</f>
        <v>0</v>
      </c>
      <c r="AE10" s="274">
        <f t="shared" ref="AE10:AE66" si="75">Y10-W10</f>
        <v>0</v>
      </c>
      <c r="AF10" s="52">
        <f>VLOOKUP($E10,'ВМП план'!$B$8:$AL$54,12,0)</f>
        <v>0</v>
      </c>
      <c r="AG10" s="52">
        <f>VLOOKUP($E10,'ВМП план'!$B$8:$AL$54,13,0)</f>
        <v>0</v>
      </c>
      <c r="AH10" s="52">
        <f>SUM(AF10/12*$A$2)</f>
        <v>0</v>
      </c>
      <c r="AI10" s="52">
        <f>SUM(AG10/12*$A$2)</f>
        <v>0</v>
      </c>
      <c r="AJ10" s="52">
        <f>SUM(AJ11:AJ20)</f>
        <v>0</v>
      </c>
      <c r="AK10" s="52">
        <f t="shared" ref="AK10" si="76">SUM(AK11:AK20)</f>
        <v>0</v>
      </c>
      <c r="AL10" s="52">
        <f t="shared" ref="AL10" si="77">SUM(AL11:AL20)</f>
        <v>0</v>
      </c>
      <c r="AM10" s="52">
        <f t="shared" ref="AM10" si="78">SUM(AM11:AM20)</f>
        <v>0</v>
      </c>
      <c r="AN10" s="34">
        <f t="shared" ref="AN10:AN81" si="79">SUM(AJ10+AL10)</f>
        <v>0</v>
      </c>
      <c r="AO10" s="34">
        <f t="shared" ref="AO10:AO81" si="80">SUM(AK10+AM10)</f>
        <v>0</v>
      </c>
      <c r="AP10" s="274">
        <f t="shared" ref="AP10:AP66" si="81">AJ10-AH10</f>
        <v>0</v>
      </c>
      <c r="AQ10" s="274">
        <f t="shared" ref="AQ10:AQ66" si="82">AK10-AI10</f>
        <v>0</v>
      </c>
      <c r="AR10" s="52">
        <f>VLOOKUP($E10,'ВМП план'!$B$8:$AL$54,14,0)</f>
        <v>0</v>
      </c>
      <c r="AS10" s="52">
        <f>VLOOKUP($E10,'ВМП план'!$B$8:$AL$54,15,0)</f>
        <v>0</v>
      </c>
      <c r="AT10" s="52">
        <f>SUM(AR10/12*$A$2)</f>
        <v>0</v>
      </c>
      <c r="AU10" s="52">
        <f>SUM(AS10/12*$A$2)</f>
        <v>0</v>
      </c>
      <c r="AV10" s="52">
        <f>SUM(AV11:AV20)</f>
        <v>0</v>
      </c>
      <c r="AW10" s="52">
        <f t="shared" ref="AW10" si="83">SUM(AW11:AW20)</f>
        <v>0</v>
      </c>
      <c r="AX10" s="52">
        <f t="shared" ref="AX10" si="84">SUM(AX11:AX20)</f>
        <v>0</v>
      </c>
      <c r="AY10" s="52">
        <f t="shared" ref="AY10" si="85">SUM(AY11:AY20)</f>
        <v>0</v>
      </c>
      <c r="AZ10" s="34">
        <f t="shared" ref="AZ10:AZ81" si="86">SUM(AV10+AX10)</f>
        <v>0</v>
      </c>
      <c r="BA10" s="34">
        <f t="shared" ref="BA10:BA81" si="87">SUM(AW10+AY10)</f>
        <v>0</v>
      </c>
      <c r="BB10" s="274">
        <f t="shared" ref="BB10:BB66" si="88">AV10-AT10</f>
        <v>0</v>
      </c>
      <c r="BC10" s="274">
        <f t="shared" ref="BC10:BC66" si="89">AW10-AU10</f>
        <v>0</v>
      </c>
      <c r="BD10" s="52">
        <f>VLOOKUP($E10,'ВМП план'!$B$8:$AL$54,6,0)</f>
        <v>3</v>
      </c>
      <c r="BE10" s="52">
        <f>VLOOKUP($E10,'ВМП план'!$B$8:$AL$54,7,0)</f>
        <v>506551.38149999996</v>
      </c>
      <c r="BF10" s="52">
        <f>SUM(BD10/12*$A$2)</f>
        <v>2.25</v>
      </c>
      <c r="BG10" s="52">
        <f>SUM(BE10/12*$A$2)</f>
        <v>379913.53612499998</v>
      </c>
      <c r="BH10" s="52">
        <f>SUM(BH11:BH20)</f>
        <v>0</v>
      </c>
      <c r="BI10" s="52">
        <f t="shared" ref="BI10" si="90">SUM(BI11:BI20)</f>
        <v>0</v>
      </c>
      <c r="BJ10" s="52">
        <f t="shared" ref="BJ10" si="91">SUM(BJ11:BJ20)</f>
        <v>0</v>
      </c>
      <c r="BK10" s="52">
        <f t="shared" ref="BK10" si="92">SUM(BK11:BK20)</f>
        <v>0</v>
      </c>
      <c r="BL10" s="34">
        <f t="shared" ref="BL10:BL66" si="93">SUM(BH10+BJ10)</f>
        <v>0</v>
      </c>
      <c r="BM10" s="34">
        <f t="shared" ref="BM10:BM66" si="94">SUM(BI10+BK10)</f>
        <v>0</v>
      </c>
      <c r="BN10" s="274">
        <f t="shared" ref="BN10:BN66" si="95">BH10-BF10</f>
        <v>-2.25</v>
      </c>
      <c r="BO10" s="274">
        <f t="shared" ref="BO10:BO66" si="96">BI10-BG10</f>
        <v>-379913.53612499998</v>
      </c>
      <c r="BP10" s="52">
        <f>VLOOKUP($E10,'ВМП план'!$B$8:$AL$54,16,0)</f>
        <v>0</v>
      </c>
      <c r="BQ10" s="52">
        <f>VLOOKUP($E10,'ВМП план'!$B$8:$AL$54,17,0)</f>
        <v>0</v>
      </c>
      <c r="BR10" s="52">
        <f>SUM(BP10/12*$A$2)</f>
        <v>0</v>
      </c>
      <c r="BS10" s="52">
        <f>SUM(BQ10/12*$A$2)</f>
        <v>0</v>
      </c>
      <c r="BT10" s="52">
        <f>SUM(BT11:BT20)</f>
        <v>0</v>
      </c>
      <c r="BU10" s="52">
        <f t="shared" ref="BU10" si="97">SUM(BU11:BU20)</f>
        <v>0</v>
      </c>
      <c r="BV10" s="52">
        <f t="shared" ref="BV10" si="98">SUM(BV11:BV20)</f>
        <v>0</v>
      </c>
      <c r="BW10" s="52">
        <f t="shared" ref="BW10" si="99">SUM(BW11:BW20)</f>
        <v>0</v>
      </c>
      <c r="BX10" s="34">
        <f t="shared" ref="BX10:BX81" si="100">SUM(BT10+BV10)</f>
        <v>0</v>
      </c>
      <c r="BY10" s="34">
        <f t="shared" ref="BY10:BY81" si="101">SUM(BU10+BW10)</f>
        <v>0</v>
      </c>
      <c r="BZ10" s="274">
        <f t="shared" ref="BZ10:BZ66" si="102">BT10-BR10</f>
        <v>0</v>
      </c>
      <c r="CA10" s="274">
        <f t="shared" ref="CA10:CA66" si="103">BU10-BS10</f>
        <v>0</v>
      </c>
      <c r="CB10" s="52">
        <f>VLOOKUP($E10,'ВМП план'!$B$8:$AL$54,18,0)</f>
        <v>0</v>
      </c>
      <c r="CC10" s="52">
        <f>VLOOKUP($E10,'ВМП план'!$B$8:$AL$54,19,0)</f>
        <v>0</v>
      </c>
      <c r="CD10" s="52">
        <f>SUM(CB10/12*$A$2)</f>
        <v>0</v>
      </c>
      <c r="CE10" s="52">
        <f>SUM(CC10/12*$A$2)</f>
        <v>0</v>
      </c>
      <c r="CF10" s="52">
        <f>SUM(CF11:CF20)</f>
        <v>0</v>
      </c>
      <c r="CG10" s="52">
        <f t="shared" ref="CG10" si="104">SUM(CG11:CG20)</f>
        <v>0</v>
      </c>
      <c r="CH10" s="52">
        <f t="shared" ref="CH10" si="105">SUM(CH11:CH20)</f>
        <v>0</v>
      </c>
      <c r="CI10" s="52">
        <f t="shared" ref="CI10" si="106">SUM(CI11:CI20)</f>
        <v>0</v>
      </c>
      <c r="CJ10" s="34">
        <f t="shared" ref="CJ10:CJ81" si="107">SUM(CF10+CH10)</f>
        <v>0</v>
      </c>
      <c r="CK10" s="34">
        <f t="shared" ref="CK10:CK81" si="108">SUM(CG10+CI10)</f>
        <v>0</v>
      </c>
      <c r="CL10" s="274">
        <f t="shared" ref="CL10:CL66" si="109">CF10-CD10</f>
        <v>0</v>
      </c>
      <c r="CM10" s="274">
        <f t="shared" ref="CM10:CM66" si="110">CG10-CE10</f>
        <v>0</v>
      </c>
      <c r="CN10" s="52">
        <f>VLOOKUP($E10,'ВМП план'!$B$8:$AL$54,20,0)</f>
        <v>0</v>
      </c>
      <c r="CO10" s="52">
        <f>VLOOKUP($E10,'ВМП план'!$B$8:$AL$54,21,0)</f>
        <v>0</v>
      </c>
      <c r="CP10" s="52">
        <f>SUM(CN10/12*$A$2)</f>
        <v>0</v>
      </c>
      <c r="CQ10" s="52">
        <f>SUM(CO10/12*$A$2)</f>
        <v>0</v>
      </c>
      <c r="CR10" s="52">
        <f>SUM(CR11:CR20)</f>
        <v>0</v>
      </c>
      <c r="CS10" s="52">
        <f t="shared" ref="CS10" si="111">SUM(CS11:CS20)</f>
        <v>0</v>
      </c>
      <c r="CT10" s="52">
        <f t="shared" ref="CT10" si="112">SUM(CT11:CT20)</f>
        <v>0</v>
      </c>
      <c r="CU10" s="52">
        <f t="shared" ref="CU10" si="113">SUM(CU11:CU20)</f>
        <v>0</v>
      </c>
      <c r="CV10" s="34">
        <f t="shared" ref="CV10:CV81" si="114">SUM(CR10+CT10)</f>
        <v>0</v>
      </c>
      <c r="CW10" s="34">
        <f t="shared" ref="CW10:CW81" si="115">SUM(CS10+CU10)</f>
        <v>0</v>
      </c>
      <c r="CX10" s="274">
        <f t="shared" ref="CX10:CX66" si="116">CR10-CP10</f>
        <v>0</v>
      </c>
      <c r="CY10" s="274">
        <f t="shared" ref="CY10:CY66" si="117">CS10-CQ10</f>
        <v>0</v>
      </c>
      <c r="CZ10" s="52">
        <f>VLOOKUP($E10,'ВМП план'!$B$8:$AL$54,22,0)</f>
        <v>0</v>
      </c>
      <c r="DA10" s="52">
        <f>VLOOKUP($E10,'ВМП план'!$B$8:$AL$54,23,0)</f>
        <v>0</v>
      </c>
      <c r="DB10" s="52">
        <f>SUM(CZ10/12*$A$2)</f>
        <v>0</v>
      </c>
      <c r="DC10" s="52">
        <f>SUM(DA10/12*$A$2)</f>
        <v>0</v>
      </c>
      <c r="DD10" s="52">
        <f>SUM(DD11:DD20)</f>
        <v>0</v>
      </c>
      <c r="DE10" s="52">
        <f t="shared" ref="DE10" si="118">SUM(DE11:DE20)</f>
        <v>0</v>
      </c>
      <c r="DF10" s="52">
        <f t="shared" ref="DF10" si="119">SUM(DF11:DF20)</f>
        <v>0</v>
      </c>
      <c r="DG10" s="52">
        <f t="shared" ref="DG10" si="120">SUM(DG11:DG20)</f>
        <v>0</v>
      </c>
      <c r="DH10" s="34">
        <f t="shared" ref="DH10:DH81" si="121">SUM(DD10+DF10)</f>
        <v>0</v>
      </c>
      <c r="DI10" s="34">
        <f t="shared" ref="DI10:DI81" si="122">SUM(DE10+DG10)</f>
        <v>0</v>
      </c>
      <c r="DJ10" s="274">
        <f t="shared" ref="DJ10:DJ66" si="123">DD10-DB10</f>
        <v>0</v>
      </c>
      <c r="DK10" s="274">
        <f t="shared" ref="DK10:DK66" si="124">DE10-DC10</f>
        <v>0</v>
      </c>
      <c r="DL10" s="52">
        <f>VLOOKUP($E10,'ВМП план'!$B$8:$AL$54,24,0)</f>
        <v>0</v>
      </c>
      <c r="DM10" s="52">
        <f>VLOOKUP($E10,'ВМП план'!$B$8:$AL$54,25,0)</f>
        <v>0</v>
      </c>
      <c r="DN10" s="52">
        <f>SUM(DL10/12*$A$2)</f>
        <v>0</v>
      </c>
      <c r="DO10" s="52">
        <f>SUM(DM10/12*$A$2)</f>
        <v>0</v>
      </c>
      <c r="DP10" s="52">
        <f>SUM(DP11:DP20)</f>
        <v>0</v>
      </c>
      <c r="DQ10" s="52">
        <f t="shared" ref="DQ10" si="125">SUM(DQ11:DQ20)</f>
        <v>0</v>
      </c>
      <c r="DR10" s="52">
        <f t="shared" ref="DR10" si="126">SUM(DR11:DR20)</f>
        <v>0</v>
      </c>
      <c r="DS10" s="52">
        <f t="shared" ref="DS10" si="127">SUM(DS11:DS20)</f>
        <v>0</v>
      </c>
      <c r="DT10" s="34">
        <f t="shared" ref="DT10:DT81" si="128">SUM(DP10+DR10)</f>
        <v>0</v>
      </c>
      <c r="DU10" s="34">
        <f t="shared" ref="DU10:DU81" si="129">SUM(DQ10+DS10)</f>
        <v>0</v>
      </c>
      <c r="DV10" s="274">
        <f t="shared" ref="DV10:DV66" si="130">DP10-DN10</f>
        <v>0</v>
      </c>
      <c r="DW10" s="274">
        <f t="shared" ref="DW10:DW66" si="131">DQ10-DO10</f>
        <v>0</v>
      </c>
      <c r="DX10" s="52">
        <f>VLOOKUP($E10,'ВМП план'!$B$8:$AL$54,26,0)</f>
        <v>93</v>
      </c>
      <c r="DY10" s="52">
        <f>VLOOKUP($E10,'ВМП план'!$B$8:$AL$54,27,0)</f>
        <v>15703092.826499999</v>
      </c>
      <c r="DZ10" s="52">
        <f>SUM(DX10/12*$A$2)</f>
        <v>69.75</v>
      </c>
      <c r="EA10" s="52">
        <f>SUM(DY10/12*$A$2)</f>
        <v>11777319.619874999</v>
      </c>
      <c r="EB10" s="52">
        <f>SUM(EB11:EB20)</f>
        <v>60</v>
      </c>
      <c r="EC10" s="52">
        <f t="shared" ref="EC10" si="132">SUM(EC11:EC20)</f>
        <v>10131027.600000001</v>
      </c>
      <c r="ED10" s="52">
        <f t="shared" ref="ED10" si="133">SUM(ED11:ED20)</f>
        <v>2</v>
      </c>
      <c r="EE10" s="52">
        <f t="shared" ref="EE10" si="134">SUM(EE11:EE20)</f>
        <v>337700.92</v>
      </c>
      <c r="EF10" s="34">
        <f t="shared" ref="EF10:EF81" si="135">SUM(EB10+ED10)</f>
        <v>62</v>
      </c>
      <c r="EG10" s="34">
        <f t="shared" ref="EG10:EG81" si="136">SUM(EC10+EE10)</f>
        <v>10468728.520000001</v>
      </c>
      <c r="EH10" s="274">
        <f t="shared" ref="EH10:EH66" si="137">EB10-DZ10</f>
        <v>-9.75</v>
      </c>
      <c r="EI10" s="274">
        <f t="shared" ref="EI10:EI66" si="138">EC10-EA10</f>
        <v>-1646292.0198749974</v>
      </c>
      <c r="EJ10" s="52">
        <f>VLOOKUP($E10,'ВМП план'!$B$8:$AL$54,28,0)</f>
        <v>5</v>
      </c>
      <c r="EK10" s="52">
        <f>VLOOKUP($E10,'ВМП план'!$B$8:$AL$54,29,0)</f>
        <v>844252.30249999999</v>
      </c>
      <c r="EL10" s="52">
        <f>SUM(EJ10/12*$A$2)</f>
        <v>3.75</v>
      </c>
      <c r="EM10" s="52">
        <f>SUM(EK10/12*$A$2)</f>
        <v>633189.22687499993</v>
      </c>
      <c r="EN10" s="52">
        <f>SUM(EN11:EN20)</f>
        <v>1</v>
      </c>
      <c r="EO10" s="52">
        <f t="shared" ref="EO10" si="139">SUM(EO11:EO20)</f>
        <v>168850.46</v>
      </c>
      <c r="EP10" s="52">
        <f t="shared" ref="EP10" si="140">SUM(EP11:EP20)</f>
        <v>0</v>
      </c>
      <c r="EQ10" s="52">
        <f t="shared" ref="EQ10" si="141">SUM(EQ11:EQ20)</f>
        <v>0</v>
      </c>
      <c r="ER10" s="34">
        <f t="shared" ref="ER10:ER81" si="142">SUM(EN10+EP10)</f>
        <v>1</v>
      </c>
      <c r="ES10" s="34">
        <f t="shared" ref="ES10:ES81" si="143">SUM(EO10+EQ10)</f>
        <v>168850.46</v>
      </c>
      <c r="ET10" s="274">
        <f t="shared" ref="ET10:ET66" si="144">EN10-EL10</f>
        <v>-2.75</v>
      </c>
      <c r="EU10" s="274">
        <f t="shared" ref="EU10:EU66" si="145">EO10-EM10</f>
        <v>-464338.76687499997</v>
      </c>
      <c r="EV10" s="52">
        <f>VLOOKUP($E10,'ВМП план'!$B$8:$AL$54,30,0)</f>
        <v>0</v>
      </c>
      <c r="EW10" s="52">
        <f>VLOOKUP($E10,'ВМП план'!$B$8:$AL$54,31,0)</f>
        <v>0</v>
      </c>
      <c r="EX10" s="52">
        <f>SUM(EV10/12*$A$2)</f>
        <v>0</v>
      </c>
      <c r="EY10" s="52">
        <f>SUM(EW10/12*$A$2)</f>
        <v>0</v>
      </c>
      <c r="EZ10" s="52">
        <f>SUM(EZ11:EZ20)</f>
        <v>0</v>
      </c>
      <c r="FA10" s="52">
        <f t="shared" ref="FA10" si="146">SUM(FA11:FA20)</f>
        <v>0</v>
      </c>
      <c r="FB10" s="41">
        <f t="shared" ref="FB10" si="147">SUM(FB11:FB20)</f>
        <v>0</v>
      </c>
      <c r="FC10" s="41">
        <f t="shared" ref="FC10" si="148">SUM(FC11:FC20)</f>
        <v>0</v>
      </c>
      <c r="FD10" s="34">
        <f t="shared" ref="FD10:FD81" si="149">SUM(EZ10+FB10)</f>
        <v>0</v>
      </c>
      <c r="FE10" s="34">
        <f t="shared" ref="FE10:FE81" si="150">SUM(FA10+FC10)</f>
        <v>0</v>
      </c>
      <c r="FF10" s="274">
        <f t="shared" ref="FF10:FF67" si="151">EZ10-EX10</f>
        <v>0</v>
      </c>
      <c r="FG10" s="274">
        <f t="shared" ref="FG10:FG67" si="152">FA10-EY10</f>
        <v>0</v>
      </c>
      <c r="FH10" s="52">
        <f>VLOOKUP($E10,'ВМП план'!$B$8:$AL$54,32,0)</f>
        <v>0</v>
      </c>
      <c r="FI10" s="52">
        <f>VLOOKUP($E10,'ВМП план'!$B$8:$AL$54,33,0)</f>
        <v>0</v>
      </c>
      <c r="FJ10" s="52">
        <f>SUM(FH10/12*$A$2)</f>
        <v>0</v>
      </c>
      <c r="FK10" s="52">
        <f>SUM(FI10/12*$A$2)</f>
        <v>0</v>
      </c>
      <c r="FL10" s="52">
        <f>SUM(FL11:FL20)</f>
        <v>0</v>
      </c>
      <c r="FM10" s="52">
        <f t="shared" ref="FM10" si="153">SUM(FM11:FM20)</f>
        <v>0</v>
      </c>
      <c r="FN10" s="52">
        <f t="shared" ref="FN10" si="154">SUM(FN11:FN20)</f>
        <v>0</v>
      </c>
      <c r="FO10" s="52">
        <f t="shared" ref="FO10" si="155">SUM(FO11:FO20)</f>
        <v>0</v>
      </c>
      <c r="FP10" s="34">
        <f t="shared" ref="FP10:FP81" si="156">SUM(FL10+FN10)</f>
        <v>0</v>
      </c>
      <c r="FQ10" s="34">
        <f t="shared" ref="FQ10:FQ81" si="157">SUM(FM10+FO10)</f>
        <v>0</v>
      </c>
      <c r="FR10" s="274">
        <f t="shared" ref="FR10:FR66" si="158">FL10-FJ10</f>
        <v>0</v>
      </c>
      <c r="FS10" s="274">
        <f t="shared" ref="FS10:FS66" si="159">FM10-FK10</f>
        <v>0</v>
      </c>
      <c r="FT10" s="52">
        <f>VLOOKUP($E10,'ВМП план'!$B$8:$AL$54,34,0)</f>
        <v>0</v>
      </c>
      <c r="FU10" s="52">
        <f>VLOOKUP($E10,'ВМП план'!$B$8:$AL$54,35,0)</f>
        <v>0</v>
      </c>
      <c r="FV10" s="52">
        <f>SUM(FT10/12*$A$2)</f>
        <v>0</v>
      </c>
      <c r="FW10" s="52">
        <f>SUM(FU10/12*$A$2)</f>
        <v>0</v>
      </c>
      <c r="FX10" s="52">
        <f>SUM(FX11:FX20)</f>
        <v>0</v>
      </c>
      <c r="FY10" s="52">
        <f t="shared" ref="FY10" si="160">SUM(FY11:FY20)</f>
        <v>0</v>
      </c>
      <c r="FZ10" s="52">
        <f t="shared" ref="FZ10" si="161">SUM(FZ11:FZ20)</f>
        <v>0</v>
      </c>
      <c r="GA10" s="52">
        <f t="shared" ref="GA10" si="162">SUM(GA11:GA20)</f>
        <v>0</v>
      </c>
      <c r="GB10" s="34">
        <f t="shared" ref="GB10:GB81" si="163">SUM(FX10+FZ10)</f>
        <v>0</v>
      </c>
      <c r="GC10" s="34">
        <f t="shared" ref="GC10:GC81" si="164">SUM(FY10+GA10)</f>
        <v>0</v>
      </c>
      <c r="GD10" s="274">
        <f t="shared" ref="GD10:GD66" si="165">FX10-FV10</f>
        <v>0</v>
      </c>
      <c r="GE10" s="274">
        <f t="shared" ref="GE10:GE66" si="166">FY10-FW10</f>
        <v>0</v>
      </c>
      <c r="GF10" s="52">
        <f>VLOOKUP($E10,'ВМП план'!$B$8:$AL$54,36,0)</f>
        <v>0</v>
      </c>
      <c r="GG10" s="52">
        <f>VLOOKUP($E10,'ВМП план'!$B$8:$AL$54,37,0)</f>
        <v>0</v>
      </c>
      <c r="GH10" s="52">
        <f>SUM(GF10/12*$A$2)</f>
        <v>0</v>
      </c>
      <c r="GI10" s="52">
        <f>SUM(GG10/12*$A$2)</f>
        <v>0</v>
      </c>
      <c r="GJ10" s="52">
        <f>SUM(GJ11:GJ20)</f>
        <v>0</v>
      </c>
      <c r="GK10" s="52">
        <f t="shared" ref="GK10" si="167">SUM(GK11:GK20)</f>
        <v>0</v>
      </c>
      <c r="GL10" s="52">
        <f t="shared" ref="GL10" si="168">SUM(GL11:GL20)</f>
        <v>0</v>
      </c>
      <c r="GM10" s="52">
        <f t="shared" ref="GM10" si="169">SUM(GM11:GM20)</f>
        <v>0</v>
      </c>
      <c r="GN10" s="34">
        <f t="shared" ref="GN10:GN81" si="170">SUM(GJ10+GL10)</f>
        <v>0</v>
      </c>
      <c r="GO10" s="34">
        <f t="shared" ref="GO10:GO81" si="171">SUM(GK10+GM10)</f>
        <v>0</v>
      </c>
      <c r="GP10" s="274">
        <f t="shared" ref="GP10:GP66" si="172">GJ10-GH10</f>
        <v>0</v>
      </c>
      <c r="GQ10" s="274">
        <f t="shared" ref="GQ10:GQ66" si="173">GK10-GI10</f>
        <v>0</v>
      </c>
      <c r="GR10" s="276">
        <f>H10+T10+AF10+AR10+BD10+BP10+CB10+CN10+CZ10+DL10+DX10+EJ10+EV10+FH10+FT10+GF10</f>
        <v>107</v>
      </c>
      <c r="GS10" s="276">
        <f t="shared" ref="GS10" si="174">I10+U10+AG10+AS10+BE10+BQ10+CC10+CO10+DA10+DM10+DY10+EK10+EW10+FI10+FU10+GG10</f>
        <v>18066999.273499995</v>
      </c>
      <c r="GT10" s="276">
        <f t="shared" ref="GT10" si="175">J10+V10+AH10+AT10+BF10+BR10+CD10+CP10+DB10+DN10+DZ10+EL10+EX10+FJ10+FV10+GH10</f>
        <v>80.25</v>
      </c>
      <c r="GU10" s="276">
        <f t="shared" ref="GU10" si="176">K10+W10+AI10+AU10+BG10+BS10+CE10+CQ10+DC10+DO10+EA10+EM10+EY10+FK10+FW10+GI10</f>
        <v>13550249.455124998</v>
      </c>
      <c r="GV10" s="276">
        <f t="shared" ref="GV10" si="177">L10+X10+AJ10+AV10+BH10+BT10+CF10+CR10+DD10+DP10+EB10+EN10+EZ10+FL10+FX10+GJ10</f>
        <v>67</v>
      </c>
      <c r="GW10" s="276">
        <f t="shared" ref="GW10" si="178">M10+Y10+AK10+AW10+BI10+BU10+CG10+CS10+DE10+DQ10+EC10+EO10+FA10+FM10+FY10+GK10</f>
        <v>11312980.820000002</v>
      </c>
      <c r="GX10" s="276">
        <f t="shared" ref="GX10" si="179">N10+Z10+AL10+AX10+BJ10+BV10+CH10+CT10+DF10+DR10+ED10+EP10+FB10+FN10+FZ10+GL10</f>
        <v>2</v>
      </c>
      <c r="GY10" s="276">
        <f t="shared" ref="GY10" si="180">O10+AA10+AM10+AY10+BK10+BW10+CI10+CU10+DG10+DS10+EE10+EQ10+FC10+FO10+GA10+GM10</f>
        <v>337700.92</v>
      </c>
      <c r="GZ10" s="41">
        <f t="shared" ref="GZ10" si="181">SUM(GV10+GX10)</f>
        <v>69</v>
      </c>
      <c r="HA10" s="41">
        <f t="shared" ref="HA10" si="182">SUM(GW10+GY10)</f>
        <v>11650681.740000002</v>
      </c>
      <c r="HB10" s="293">
        <f t="shared" ref="HB10:HB66" si="183">GV10-GT10</f>
        <v>-13.25</v>
      </c>
      <c r="HC10" s="293">
        <f t="shared" ref="HC10:HC66" si="184">GW10-GU10</f>
        <v>-2237268.6351249963</v>
      </c>
      <c r="HD10" s="98">
        <f>GV10/GT10</f>
        <v>0.83489096573208721</v>
      </c>
      <c r="HE10" s="98">
        <f>GW10/GU10</f>
        <v>0.83489096325980827</v>
      </c>
      <c r="HF10" s="73">
        <f>ROUND(GS10/GR10,2)</f>
        <v>168850.46</v>
      </c>
      <c r="HG10" s="73">
        <f>GW10/GV10</f>
        <v>168850.46000000002</v>
      </c>
      <c r="HH10" s="251">
        <f>SUM($HF$10-HG10)</f>
        <v>-2.9103830456733704E-11</v>
      </c>
    </row>
    <row r="11" spans="1:216" ht="60" x14ac:dyDescent="0.2">
      <c r="A11" s="10">
        <v>1</v>
      </c>
      <c r="B11" s="122" t="s">
        <v>107</v>
      </c>
      <c r="C11" s="123" t="s">
        <v>108</v>
      </c>
      <c r="D11" s="124">
        <v>464</v>
      </c>
      <c r="E11" s="123" t="s">
        <v>158</v>
      </c>
      <c r="F11" s="201">
        <v>1</v>
      </c>
      <c r="G11" s="286">
        <v>168850.46049999999</v>
      </c>
      <c r="H11" s="34"/>
      <c r="I11" s="34"/>
      <c r="J11" s="34"/>
      <c r="K11" s="34"/>
      <c r="L11" s="34">
        <f>VLOOKUP($D11,'факт '!$D$7:$BG$144,3,0)</f>
        <v>0</v>
      </c>
      <c r="M11" s="34">
        <f>VLOOKUP($D11,'факт '!$D$7:$BG$144,4,0)</f>
        <v>0</v>
      </c>
      <c r="N11" s="34">
        <f>VLOOKUP($D11,'факт '!$D$7:$BG$144,5,0)</f>
        <v>0</v>
      </c>
      <c r="O11" s="34">
        <f>VLOOKUP($D11,'факт '!$D$7:$BG$144,6,0)</f>
        <v>0</v>
      </c>
      <c r="P11" s="34">
        <f t="shared" si="65"/>
        <v>0</v>
      </c>
      <c r="Q11" s="34">
        <f t="shared" si="66"/>
        <v>0</v>
      </c>
      <c r="R11" s="132">
        <f t="shared" si="67"/>
        <v>0</v>
      </c>
      <c r="S11" s="132">
        <f t="shared" si="68"/>
        <v>0</v>
      </c>
      <c r="T11" s="34"/>
      <c r="U11" s="34"/>
      <c r="V11" s="34"/>
      <c r="W11" s="34"/>
      <c r="X11" s="34">
        <f>VLOOKUP($D11,'факт '!$D$7:$BG$144,9,0)</f>
        <v>0</v>
      </c>
      <c r="Y11" s="34">
        <f>VLOOKUP($D11,'факт '!$D$7:$BG$144,10,0)</f>
        <v>0</v>
      </c>
      <c r="Z11" s="34">
        <f>VLOOKUP($D11,'факт '!$D$7:$BG$144,11,0)</f>
        <v>0</v>
      </c>
      <c r="AA11" s="34">
        <f>VLOOKUP($D11,'факт '!$D$7:$BG$144,12,0)</f>
        <v>0</v>
      </c>
      <c r="AB11" s="34">
        <f t="shared" si="72"/>
        <v>0</v>
      </c>
      <c r="AC11" s="34">
        <f t="shared" si="73"/>
        <v>0</v>
      </c>
      <c r="AD11" s="132">
        <f t="shared" si="74"/>
        <v>0</v>
      </c>
      <c r="AE11" s="132">
        <f t="shared" si="75"/>
        <v>0</v>
      </c>
      <c r="AF11" s="34"/>
      <c r="AG11" s="34"/>
      <c r="AH11" s="34"/>
      <c r="AI11" s="34"/>
      <c r="AJ11" s="34">
        <f>VLOOKUP($D11,'факт '!$D$7:$BG$144,7,0)</f>
        <v>0</v>
      </c>
      <c r="AK11" s="34">
        <f>VLOOKUP($D11,'факт '!$D$7:$BG$144,8,0)</f>
        <v>0</v>
      </c>
      <c r="AL11" s="34"/>
      <c r="AM11" s="34"/>
      <c r="AN11" s="34">
        <f t="shared" si="79"/>
        <v>0</v>
      </c>
      <c r="AO11" s="34">
        <f t="shared" si="80"/>
        <v>0</v>
      </c>
      <c r="AP11" s="132">
        <f t="shared" si="81"/>
        <v>0</v>
      </c>
      <c r="AQ11" s="132">
        <f t="shared" si="82"/>
        <v>0</v>
      </c>
      <c r="AR11" s="34"/>
      <c r="AS11" s="34"/>
      <c r="AT11" s="34"/>
      <c r="AU11" s="34"/>
      <c r="AV11" s="34">
        <f>VLOOKUP($D11,'факт '!$D$7:$BG$144,13,0)</f>
        <v>0</v>
      </c>
      <c r="AW11" s="34">
        <f>VLOOKUP($D11,'факт '!$D$7:$BG$144,14,0)</f>
        <v>0</v>
      </c>
      <c r="AX11" s="34"/>
      <c r="AY11" s="34"/>
      <c r="AZ11" s="34">
        <f t="shared" si="86"/>
        <v>0</v>
      </c>
      <c r="BA11" s="34">
        <f t="shared" si="87"/>
        <v>0</v>
      </c>
      <c r="BB11" s="132">
        <f t="shared" si="88"/>
        <v>0</v>
      </c>
      <c r="BC11" s="132">
        <f t="shared" si="89"/>
        <v>0</v>
      </c>
      <c r="BD11" s="34"/>
      <c r="BE11" s="34"/>
      <c r="BF11" s="34"/>
      <c r="BG11" s="34"/>
      <c r="BH11" s="34">
        <f>VLOOKUP($D11,'факт '!$D$7:$BG$144,17,0)</f>
        <v>0</v>
      </c>
      <c r="BI11" s="34">
        <f>VLOOKUP($D11,'факт '!$D$7:$BG$144,18,0)</f>
        <v>0</v>
      </c>
      <c r="BJ11" s="34">
        <f>VLOOKUP($D11,'факт '!$D$7:$BG$144,19,0)</f>
        <v>0</v>
      </c>
      <c r="BK11" s="34">
        <f>VLOOKUP($D11,'факт '!$D$7:$BG$144,20,0)</f>
        <v>0</v>
      </c>
      <c r="BL11" s="34">
        <f t="shared" si="93"/>
        <v>0</v>
      </c>
      <c r="BM11" s="34">
        <f t="shared" si="94"/>
        <v>0</v>
      </c>
      <c r="BN11" s="132">
        <f t="shared" si="95"/>
        <v>0</v>
      </c>
      <c r="BO11" s="132">
        <f t="shared" si="96"/>
        <v>0</v>
      </c>
      <c r="BP11" s="34"/>
      <c r="BQ11" s="34"/>
      <c r="BR11" s="34"/>
      <c r="BS11" s="34"/>
      <c r="BT11" s="34">
        <f>VLOOKUP($D11,'факт '!$D$7:$BG$144,21,0)</f>
        <v>0</v>
      </c>
      <c r="BU11" s="34">
        <f>VLOOKUP($D11,'факт '!$D$7:$BG$144,22,0)</f>
        <v>0</v>
      </c>
      <c r="BV11" s="34">
        <f>VLOOKUP($D11,'факт '!$D$7:$BG$144,23,0)</f>
        <v>0</v>
      </c>
      <c r="BW11" s="34">
        <f>VLOOKUP($D11,'факт '!$D$7:$BG$144,24,0)</f>
        <v>0</v>
      </c>
      <c r="BX11" s="34">
        <f t="shared" si="100"/>
        <v>0</v>
      </c>
      <c r="BY11" s="34">
        <f t="shared" si="101"/>
        <v>0</v>
      </c>
      <c r="BZ11" s="132">
        <f t="shared" si="102"/>
        <v>0</v>
      </c>
      <c r="CA11" s="132">
        <f t="shared" si="103"/>
        <v>0</v>
      </c>
      <c r="CB11" s="34"/>
      <c r="CC11" s="34"/>
      <c r="CD11" s="34"/>
      <c r="CE11" s="34"/>
      <c r="CF11" s="34">
        <f>VLOOKUP($D11,'факт '!$D$10:$BG$143,25,0)</f>
        <v>0</v>
      </c>
      <c r="CG11" s="34">
        <f>VLOOKUP($D11,'факт '!$D$10:$BG$143,26,0)</f>
        <v>0</v>
      </c>
      <c r="CH11" s="34">
        <f>VLOOKUP($D11,'факт '!$D$10:$BG$143,27,0)</f>
        <v>0</v>
      </c>
      <c r="CI11" s="34">
        <f>VLOOKUP($D11,'факт '!$D$10:$BG$143,28,0)</f>
        <v>0</v>
      </c>
      <c r="CJ11" s="34">
        <f t="shared" si="107"/>
        <v>0</v>
      </c>
      <c r="CK11" s="34">
        <f t="shared" si="108"/>
        <v>0</v>
      </c>
      <c r="CL11" s="132">
        <f t="shared" si="109"/>
        <v>0</v>
      </c>
      <c r="CM11" s="132">
        <f t="shared" si="110"/>
        <v>0</v>
      </c>
      <c r="CN11" s="34"/>
      <c r="CO11" s="34"/>
      <c r="CP11" s="34"/>
      <c r="CQ11" s="34"/>
      <c r="CR11" s="34">
        <f>VLOOKUP($D11,'факт '!$D$10:$BG$143,29,0)</f>
        <v>0</v>
      </c>
      <c r="CS11" s="34">
        <f>VLOOKUP($D11,'факт '!$D$10:$BG$143,30,0)</f>
        <v>0</v>
      </c>
      <c r="CT11" s="34">
        <f>VLOOKUP($D11,'факт '!$D$10:$BG$143,31,0)</f>
        <v>0</v>
      </c>
      <c r="CU11" s="34">
        <f>VLOOKUP($D11,'факт '!$D$10:$BG$143,32,0)</f>
        <v>0</v>
      </c>
      <c r="CV11" s="34">
        <f t="shared" si="114"/>
        <v>0</v>
      </c>
      <c r="CW11" s="34">
        <f t="shared" si="115"/>
        <v>0</v>
      </c>
      <c r="CX11" s="132">
        <f t="shared" si="116"/>
        <v>0</v>
      </c>
      <c r="CY11" s="132">
        <f t="shared" si="117"/>
        <v>0</v>
      </c>
      <c r="CZ11" s="34"/>
      <c r="DA11" s="34"/>
      <c r="DB11" s="34"/>
      <c r="DC11" s="34"/>
      <c r="DD11" s="34">
        <f>VLOOKUP($D11,'факт '!$D$10:$BG$143,33,0)</f>
        <v>0</v>
      </c>
      <c r="DE11" s="34">
        <f>VLOOKUP($D11,'факт '!$D$10:$BG$143,34,0)</f>
        <v>0</v>
      </c>
      <c r="DF11" s="34">
        <f>VLOOKUP($D11,'факт '!$D$10:$BG$143,35,0)</f>
        <v>0</v>
      </c>
      <c r="DG11" s="34">
        <f>VLOOKUP($D11,'факт '!$D$10:$BG$143,36,0)</f>
        <v>0</v>
      </c>
      <c r="DH11" s="34">
        <f t="shared" si="121"/>
        <v>0</v>
      </c>
      <c r="DI11" s="34">
        <f t="shared" si="122"/>
        <v>0</v>
      </c>
      <c r="DJ11" s="132">
        <f t="shared" si="123"/>
        <v>0</v>
      </c>
      <c r="DK11" s="132">
        <f t="shared" si="124"/>
        <v>0</v>
      </c>
      <c r="DL11" s="34"/>
      <c r="DM11" s="34"/>
      <c r="DN11" s="34"/>
      <c r="DO11" s="34"/>
      <c r="DP11" s="34">
        <f>VLOOKUP($D11,'факт '!$D$7:$BG$144,15,0)</f>
        <v>0</v>
      </c>
      <c r="DQ11" s="34">
        <f>VLOOKUP($D11,'факт '!$D$7:$BG$144,16,0)</f>
        <v>0</v>
      </c>
      <c r="DR11" s="34"/>
      <c r="DS11" s="34"/>
      <c r="DT11" s="34">
        <f t="shared" si="128"/>
        <v>0</v>
      </c>
      <c r="DU11" s="34">
        <f t="shared" si="129"/>
        <v>0</v>
      </c>
      <c r="DV11" s="132">
        <f t="shared" si="130"/>
        <v>0</v>
      </c>
      <c r="DW11" s="132">
        <f t="shared" si="131"/>
        <v>0</v>
      </c>
      <c r="DX11" s="34"/>
      <c r="DY11" s="34"/>
      <c r="DZ11" s="34"/>
      <c r="EA11" s="34"/>
      <c r="EB11" s="34">
        <f>VLOOKUP($D11,'факт '!$D$7:$BG$144,37,0)</f>
        <v>48</v>
      </c>
      <c r="EC11" s="34">
        <f>VLOOKUP($D11,'факт '!$D$7:$BG$144,38,0)</f>
        <v>8104822.0799999991</v>
      </c>
      <c r="ED11" s="34">
        <f>VLOOKUP($D11,'факт '!$D$7:$BG$144,39,0)</f>
        <v>2</v>
      </c>
      <c r="EE11" s="34">
        <f>VLOOKUP($D11,'факт '!$D$7:$BG$144,40,0)</f>
        <v>337700.92</v>
      </c>
      <c r="EF11" s="34">
        <f>VLOOKUP($D11,'факт '!$D$7:$BG$144,35,0)</f>
        <v>0</v>
      </c>
      <c r="EG11" s="34">
        <f>VLOOKUP($D11,'факт '!$D$7:$BG$144,35,0)</f>
        <v>0</v>
      </c>
      <c r="EH11" s="132">
        <f t="shared" si="137"/>
        <v>48</v>
      </c>
      <c r="EI11" s="132">
        <f t="shared" si="138"/>
        <v>8104822.0799999991</v>
      </c>
      <c r="EJ11" s="34"/>
      <c r="EK11" s="34"/>
      <c r="EL11" s="34"/>
      <c r="EM11" s="34"/>
      <c r="EN11" s="34">
        <f>VLOOKUP($D11,'факт '!$D$7:$BG$144,43,0)</f>
        <v>0</v>
      </c>
      <c r="EO11" s="34">
        <f>VLOOKUP($D11,'факт '!$D$7:$BG$144,44,0)</f>
        <v>0</v>
      </c>
      <c r="EP11" s="34">
        <f>VLOOKUP($D11,'факт '!$D$7:$BG$144,45,0)</f>
        <v>0</v>
      </c>
      <c r="EQ11" s="34">
        <f>VLOOKUP($D11,'факт '!$D$7:$BG$144,46,0)</f>
        <v>0</v>
      </c>
      <c r="ER11" s="34">
        <f t="shared" si="142"/>
        <v>0</v>
      </c>
      <c r="ES11" s="34">
        <f t="shared" si="143"/>
        <v>0</v>
      </c>
      <c r="ET11" s="132">
        <f t="shared" si="144"/>
        <v>0</v>
      </c>
      <c r="EU11" s="132">
        <f t="shared" si="145"/>
        <v>0</v>
      </c>
      <c r="EV11" s="34"/>
      <c r="EW11" s="34"/>
      <c r="EX11" s="34"/>
      <c r="EY11" s="34"/>
      <c r="EZ11" s="34"/>
      <c r="FA11" s="34"/>
      <c r="FB11" s="34"/>
      <c r="FC11" s="34"/>
      <c r="FD11" s="34">
        <f t="shared" si="149"/>
        <v>0</v>
      </c>
      <c r="FE11" s="34">
        <f t="shared" si="150"/>
        <v>0</v>
      </c>
      <c r="FF11" s="132">
        <f t="shared" si="151"/>
        <v>0</v>
      </c>
      <c r="FG11" s="132">
        <f t="shared" si="152"/>
        <v>0</v>
      </c>
      <c r="FH11" s="34"/>
      <c r="FI11" s="34"/>
      <c r="FJ11" s="34"/>
      <c r="FK11" s="34"/>
      <c r="FL11" s="34">
        <f>VLOOKUP($D11,'факт '!$D$10:$BG$143,41,0)</f>
        <v>0</v>
      </c>
      <c r="FM11" s="34">
        <f>VLOOKUP($D11,'факт '!$D$10:$BG$143,42,0)</f>
        <v>0</v>
      </c>
      <c r="FN11" s="34"/>
      <c r="FO11" s="34"/>
      <c r="FP11" s="34">
        <f t="shared" si="156"/>
        <v>0</v>
      </c>
      <c r="FQ11" s="34">
        <f t="shared" si="157"/>
        <v>0</v>
      </c>
      <c r="FR11" s="132">
        <f t="shared" si="158"/>
        <v>0</v>
      </c>
      <c r="FS11" s="132">
        <f t="shared" si="159"/>
        <v>0</v>
      </c>
      <c r="FT11" s="34"/>
      <c r="FU11" s="34"/>
      <c r="FV11" s="34"/>
      <c r="FW11" s="34"/>
      <c r="FX11" s="34">
        <f>VLOOKUP($D11,'факт '!$D$7:$BG$145,47,0)</f>
        <v>0</v>
      </c>
      <c r="FY11" s="34">
        <f>VLOOKUP($D11,'факт '!$D$7:$BG$145,48,0)</f>
        <v>0</v>
      </c>
      <c r="FZ11" s="34"/>
      <c r="GA11" s="34"/>
      <c r="GB11" s="34">
        <f t="shared" si="163"/>
        <v>0</v>
      </c>
      <c r="GC11" s="34">
        <f t="shared" si="164"/>
        <v>0</v>
      </c>
      <c r="GD11" s="132">
        <f t="shared" si="165"/>
        <v>0</v>
      </c>
      <c r="GE11" s="132">
        <f t="shared" si="166"/>
        <v>0</v>
      </c>
      <c r="GF11" s="34"/>
      <c r="GG11" s="34"/>
      <c r="GH11" s="34"/>
      <c r="GI11" s="34"/>
      <c r="GJ11" s="34">
        <f>VLOOKUP($D11,'факт '!$D$7:$BA$144,49,0)</f>
        <v>0</v>
      </c>
      <c r="GK11" s="34">
        <f>VLOOKUP($D11,'факт '!$D$7:$BA$144,50,0)</f>
        <v>0</v>
      </c>
      <c r="GL11" s="34"/>
      <c r="GM11" s="34"/>
      <c r="GN11" s="34">
        <f t="shared" si="170"/>
        <v>0</v>
      </c>
      <c r="GO11" s="34">
        <f t="shared" si="171"/>
        <v>0</v>
      </c>
      <c r="GP11" s="132">
        <f t="shared" si="172"/>
        <v>0</v>
      </c>
      <c r="GQ11" s="132">
        <f t="shared" si="173"/>
        <v>0</v>
      </c>
      <c r="GR11" s="275"/>
      <c r="GS11" s="275"/>
      <c r="GT11" s="275"/>
      <c r="GU11" s="275"/>
      <c r="GV11" s="276">
        <f t="shared" ref="GV11:GV80" si="185">L11+X11+AJ11+AV11+BH11+BT11+CF11+CR11+DD11+DP11+EB11+EN11+EZ11+FL11+FX11+GJ11</f>
        <v>48</v>
      </c>
      <c r="GW11" s="276">
        <f t="shared" ref="GW11:GW80" si="186">M11+Y11+AK11+AW11+BI11+BU11+CG11+CS11+DE11+DQ11+EC11+EO11+FA11+FM11+FY11+GK11</f>
        <v>8104822.0799999991</v>
      </c>
      <c r="GX11" s="276">
        <f t="shared" ref="GX11:GX80" si="187">N11+Z11+AL11+AX11+BJ11+BV11+CH11+CT11+DF11+DR11+ED11+EP11+FB11+FN11+FZ11+GL11</f>
        <v>2</v>
      </c>
      <c r="GY11" s="276">
        <f t="shared" ref="GY11:GY80" si="188">O11+AA11+AM11+AY11+BK11+BW11+CI11+CU11+DG11+DS11+EE11+EQ11+FC11+FO11+GA11+GM11</f>
        <v>337700.92</v>
      </c>
      <c r="GZ11" s="52">
        <f t="shared" ref="GZ11:GZ80" si="189">SUM(GV11+GX11)</f>
        <v>50</v>
      </c>
      <c r="HA11" s="52">
        <f t="shared" ref="HA11:HA80" si="190">SUM(GW11+GY11)</f>
        <v>8442523</v>
      </c>
      <c r="HB11" s="278">
        <f t="shared" si="183"/>
        <v>48</v>
      </c>
      <c r="HC11" s="278">
        <f t="shared" si="184"/>
        <v>8104822.0799999991</v>
      </c>
      <c r="HD11" s="64"/>
      <c r="HE11" s="20"/>
      <c r="HF11" s="73"/>
      <c r="HG11" s="73">
        <f t="shared" ref="HG11:HG14" si="191">GW11/GV11</f>
        <v>168850.46</v>
      </c>
      <c r="HH11" s="251">
        <f t="shared" ref="HH11:HH14" si="192">SUM($HF$10-HG11)</f>
        <v>0</v>
      </c>
    </row>
    <row r="12" spans="1:216" ht="60" x14ac:dyDescent="0.2">
      <c r="A12" s="10">
        <v>1</v>
      </c>
      <c r="B12" s="122" t="s">
        <v>107</v>
      </c>
      <c r="C12" s="123" t="s">
        <v>108</v>
      </c>
      <c r="D12" s="318">
        <v>466</v>
      </c>
      <c r="E12" s="123" t="s">
        <v>459</v>
      </c>
      <c r="F12" s="201"/>
      <c r="G12" s="286"/>
      <c r="H12" s="34"/>
      <c r="I12" s="34"/>
      <c r="J12" s="34"/>
      <c r="K12" s="34"/>
      <c r="L12" s="34">
        <f>VLOOKUP($D12,'факт '!$D$7:$BG$144,3,0)</f>
        <v>0</v>
      </c>
      <c r="M12" s="34">
        <f>VLOOKUP($D12,'факт '!$D$7:$BG$144,4,0)</f>
        <v>0</v>
      </c>
      <c r="N12" s="34"/>
      <c r="O12" s="34"/>
      <c r="P12" s="34"/>
      <c r="Q12" s="34"/>
      <c r="R12" s="132"/>
      <c r="S12" s="132"/>
      <c r="T12" s="34"/>
      <c r="U12" s="34"/>
      <c r="V12" s="34"/>
      <c r="W12" s="34"/>
      <c r="X12" s="34">
        <f>VLOOKUP($D12,'факт '!$D$7:$BG$144,9,0)</f>
        <v>0</v>
      </c>
      <c r="Y12" s="34">
        <f>VLOOKUP($D12,'факт '!$D$7:$BG$144,10,0)</f>
        <v>0</v>
      </c>
      <c r="Z12" s="34">
        <f>VLOOKUP($D12,'факт '!$D$7:$BG$144,11,0)</f>
        <v>0</v>
      </c>
      <c r="AA12" s="34">
        <f>VLOOKUP($D12,'факт '!$D$7:$BG$144,12,0)</f>
        <v>0</v>
      </c>
      <c r="AB12" s="34">
        <f t="shared" ref="AB12:AB15" si="193">SUM(X12+Z12)</f>
        <v>0</v>
      </c>
      <c r="AC12" s="34">
        <f t="shared" ref="AC12:AC15" si="194">SUM(Y12+AA12)</f>
        <v>0</v>
      </c>
      <c r="AD12" s="132">
        <f t="shared" ref="AD12:AD15" si="195">X12-V12</f>
        <v>0</v>
      </c>
      <c r="AE12" s="132">
        <f t="shared" ref="AE12:AE15" si="196">Y12-W12</f>
        <v>0</v>
      </c>
      <c r="AF12" s="34"/>
      <c r="AG12" s="34"/>
      <c r="AH12" s="34"/>
      <c r="AI12" s="34"/>
      <c r="AJ12" s="34">
        <f>VLOOKUP($D12,'факт '!$D$7:$BG$144,7,0)</f>
        <v>0</v>
      </c>
      <c r="AK12" s="34">
        <f>VLOOKUP($D12,'факт '!$D$7:$BG$144,8,0)</f>
        <v>0</v>
      </c>
      <c r="AL12" s="34"/>
      <c r="AM12" s="34"/>
      <c r="AN12" s="34">
        <f t="shared" ref="AN12:AN15" si="197">SUM(AJ12+AL12)</f>
        <v>0</v>
      </c>
      <c r="AO12" s="34">
        <f t="shared" ref="AO12:AO15" si="198">SUM(AK12+AM12)</f>
        <v>0</v>
      </c>
      <c r="AP12" s="132">
        <f t="shared" ref="AP12:AP15" si="199">AJ12-AH12</f>
        <v>0</v>
      </c>
      <c r="AQ12" s="132">
        <f t="shared" ref="AQ12:AQ15" si="200">AK12-AI12</f>
        <v>0</v>
      </c>
      <c r="AR12" s="34"/>
      <c r="AS12" s="34"/>
      <c r="AT12" s="34"/>
      <c r="AU12" s="34"/>
      <c r="AV12" s="34">
        <f>VLOOKUP($D12,'факт '!$D$7:$BG$144,13,0)</f>
        <v>0</v>
      </c>
      <c r="AW12" s="34">
        <f>VLOOKUP($D12,'факт '!$D$7:$BG$144,14,0)</f>
        <v>0</v>
      </c>
      <c r="AX12" s="34"/>
      <c r="AY12" s="34"/>
      <c r="AZ12" s="34">
        <f t="shared" ref="AZ12:AZ15" si="201">SUM(AV12+AX12)</f>
        <v>0</v>
      </c>
      <c r="BA12" s="34">
        <f t="shared" ref="BA12:BA15" si="202">SUM(AW12+AY12)</f>
        <v>0</v>
      </c>
      <c r="BB12" s="132">
        <f t="shared" ref="BB12:BB15" si="203">AV12-AT12</f>
        <v>0</v>
      </c>
      <c r="BC12" s="132">
        <f t="shared" ref="BC12:BC15" si="204">AW12-AU12</f>
        <v>0</v>
      </c>
      <c r="BD12" s="34"/>
      <c r="BE12" s="34"/>
      <c r="BF12" s="34"/>
      <c r="BG12" s="34"/>
      <c r="BH12" s="34">
        <f>VLOOKUP($D12,'факт '!$D$7:$BG$144,17,0)</f>
        <v>0</v>
      </c>
      <c r="BI12" s="34">
        <f>VLOOKUP($D12,'факт '!$D$7:$BG$144,18,0)</f>
        <v>0</v>
      </c>
      <c r="BJ12" s="34">
        <f>VLOOKUP($D12,'факт '!$D$7:$BG$144,19,0)</f>
        <v>0</v>
      </c>
      <c r="BK12" s="34">
        <f>VLOOKUP($D12,'факт '!$D$7:$BG$144,20,0)</f>
        <v>0</v>
      </c>
      <c r="BL12" s="34">
        <f t="shared" ref="BL12:BL15" si="205">SUM(BH12+BJ12)</f>
        <v>0</v>
      </c>
      <c r="BM12" s="34">
        <f t="shared" ref="BM12:BM15" si="206">SUM(BI12+BK12)</f>
        <v>0</v>
      </c>
      <c r="BN12" s="132">
        <f t="shared" ref="BN12:BN15" si="207">BH12-BF12</f>
        <v>0</v>
      </c>
      <c r="BO12" s="132">
        <f t="shared" ref="BO12:BO15" si="208">BI12-BG12</f>
        <v>0</v>
      </c>
      <c r="BP12" s="34"/>
      <c r="BQ12" s="34"/>
      <c r="BR12" s="34"/>
      <c r="BS12" s="34"/>
      <c r="BT12" s="34">
        <f>VLOOKUP($D12,'факт '!$D$7:$BG$144,21,0)</f>
        <v>0</v>
      </c>
      <c r="BU12" s="34">
        <f>VLOOKUP($D12,'факт '!$D$7:$BG$144,22,0)</f>
        <v>0</v>
      </c>
      <c r="BV12" s="34">
        <f>VLOOKUP($D12,'факт '!$D$7:$BG$144,23,0)</f>
        <v>0</v>
      </c>
      <c r="BW12" s="34">
        <f>VLOOKUP($D12,'факт '!$D$7:$BG$144,24,0)</f>
        <v>0</v>
      </c>
      <c r="BX12" s="34">
        <f t="shared" ref="BX12:BX15" si="209">SUM(BT12+BV12)</f>
        <v>0</v>
      </c>
      <c r="BY12" s="34">
        <f t="shared" ref="BY12:BY15" si="210">SUM(BU12+BW12)</f>
        <v>0</v>
      </c>
      <c r="BZ12" s="132">
        <f t="shared" ref="BZ12:BZ15" si="211">BT12-BR12</f>
        <v>0</v>
      </c>
      <c r="CA12" s="132">
        <f t="shared" ref="CA12:CA15" si="212">BU12-BS12</f>
        <v>0</v>
      </c>
      <c r="CB12" s="34"/>
      <c r="CC12" s="34"/>
      <c r="CD12" s="34"/>
      <c r="CE12" s="34"/>
      <c r="CF12" s="34">
        <f>VLOOKUP($D12,'факт '!$D$10:$BG$143,25,0)</f>
        <v>0</v>
      </c>
      <c r="CG12" s="34">
        <f>VLOOKUP($D12,'факт '!$D$10:$BG$143,26,0)</f>
        <v>0</v>
      </c>
      <c r="CH12" s="34">
        <f>VLOOKUP($D12,'факт '!$D$10:$BG$143,27,0)</f>
        <v>0</v>
      </c>
      <c r="CI12" s="34">
        <f>VLOOKUP($D12,'факт '!$D$10:$BG$143,28,0)</f>
        <v>0</v>
      </c>
      <c r="CJ12" s="34">
        <f t="shared" ref="CJ12:CJ15" si="213">SUM(CF12+CH12)</f>
        <v>0</v>
      </c>
      <c r="CK12" s="34">
        <f t="shared" ref="CK12:CK15" si="214">SUM(CG12+CI12)</f>
        <v>0</v>
      </c>
      <c r="CL12" s="132">
        <f t="shared" ref="CL12:CL15" si="215">CF12-CD12</f>
        <v>0</v>
      </c>
      <c r="CM12" s="132">
        <f t="shared" ref="CM12:CM15" si="216">CG12-CE12</f>
        <v>0</v>
      </c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132"/>
      <c r="CY12" s="132"/>
      <c r="CZ12" s="34"/>
      <c r="DA12" s="34"/>
      <c r="DB12" s="34"/>
      <c r="DC12" s="34"/>
      <c r="DD12" s="34">
        <f>VLOOKUP($D12,'факт '!$D$10:$BG$143,33,0)</f>
        <v>0</v>
      </c>
      <c r="DE12" s="34">
        <f>VLOOKUP($D12,'факт '!$D$10:$BG$143,34,0)</f>
        <v>0</v>
      </c>
      <c r="DF12" s="34">
        <f>VLOOKUP($D12,'факт '!$D$10:$BG$143,35,0)</f>
        <v>0</v>
      </c>
      <c r="DG12" s="34">
        <f>VLOOKUP($D12,'факт '!$D$10:$BG$143,36,0)</f>
        <v>0</v>
      </c>
      <c r="DH12" s="34">
        <f t="shared" ref="DH12:DH15" si="217">SUM(DD12+DF12)</f>
        <v>0</v>
      </c>
      <c r="DI12" s="34">
        <f t="shared" ref="DI12:DI15" si="218">SUM(DE12+DG12)</f>
        <v>0</v>
      </c>
      <c r="DJ12" s="132">
        <f t="shared" ref="DJ12:DJ15" si="219">DD12-DB12</f>
        <v>0</v>
      </c>
      <c r="DK12" s="132">
        <f t="shared" ref="DK12:DK15" si="220">DE12-DC12</f>
        <v>0</v>
      </c>
      <c r="DL12" s="34"/>
      <c r="DM12" s="34"/>
      <c r="DN12" s="34"/>
      <c r="DO12" s="34"/>
      <c r="DP12" s="34">
        <f>VLOOKUP($D12,'факт '!$D$7:$BG$144,15,0)</f>
        <v>0</v>
      </c>
      <c r="DQ12" s="34">
        <f>VLOOKUP($D12,'факт '!$D$7:$BG$144,16,0)</f>
        <v>0</v>
      </c>
      <c r="DR12" s="34"/>
      <c r="DS12" s="34"/>
      <c r="DT12" s="34">
        <f t="shared" ref="DT12:DT15" si="221">SUM(DP12+DR12)</f>
        <v>0</v>
      </c>
      <c r="DU12" s="34">
        <f t="shared" ref="DU12:DU15" si="222">SUM(DQ12+DS12)</f>
        <v>0</v>
      </c>
      <c r="DV12" s="132">
        <f t="shared" ref="DV12:DV15" si="223">DP12-DN12</f>
        <v>0</v>
      </c>
      <c r="DW12" s="132">
        <f t="shared" ref="DW12:DW15" si="224">DQ12-DO12</f>
        <v>0</v>
      </c>
      <c r="DX12" s="34"/>
      <c r="DY12" s="34"/>
      <c r="DZ12" s="34"/>
      <c r="EA12" s="34"/>
      <c r="EB12" s="34">
        <f>VLOOKUP($D12,'факт '!$D$7:$BG$144,37,0)</f>
        <v>2</v>
      </c>
      <c r="EC12" s="34">
        <f>VLOOKUP($D12,'факт '!$D$7:$BG$144,38,0)</f>
        <v>337700.92</v>
      </c>
      <c r="ED12" s="34">
        <f>VLOOKUP($D12,'факт '!$D$7:$BG$144,39,0)</f>
        <v>0</v>
      </c>
      <c r="EE12" s="34">
        <f>VLOOKUP($D12,'факт '!$D$7:$BG$144,40,0)</f>
        <v>0</v>
      </c>
      <c r="EF12" s="34">
        <f>VLOOKUP($D12,'факт '!$D$7:$BG$144,35,0)</f>
        <v>0</v>
      </c>
      <c r="EG12" s="34">
        <f>VLOOKUP($D12,'факт '!$D$7:$BG$144,35,0)</f>
        <v>0</v>
      </c>
      <c r="EH12" s="132">
        <f t="shared" ref="EH12:EH15" si="225">EB12-DZ12</f>
        <v>2</v>
      </c>
      <c r="EI12" s="132">
        <f t="shared" ref="EI12:EI15" si="226">EC12-EA12</f>
        <v>337700.92</v>
      </c>
      <c r="EJ12" s="34"/>
      <c r="EK12" s="34"/>
      <c r="EL12" s="34"/>
      <c r="EM12" s="34"/>
      <c r="EN12" s="34">
        <f>VLOOKUP($D12,'факт '!$D$7:$BG$144,43,0)</f>
        <v>0</v>
      </c>
      <c r="EO12" s="34">
        <f>VLOOKUP($D12,'факт '!$D$7:$BG$144,44,0)</f>
        <v>0</v>
      </c>
      <c r="EP12" s="34">
        <f>VLOOKUP($D12,'факт '!$D$7:$BG$144,45,0)</f>
        <v>0</v>
      </c>
      <c r="EQ12" s="34">
        <f>VLOOKUP($D12,'факт '!$D$7:$BG$144,46,0)</f>
        <v>0</v>
      </c>
      <c r="ER12" s="34">
        <f t="shared" ref="ER12:ER15" si="227">SUM(EN12+EP12)</f>
        <v>0</v>
      </c>
      <c r="ES12" s="34">
        <f t="shared" ref="ES12:ES15" si="228">SUM(EO12+EQ12)</f>
        <v>0</v>
      </c>
      <c r="ET12" s="132">
        <f t="shared" ref="ET12:ET15" si="229">EN12-EL12</f>
        <v>0</v>
      </c>
      <c r="EU12" s="132">
        <f t="shared" ref="EU12:EU15" si="230">EO12-EM12</f>
        <v>0</v>
      </c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132"/>
      <c r="FG12" s="132"/>
      <c r="FH12" s="34"/>
      <c r="FI12" s="34"/>
      <c r="FJ12" s="34"/>
      <c r="FK12" s="34"/>
      <c r="FL12" s="34">
        <f>VLOOKUP($D12,'факт '!$D$10:$BG$143,41,0)</f>
        <v>0</v>
      </c>
      <c r="FM12" s="34">
        <f>VLOOKUP($D12,'факт '!$D$10:$BG$143,42,0)</f>
        <v>0</v>
      </c>
      <c r="FN12" s="34"/>
      <c r="FO12" s="34"/>
      <c r="FP12" s="34">
        <f t="shared" ref="FP12:FP15" si="231">SUM(FL12+FN12)</f>
        <v>0</v>
      </c>
      <c r="FQ12" s="34">
        <f t="shared" ref="FQ12:FQ15" si="232">SUM(FM12+FO12)</f>
        <v>0</v>
      </c>
      <c r="FR12" s="132">
        <f t="shared" ref="FR12:FR15" si="233">FL12-FJ12</f>
        <v>0</v>
      </c>
      <c r="FS12" s="132">
        <f t="shared" ref="FS12:FS15" si="234">FM12-FK12</f>
        <v>0</v>
      </c>
      <c r="FT12" s="34"/>
      <c r="FU12" s="34"/>
      <c r="FV12" s="34"/>
      <c r="FW12" s="34"/>
      <c r="FX12" s="34">
        <f>VLOOKUP($D12,'факт '!$D$7:$BG$145,47,0)</f>
        <v>0</v>
      </c>
      <c r="FY12" s="34">
        <f>VLOOKUP($D12,'факт '!$D$7:$BG$145,48,0)</f>
        <v>0</v>
      </c>
      <c r="FZ12" s="34"/>
      <c r="GA12" s="34"/>
      <c r="GB12" s="34">
        <f t="shared" ref="GB12:GB15" si="235">SUM(FX12+FZ12)</f>
        <v>0</v>
      </c>
      <c r="GC12" s="34">
        <f t="shared" ref="GC12:GC15" si="236">SUM(FY12+GA12)</f>
        <v>0</v>
      </c>
      <c r="GD12" s="132">
        <f t="shared" ref="GD12:GD15" si="237">FX12-FV12</f>
        <v>0</v>
      </c>
      <c r="GE12" s="132">
        <f t="shared" ref="GE12:GE15" si="238">FY12-FW12</f>
        <v>0</v>
      </c>
      <c r="GF12" s="34"/>
      <c r="GG12" s="34"/>
      <c r="GH12" s="34"/>
      <c r="GI12" s="34"/>
      <c r="GJ12" s="34">
        <f>VLOOKUP($D12,'факт '!$D$7:$BA$144,49,0)</f>
        <v>0</v>
      </c>
      <c r="GK12" s="34">
        <f>VLOOKUP($D12,'факт '!$D$7:$BA$144,50,0)</f>
        <v>0</v>
      </c>
      <c r="GL12" s="34"/>
      <c r="GM12" s="34"/>
      <c r="GN12" s="34">
        <f t="shared" ref="GN12:GN15" si="239">SUM(GJ12+GL12)</f>
        <v>0</v>
      </c>
      <c r="GO12" s="34">
        <f t="shared" ref="GO12:GO15" si="240">SUM(GK12+GM12)</f>
        <v>0</v>
      </c>
      <c r="GP12" s="132">
        <f t="shared" ref="GP12:GP15" si="241">GJ12-GH12</f>
        <v>0</v>
      </c>
      <c r="GQ12" s="132">
        <f t="shared" ref="GQ12:GQ15" si="242">GK12-GI12</f>
        <v>0</v>
      </c>
      <c r="GR12" s="275"/>
      <c r="GS12" s="275"/>
      <c r="GT12" s="275"/>
      <c r="GU12" s="275"/>
      <c r="GV12" s="276"/>
      <c r="GW12" s="276"/>
      <c r="GX12" s="276"/>
      <c r="GY12" s="276"/>
      <c r="GZ12" s="52"/>
      <c r="HA12" s="52"/>
      <c r="HB12" s="278"/>
      <c r="HC12" s="278"/>
      <c r="HD12" s="64"/>
      <c r="HE12" s="20"/>
      <c r="HF12" s="73"/>
      <c r="HG12" s="73"/>
      <c r="HH12" s="251"/>
    </row>
    <row r="13" spans="1:216" ht="56.25" x14ac:dyDescent="0.2">
      <c r="A13" s="10">
        <v>1</v>
      </c>
      <c r="B13" s="186" t="s">
        <v>107</v>
      </c>
      <c r="C13" s="187" t="s">
        <v>160</v>
      </c>
      <c r="D13" s="188">
        <v>470</v>
      </c>
      <c r="E13" s="189" t="s">
        <v>360</v>
      </c>
      <c r="F13" s="201">
        <v>1</v>
      </c>
      <c r="G13" s="286">
        <v>168850.46049999999</v>
      </c>
      <c r="H13" s="34"/>
      <c r="I13" s="34"/>
      <c r="J13" s="34"/>
      <c r="K13" s="34"/>
      <c r="L13" s="34">
        <f>VLOOKUP($D13,'факт '!$D$7:$BG$144,3,0)</f>
        <v>6</v>
      </c>
      <c r="M13" s="34">
        <f>VLOOKUP($D13,'факт '!$D$7:$BG$144,4,0)</f>
        <v>1013102.7599999999</v>
      </c>
      <c r="N13" s="34">
        <f>VLOOKUP($D13,'факт '!$D$7:$BG$144,5,0)</f>
        <v>0</v>
      </c>
      <c r="O13" s="34">
        <f>VLOOKUP($D13,'факт '!$D$7:$BG$144,6,0)</f>
        <v>0</v>
      </c>
      <c r="P13" s="34">
        <f t="shared" ref="P13:P14" si="243">SUM(L13+N13)</f>
        <v>6</v>
      </c>
      <c r="Q13" s="34">
        <f t="shared" ref="Q13:Q14" si="244">SUM(M13+O13)</f>
        <v>1013102.7599999999</v>
      </c>
      <c r="R13" s="132">
        <f t="shared" si="67"/>
        <v>6</v>
      </c>
      <c r="S13" s="132">
        <f t="shared" si="68"/>
        <v>1013102.7599999999</v>
      </c>
      <c r="T13" s="34"/>
      <c r="U13" s="34"/>
      <c r="V13" s="34"/>
      <c r="W13" s="34"/>
      <c r="X13" s="34">
        <f>VLOOKUP($D13,'факт '!$D$7:$BG$144,9,0)</f>
        <v>0</v>
      </c>
      <c r="Y13" s="34">
        <f>VLOOKUP($D13,'факт '!$D$7:$BG$144,10,0)</f>
        <v>0</v>
      </c>
      <c r="Z13" s="34">
        <f>VLOOKUP($D13,'факт '!$D$7:$BG$144,11,0)</f>
        <v>0</v>
      </c>
      <c r="AA13" s="34">
        <f>VLOOKUP($D13,'факт '!$D$7:$BG$144,12,0)</f>
        <v>0</v>
      </c>
      <c r="AB13" s="34">
        <f t="shared" si="193"/>
        <v>0</v>
      </c>
      <c r="AC13" s="34">
        <f t="shared" si="194"/>
        <v>0</v>
      </c>
      <c r="AD13" s="132">
        <f t="shared" si="195"/>
        <v>0</v>
      </c>
      <c r="AE13" s="132">
        <f t="shared" si="196"/>
        <v>0</v>
      </c>
      <c r="AF13" s="34"/>
      <c r="AG13" s="34"/>
      <c r="AH13" s="34"/>
      <c r="AI13" s="34"/>
      <c r="AJ13" s="34">
        <f>VLOOKUP($D13,'факт '!$D$7:$BG$144,7,0)</f>
        <v>0</v>
      </c>
      <c r="AK13" s="34">
        <f>VLOOKUP($D13,'факт '!$D$7:$BG$144,8,0)</f>
        <v>0</v>
      </c>
      <c r="AL13" s="34"/>
      <c r="AM13" s="34"/>
      <c r="AN13" s="34">
        <f t="shared" si="197"/>
        <v>0</v>
      </c>
      <c r="AO13" s="34">
        <f t="shared" si="198"/>
        <v>0</v>
      </c>
      <c r="AP13" s="132">
        <f t="shared" si="199"/>
        <v>0</v>
      </c>
      <c r="AQ13" s="132">
        <f t="shared" si="200"/>
        <v>0</v>
      </c>
      <c r="AR13" s="34"/>
      <c r="AS13" s="34"/>
      <c r="AT13" s="34"/>
      <c r="AU13" s="34"/>
      <c r="AV13" s="34">
        <f>VLOOKUP($D13,'факт '!$D$7:$BG$144,13,0)</f>
        <v>0</v>
      </c>
      <c r="AW13" s="34">
        <f>VLOOKUP($D13,'факт '!$D$7:$BG$144,14,0)</f>
        <v>0</v>
      </c>
      <c r="AX13" s="34"/>
      <c r="AY13" s="34"/>
      <c r="AZ13" s="34">
        <f t="shared" si="201"/>
        <v>0</v>
      </c>
      <c r="BA13" s="34">
        <f t="shared" si="202"/>
        <v>0</v>
      </c>
      <c r="BB13" s="132">
        <f t="shared" si="203"/>
        <v>0</v>
      </c>
      <c r="BC13" s="132">
        <f t="shared" si="204"/>
        <v>0</v>
      </c>
      <c r="BD13" s="34"/>
      <c r="BE13" s="34"/>
      <c r="BF13" s="34"/>
      <c r="BG13" s="34"/>
      <c r="BH13" s="34">
        <f>VLOOKUP($D13,'факт '!$D$7:$BG$144,17,0)</f>
        <v>0</v>
      </c>
      <c r="BI13" s="34">
        <f>VLOOKUP($D13,'факт '!$D$7:$BG$144,18,0)</f>
        <v>0</v>
      </c>
      <c r="BJ13" s="34">
        <f>VLOOKUP($D13,'факт '!$D$7:$BG$144,19,0)</f>
        <v>0</v>
      </c>
      <c r="BK13" s="34">
        <f>VLOOKUP($D13,'факт '!$D$7:$BG$144,20,0)</f>
        <v>0</v>
      </c>
      <c r="BL13" s="34">
        <f t="shared" si="205"/>
        <v>0</v>
      </c>
      <c r="BM13" s="34">
        <f t="shared" si="206"/>
        <v>0</v>
      </c>
      <c r="BN13" s="132">
        <f t="shared" si="207"/>
        <v>0</v>
      </c>
      <c r="BO13" s="132">
        <f t="shared" si="208"/>
        <v>0</v>
      </c>
      <c r="BP13" s="34"/>
      <c r="BQ13" s="34"/>
      <c r="BR13" s="34"/>
      <c r="BS13" s="34"/>
      <c r="BT13" s="34">
        <f>VLOOKUP($D13,'факт '!$D$7:$BG$144,21,0)</f>
        <v>0</v>
      </c>
      <c r="BU13" s="34">
        <f>VLOOKUP($D13,'факт '!$D$7:$BG$144,22,0)</f>
        <v>0</v>
      </c>
      <c r="BV13" s="34">
        <f>VLOOKUP($D13,'факт '!$D$7:$BG$144,23,0)</f>
        <v>0</v>
      </c>
      <c r="BW13" s="34">
        <f>VLOOKUP($D13,'факт '!$D$7:$BG$144,24,0)</f>
        <v>0</v>
      </c>
      <c r="BX13" s="34">
        <f t="shared" si="209"/>
        <v>0</v>
      </c>
      <c r="BY13" s="34">
        <f t="shared" si="210"/>
        <v>0</v>
      </c>
      <c r="BZ13" s="132">
        <f t="shared" si="211"/>
        <v>0</v>
      </c>
      <c r="CA13" s="132">
        <f t="shared" si="212"/>
        <v>0</v>
      </c>
      <c r="CB13" s="34"/>
      <c r="CC13" s="34"/>
      <c r="CD13" s="34"/>
      <c r="CE13" s="34"/>
      <c r="CF13" s="34">
        <f>VLOOKUP($D13,'факт '!$D$10:$BG$143,25,0)</f>
        <v>0</v>
      </c>
      <c r="CG13" s="34">
        <f>VLOOKUP($D13,'факт '!$D$10:$BG$143,26,0)</f>
        <v>0</v>
      </c>
      <c r="CH13" s="34">
        <f>VLOOKUP($D13,'факт '!$D$10:$BG$143,27,0)</f>
        <v>0</v>
      </c>
      <c r="CI13" s="34">
        <f>VLOOKUP($D13,'факт '!$D$10:$BG$143,28,0)</f>
        <v>0</v>
      </c>
      <c r="CJ13" s="34">
        <f t="shared" si="213"/>
        <v>0</v>
      </c>
      <c r="CK13" s="34">
        <f t="shared" si="214"/>
        <v>0</v>
      </c>
      <c r="CL13" s="132">
        <f t="shared" si="215"/>
        <v>0</v>
      </c>
      <c r="CM13" s="132">
        <f t="shared" si="216"/>
        <v>0</v>
      </c>
      <c r="CN13" s="34"/>
      <c r="CO13" s="34"/>
      <c r="CP13" s="34"/>
      <c r="CQ13" s="34"/>
      <c r="CR13" s="34">
        <f>VLOOKUP($D13,'факт '!$D$10:$BG$143,29,0)</f>
        <v>0</v>
      </c>
      <c r="CS13" s="34">
        <f>VLOOKUP($D13,'факт '!$D$10:$BG$143,30,0)</f>
        <v>0</v>
      </c>
      <c r="CT13" s="34">
        <f>VLOOKUP($D13,'факт '!$D$10:$BG$143,31,0)</f>
        <v>0</v>
      </c>
      <c r="CU13" s="34">
        <f>VLOOKUP($D13,'факт '!$D$10:$BG$143,32,0)</f>
        <v>0</v>
      </c>
      <c r="CV13" s="34">
        <f t="shared" ref="CV13:CV14" si="245">SUM(CR13+CT13)</f>
        <v>0</v>
      </c>
      <c r="CW13" s="34">
        <f t="shared" ref="CW13:CW14" si="246">SUM(CS13+CU13)</f>
        <v>0</v>
      </c>
      <c r="CX13" s="132">
        <f t="shared" ref="CX13:CX14" si="247">CR13-CP13</f>
        <v>0</v>
      </c>
      <c r="CY13" s="132">
        <f t="shared" ref="CY13:CY14" si="248">CS13-CQ13</f>
        <v>0</v>
      </c>
      <c r="CZ13" s="34"/>
      <c r="DA13" s="34"/>
      <c r="DB13" s="34"/>
      <c r="DC13" s="34"/>
      <c r="DD13" s="34">
        <f>VLOOKUP($D13,'факт '!$D$10:$BG$143,33,0)</f>
        <v>0</v>
      </c>
      <c r="DE13" s="34">
        <f>VLOOKUP($D13,'факт '!$D$10:$BG$143,34,0)</f>
        <v>0</v>
      </c>
      <c r="DF13" s="34">
        <f>VLOOKUP($D13,'факт '!$D$10:$BG$143,35,0)</f>
        <v>0</v>
      </c>
      <c r="DG13" s="34">
        <f>VLOOKUP($D13,'факт '!$D$10:$BG$143,36,0)</f>
        <v>0</v>
      </c>
      <c r="DH13" s="34">
        <f t="shared" si="217"/>
        <v>0</v>
      </c>
      <c r="DI13" s="34">
        <f t="shared" si="218"/>
        <v>0</v>
      </c>
      <c r="DJ13" s="132">
        <f t="shared" si="219"/>
        <v>0</v>
      </c>
      <c r="DK13" s="132">
        <f t="shared" si="220"/>
        <v>0</v>
      </c>
      <c r="DL13" s="34"/>
      <c r="DM13" s="34"/>
      <c r="DN13" s="34"/>
      <c r="DO13" s="34"/>
      <c r="DP13" s="34">
        <f>VLOOKUP($D13,'факт '!$D$7:$BG$144,15,0)</f>
        <v>0</v>
      </c>
      <c r="DQ13" s="34">
        <f>VLOOKUP($D13,'факт '!$D$7:$BG$144,16,0)</f>
        <v>0</v>
      </c>
      <c r="DR13" s="34"/>
      <c r="DS13" s="34"/>
      <c r="DT13" s="34">
        <f t="shared" si="221"/>
        <v>0</v>
      </c>
      <c r="DU13" s="34">
        <f t="shared" si="222"/>
        <v>0</v>
      </c>
      <c r="DV13" s="132">
        <f t="shared" si="223"/>
        <v>0</v>
      </c>
      <c r="DW13" s="132">
        <f t="shared" si="224"/>
        <v>0</v>
      </c>
      <c r="DX13" s="34"/>
      <c r="DY13" s="34"/>
      <c r="DZ13" s="34"/>
      <c r="EA13" s="34"/>
      <c r="EB13" s="34">
        <f>VLOOKUP($D13,'факт '!$D$7:$BG$144,37,0)</f>
        <v>9</v>
      </c>
      <c r="EC13" s="34">
        <f>VLOOKUP($D13,'факт '!$D$7:$BG$144,38,0)</f>
        <v>1519654.14</v>
      </c>
      <c r="ED13" s="34">
        <f>VLOOKUP($D13,'факт '!$D$7:$BG$144,39,0)</f>
        <v>0</v>
      </c>
      <c r="EE13" s="34">
        <f>VLOOKUP($D13,'факт '!$D$7:$BG$144,40,0)</f>
        <v>0</v>
      </c>
      <c r="EF13" s="34">
        <f>VLOOKUP($D13,'факт '!$D$7:$BG$144,35,0)</f>
        <v>0</v>
      </c>
      <c r="EG13" s="34">
        <f>VLOOKUP($D13,'факт '!$D$7:$BG$144,35,0)</f>
        <v>0</v>
      </c>
      <c r="EH13" s="132">
        <f t="shared" si="225"/>
        <v>9</v>
      </c>
      <c r="EI13" s="132">
        <f t="shared" si="226"/>
        <v>1519654.14</v>
      </c>
      <c r="EJ13" s="34"/>
      <c r="EK13" s="34"/>
      <c r="EL13" s="34"/>
      <c r="EM13" s="34"/>
      <c r="EN13" s="34">
        <f>VLOOKUP($D13,'факт '!$D$7:$BG$144,43,0)</f>
        <v>0</v>
      </c>
      <c r="EO13" s="34">
        <f>VLOOKUP($D13,'факт '!$D$7:$BG$144,44,0)</f>
        <v>0</v>
      </c>
      <c r="EP13" s="34">
        <f>VLOOKUP($D13,'факт '!$D$7:$BG$144,45,0)</f>
        <v>0</v>
      </c>
      <c r="EQ13" s="34">
        <f>VLOOKUP($D13,'факт '!$D$7:$BG$144,46,0)</f>
        <v>0</v>
      </c>
      <c r="ER13" s="34">
        <f t="shared" si="227"/>
        <v>0</v>
      </c>
      <c r="ES13" s="34">
        <f t="shared" si="228"/>
        <v>0</v>
      </c>
      <c r="ET13" s="132">
        <f t="shared" si="229"/>
        <v>0</v>
      </c>
      <c r="EU13" s="132">
        <f t="shared" si="230"/>
        <v>0</v>
      </c>
      <c r="EV13" s="34"/>
      <c r="EW13" s="34"/>
      <c r="EX13" s="34"/>
      <c r="EY13" s="34"/>
      <c r="EZ13" s="34"/>
      <c r="FA13" s="34"/>
      <c r="FB13" s="34"/>
      <c r="FC13" s="34"/>
      <c r="FD13" s="34">
        <f t="shared" si="149"/>
        <v>0</v>
      </c>
      <c r="FE13" s="34">
        <f t="shared" si="150"/>
        <v>0</v>
      </c>
      <c r="FF13" s="132">
        <f t="shared" si="151"/>
        <v>0</v>
      </c>
      <c r="FG13" s="132">
        <f t="shared" si="152"/>
        <v>0</v>
      </c>
      <c r="FH13" s="34"/>
      <c r="FI13" s="34"/>
      <c r="FJ13" s="34"/>
      <c r="FK13" s="34"/>
      <c r="FL13" s="34">
        <f>VLOOKUP($D13,'факт '!$D$10:$BG$143,41,0)</f>
        <v>0</v>
      </c>
      <c r="FM13" s="34">
        <f>VLOOKUP($D13,'факт '!$D$10:$BG$143,42,0)</f>
        <v>0</v>
      </c>
      <c r="FN13" s="34"/>
      <c r="FO13" s="34"/>
      <c r="FP13" s="34">
        <f t="shared" si="231"/>
        <v>0</v>
      </c>
      <c r="FQ13" s="34">
        <f t="shared" si="232"/>
        <v>0</v>
      </c>
      <c r="FR13" s="132">
        <f t="shared" si="233"/>
        <v>0</v>
      </c>
      <c r="FS13" s="132">
        <f t="shared" si="234"/>
        <v>0</v>
      </c>
      <c r="FT13" s="34"/>
      <c r="FU13" s="34"/>
      <c r="FV13" s="34"/>
      <c r="FW13" s="34"/>
      <c r="FX13" s="34">
        <f>VLOOKUP($D13,'факт '!$D$7:$BG$145,47,0)</f>
        <v>0</v>
      </c>
      <c r="FY13" s="34">
        <f>VLOOKUP($D13,'факт '!$D$7:$BG$145,48,0)</f>
        <v>0</v>
      </c>
      <c r="FZ13" s="34"/>
      <c r="GA13" s="34"/>
      <c r="GB13" s="34">
        <f t="shared" si="235"/>
        <v>0</v>
      </c>
      <c r="GC13" s="34">
        <f t="shared" si="236"/>
        <v>0</v>
      </c>
      <c r="GD13" s="132">
        <f t="shared" si="237"/>
        <v>0</v>
      </c>
      <c r="GE13" s="132">
        <f t="shared" si="238"/>
        <v>0</v>
      </c>
      <c r="GF13" s="34"/>
      <c r="GG13" s="34"/>
      <c r="GH13" s="34"/>
      <c r="GI13" s="34"/>
      <c r="GJ13" s="34">
        <f>VLOOKUP($D13,'факт '!$D$7:$BA$144,49,0)</f>
        <v>0</v>
      </c>
      <c r="GK13" s="34">
        <f>VLOOKUP($D13,'факт '!$D$7:$BA$144,50,0)</f>
        <v>0</v>
      </c>
      <c r="GL13" s="34"/>
      <c r="GM13" s="34"/>
      <c r="GN13" s="34">
        <f t="shared" si="239"/>
        <v>0</v>
      </c>
      <c r="GO13" s="34">
        <f t="shared" si="240"/>
        <v>0</v>
      </c>
      <c r="GP13" s="132">
        <f t="shared" si="241"/>
        <v>0</v>
      </c>
      <c r="GQ13" s="132">
        <f t="shared" si="242"/>
        <v>0</v>
      </c>
      <c r="GR13" s="275"/>
      <c r="GS13" s="275"/>
      <c r="GT13" s="275"/>
      <c r="GU13" s="275"/>
      <c r="GV13" s="276">
        <f t="shared" ref="GV13:GV15" si="249">L13+X13+AJ13+AV13+BH13+BT13+CF13+CR13+DD13+DP13+EB13+EN13+EZ13+FL13+FX13+GJ13</f>
        <v>15</v>
      </c>
      <c r="GW13" s="276">
        <f t="shared" ref="GW13:GW15" si="250">M13+Y13+AK13+AW13+BI13+BU13+CG13+CS13+DE13+DQ13+EC13+EO13+FA13+FM13+FY13+GK13</f>
        <v>2532756.9</v>
      </c>
      <c r="GX13" s="276">
        <f t="shared" ref="GX13:GX15" si="251">N13+Z13+AL13+AX13+BJ13+BV13+CH13+CT13+DF13+DR13+ED13+EP13+FB13+FN13+FZ13+GL13</f>
        <v>0</v>
      </c>
      <c r="GY13" s="276">
        <f t="shared" ref="GY13:GY15" si="252">O13+AA13+AM13+AY13+BK13+BW13+CI13+CU13+DG13+DS13+EE13+EQ13+FC13+FO13+GA13+GM13</f>
        <v>0</v>
      </c>
      <c r="GZ13" s="52">
        <f t="shared" ref="GZ13:GZ14" si="253">SUM(GV13+GX13)</f>
        <v>15</v>
      </c>
      <c r="HA13" s="52">
        <f t="shared" ref="HA13:HA14" si="254">SUM(GW13+GY13)</f>
        <v>2532756.9</v>
      </c>
      <c r="HB13" s="278">
        <f t="shared" ref="HB13:HB15" si="255">GV13-GT13</f>
        <v>15</v>
      </c>
      <c r="HC13" s="278">
        <f t="shared" ref="HC13:HC15" si="256">GW13-GU13</f>
        <v>2532756.9</v>
      </c>
      <c r="HD13" s="64"/>
      <c r="HE13" s="20"/>
      <c r="HF13" s="73"/>
      <c r="HG13" s="73">
        <f t="shared" si="191"/>
        <v>168850.46</v>
      </c>
      <c r="HH13" s="251">
        <f t="shared" si="192"/>
        <v>0</v>
      </c>
    </row>
    <row r="14" spans="1:216" ht="60" x14ac:dyDescent="0.2">
      <c r="A14" s="10">
        <v>1</v>
      </c>
      <c r="B14" s="20" t="s">
        <v>406</v>
      </c>
      <c r="C14" s="21" t="s">
        <v>407</v>
      </c>
      <c r="D14" s="188">
        <v>7</v>
      </c>
      <c r="E14" s="28" t="s">
        <v>408</v>
      </c>
      <c r="F14" s="201">
        <v>1</v>
      </c>
      <c r="G14" s="286">
        <v>168850.46049999999</v>
      </c>
      <c r="H14" s="34"/>
      <c r="I14" s="34"/>
      <c r="J14" s="34"/>
      <c r="K14" s="34"/>
      <c r="L14" s="34">
        <f>VLOOKUP($D14,'факт '!$D$7:$BG$144,3,0)</f>
        <v>0</v>
      </c>
      <c r="M14" s="34">
        <f>VLOOKUP($D14,'факт '!$D$7:$BG$144,4,0)</f>
        <v>0</v>
      </c>
      <c r="N14" s="34">
        <f>VLOOKUP($D14,'факт '!$D$7:$BG$144,5,0)</f>
        <v>0</v>
      </c>
      <c r="O14" s="34">
        <f>VLOOKUP($D14,'факт '!$D$7:$BG$144,6,0)</f>
        <v>0</v>
      </c>
      <c r="P14" s="34">
        <f t="shared" si="243"/>
        <v>0</v>
      </c>
      <c r="Q14" s="34">
        <f t="shared" si="244"/>
        <v>0</v>
      </c>
      <c r="R14" s="132">
        <f t="shared" si="67"/>
        <v>0</v>
      </c>
      <c r="S14" s="132">
        <f t="shared" si="68"/>
        <v>0</v>
      </c>
      <c r="T14" s="34"/>
      <c r="U14" s="34"/>
      <c r="V14" s="34"/>
      <c r="W14" s="34"/>
      <c r="X14" s="34">
        <f>VLOOKUP($D14,'факт '!$D$7:$BG$144,9,0)</f>
        <v>0</v>
      </c>
      <c r="Y14" s="34">
        <f>VLOOKUP($D14,'факт '!$D$7:$BG$144,10,0)</f>
        <v>0</v>
      </c>
      <c r="Z14" s="34">
        <f>VLOOKUP($D14,'факт '!$D$7:$BG$144,11,0)</f>
        <v>0</v>
      </c>
      <c r="AA14" s="34">
        <f>VLOOKUP($D14,'факт '!$D$7:$BG$144,12,0)</f>
        <v>0</v>
      </c>
      <c r="AB14" s="34">
        <f t="shared" si="193"/>
        <v>0</v>
      </c>
      <c r="AC14" s="34">
        <f t="shared" si="194"/>
        <v>0</v>
      </c>
      <c r="AD14" s="132">
        <f t="shared" si="195"/>
        <v>0</v>
      </c>
      <c r="AE14" s="132">
        <f t="shared" si="196"/>
        <v>0</v>
      </c>
      <c r="AF14" s="34"/>
      <c r="AG14" s="34"/>
      <c r="AH14" s="34"/>
      <c r="AI14" s="34"/>
      <c r="AJ14" s="34">
        <f>VLOOKUP($D14,'факт '!$D$7:$BG$144,7,0)</f>
        <v>0</v>
      </c>
      <c r="AK14" s="34">
        <f>VLOOKUP($D14,'факт '!$D$7:$BG$144,8,0)</f>
        <v>0</v>
      </c>
      <c r="AL14" s="34"/>
      <c r="AM14" s="34"/>
      <c r="AN14" s="34">
        <f t="shared" si="197"/>
        <v>0</v>
      </c>
      <c r="AO14" s="34">
        <f t="shared" si="198"/>
        <v>0</v>
      </c>
      <c r="AP14" s="132">
        <f t="shared" si="199"/>
        <v>0</v>
      </c>
      <c r="AQ14" s="132">
        <f t="shared" si="200"/>
        <v>0</v>
      </c>
      <c r="AR14" s="34"/>
      <c r="AS14" s="34"/>
      <c r="AT14" s="34"/>
      <c r="AU14" s="34"/>
      <c r="AV14" s="34">
        <f>VLOOKUP($D14,'факт '!$D$7:$BG$144,13,0)</f>
        <v>0</v>
      </c>
      <c r="AW14" s="34">
        <f>VLOOKUP($D14,'факт '!$D$7:$BG$144,14,0)</f>
        <v>0</v>
      </c>
      <c r="AX14" s="34"/>
      <c r="AY14" s="34"/>
      <c r="AZ14" s="34">
        <f t="shared" si="201"/>
        <v>0</v>
      </c>
      <c r="BA14" s="34">
        <f t="shared" si="202"/>
        <v>0</v>
      </c>
      <c r="BB14" s="132">
        <f t="shared" si="203"/>
        <v>0</v>
      </c>
      <c r="BC14" s="132">
        <f t="shared" si="204"/>
        <v>0</v>
      </c>
      <c r="BD14" s="34"/>
      <c r="BE14" s="34"/>
      <c r="BF14" s="34"/>
      <c r="BG14" s="34"/>
      <c r="BH14" s="34">
        <f>VLOOKUP($D14,'факт '!$D$7:$BG$144,17,0)</f>
        <v>0</v>
      </c>
      <c r="BI14" s="34">
        <f>VLOOKUP($D14,'факт '!$D$7:$BG$144,18,0)</f>
        <v>0</v>
      </c>
      <c r="BJ14" s="34">
        <f>VLOOKUP($D14,'факт '!$D$7:$BG$144,19,0)</f>
        <v>0</v>
      </c>
      <c r="BK14" s="34">
        <f>VLOOKUP($D14,'факт '!$D$7:$BG$144,20,0)</f>
        <v>0</v>
      </c>
      <c r="BL14" s="34">
        <f t="shared" si="205"/>
        <v>0</v>
      </c>
      <c r="BM14" s="34">
        <f t="shared" si="206"/>
        <v>0</v>
      </c>
      <c r="BN14" s="132">
        <f t="shared" si="207"/>
        <v>0</v>
      </c>
      <c r="BO14" s="132">
        <f t="shared" si="208"/>
        <v>0</v>
      </c>
      <c r="BP14" s="34"/>
      <c r="BQ14" s="34"/>
      <c r="BR14" s="34"/>
      <c r="BS14" s="34"/>
      <c r="BT14" s="34">
        <f>VLOOKUP($D14,'факт '!$D$7:$BG$144,21,0)</f>
        <v>0</v>
      </c>
      <c r="BU14" s="34">
        <f>VLOOKUP($D14,'факт '!$D$7:$BG$144,22,0)</f>
        <v>0</v>
      </c>
      <c r="BV14" s="34">
        <f>VLOOKUP($D14,'факт '!$D$7:$BG$144,23,0)</f>
        <v>0</v>
      </c>
      <c r="BW14" s="34">
        <f>VLOOKUP($D14,'факт '!$D$7:$BG$144,24,0)</f>
        <v>0</v>
      </c>
      <c r="BX14" s="34">
        <f t="shared" si="209"/>
        <v>0</v>
      </c>
      <c r="BY14" s="34">
        <f t="shared" si="210"/>
        <v>0</v>
      </c>
      <c r="BZ14" s="132">
        <f t="shared" si="211"/>
        <v>0</v>
      </c>
      <c r="CA14" s="132">
        <f t="shared" si="212"/>
        <v>0</v>
      </c>
      <c r="CB14" s="34"/>
      <c r="CC14" s="34"/>
      <c r="CD14" s="34"/>
      <c r="CE14" s="34"/>
      <c r="CF14" s="34"/>
      <c r="CG14" s="34"/>
      <c r="CH14" s="34"/>
      <c r="CI14" s="34"/>
      <c r="CJ14" s="34">
        <f t="shared" si="213"/>
        <v>0</v>
      </c>
      <c r="CK14" s="34">
        <f t="shared" si="214"/>
        <v>0</v>
      </c>
      <c r="CL14" s="132">
        <f t="shared" si="215"/>
        <v>0</v>
      </c>
      <c r="CM14" s="132">
        <f t="shared" si="216"/>
        <v>0</v>
      </c>
      <c r="CN14" s="34"/>
      <c r="CO14" s="34"/>
      <c r="CP14" s="34"/>
      <c r="CQ14" s="34"/>
      <c r="CR14" s="34"/>
      <c r="CS14" s="34"/>
      <c r="CT14" s="34"/>
      <c r="CU14" s="34"/>
      <c r="CV14" s="34">
        <f t="shared" si="245"/>
        <v>0</v>
      </c>
      <c r="CW14" s="34">
        <f t="shared" si="246"/>
        <v>0</v>
      </c>
      <c r="CX14" s="132">
        <f t="shared" si="247"/>
        <v>0</v>
      </c>
      <c r="CY14" s="132">
        <f t="shared" si="248"/>
        <v>0</v>
      </c>
      <c r="CZ14" s="34"/>
      <c r="DA14" s="34"/>
      <c r="DB14" s="34"/>
      <c r="DC14" s="34"/>
      <c r="DD14" s="34"/>
      <c r="DE14" s="34"/>
      <c r="DF14" s="34"/>
      <c r="DG14" s="34"/>
      <c r="DH14" s="34">
        <f t="shared" si="217"/>
        <v>0</v>
      </c>
      <c r="DI14" s="34">
        <f t="shared" si="218"/>
        <v>0</v>
      </c>
      <c r="DJ14" s="132">
        <f t="shared" si="219"/>
        <v>0</v>
      </c>
      <c r="DK14" s="132">
        <f t="shared" si="220"/>
        <v>0</v>
      </c>
      <c r="DL14" s="34"/>
      <c r="DM14" s="34"/>
      <c r="DN14" s="34"/>
      <c r="DO14" s="34"/>
      <c r="DP14" s="34">
        <f>VLOOKUP($D14,'факт '!$D$7:$BG$144,15,0)</f>
        <v>0</v>
      </c>
      <c r="DQ14" s="34">
        <f>VLOOKUP($D14,'факт '!$D$7:$BG$144,16,0)</f>
        <v>0</v>
      </c>
      <c r="DR14" s="34"/>
      <c r="DS14" s="34"/>
      <c r="DT14" s="34">
        <f t="shared" si="221"/>
        <v>0</v>
      </c>
      <c r="DU14" s="34">
        <f t="shared" si="222"/>
        <v>0</v>
      </c>
      <c r="DV14" s="132">
        <f t="shared" si="223"/>
        <v>0</v>
      </c>
      <c r="DW14" s="132">
        <f t="shared" si="224"/>
        <v>0</v>
      </c>
      <c r="DX14" s="34"/>
      <c r="DY14" s="34"/>
      <c r="DZ14" s="34"/>
      <c r="EA14" s="34"/>
      <c r="EB14" s="34">
        <f>VLOOKUP($D14,'факт '!$D$7:$BG$144,37,0)</f>
        <v>0</v>
      </c>
      <c r="EC14" s="34">
        <f>VLOOKUP($D14,'факт '!$D$7:$BG$144,38,0)</f>
        <v>0</v>
      </c>
      <c r="ED14" s="34">
        <f>VLOOKUP($D14,'факт '!$D$7:$BG$144,39,0)</f>
        <v>0</v>
      </c>
      <c r="EE14" s="34">
        <f>VLOOKUP($D14,'факт '!$D$7:$BG$144,40,0)</f>
        <v>0</v>
      </c>
      <c r="EF14" s="34">
        <f>VLOOKUP($D14,'факт '!$D$7:$BG$144,35,0)</f>
        <v>0</v>
      </c>
      <c r="EG14" s="34">
        <f>VLOOKUP($D14,'факт '!$D$7:$BG$144,35,0)</f>
        <v>0</v>
      </c>
      <c r="EH14" s="132">
        <f t="shared" si="225"/>
        <v>0</v>
      </c>
      <c r="EI14" s="132">
        <f t="shared" si="226"/>
        <v>0</v>
      </c>
      <c r="EJ14" s="34"/>
      <c r="EK14" s="34"/>
      <c r="EL14" s="34"/>
      <c r="EM14" s="34"/>
      <c r="EN14" s="34">
        <f>VLOOKUP($D14,'факт '!$D$7:$BG$144,43,0)</f>
        <v>1</v>
      </c>
      <c r="EO14" s="34">
        <f>VLOOKUP($D14,'факт '!$D$7:$BG$144,44,0)</f>
        <v>168850.46</v>
      </c>
      <c r="EP14" s="34">
        <f>VLOOKUP($D14,'факт '!$D$7:$BG$144,45,0)</f>
        <v>0</v>
      </c>
      <c r="EQ14" s="34">
        <f>VLOOKUP($D14,'факт '!$D$7:$BG$144,46,0)</f>
        <v>0</v>
      </c>
      <c r="ER14" s="34">
        <f t="shared" si="227"/>
        <v>1</v>
      </c>
      <c r="ES14" s="34">
        <f t="shared" si="228"/>
        <v>168850.46</v>
      </c>
      <c r="ET14" s="132">
        <f t="shared" si="229"/>
        <v>1</v>
      </c>
      <c r="EU14" s="132">
        <f t="shared" si="230"/>
        <v>168850.46</v>
      </c>
      <c r="EV14" s="34"/>
      <c r="EW14" s="34"/>
      <c r="EX14" s="34"/>
      <c r="EY14" s="34"/>
      <c r="EZ14" s="34"/>
      <c r="FA14" s="34"/>
      <c r="FB14" s="34"/>
      <c r="FC14" s="34"/>
      <c r="FD14" s="34">
        <f t="shared" si="149"/>
        <v>0</v>
      </c>
      <c r="FE14" s="34">
        <f t="shared" si="150"/>
        <v>0</v>
      </c>
      <c r="FF14" s="132">
        <f t="shared" si="151"/>
        <v>0</v>
      </c>
      <c r="FG14" s="132">
        <f t="shared" si="152"/>
        <v>0</v>
      </c>
      <c r="FH14" s="34"/>
      <c r="FI14" s="34"/>
      <c r="FJ14" s="34"/>
      <c r="FK14" s="34"/>
      <c r="FL14" s="34"/>
      <c r="FM14" s="34"/>
      <c r="FN14" s="34"/>
      <c r="FO14" s="34"/>
      <c r="FP14" s="34">
        <f t="shared" si="231"/>
        <v>0</v>
      </c>
      <c r="FQ14" s="34">
        <f t="shared" si="232"/>
        <v>0</v>
      </c>
      <c r="FR14" s="132">
        <f t="shared" si="233"/>
        <v>0</v>
      </c>
      <c r="FS14" s="132">
        <f t="shared" si="234"/>
        <v>0</v>
      </c>
      <c r="FT14" s="34"/>
      <c r="FU14" s="34"/>
      <c r="FV14" s="34"/>
      <c r="FW14" s="34"/>
      <c r="FX14" s="34">
        <f>VLOOKUP($D14,'факт '!$D$7:$BG$145,47,0)</f>
        <v>0</v>
      </c>
      <c r="FY14" s="34">
        <f>VLOOKUP($D14,'факт '!$D$7:$BG$145,48,0)</f>
        <v>0</v>
      </c>
      <c r="FZ14" s="34"/>
      <c r="GA14" s="34"/>
      <c r="GB14" s="34">
        <f t="shared" si="235"/>
        <v>0</v>
      </c>
      <c r="GC14" s="34">
        <f t="shared" si="236"/>
        <v>0</v>
      </c>
      <c r="GD14" s="132">
        <f t="shared" si="237"/>
        <v>0</v>
      </c>
      <c r="GE14" s="132">
        <f t="shared" si="238"/>
        <v>0</v>
      </c>
      <c r="GF14" s="34"/>
      <c r="GG14" s="34"/>
      <c r="GH14" s="34"/>
      <c r="GI14" s="34"/>
      <c r="GJ14" s="34">
        <f>VLOOKUP($D14,'факт '!$D$7:$BA$144,49,0)</f>
        <v>0</v>
      </c>
      <c r="GK14" s="34">
        <f>VLOOKUP($D14,'факт '!$D$7:$BA$144,50,0)</f>
        <v>0</v>
      </c>
      <c r="GL14" s="34"/>
      <c r="GM14" s="34"/>
      <c r="GN14" s="34">
        <f t="shared" si="239"/>
        <v>0</v>
      </c>
      <c r="GO14" s="34">
        <f t="shared" si="240"/>
        <v>0</v>
      </c>
      <c r="GP14" s="132">
        <f t="shared" si="241"/>
        <v>0</v>
      </c>
      <c r="GQ14" s="132">
        <f t="shared" si="242"/>
        <v>0</v>
      </c>
      <c r="GR14" s="275"/>
      <c r="GS14" s="275"/>
      <c r="GT14" s="275"/>
      <c r="GU14" s="275"/>
      <c r="GV14" s="276">
        <f t="shared" si="249"/>
        <v>1</v>
      </c>
      <c r="GW14" s="276">
        <f t="shared" si="250"/>
        <v>168850.46</v>
      </c>
      <c r="GX14" s="276">
        <f t="shared" si="251"/>
        <v>0</v>
      </c>
      <c r="GY14" s="276">
        <f t="shared" si="252"/>
        <v>0</v>
      </c>
      <c r="GZ14" s="52">
        <f t="shared" si="253"/>
        <v>1</v>
      </c>
      <c r="HA14" s="52">
        <f t="shared" si="254"/>
        <v>168850.46</v>
      </c>
      <c r="HB14" s="278">
        <f t="shared" si="255"/>
        <v>1</v>
      </c>
      <c r="HC14" s="278">
        <f t="shared" si="256"/>
        <v>168850.46</v>
      </c>
      <c r="HD14" s="64"/>
      <c r="HE14" s="20"/>
      <c r="HF14" s="73"/>
      <c r="HG14" s="73">
        <f t="shared" si="191"/>
        <v>168850.46</v>
      </c>
      <c r="HH14" s="251">
        <f t="shared" si="192"/>
        <v>0</v>
      </c>
    </row>
    <row r="15" spans="1:216" ht="90" x14ac:dyDescent="0.2">
      <c r="A15" s="10">
        <v>1</v>
      </c>
      <c r="B15" s="20" t="s">
        <v>107</v>
      </c>
      <c r="C15" s="71" t="s">
        <v>108</v>
      </c>
      <c r="D15" s="28">
        <v>522</v>
      </c>
      <c r="E15" s="72" t="s">
        <v>453</v>
      </c>
      <c r="F15" s="28"/>
      <c r="G15" s="33"/>
      <c r="H15" s="34"/>
      <c r="I15" s="34"/>
      <c r="J15" s="34"/>
      <c r="K15" s="34"/>
      <c r="L15" s="34">
        <f>VLOOKUP($D15,'факт '!$D$7:$BG$144,3,0)</f>
        <v>0</v>
      </c>
      <c r="M15" s="34">
        <f>VLOOKUP($D15,'факт '!$D$7:$BG$144,4,0)</f>
        <v>0</v>
      </c>
      <c r="N15" s="34"/>
      <c r="O15" s="34"/>
      <c r="P15" s="34">
        <f t="shared" si="65"/>
        <v>0</v>
      </c>
      <c r="Q15" s="34">
        <f t="shared" si="66"/>
        <v>0</v>
      </c>
      <c r="R15" s="132">
        <f t="shared" si="67"/>
        <v>0</v>
      </c>
      <c r="S15" s="132">
        <f t="shared" si="68"/>
        <v>0</v>
      </c>
      <c r="T15" s="34"/>
      <c r="U15" s="34"/>
      <c r="V15" s="34"/>
      <c r="W15" s="34"/>
      <c r="X15" s="34">
        <f>VLOOKUP($D15,'факт '!$D$7:$BG$144,9,0)</f>
        <v>0</v>
      </c>
      <c r="Y15" s="34">
        <f>VLOOKUP($D15,'факт '!$D$7:$BG$144,10,0)</f>
        <v>0</v>
      </c>
      <c r="Z15" s="34">
        <f>VLOOKUP($D15,'факт '!$D$7:$BG$144,11,0)</f>
        <v>0</v>
      </c>
      <c r="AA15" s="34">
        <f>VLOOKUP($D15,'факт '!$D$7:$BG$144,12,0)</f>
        <v>0</v>
      </c>
      <c r="AB15" s="34">
        <f t="shared" si="193"/>
        <v>0</v>
      </c>
      <c r="AC15" s="34">
        <f t="shared" si="194"/>
        <v>0</v>
      </c>
      <c r="AD15" s="132">
        <f t="shared" si="195"/>
        <v>0</v>
      </c>
      <c r="AE15" s="132">
        <f t="shared" si="196"/>
        <v>0</v>
      </c>
      <c r="AF15" s="34"/>
      <c r="AG15" s="34"/>
      <c r="AH15" s="34"/>
      <c r="AI15" s="34"/>
      <c r="AJ15" s="34">
        <f>VLOOKUP($D15,'факт '!$D$7:$BG$144,7,0)</f>
        <v>0</v>
      </c>
      <c r="AK15" s="34">
        <f>VLOOKUP($D15,'факт '!$D$7:$BG$144,8,0)</f>
        <v>0</v>
      </c>
      <c r="AL15" s="34"/>
      <c r="AM15" s="34"/>
      <c r="AN15" s="34">
        <f t="shared" si="197"/>
        <v>0</v>
      </c>
      <c r="AO15" s="34">
        <f t="shared" si="198"/>
        <v>0</v>
      </c>
      <c r="AP15" s="132">
        <f t="shared" si="199"/>
        <v>0</v>
      </c>
      <c r="AQ15" s="132">
        <f t="shared" si="200"/>
        <v>0</v>
      </c>
      <c r="AR15" s="34"/>
      <c r="AS15" s="34"/>
      <c r="AT15" s="34"/>
      <c r="AU15" s="34"/>
      <c r="AV15" s="34">
        <f>VLOOKUP($D15,'факт '!$D$7:$BG$144,13,0)</f>
        <v>0</v>
      </c>
      <c r="AW15" s="34">
        <f>VLOOKUP($D15,'факт '!$D$7:$BG$144,14,0)</f>
        <v>0</v>
      </c>
      <c r="AX15" s="34"/>
      <c r="AY15" s="34"/>
      <c r="AZ15" s="34">
        <f t="shared" si="201"/>
        <v>0</v>
      </c>
      <c r="BA15" s="34">
        <f t="shared" si="202"/>
        <v>0</v>
      </c>
      <c r="BB15" s="132">
        <f t="shared" si="203"/>
        <v>0</v>
      </c>
      <c r="BC15" s="132">
        <f t="shared" si="204"/>
        <v>0</v>
      </c>
      <c r="BD15" s="34"/>
      <c r="BE15" s="34"/>
      <c r="BF15" s="34"/>
      <c r="BG15" s="34"/>
      <c r="BH15" s="34">
        <f>VLOOKUP($D15,'факт '!$D$7:$BG$144,17,0)</f>
        <v>0</v>
      </c>
      <c r="BI15" s="34">
        <f>VLOOKUP($D15,'факт '!$D$7:$BG$144,18,0)</f>
        <v>0</v>
      </c>
      <c r="BJ15" s="34">
        <f>VLOOKUP($D15,'факт '!$D$7:$BG$144,19,0)</f>
        <v>0</v>
      </c>
      <c r="BK15" s="34">
        <f>VLOOKUP($D15,'факт '!$D$7:$BG$144,20,0)</f>
        <v>0</v>
      </c>
      <c r="BL15" s="34">
        <f t="shared" si="205"/>
        <v>0</v>
      </c>
      <c r="BM15" s="34">
        <f t="shared" si="206"/>
        <v>0</v>
      </c>
      <c r="BN15" s="132">
        <f t="shared" si="207"/>
        <v>0</v>
      </c>
      <c r="BO15" s="132">
        <f t="shared" si="208"/>
        <v>0</v>
      </c>
      <c r="BP15" s="34"/>
      <c r="BQ15" s="34"/>
      <c r="BR15" s="34"/>
      <c r="BS15" s="34"/>
      <c r="BT15" s="34">
        <f>VLOOKUP($D15,'факт '!$D$7:$BG$144,21,0)</f>
        <v>0</v>
      </c>
      <c r="BU15" s="34">
        <f>VLOOKUP($D15,'факт '!$D$7:$BG$144,22,0)</f>
        <v>0</v>
      </c>
      <c r="BV15" s="34">
        <f>VLOOKUP($D15,'факт '!$D$7:$BG$144,23,0)</f>
        <v>0</v>
      </c>
      <c r="BW15" s="34">
        <f>VLOOKUP($D15,'факт '!$D$7:$BG$144,24,0)</f>
        <v>0</v>
      </c>
      <c r="BX15" s="34">
        <f t="shared" si="209"/>
        <v>0</v>
      </c>
      <c r="BY15" s="34">
        <f t="shared" si="210"/>
        <v>0</v>
      </c>
      <c r="BZ15" s="132">
        <f t="shared" si="211"/>
        <v>0</v>
      </c>
      <c r="CA15" s="132">
        <f t="shared" si="212"/>
        <v>0</v>
      </c>
      <c r="CB15" s="34"/>
      <c r="CC15" s="34"/>
      <c r="CD15" s="34"/>
      <c r="CE15" s="34"/>
      <c r="CF15" s="34">
        <f>VLOOKUP($D15,'факт '!$D$10:$BG$143,25,0)</f>
        <v>0</v>
      </c>
      <c r="CG15" s="34">
        <f>VLOOKUP($D15,'факт '!$D$10:$BG$143,26,0)</f>
        <v>0</v>
      </c>
      <c r="CH15" s="34">
        <f>VLOOKUP($D15,'факт '!$D$10:$BG$143,27,0)</f>
        <v>0</v>
      </c>
      <c r="CI15" s="34">
        <f>VLOOKUP($D15,'факт '!$D$10:$BG$143,28,0)</f>
        <v>0</v>
      </c>
      <c r="CJ15" s="34">
        <f t="shared" si="213"/>
        <v>0</v>
      </c>
      <c r="CK15" s="34">
        <f t="shared" si="214"/>
        <v>0</v>
      </c>
      <c r="CL15" s="132">
        <f t="shared" si="215"/>
        <v>0</v>
      </c>
      <c r="CM15" s="132">
        <f t="shared" si="216"/>
        <v>0</v>
      </c>
      <c r="CN15" s="34"/>
      <c r="CO15" s="34"/>
      <c r="CP15" s="34"/>
      <c r="CQ15" s="34"/>
      <c r="CR15" s="34"/>
      <c r="CS15" s="34"/>
      <c r="CT15" s="34"/>
      <c r="CU15" s="34"/>
      <c r="CV15" s="34">
        <f t="shared" si="114"/>
        <v>0</v>
      </c>
      <c r="CW15" s="34">
        <f t="shared" si="115"/>
        <v>0</v>
      </c>
      <c r="CX15" s="132">
        <f t="shared" si="116"/>
        <v>0</v>
      </c>
      <c r="CY15" s="132">
        <f t="shared" si="117"/>
        <v>0</v>
      </c>
      <c r="CZ15" s="34"/>
      <c r="DA15" s="34"/>
      <c r="DB15" s="34"/>
      <c r="DC15" s="34"/>
      <c r="DD15" s="34">
        <f>VLOOKUP($D15,'факт '!$D$10:$BG$143,33,0)</f>
        <v>0</v>
      </c>
      <c r="DE15" s="34">
        <f>VLOOKUP($D15,'факт '!$D$10:$BG$143,34,0)</f>
        <v>0</v>
      </c>
      <c r="DF15" s="34">
        <f>VLOOKUP($D15,'факт '!$D$10:$BG$143,35,0)</f>
        <v>0</v>
      </c>
      <c r="DG15" s="34">
        <f>VLOOKUP($D15,'факт '!$D$10:$BG$143,36,0)</f>
        <v>0</v>
      </c>
      <c r="DH15" s="34">
        <f t="shared" si="217"/>
        <v>0</v>
      </c>
      <c r="DI15" s="34">
        <f t="shared" si="218"/>
        <v>0</v>
      </c>
      <c r="DJ15" s="132">
        <f t="shared" si="219"/>
        <v>0</v>
      </c>
      <c r="DK15" s="132">
        <f t="shared" si="220"/>
        <v>0</v>
      </c>
      <c r="DL15" s="34"/>
      <c r="DM15" s="34"/>
      <c r="DN15" s="34"/>
      <c r="DO15" s="34"/>
      <c r="DP15" s="34">
        <f>VLOOKUP($D15,'факт '!$D$7:$BG$144,15,0)</f>
        <v>0</v>
      </c>
      <c r="DQ15" s="34">
        <f>VLOOKUP($D15,'факт '!$D$7:$BG$144,16,0)</f>
        <v>0</v>
      </c>
      <c r="DR15" s="34"/>
      <c r="DS15" s="34"/>
      <c r="DT15" s="34">
        <f t="shared" si="221"/>
        <v>0</v>
      </c>
      <c r="DU15" s="34">
        <f t="shared" si="222"/>
        <v>0</v>
      </c>
      <c r="DV15" s="132">
        <f t="shared" si="223"/>
        <v>0</v>
      </c>
      <c r="DW15" s="132">
        <f t="shared" si="224"/>
        <v>0</v>
      </c>
      <c r="DX15" s="34"/>
      <c r="DY15" s="34"/>
      <c r="DZ15" s="34"/>
      <c r="EA15" s="34"/>
      <c r="EB15" s="34">
        <f>VLOOKUP($D15,'факт '!$D$7:$BG$144,37,0)</f>
        <v>1</v>
      </c>
      <c r="EC15" s="34">
        <f>VLOOKUP($D15,'факт '!$D$7:$BG$144,38,0)</f>
        <v>168850.46</v>
      </c>
      <c r="ED15" s="34">
        <f>VLOOKUP($D15,'факт '!$D$7:$BG$144,39,0)</f>
        <v>0</v>
      </c>
      <c r="EE15" s="34">
        <f>VLOOKUP($D15,'факт '!$D$7:$BG$144,40,0)</f>
        <v>0</v>
      </c>
      <c r="EF15" s="34">
        <f>VLOOKUP($D15,'факт '!$D$7:$BG$144,35,0)</f>
        <v>0</v>
      </c>
      <c r="EG15" s="34">
        <f>VLOOKUP($D15,'факт '!$D$7:$BG$144,35,0)</f>
        <v>0</v>
      </c>
      <c r="EH15" s="132">
        <f t="shared" si="225"/>
        <v>1</v>
      </c>
      <c r="EI15" s="132">
        <f t="shared" si="226"/>
        <v>168850.46</v>
      </c>
      <c r="EJ15" s="34"/>
      <c r="EK15" s="34"/>
      <c r="EL15" s="34"/>
      <c r="EM15" s="34"/>
      <c r="EN15" s="34">
        <f>VLOOKUP($D15,'факт '!$D$7:$BG$144,43,0)</f>
        <v>0</v>
      </c>
      <c r="EO15" s="34">
        <f>VLOOKUP($D15,'факт '!$D$7:$BG$144,44,0)</f>
        <v>0</v>
      </c>
      <c r="EP15" s="34">
        <f>VLOOKUP($D15,'факт '!$D$7:$BG$144,45,0)</f>
        <v>0</v>
      </c>
      <c r="EQ15" s="34">
        <f>VLOOKUP($D15,'факт '!$D$7:$BG$144,46,0)</f>
        <v>0</v>
      </c>
      <c r="ER15" s="34">
        <f t="shared" si="227"/>
        <v>0</v>
      </c>
      <c r="ES15" s="34">
        <f t="shared" si="228"/>
        <v>0</v>
      </c>
      <c r="ET15" s="132">
        <f t="shared" si="229"/>
        <v>0</v>
      </c>
      <c r="EU15" s="132">
        <f t="shared" si="230"/>
        <v>0</v>
      </c>
      <c r="EV15" s="34"/>
      <c r="EW15" s="34"/>
      <c r="EX15" s="34"/>
      <c r="EY15" s="34"/>
      <c r="EZ15" s="34"/>
      <c r="FA15" s="34"/>
      <c r="FB15" s="34"/>
      <c r="FC15" s="34"/>
      <c r="FD15" s="34">
        <f t="shared" si="149"/>
        <v>0</v>
      </c>
      <c r="FE15" s="34">
        <f t="shared" si="150"/>
        <v>0</v>
      </c>
      <c r="FF15" s="132">
        <f t="shared" si="151"/>
        <v>0</v>
      </c>
      <c r="FG15" s="132">
        <f t="shared" si="152"/>
        <v>0</v>
      </c>
      <c r="FH15" s="34"/>
      <c r="FI15" s="34"/>
      <c r="FJ15" s="34"/>
      <c r="FK15" s="34"/>
      <c r="FL15" s="34">
        <f>VLOOKUP($D15,'факт '!$D$10:$BG$143,41,0)</f>
        <v>0</v>
      </c>
      <c r="FM15" s="34">
        <f>VLOOKUP($D15,'факт '!$D$10:$BG$143,42,0)</f>
        <v>0</v>
      </c>
      <c r="FN15" s="34"/>
      <c r="FO15" s="34"/>
      <c r="FP15" s="34">
        <f t="shared" si="231"/>
        <v>0</v>
      </c>
      <c r="FQ15" s="34">
        <f t="shared" si="232"/>
        <v>0</v>
      </c>
      <c r="FR15" s="132">
        <f t="shared" si="233"/>
        <v>0</v>
      </c>
      <c r="FS15" s="132">
        <f t="shared" si="234"/>
        <v>0</v>
      </c>
      <c r="FT15" s="34"/>
      <c r="FU15" s="34"/>
      <c r="FV15" s="34"/>
      <c r="FW15" s="34"/>
      <c r="FX15" s="34">
        <f>VLOOKUP($D15,'факт '!$D$7:$BG$145,47,0)</f>
        <v>0</v>
      </c>
      <c r="FY15" s="34">
        <f>VLOOKUP($D15,'факт '!$D$7:$BG$145,48,0)</f>
        <v>0</v>
      </c>
      <c r="FZ15" s="34"/>
      <c r="GA15" s="34"/>
      <c r="GB15" s="34">
        <f t="shared" si="235"/>
        <v>0</v>
      </c>
      <c r="GC15" s="34">
        <f t="shared" si="236"/>
        <v>0</v>
      </c>
      <c r="GD15" s="132">
        <f t="shared" si="237"/>
        <v>0</v>
      </c>
      <c r="GE15" s="132">
        <f t="shared" si="238"/>
        <v>0</v>
      </c>
      <c r="GF15" s="34"/>
      <c r="GG15" s="34"/>
      <c r="GH15" s="34"/>
      <c r="GI15" s="34"/>
      <c r="GJ15" s="34">
        <f>VLOOKUP($D15,'факт '!$D$7:$BA$144,49,0)</f>
        <v>0</v>
      </c>
      <c r="GK15" s="34">
        <f>VLOOKUP($D15,'факт '!$D$7:$BA$144,50,0)</f>
        <v>0</v>
      </c>
      <c r="GL15" s="34"/>
      <c r="GM15" s="34"/>
      <c r="GN15" s="34">
        <f t="shared" si="239"/>
        <v>0</v>
      </c>
      <c r="GO15" s="34">
        <f t="shared" si="240"/>
        <v>0</v>
      </c>
      <c r="GP15" s="132">
        <f t="shared" si="241"/>
        <v>0</v>
      </c>
      <c r="GQ15" s="132">
        <f t="shared" si="242"/>
        <v>0</v>
      </c>
      <c r="GR15" s="34"/>
      <c r="GS15" s="34"/>
      <c r="GT15" s="34"/>
      <c r="GU15" s="34"/>
      <c r="GV15" s="276">
        <f t="shared" si="249"/>
        <v>1</v>
      </c>
      <c r="GW15" s="276">
        <f t="shared" si="250"/>
        <v>168850.46</v>
      </c>
      <c r="GX15" s="276">
        <f t="shared" si="251"/>
        <v>0</v>
      </c>
      <c r="GY15" s="276">
        <f t="shared" si="252"/>
        <v>0</v>
      </c>
      <c r="GZ15" s="52">
        <f t="shared" si="189"/>
        <v>1</v>
      </c>
      <c r="HA15" s="52">
        <f t="shared" si="190"/>
        <v>168850.46</v>
      </c>
      <c r="HB15" s="278">
        <f t="shared" si="255"/>
        <v>1</v>
      </c>
      <c r="HC15" s="278">
        <f t="shared" si="256"/>
        <v>168850.46</v>
      </c>
      <c r="HD15" s="64"/>
      <c r="HE15" s="20"/>
      <c r="HF15" s="73"/>
      <c r="HG15" s="73"/>
      <c r="HH15" s="251"/>
    </row>
    <row r="16" spans="1:216" ht="12" hidden="1" customHeight="1" x14ac:dyDescent="0.2">
      <c r="A16" s="10"/>
      <c r="B16" s="20"/>
      <c r="C16" s="71"/>
      <c r="D16" s="78"/>
      <c r="E16" s="72"/>
      <c r="F16" s="28"/>
      <c r="G16" s="33"/>
      <c r="H16" s="34"/>
      <c r="I16" s="34"/>
      <c r="J16" s="34"/>
      <c r="K16" s="34"/>
      <c r="L16" s="34"/>
      <c r="M16" s="34"/>
      <c r="N16" s="34"/>
      <c r="O16" s="34"/>
      <c r="P16" s="34">
        <f t="shared" si="65"/>
        <v>0</v>
      </c>
      <c r="Q16" s="34">
        <f t="shared" si="66"/>
        <v>0</v>
      </c>
      <c r="R16" s="132">
        <f t="shared" si="67"/>
        <v>0</v>
      </c>
      <c r="S16" s="132">
        <f t="shared" si="68"/>
        <v>0</v>
      </c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132">
        <f t="shared" si="74"/>
        <v>0</v>
      </c>
      <c r="AE16" s="132">
        <f t="shared" si="75"/>
        <v>0</v>
      </c>
      <c r="AF16" s="34"/>
      <c r="AG16" s="34"/>
      <c r="AH16" s="34"/>
      <c r="AI16" s="34"/>
      <c r="AJ16" s="34"/>
      <c r="AK16" s="34"/>
      <c r="AL16" s="34"/>
      <c r="AM16" s="34"/>
      <c r="AN16" s="34">
        <f t="shared" si="79"/>
        <v>0</v>
      </c>
      <c r="AO16" s="34">
        <f t="shared" si="80"/>
        <v>0</v>
      </c>
      <c r="AP16" s="132">
        <f t="shared" si="81"/>
        <v>0</v>
      </c>
      <c r="AQ16" s="132">
        <f t="shared" si="82"/>
        <v>0</v>
      </c>
      <c r="AR16" s="34"/>
      <c r="AS16" s="34"/>
      <c r="AT16" s="34"/>
      <c r="AU16" s="34"/>
      <c r="AV16" s="34"/>
      <c r="AW16" s="34"/>
      <c r="AX16" s="34"/>
      <c r="AY16" s="34"/>
      <c r="AZ16" s="34">
        <f t="shared" si="86"/>
        <v>0</v>
      </c>
      <c r="BA16" s="34">
        <f t="shared" si="87"/>
        <v>0</v>
      </c>
      <c r="BB16" s="132">
        <f t="shared" si="88"/>
        <v>0</v>
      </c>
      <c r="BC16" s="132">
        <f t="shared" si="89"/>
        <v>0</v>
      </c>
      <c r="BD16" s="34"/>
      <c r="BE16" s="34"/>
      <c r="BF16" s="34"/>
      <c r="BG16" s="34"/>
      <c r="BH16" s="34"/>
      <c r="BI16" s="34"/>
      <c r="BJ16" s="34"/>
      <c r="BK16" s="34"/>
      <c r="BL16" s="34">
        <f t="shared" ref="BL16:BL20" si="257">SUM(BH16+BJ16)</f>
        <v>0</v>
      </c>
      <c r="BM16" s="34">
        <f t="shared" ref="BM16:BM20" si="258">SUM(BI16+BK16)</f>
        <v>0</v>
      </c>
      <c r="BN16" s="132">
        <f t="shared" si="95"/>
        <v>0</v>
      </c>
      <c r="BO16" s="132">
        <f t="shared" si="96"/>
        <v>0</v>
      </c>
      <c r="BP16" s="34"/>
      <c r="BQ16" s="34"/>
      <c r="BR16" s="34"/>
      <c r="BS16" s="34"/>
      <c r="BT16" s="34"/>
      <c r="BU16" s="34"/>
      <c r="BV16" s="34"/>
      <c r="BW16" s="34"/>
      <c r="BX16" s="34">
        <f t="shared" si="100"/>
        <v>0</v>
      </c>
      <c r="BY16" s="34">
        <f t="shared" si="101"/>
        <v>0</v>
      </c>
      <c r="BZ16" s="132">
        <f t="shared" si="102"/>
        <v>0</v>
      </c>
      <c r="CA16" s="132">
        <f t="shared" si="103"/>
        <v>0</v>
      </c>
      <c r="CB16" s="34"/>
      <c r="CC16" s="34"/>
      <c r="CD16" s="34"/>
      <c r="CE16" s="34"/>
      <c r="CF16" s="34"/>
      <c r="CG16" s="34"/>
      <c r="CH16" s="34"/>
      <c r="CI16" s="34"/>
      <c r="CJ16" s="34">
        <f t="shared" si="107"/>
        <v>0</v>
      </c>
      <c r="CK16" s="34">
        <f t="shared" si="108"/>
        <v>0</v>
      </c>
      <c r="CL16" s="132">
        <f t="shared" si="109"/>
        <v>0</v>
      </c>
      <c r="CM16" s="132">
        <f t="shared" si="110"/>
        <v>0</v>
      </c>
      <c r="CN16" s="34"/>
      <c r="CO16" s="34"/>
      <c r="CP16" s="34"/>
      <c r="CQ16" s="34"/>
      <c r="CR16" s="34"/>
      <c r="CS16" s="34"/>
      <c r="CT16" s="34"/>
      <c r="CU16" s="34"/>
      <c r="CV16" s="34">
        <f t="shared" si="114"/>
        <v>0</v>
      </c>
      <c r="CW16" s="34">
        <f t="shared" si="115"/>
        <v>0</v>
      </c>
      <c r="CX16" s="132">
        <f t="shared" si="116"/>
        <v>0</v>
      </c>
      <c r="CY16" s="132">
        <f t="shared" si="117"/>
        <v>0</v>
      </c>
      <c r="CZ16" s="34"/>
      <c r="DA16" s="34"/>
      <c r="DB16" s="34"/>
      <c r="DC16" s="34"/>
      <c r="DD16" s="34"/>
      <c r="DE16" s="34"/>
      <c r="DF16" s="34"/>
      <c r="DG16" s="34"/>
      <c r="DH16" s="34">
        <f t="shared" si="121"/>
        <v>0</v>
      </c>
      <c r="DI16" s="34">
        <f t="shared" si="122"/>
        <v>0</v>
      </c>
      <c r="DJ16" s="132">
        <f t="shared" si="123"/>
        <v>0</v>
      </c>
      <c r="DK16" s="132">
        <f t="shared" si="124"/>
        <v>0</v>
      </c>
      <c r="DL16" s="34"/>
      <c r="DM16" s="34"/>
      <c r="DN16" s="34"/>
      <c r="DO16" s="34"/>
      <c r="DP16" s="34"/>
      <c r="DQ16" s="34"/>
      <c r="DR16" s="34"/>
      <c r="DS16" s="34"/>
      <c r="DT16" s="34">
        <f t="shared" si="128"/>
        <v>0</v>
      </c>
      <c r="DU16" s="34">
        <f t="shared" si="129"/>
        <v>0</v>
      </c>
      <c r="DV16" s="132">
        <f t="shared" si="130"/>
        <v>0</v>
      </c>
      <c r="DW16" s="132">
        <f t="shared" si="131"/>
        <v>0</v>
      </c>
      <c r="DX16" s="34"/>
      <c r="DY16" s="34"/>
      <c r="DZ16" s="34"/>
      <c r="EA16" s="34"/>
      <c r="EB16" s="34"/>
      <c r="EC16" s="34"/>
      <c r="ED16" s="34"/>
      <c r="EE16" s="34"/>
      <c r="EF16" s="34">
        <f t="shared" si="135"/>
        <v>0</v>
      </c>
      <c r="EG16" s="34">
        <f t="shared" si="136"/>
        <v>0</v>
      </c>
      <c r="EH16" s="132">
        <f t="shared" si="137"/>
        <v>0</v>
      </c>
      <c r="EI16" s="132">
        <f t="shared" si="138"/>
        <v>0</v>
      </c>
      <c r="EJ16" s="34"/>
      <c r="EK16" s="34"/>
      <c r="EL16" s="34"/>
      <c r="EM16" s="34"/>
      <c r="EN16" s="34"/>
      <c r="EO16" s="34"/>
      <c r="EP16" s="34"/>
      <c r="EQ16" s="34"/>
      <c r="ER16" s="34">
        <f t="shared" si="142"/>
        <v>0</v>
      </c>
      <c r="ES16" s="34">
        <f t="shared" si="143"/>
        <v>0</v>
      </c>
      <c r="ET16" s="132">
        <f t="shared" si="144"/>
        <v>0</v>
      </c>
      <c r="EU16" s="132">
        <f t="shared" si="145"/>
        <v>0</v>
      </c>
      <c r="EV16" s="34"/>
      <c r="EW16" s="34"/>
      <c r="EX16" s="34"/>
      <c r="EY16" s="34"/>
      <c r="EZ16" s="34"/>
      <c r="FA16" s="34"/>
      <c r="FB16" s="34"/>
      <c r="FC16" s="34"/>
      <c r="FD16" s="34">
        <f t="shared" si="149"/>
        <v>0</v>
      </c>
      <c r="FE16" s="34">
        <f t="shared" si="150"/>
        <v>0</v>
      </c>
      <c r="FF16" s="132">
        <f t="shared" si="151"/>
        <v>0</v>
      </c>
      <c r="FG16" s="132">
        <f t="shared" si="152"/>
        <v>0</v>
      </c>
      <c r="FH16" s="34"/>
      <c r="FI16" s="34"/>
      <c r="FJ16" s="34"/>
      <c r="FK16" s="34"/>
      <c r="FL16" s="34"/>
      <c r="FM16" s="34"/>
      <c r="FN16" s="34"/>
      <c r="FO16" s="34"/>
      <c r="FP16" s="34">
        <f t="shared" si="156"/>
        <v>0</v>
      </c>
      <c r="FQ16" s="34">
        <f t="shared" si="157"/>
        <v>0</v>
      </c>
      <c r="FR16" s="132">
        <f t="shared" si="158"/>
        <v>0</v>
      </c>
      <c r="FS16" s="132">
        <f t="shared" si="159"/>
        <v>0</v>
      </c>
      <c r="FT16" s="34"/>
      <c r="FU16" s="34"/>
      <c r="FV16" s="34"/>
      <c r="FW16" s="34"/>
      <c r="FX16" s="34"/>
      <c r="FY16" s="34"/>
      <c r="FZ16" s="34"/>
      <c r="GA16" s="34"/>
      <c r="GB16" s="34">
        <f t="shared" si="163"/>
        <v>0</v>
      </c>
      <c r="GC16" s="34">
        <f t="shared" si="164"/>
        <v>0</v>
      </c>
      <c r="GD16" s="132">
        <f t="shared" si="165"/>
        <v>0</v>
      </c>
      <c r="GE16" s="132">
        <f t="shared" si="166"/>
        <v>0</v>
      </c>
      <c r="GF16" s="34"/>
      <c r="GG16" s="34"/>
      <c r="GH16" s="34"/>
      <c r="GI16" s="34"/>
      <c r="GJ16" s="34"/>
      <c r="GK16" s="34"/>
      <c r="GL16" s="34"/>
      <c r="GM16" s="34"/>
      <c r="GN16" s="34">
        <f t="shared" si="170"/>
        <v>0</v>
      </c>
      <c r="GO16" s="34">
        <f t="shared" si="171"/>
        <v>0</v>
      </c>
      <c r="GP16" s="132">
        <f t="shared" si="172"/>
        <v>0</v>
      </c>
      <c r="GQ16" s="132">
        <f t="shared" si="173"/>
        <v>0</v>
      </c>
      <c r="GR16" s="34"/>
      <c r="GS16" s="34"/>
      <c r="GT16" s="34"/>
      <c r="GU16" s="34"/>
      <c r="GV16" s="52">
        <f t="shared" si="185"/>
        <v>0</v>
      </c>
      <c r="GW16" s="52">
        <f t="shared" si="186"/>
        <v>0</v>
      </c>
      <c r="GX16" s="52">
        <f t="shared" si="187"/>
        <v>0</v>
      </c>
      <c r="GY16" s="52">
        <f t="shared" si="188"/>
        <v>0</v>
      </c>
      <c r="GZ16" s="52">
        <f t="shared" si="189"/>
        <v>0</v>
      </c>
      <c r="HA16" s="52">
        <f t="shared" si="190"/>
        <v>0</v>
      </c>
      <c r="HB16" s="132">
        <f t="shared" si="183"/>
        <v>0</v>
      </c>
      <c r="HC16" s="132">
        <f t="shared" si="184"/>
        <v>0</v>
      </c>
      <c r="HD16" s="64"/>
      <c r="HE16" s="20"/>
      <c r="HF16" s="73"/>
      <c r="HG16" s="73"/>
      <c r="HH16" s="251"/>
    </row>
    <row r="17" spans="1:216" ht="12" hidden="1" customHeight="1" x14ac:dyDescent="0.2">
      <c r="A17" s="10"/>
      <c r="B17" s="20"/>
      <c r="C17" s="71"/>
      <c r="D17" s="78"/>
      <c r="E17" s="72"/>
      <c r="F17" s="28"/>
      <c r="G17" s="33"/>
      <c r="H17" s="34"/>
      <c r="I17" s="34"/>
      <c r="J17" s="34"/>
      <c r="K17" s="34"/>
      <c r="L17" s="34"/>
      <c r="M17" s="34"/>
      <c r="N17" s="34"/>
      <c r="O17" s="34"/>
      <c r="P17" s="34">
        <f t="shared" si="65"/>
        <v>0</v>
      </c>
      <c r="Q17" s="34">
        <f t="shared" si="66"/>
        <v>0</v>
      </c>
      <c r="R17" s="132">
        <f t="shared" si="67"/>
        <v>0</v>
      </c>
      <c r="S17" s="132">
        <f t="shared" si="68"/>
        <v>0</v>
      </c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132">
        <f t="shared" si="74"/>
        <v>0</v>
      </c>
      <c r="AE17" s="132">
        <f t="shared" si="75"/>
        <v>0</v>
      </c>
      <c r="AF17" s="34"/>
      <c r="AG17" s="34"/>
      <c r="AH17" s="34"/>
      <c r="AI17" s="34"/>
      <c r="AJ17" s="34"/>
      <c r="AK17" s="34"/>
      <c r="AL17" s="34"/>
      <c r="AM17" s="34"/>
      <c r="AN17" s="34">
        <f t="shared" si="79"/>
        <v>0</v>
      </c>
      <c r="AO17" s="34">
        <f t="shared" si="80"/>
        <v>0</v>
      </c>
      <c r="AP17" s="132">
        <f t="shared" si="81"/>
        <v>0</v>
      </c>
      <c r="AQ17" s="132">
        <f t="shared" si="82"/>
        <v>0</v>
      </c>
      <c r="AR17" s="34"/>
      <c r="AS17" s="34"/>
      <c r="AT17" s="34"/>
      <c r="AU17" s="34"/>
      <c r="AV17" s="34"/>
      <c r="AW17" s="34"/>
      <c r="AX17" s="34"/>
      <c r="AY17" s="34"/>
      <c r="AZ17" s="34">
        <f t="shared" si="86"/>
        <v>0</v>
      </c>
      <c r="BA17" s="34">
        <f t="shared" si="87"/>
        <v>0</v>
      </c>
      <c r="BB17" s="132">
        <f t="shared" si="88"/>
        <v>0</v>
      </c>
      <c r="BC17" s="132">
        <f t="shared" si="89"/>
        <v>0</v>
      </c>
      <c r="BD17" s="34"/>
      <c r="BE17" s="34"/>
      <c r="BF17" s="34"/>
      <c r="BG17" s="34"/>
      <c r="BH17" s="34"/>
      <c r="BI17" s="34"/>
      <c r="BJ17" s="34"/>
      <c r="BK17" s="34"/>
      <c r="BL17" s="34">
        <f t="shared" si="257"/>
        <v>0</v>
      </c>
      <c r="BM17" s="34">
        <f t="shared" si="258"/>
        <v>0</v>
      </c>
      <c r="BN17" s="132">
        <f t="shared" si="95"/>
        <v>0</v>
      </c>
      <c r="BO17" s="132">
        <f t="shared" si="96"/>
        <v>0</v>
      </c>
      <c r="BP17" s="34"/>
      <c r="BQ17" s="34"/>
      <c r="BR17" s="34"/>
      <c r="BS17" s="34"/>
      <c r="BT17" s="34"/>
      <c r="BU17" s="34"/>
      <c r="BV17" s="34"/>
      <c r="BW17" s="34"/>
      <c r="BX17" s="34">
        <f t="shared" si="100"/>
        <v>0</v>
      </c>
      <c r="BY17" s="34">
        <f t="shared" si="101"/>
        <v>0</v>
      </c>
      <c r="BZ17" s="132">
        <f t="shared" si="102"/>
        <v>0</v>
      </c>
      <c r="CA17" s="132">
        <f t="shared" si="103"/>
        <v>0</v>
      </c>
      <c r="CB17" s="34"/>
      <c r="CC17" s="34"/>
      <c r="CD17" s="34"/>
      <c r="CE17" s="34"/>
      <c r="CF17" s="34"/>
      <c r="CG17" s="34"/>
      <c r="CH17" s="34"/>
      <c r="CI17" s="34"/>
      <c r="CJ17" s="34">
        <f t="shared" si="107"/>
        <v>0</v>
      </c>
      <c r="CK17" s="34">
        <f t="shared" si="108"/>
        <v>0</v>
      </c>
      <c r="CL17" s="132">
        <f t="shared" si="109"/>
        <v>0</v>
      </c>
      <c r="CM17" s="132">
        <f t="shared" si="110"/>
        <v>0</v>
      </c>
      <c r="CN17" s="34"/>
      <c r="CO17" s="34"/>
      <c r="CP17" s="34"/>
      <c r="CQ17" s="34"/>
      <c r="CR17" s="34"/>
      <c r="CS17" s="34"/>
      <c r="CT17" s="34"/>
      <c r="CU17" s="34"/>
      <c r="CV17" s="34">
        <f t="shared" si="114"/>
        <v>0</v>
      </c>
      <c r="CW17" s="34">
        <f t="shared" si="115"/>
        <v>0</v>
      </c>
      <c r="CX17" s="132">
        <f t="shared" si="116"/>
        <v>0</v>
      </c>
      <c r="CY17" s="132">
        <f t="shared" si="117"/>
        <v>0</v>
      </c>
      <c r="CZ17" s="34"/>
      <c r="DA17" s="34"/>
      <c r="DB17" s="34"/>
      <c r="DC17" s="34"/>
      <c r="DD17" s="34"/>
      <c r="DE17" s="34"/>
      <c r="DF17" s="34"/>
      <c r="DG17" s="34"/>
      <c r="DH17" s="34">
        <f t="shared" si="121"/>
        <v>0</v>
      </c>
      <c r="DI17" s="34">
        <f t="shared" si="122"/>
        <v>0</v>
      </c>
      <c r="DJ17" s="132">
        <f t="shared" si="123"/>
        <v>0</v>
      </c>
      <c r="DK17" s="132">
        <f t="shared" si="124"/>
        <v>0</v>
      </c>
      <c r="DL17" s="34"/>
      <c r="DM17" s="34"/>
      <c r="DN17" s="34"/>
      <c r="DO17" s="34"/>
      <c r="DP17" s="34"/>
      <c r="DQ17" s="34"/>
      <c r="DR17" s="34"/>
      <c r="DS17" s="34"/>
      <c r="DT17" s="34">
        <f t="shared" si="128"/>
        <v>0</v>
      </c>
      <c r="DU17" s="34">
        <f t="shared" si="129"/>
        <v>0</v>
      </c>
      <c r="DV17" s="132">
        <f t="shared" si="130"/>
        <v>0</v>
      </c>
      <c r="DW17" s="132">
        <f t="shared" si="131"/>
        <v>0</v>
      </c>
      <c r="DX17" s="34"/>
      <c r="DY17" s="34"/>
      <c r="DZ17" s="34"/>
      <c r="EA17" s="34"/>
      <c r="EB17" s="34"/>
      <c r="EC17" s="34"/>
      <c r="ED17" s="34"/>
      <c r="EE17" s="34"/>
      <c r="EF17" s="34">
        <f t="shared" si="135"/>
        <v>0</v>
      </c>
      <c r="EG17" s="34">
        <f t="shared" si="136"/>
        <v>0</v>
      </c>
      <c r="EH17" s="132">
        <f t="shared" si="137"/>
        <v>0</v>
      </c>
      <c r="EI17" s="132">
        <f t="shared" si="138"/>
        <v>0</v>
      </c>
      <c r="EJ17" s="34"/>
      <c r="EK17" s="34"/>
      <c r="EL17" s="34"/>
      <c r="EM17" s="34"/>
      <c r="EN17" s="34"/>
      <c r="EO17" s="34"/>
      <c r="EP17" s="34"/>
      <c r="EQ17" s="34"/>
      <c r="ER17" s="34">
        <f t="shared" si="142"/>
        <v>0</v>
      </c>
      <c r="ES17" s="34">
        <f t="shared" si="143"/>
        <v>0</v>
      </c>
      <c r="ET17" s="132">
        <f t="shared" si="144"/>
        <v>0</v>
      </c>
      <c r="EU17" s="132">
        <f t="shared" si="145"/>
        <v>0</v>
      </c>
      <c r="EV17" s="34"/>
      <c r="EW17" s="34"/>
      <c r="EX17" s="34"/>
      <c r="EY17" s="34"/>
      <c r="EZ17" s="34"/>
      <c r="FA17" s="34"/>
      <c r="FB17" s="34"/>
      <c r="FC17" s="34"/>
      <c r="FD17" s="34">
        <f t="shared" si="149"/>
        <v>0</v>
      </c>
      <c r="FE17" s="34">
        <f t="shared" si="150"/>
        <v>0</v>
      </c>
      <c r="FF17" s="132">
        <f t="shared" si="151"/>
        <v>0</v>
      </c>
      <c r="FG17" s="132">
        <f t="shared" si="152"/>
        <v>0</v>
      </c>
      <c r="FH17" s="34"/>
      <c r="FI17" s="34"/>
      <c r="FJ17" s="34"/>
      <c r="FK17" s="34"/>
      <c r="FL17" s="34"/>
      <c r="FM17" s="34"/>
      <c r="FN17" s="34"/>
      <c r="FO17" s="34"/>
      <c r="FP17" s="34">
        <f t="shared" si="156"/>
        <v>0</v>
      </c>
      <c r="FQ17" s="34">
        <f t="shared" si="157"/>
        <v>0</v>
      </c>
      <c r="FR17" s="132">
        <f t="shared" si="158"/>
        <v>0</v>
      </c>
      <c r="FS17" s="132">
        <f t="shared" si="159"/>
        <v>0</v>
      </c>
      <c r="FT17" s="34"/>
      <c r="FU17" s="34"/>
      <c r="FV17" s="34"/>
      <c r="FW17" s="34"/>
      <c r="FX17" s="34"/>
      <c r="FY17" s="34"/>
      <c r="FZ17" s="34"/>
      <c r="GA17" s="34"/>
      <c r="GB17" s="34">
        <f t="shared" si="163"/>
        <v>0</v>
      </c>
      <c r="GC17" s="34">
        <f t="shared" si="164"/>
        <v>0</v>
      </c>
      <c r="GD17" s="132">
        <f t="shared" si="165"/>
        <v>0</v>
      </c>
      <c r="GE17" s="132">
        <f t="shared" si="166"/>
        <v>0</v>
      </c>
      <c r="GF17" s="34"/>
      <c r="GG17" s="34"/>
      <c r="GH17" s="34"/>
      <c r="GI17" s="34"/>
      <c r="GJ17" s="34"/>
      <c r="GK17" s="34"/>
      <c r="GL17" s="34"/>
      <c r="GM17" s="34"/>
      <c r="GN17" s="34">
        <f t="shared" si="170"/>
        <v>0</v>
      </c>
      <c r="GO17" s="34">
        <f t="shared" si="171"/>
        <v>0</v>
      </c>
      <c r="GP17" s="132">
        <f t="shared" si="172"/>
        <v>0</v>
      </c>
      <c r="GQ17" s="132">
        <f t="shared" si="173"/>
        <v>0</v>
      </c>
      <c r="GR17" s="34"/>
      <c r="GS17" s="34"/>
      <c r="GT17" s="34"/>
      <c r="GU17" s="34"/>
      <c r="GV17" s="52">
        <f t="shared" si="185"/>
        <v>0</v>
      </c>
      <c r="GW17" s="52">
        <f t="shared" si="186"/>
        <v>0</v>
      </c>
      <c r="GX17" s="52">
        <f t="shared" si="187"/>
        <v>0</v>
      </c>
      <c r="GY17" s="52">
        <f t="shared" si="188"/>
        <v>0</v>
      </c>
      <c r="GZ17" s="52">
        <f t="shared" si="189"/>
        <v>0</v>
      </c>
      <c r="HA17" s="52">
        <f t="shared" si="190"/>
        <v>0</v>
      </c>
      <c r="HB17" s="132">
        <f t="shared" si="183"/>
        <v>0</v>
      </c>
      <c r="HC17" s="132">
        <f t="shared" si="184"/>
        <v>0</v>
      </c>
      <c r="HD17" s="64"/>
      <c r="HE17" s="20"/>
      <c r="HF17" s="73"/>
      <c r="HG17" s="73"/>
      <c r="HH17" s="251"/>
    </row>
    <row r="18" spans="1:216" ht="12" hidden="1" customHeight="1" x14ac:dyDescent="0.2">
      <c r="A18" s="10"/>
      <c r="B18" s="20"/>
      <c r="C18" s="71"/>
      <c r="D18" s="28"/>
      <c r="E18" s="72"/>
      <c r="F18" s="28"/>
      <c r="G18" s="33"/>
      <c r="H18" s="34"/>
      <c r="I18" s="34"/>
      <c r="J18" s="34"/>
      <c r="K18" s="34"/>
      <c r="L18" s="34"/>
      <c r="M18" s="34"/>
      <c r="N18" s="34"/>
      <c r="O18" s="34"/>
      <c r="P18" s="34">
        <f t="shared" si="65"/>
        <v>0</v>
      </c>
      <c r="Q18" s="34">
        <f t="shared" si="66"/>
        <v>0</v>
      </c>
      <c r="R18" s="132">
        <f t="shared" si="67"/>
        <v>0</v>
      </c>
      <c r="S18" s="132">
        <f t="shared" si="68"/>
        <v>0</v>
      </c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132">
        <f t="shared" si="74"/>
        <v>0</v>
      </c>
      <c r="AE18" s="132">
        <f t="shared" si="75"/>
        <v>0</v>
      </c>
      <c r="AF18" s="34"/>
      <c r="AG18" s="34"/>
      <c r="AH18" s="34"/>
      <c r="AI18" s="34"/>
      <c r="AJ18" s="34"/>
      <c r="AK18" s="34"/>
      <c r="AL18" s="34"/>
      <c r="AM18" s="34"/>
      <c r="AN18" s="34">
        <f t="shared" si="79"/>
        <v>0</v>
      </c>
      <c r="AO18" s="34">
        <f t="shared" si="80"/>
        <v>0</v>
      </c>
      <c r="AP18" s="132">
        <f t="shared" si="81"/>
        <v>0</v>
      </c>
      <c r="AQ18" s="132">
        <f t="shared" si="82"/>
        <v>0</v>
      </c>
      <c r="AR18" s="34"/>
      <c r="AS18" s="34"/>
      <c r="AT18" s="34"/>
      <c r="AU18" s="34"/>
      <c r="AV18" s="34"/>
      <c r="AW18" s="34"/>
      <c r="AX18" s="34"/>
      <c r="AY18" s="34"/>
      <c r="AZ18" s="34">
        <f t="shared" si="86"/>
        <v>0</v>
      </c>
      <c r="BA18" s="34">
        <f t="shared" si="87"/>
        <v>0</v>
      </c>
      <c r="BB18" s="132">
        <f t="shared" si="88"/>
        <v>0</v>
      </c>
      <c r="BC18" s="132">
        <f t="shared" si="89"/>
        <v>0</v>
      </c>
      <c r="BD18" s="34"/>
      <c r="BE18" s="34"/>
      <c r="BF18" s="34"/>
      <c r="BG18" s="34"/>
      <c r="BH18" s="34"/>
      <c r="BI18" s="34"/>
      <c r="BJ18" s="34"/>
      <c r="BK18" s="34"/>
      <c r="BL18" s="34">
        <f t="shared" si="257"/>
        <v>0</v>
      </c>
      <c r="BM18" s="34">
        <f t="shared" si="258"/>
        <v>0</v>
      </c>
      <c r="BN18" s="132">
        <f t="shared" si="95"/>
        <v>0</v>
      </c>
      <c r="BO18" s="132">
        <f t="shared" si="96"/>
        <v>0</v>
      </c>
      <c r="BP18" s="34"/>
      <c r="BQ18" s="34"/>
      <c r="BR18" s="34"/>
      <c r="BS18" s="34"/>
      <c r="BT18" s="34"/>
      <c r="BU18" s="34"/>
      <c r="BV18" s="34"/>
      <c r="BW18" s="34"/>
      <c r="BX18" s="34">
        <f t="shared" si="100"/>
        <v>0</v>
      </c>
      <c r="BY18" s="34">
        <f t="shared" si="101"/>
        <v>0</v>
      </c>
      <c r="BZ18" s="132">
        <f t="shared" si="102"/>
        <v>0</v>
      </c>
      <c r="CA18" s="132">
        <f t="shared" si="103"/>
        <v>0</v>
      </c>
      <c r="CB18" s="34"/>
      <c r="CC18" s="34"/>
      <c r="CD18" s="34"/>
      <c r="CE18" s="34"/>
      <c r="CF18" s="34"/>
      <c r="CG18" s="34"/>
      <c r="CH18" s="34"/>
      <c r="CI18" s="34"/>
      <c r="CJ18" s="34">
        <f t="shared" si="107"/>
        <v>0</v>
      </c>
      <c r="CK18" s="34">
        <f t="shared" si="108"/>
        <v>0</v>
      </c>
      <c r="CL18" s="132">
        <f t="shared" si="109"/>
        <v>0</v>
      </c>
      <c r="CM18" s="132">
        <f t="shared" si="110"/>
        <v>0</v>
      </c>
      <c r="CN18" s="34"/>
      <c r="CO18" s="34"/>
      <c r="CP18" s="34"/>
      <c r="CQ18" s="34"/>
      <c r="CR18" s="34"/>
      <c r="CS18" s="34"/>
      <c r="CT18" s="34"/>
      <c r="CU18" s="34"/>
      <c r="CV18" s="34">
        <f t="shared" si="114"/>
        <v>0</v>
      </c>
      <c r="CW18" s="34">
        <f t="shared" si="115"/>
        <v>0</v>
      </c>
      <c r="CX18" s="132">
        <f t="shared" si="116"/>
        <v>0</v>
      </c>
      <c r="CY18" s="132">
        <f t="shared" si="117"/>
        <v>0</v>
      </c>
      <c r="CZ18" s="34"/>
      <c r="DA18" s="34"/>
      <c r="DB18" s="34"/>
      <c r="DC18" s="34"/>
      <c r="DD18" s="34"/>
      <c r="DE18" s="34"/>
      <c r="DF18" s="34"/>
      <c r="DG18" s="34"/>
      <c r="DH18" s="34">
        <f t="shared" si="121"/>
        <v>0</v>
      </c>
      <c r="DI18" s="34">
        <f t="shared" si="122"/>
        <v>0</v>
      </c>
      <c r="DJ18" s="132">
        <f t="shared" si="123"/>
        <v>0</v>
      </c>
      <c r="DK18" s="132">
        <f t="shared" si="124"/>
        <v>0</v>
      </c>
      <c r="DL18" s="34"/>
      <c r="DM18" s="34"/>
      <c r="DN18" s="34"/>
      <c r="DO18" s="34"/>
      <c r="DP18" s="34"/>
      <c r="DQ18" s="34"/>
      <c r="DR18" s="34"/>
      <c r="DS18" s="34"/>
      <c r="DT18" s="34">
        <f t="shared" si="128"/>
        <v>0</v>
      </c>
      <c r="DU18" s="34">
        <f t="shared" si="129"/>
        <v>0</v>
      </c>
      <c r="DV18" s="132">
        <f t="shared" si="130"/>
        <v>0</v>
      </c>
      <c r="DW18" s="132">
        <f t="shared" si="131"/>
        <v>0</v>
      </c>
      <c r="DX18" s="34"/>
      <c r="DY18" s="34"/>
      <c r="DZ18" s="34"/>
      <c r="EA18" s="34"/>
      <c r="EB18" s="34"/>
      <c r="EC18" s="34"/>
      <c r="ED18" s="34"/>
      <c r="EE18" s="34"/>
      <c r="EF18" s="34">
        <f t="shared" si="135"/>
        <v>0</v>
      </c>
      <c r="EG18" s="34">
        <f t="shared" si="136"/>
        <v>0</v>
      </c>
      <c r="EH18" s="132">
        <f t="shared" si="137"/>
        <v>0</v>
      </c>
      <c r="EI18" s="132">
        <f t="shared" si="138"/>
        <v>0</v>
      </c>
      <c r="EJ18" s="34"/>
      <c r="EK18" s="34"/>
      <c r="EL18" s="34"/>
      <c r="EM18" s="34"/>
      <c r="EN18" s="34"/>
      <c r="EO18" s="34"/>
      <c r="EP18" s="34"/>
      <c r="EQ18" s="34"/>
      <c r="ER18" s="34">
        <f t="shared" si="142"/>
        <v>0</v>
      </c>
      <c r="ES18" s="34">
        <f t="shared" si="143"/>
        <v>0</v>
      </c>
      <c r="ET18" s="132">
        <f t="shared" si="144"/>
        <v>0</v>
      </c>
      <c r="EU18" s="132">
        <f t="shared" si="145"/>
        <v>0</v>
      </c>
      <c r="EV18" s="34"/>
      <c r="EW18" s="34"/>
      <c r="EX18" s="34"/>
      <c r="EY18" s="34"/>
      <c r="EZ18" s="34"/>
      <c r="FA18" s="34"/>
      <c r="FB18" s="34"/>
      <c r="FC18" s="34"/>
      <c r="FD18" s="34">
        <f t="shared" si="149"/>
        <v>0</v>
      </c>
      <c r="FE18" s="34">
        <f t="shared" si="150"/>
        <v>0</v>
      </c>
      <c r="FF18" s="132">
        <f t="shared" si="151"/>
        <v>0</v>
      </c>
      <c r="FG18" s="132">
        <f t="shared" si="152"/>
        <v>0</v>
      </c>
      <c r="FH18" s="34"/>
      <c r="FI18" s="34"/>
      <c r="FJ18" s="34"/>
      <c r="FK18" s="34"/>
      <c r="FL18" s="34"/>
      <c r="FM18" s="34"/>
      <c r="FN18" s="34"/>
      <c r="FO18" s="34"/>
      <c r="FP18" s="34">
        <f t="shared" si="156"/>
        <v>0</v>
      </c>
      <c r="FQ18" s="34">
        <f t="shared" si="157"/>
        <v>0</v>
      </c>
      <c r="FR18" s="132">
        <f t="shared" si="158"/>
        <v>0</v>
      </c>
      <c r="FS18" s="132">
        <f t="shared" si="159"/>
        <v>0</v>
      </c>
      <c r="FT18" s="34"/>
      <c r="FU18" s="34"/>
      <c r="FV18" s="34"/>
      <c r="FW18" s="34"/>
      <c r="FX18" s="34"/>
      <c r="FY18" s="34"/>
      <c r="FZ18" s="34"/>
      <c r="GA18" s="34"/>
      <c r="GB18" s="34">
        <f t="shared" si="163"/>
        <v>0</v>
      </c>
      <c r="GC18" s="34">
        <f t="shared" si="164"/>
        <v>0</v>
      </c>
      <c r="GD18" s="132">
        <f t="shared" si="165"/>
        <v>0</v>
      </c>
      <c r="GE18" s="132">
        <f t="shared" si="166"/>
        <v>0</v>
      </c>
      <c r="GF18" s="34"/>
      <c r="GG18" s="34"/>
      <c r="GH18" s="34"/>
      <c r="GI18" s="34"/>
      <c r="GJ18" s="34"/>
      <c r="GK18" s="34"/>
      <c r="GL18" s="34"/>
      <c r="GM18" s="34"/>
      <c r="GN18" s="34">
        <f t="shared" si="170"/>
        <v>0</v>
      </c>
      <c r="GO18" s="34">
        <f t="shared" si="171"/>
        <v>0</v>
      </c>
      <c r="GP18" s="132">
        <f t="shared" si="172"/>
        <v>0</v>
      </c>
      <c r="GQ18" s="132">
        <f t="shared" si="173"/>
        <v>0</v>
      </c>
      <c r="GR18" s="34"/>
      <c r="GS18" s="34"/>
      <c r="GT18" s="34"/>
      <c r="GU18" s="34"/>
      <c r="GV18" s="52">
        <f t="shared" si="185"/>
        <v>0</v>
      </c>
      <c r="GW18" s="52">
        <f t="shared" si="186"/>
        <v>0</v>
      </c>
      <c r="GX18" s="52">
        <f t="shared" si="187"/>
        <v>0</v>
      </c>
      <c r="GY18" s="52">
        <f t="shared" si="188"/>
        <v>0</v>
      </c>
      <c r="GZ18" s="52">
        <f t="shared" si="189"/>
        <v>0</v>
      </c>
      <c r="HA18" s="52">
        <f t="shared" si="190"/>
        <v>0</v>
      </c>
      <c r="HB18" s="132">
        <f t="shared" si="183"/>
        <v>0</v>
      </c>
      <c r="HC18" s="132">
        <f t="shared" si="184"/>
        <v>0</v>
      </c>
      <c r="HD18" s="64"/>
      <c r="HE18" s="20"/>
      <c r="HF18" s="73"/>
      <c r="HG18" s="73"/>
      <c r="HH18" s="251"/>
    </row>
    <row r="19" spans="1:216" ht="12" hidden="1" customHeight="1" x14ac:dyDescent="0.2">
      <c r="A19" s="10"/>
      <c r="B19" s="20"/>
      <c r="C19" s="71"/>
      <c r="D19" s="28"/>
      <c r="E19" s="72"/>
      <c r="F19" s="28"/>
      <c r="G19" s="33"/>
      <c r="H19" s="34"/>
      <c r="I19" s="34"/>
      <c r="J19" s="34"/>
      <c r="K19" s="34"/>
      <c r="L19" s="34"/>
      <c r="M19" s="34"/>
      <c r="N19" s="34"/>
      <c r="O19" s="34"/>
      <c r="P19" s="34">
        <f t="shared" si="65"/>
        <v>0</v>
      </c>
      <c r="Q19" s="34">
        <f t="shared" si="66"/>
        <v>0</v>
      </c>
      <c r="R19" s="132">
        <f t="shared" si="67"/>
        <v>0</v>
      </c>
      <c r="S19" s="132">
        <f t="shared" si="68"/>
        <v>0</v>
      </c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132">
        <f t="shared" si="74"/>
        <v>0</v>
      </c>
      <c r="AE19" s="132">
        <f t="shared" si="75"/>
        <v>0</v>
      </c>
      <c r="AF19" s="34"/>
      <c r="AG19" s="34"/>
      <c r="AH19" s="34"/>
      <c r="AI19" s="34"/>
      <c r="AJ19" s="34"/>
      <c r="AK19" s="34"/>
      <c r="AL19" s="34"/>
      <c r="AM19" s="34"/>
      <c r="AN19" s="34">
        <f t="shared" si="79"/>
        <v>0</v>
      </c>
      <c r="AO19" s="34">
        <f t="shared" si="80"/>
        <v>0</v>
      </c>
      <c r="AP19" s="132">
        <f t="shared" si="81"/>
        <v>0</v>
      </c>
      <c r="AQ19" s="132">
        <f t="shared" si="82"/>
        <v>0</v>
      </c>
      <c r="AR19" s="34"/>
      <c r="AS19" s="34"/>
      <c r="AT19" s="34"/>
      <c r="AU19" s="34"/>
      <c r="AV19" s="34"/>
      <c r="AW19" s="34"/>
      <c r="AX19" s="34"/>
      <c r="AY19" s="34"/>
      <c r="AZ19" s="34">
        <f t="shared" si="86"/>
        <v>0</v>
      </c>
      <c r="BA19" s="34">
        <f t="shared" si="87"/>
        <v>0</v>
      </c>
      <c r="BB19" s="132">
        <f t="shared" si="88"/>
        <v>0</v>
      </c>
      <c r="BC19" s="132">
        <f t="shared" si="89"/>
        <v>0</v>
      </c>
      <c r="BD19" s="34"/>
      <c r="BE19" s="34"/>
      <c r="BF19" s="34"/>
      <c r="BG19" s="34"/>
      <c r="BH19" s="34"/>
      <c r="BI19" s="34"/>
      <c r="BJ19" s="34"/>
      <c r="BK19" s="34"/>
      <c r="BL19" s="34">
        <f t="shared" si="257"/>
        <v>0</v>
      </c>
      <c r="BM19" s="34">
        <f t="shared" si="258"/>
        <v>0</v>
      </c>
      <c r="BN19" s="132">
        <f t="shared" si="95"/>
        <v>0</v>
      </c>
      <c r="BO19" s="132">
        <f t="shared" si="96"/>
        <v>0</v>
      </c>
      <c r="BP19" s="34"/>
      <c r="BQ19" s="34"/>
      <c r="BR19" s="34"/>
      <c r="BS19" s="34"/>
      <c r="BT19" s="34"/>
      <c r="BU19" s="34"/>
      <c r="BV19" s="34"/>
      <c r="BW19" s="34"/>
      <c r="BX19" s="34">
        <f t="shared" si="100"/>
        <v>0</v>
      </c>
      <c r="BY19" s="34">
        <f t="shared" si="101"/>
        <v>0</v>
      </c>
      <c r="BZ19" s="132">
        <f t="shared" si="102"/>
        <v>0</v>
      </c>
      <c r="CA19" s="132">
        <f t="shared" si="103"/>
        <v>0</v>
      </c>
      <c r="CB19" s="34"/>
      <c r="CC19" s="34"/>
      <c r="CD19" s="34"/>
      <c r="CE19" s="34"/>
      <c r="CF19" s="34"/>
      <c r="CG19" s="34"/>
      <c r="CH19" s="34"/>
      <c r="CI19" s="34"/>
      <c r="CJ19" s="34">
        <f t="shared" si="107"/>
        <v>0</v>
      </c>
      <c r="CK19" s="34">
        <f t="shared" si="108"/>
        <v>0</v>
      </c>
      <c r="CL19" s="132">
        <f t="shared" si="109"/>
        <v>0</v>
      </c>
      <c r="CM19" s="132">
        <f t="shared" si="110"/>
        <v>0</v>
      </c>
      <c r="CN19" s="34"/>
      <c r="CO19" s="34"/>
      <c r="CP19" s="34"/>
      <c r="CQ19" s="34"/>
      <c r="CR19" s="34"/>
      <c r="CS19" s="34"/>
      <c r="CT19" s="34"/>
      <c r="CU19" s="34"/>
      <c r="CV19" s="34">
        <f t="shared" si="114"/>
        <v>0</v>
      </c>
      <c r="CW19" s="34">
        <f t="shared" si="115"/>
        <v>0</v>
      </c>
      <c r="CX19" s="132">
        <f t="shared" si="116"/>
        <v>0</v>
      </c>
      <c r="CY19" s="132">
        <f t="shared" si="117"/>
        <v>0</v>
      </c>
      <c r="CZ19" s="34"/>
      <c r="DA19" s="34"/>
      <c r="DB19" s="34"/>
      <c r="DC19" s="34"/>
      <c r="DD19" s="34"/>
      <c r="DE19" s="34"/>
      <c r="DF19" s="34"/>
      <c r="DG19" s="34"/>
      <c r="DH19" s="34">
        <f t="shared" si="121"/>
        <v>0</v>
      </c>
      <c r="DI19" s="34">
        <f t="shared" si="122"/>
        <v>0</v>
      </c>
      <c r="DJ19" s="132">
        <f t="shared" si="123"/>
        <v>0</v>
      </c>
      <c r="DK19" s="132">
        <f t="shared" si="124"/>
        <v>0</v>
      </c>
      <c r="DL19" s="34"/>
      <c r="DM19" s="34"/>
      <c r="DN19" s="34"/>
      <c r="DO19" s="34"/>
      <c r="DP19" s="34"/>
      <c r="DQ19" s="34"/>
      <c r="DR19" s="34"/>
      <c r="DS19" s="34"/>
      <c r="DT19" s="34">
        <f t="shared" si="128"/>
        <v>0</v>
      </c>
      <c r="DU19" s="34">
        <f t="shared" si="129"/>
        <v>0</v>
      </c>
      <c r="DV19" s="132">
        <f t="shared" si="130"/>
        <v>0</v>
      </c>
      <c r="DW19" s="132">
        <f t="shared" si="131"/>
        <v>0</v>
      </c>
      <c r="DX19" s="34"/>
      <c r="DY19" s="34"/>
      <c r="DZ19" s="34"/>
      <c r="EA19" s="34"/>
      <c r="EB19" s="34"/>
      <c r="EC19" s="34"/>
      <c r="ED19" s="34"/>
      <c r="EE19" s="34"/>
      <c r="EF19" s="34">
        <f t="shared" si="135"/>
        <v>0</v>
      </c>
      <c r="EG19" s="34">
        <f t="shared" si="136"/>
        <v>0</v>
      </c>
      <c r="EH19" s="132">
        <f t="shared" si="137"/>
        <v>0</v>
      </c>
      <c r="EI19" s="132">
        <f t="shared" si="138"/>
        <v>0</v>
      </c>
      <c r="EJ19" s="34"/>
      <c r="EK19" s="34"/>
      <c r="EL19" s="34"/>
      <c r="EM19" s="34"/>
      <c r="EN19" s="34"/>
      <c r="EO19" s="34"/>
      <c r="EP19" s="34"/>
      <c r="EQ19" s="34"/>
      <c r="ER19" s="34">
        <f t="shared" si="142"/>
        <v>0</v>
      </c>
      <c r="ES19" s="34">
        <f t="shared" si="143"/>
        <v>0</v>
      </c>
      <c r="ET19" s="132">
        <f t="shared" si="144"/>
        <v>0</v>
      </c>
      <c r="EU19" s="132">
        <f t="shared" si="145"/>
        <v>0</v>
      </c>
      <c r="EV19" s="34"/>
      <c r="EW19" s="34"/>
      <c r="EX19" s="34"/>
      <c r="EY19" s="34"/>
      <c r="EZ19" s="34"/>
      <c r="FA19" s="34"/>
      <c r="FB19" s="34"/>
      <c r="FC19" s="34"/>
      <c r="FD19" s="34">
        <f t="shared" si="149"/>
        <v>0</v>
      </c>
      <c r="FE19" s="34">
        <f t="shared" si="150"/>
        <v>0</v>
      </c>
      <c r="FF19" s="132">
        <f t="shared" si="151"/>
        <v>0</v>
      </c>
      <c r="FG19" s="132">
        <f t="shared" si="152"/>
        <v>0</v>
      </c>
      <c r="FH19" s="34"/>
      <c r="FI19" s="34"/>
      <c r="FJ19" s="34"/>
      <c r="FK19" s="34"/>
      <c r="FL19" s="34"/>
      <c r="FM19" s="34"/>
      <c r="FN19" s="34"/>
      <c r="FO19" s="34"/>
      <c r="FP19" s="34">
        <f t="shared" si="156"/>
        <v>0</v>
      </c>
      <c r="FQ19" s="34">
        <f t="shared" si="157"/>
        <v>0</v>
      </c>
      <c r="FR19" s="132">
        <f t="shared" si="158"/>
        <v>0</v>
      </c>
      <c r="FS19" s="132">
        <f t="shared" si="159"/>
        <v>0</v>
      </c>
      <c r="FT19" s="34"/>
      <c r="FU19" s="34"/>
      <c r="FV19" s="34"/>
      <c r="FW19" s="34"/>
      <c r="FX19" s="34"/>
      <c r="FY19" s="34"/>
      <c r="FZ19" s="34"/>
      <c r="GA19" s="34"/>
      <c r="GB19" s="34">
        <f t="shared" si="163"/>
        <v>0</v>
      </c>
      <c r="GC19" s="34">
        <f t="shared" si="164"/>
        <v>0</v>
      </c>
      <c r="GD19" s="132">
        <f t="shared" si="165"/>
        <v>0</v>
      </c>
      <c r="GE19" s="132">
        <f t="shared" si="166"/>
        <v>0</v>
      </c>
      <c r="GF19" s="34"/>
      <c r="GG19" s="34"/>
      <c r="GH19" s="34"/>
      <c r="GI19" s="34"/>
      <c r="GJ19" s="34"/>
      <c r="GK19" s="34"/>
      <c r="GL19" s="34"/>
      <c r="GM19" s="34"/>
      <c r="GN19" s="34">
        <f t="shared" si="170"/>
        <v>0</v>
      </c>
      <c r="GO19" s="34">
        <f t="shared" si="171"/>
        <v>0</v>
      </c>
      <c r="GP19" s="132">
        <f t="shared" si="172"/>
        <v>0</v>
      </c>
      <c r="GQ19" s="132">
        <f t="shared" si="173"/>
        <v>0</v>
      </c>
      <c r="GR19" s="34"/>
      <c r="GS19" s="34"/>
      <c r="GT19" s="34"/>
      <c r="GU19" s="34"/>
      <c r="GV19" s="52">
        <f t="shared" si="185"/>
        <v>0</v>
      </c>
      <c r="GW19" s="52">
        <f t="shared" si="186"/>
        <v>0</v>
      </c>
      <c r="GX19" s="52">
        <f t="shared" si="187"/>
        <v>0</v>
      </c>
      <c r="GY19" s="52">
        <f t="shared" si="188"/>
        <v>0</v>
      </c>
      <c r="GZ19" s="52">
        <f t="shared" si="189"/>
        <v>0</v>
      </c>
      <c r="HA19" s="52">
        <f t="shared" si="190"/>
        <v>0</v>
      </c>
      <c r="HB19" s="132">
        <f t="shared" si="183"/>
        <v>0</v>
      </c>
      <c r="HC19" s="132">
        <f t="shared" si="184"/>
        <v>0</v>
      </c>
      <c r="HD19" s="64"/>
      <c r="HE19" s="20"/>
      <c r="HF19" s="73"/>
      <c r="HG19" s="73"/>
      <c r="HH19" s="251"/>
    </row>
    <row r="20" spans="1:216" ht="12" hidden="1" customHeight="1" x14ac:dyDescent="0.2">
      <c r="A20" s="10"/>
      <c r="B20" s="20"/>
      <c r="C20" s="21"/>
      <c r="D20" s="28"/>
      <c r="E20" s="28"/>
      <c r="F20" s="28"/>
      <c r="G20" s="33"/>
      <c r="H20" s="34"/>
      <c r="I20" s="34"/>
      <c r="J20" s="34"/>
      <c r="K20" s="34"/>
      <c r="L20" s="34"/>
      <c r="M20" s="34"/>
      <c r="N20" s="34"/>
      <c r="O20" s="34"/>
      <c r="P20" s="34">
        <f t="shared" si="65"/>
        <v>0</v>
      </c>
      <c r="Q20" s="34">
        <f t="shared" si="66"/>
        <v>0</v>
      </c>
      <c r="R20" s="132">
        <f t="shared" si="67"/>
        <v>0</v>
      </c>
      <c r="S20" s="132">
        <f t="shared" si="68"/>
        <v>0</v>
      </c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132">
        <f t="shared" si="74"/>
        <v>0</v>
      </c>
      <c r="AE20" s="132">
        <f t="shared" si="75"/>
        <v>0</v>
      </c>
      <c r="AF20" s="34"/>
      <c r="AG20" s="34"/>
      <c r="AH20" s="34"/>
      <c r="AI20" s="34"/>
      <c r="AJ20" s="34"/>
      <c r="AK20" s="34"/>
      <c r="AL20" s="34"/>
      <c r="AM20" s="34"/>
      <c r="AN20" s="34">
        <f t="shared" si="79"/>
        <v>0</v>
      </c>
      <c r="AO20" s="34">
        <f t="shared" si="80"/>
        <v>0</v>
      </c>
      <c r="AP20" s="132">
        <f t="shared" si="81"/>
        <v>0</v>
      </c>
      <c r="AQ20" s="132">
        <f t="shared" si="82"/>
        <v>0</v>
      </c>
      <c r="AR20" s="34"/>
      <c r="AS20" s="34"/>
      <c r="AT20" s="34"/>
      <c r="AU20" s="34"/>
      <c r="AV20" s="34"/>
      <c r="AW20" s="34"/>
      <c r="AX20" s="34"/>
      <c r="AY20" s="34"/>
      <c r="AZ20" s="34">
        <f t="shared" si="86"/>
        <v>0</v>
      </c>
      <c r="BA20" s="34">
        <f t="shared" si="87"/>
        <v>0</v>
      </c>
      <c r="BB20" s="132">
        <f t="shared" si="88"/>
        <v>0</v>
      </c>
      <c r="BC20" s="132">
        <f t="shared" si="89"/>
        <v>0</v>
      </c>
      <c r="BD20" s="34"/>
      <c r="BE20" s="34"/>
      <c r="BF20" s="34"/>
      <c r="BG20" s="34"/>
      <c r="BH20" s="34"/>
      <c r="BI20" s="34"/>
      <c r="BJ20" s="34"/>
      <c r="BK20" s="34"/>
      <c r="BL20" s="34">
        <f t="shared" si="257"/>
        <v>0</v>
      </c>
      <c r="BM20" s="34">
        <f t="shared" si="258"/>
        <v>0</v>
      </c>
      <c r="BN20" s="132">
        <f t="shared" si="95"/>
        <v>0</v>
      </c>
      <c r="BO20" s="132">
        <f t="shared" si="96"/>
        <v>0</v>
      </c>
      <c r="BP20" s="34"/>
      <c r="BQ20" s="34"/>
      <c r="BR20" s="34"/>
      <c r="BS20" s="34"/>
      <c r="BT20" s="34"/>
      <c r="BU20" s="34"/>
      <c r="BV20" s="34"/>
      <c r="BW20" s="34"/>
      <c r="BX20" s="34">
        <f t="shared" si="100"/>
        <v>0</v>
      </c>
      <c r="BY20" s="34">
        <f t="shared" si="101"/>
        <v>0</v>
      </c>
      <c r="BZ20" s="132">
        <f t="shared" si="102"/>
        <v>0</v>
      </c>
      <c r="CA20" s="132">
        <f t="shared" si="103"/>
        <v>0</v>
      </c>
      <c r="CB20" s="34"/>
      <c r="CC20" s="34"/>
      <c r="CD20" s="34"/>
      <c r="CE20" s="34"/>
      <c r="CF20" s="34"/>
      <c r="CG20" s="34"/>
      <c r="CH20" s="34"/>
      <c r="CI20" s="34"/>
      <c r="CJ20" s="34">
        <f t="shared" si="107"/>
        <v>0</v>
      </c>
      <c r="CK20" s="34">
        <f t="shared" si="108"/>
        <v>0</v>
      </c>
      <c r="CL20" s="132">
        <f t="shared" si="109"/>
        <v>0</v>
      </c>
      <c r="CM20" s="132">
        <f t="shared" si="110"/>
        <v>0</v>
      </c>
      <c r="CN20" s="34"/>
      <c r="CO20" s="34"/>
      <c r="CP20" s="34"/>
      <c r="CQ20" s="34"/>
      <c r="CR20" s="34"/>
      <c r="CS20" s="34"/>
      <c r="CT20" s="34"/>
      <c r="CU20" s="34"/>
      <c r="CV20" s="34">
        <f t="shared" si="114"/>
        <v>0</v>
      </c>
      <c r="CW20" s="34">
        <f t="shared" si="115"/>
        <v>0</v>
      </c>
      <c r="CX20" s="132">
        <f t="shared" si="116"/>
        <v>0</v>
      </c>
      <c r="CY20" s="132">
        <f t="shared" si="117"/>
        <v>0</v>
      </c>
      <c r="CZ20" s="34"/>
      <c r="DA20" s="34"/>
      <c r="DB20" s="34"/>
      <c r="DC20" s="34"/>
      <c r="DD20" s="34"/>
      <c r="DE20" s="34"/>
      <c r="DF20" s="34"/>
      <c r="DG20" s="34"/>
      <c r="DH20" s="34">
        <f t="shared" si="121"/>
        <v>0</v>
      </c>
      <c r="DI20" s="34">
        <f t="shared" si="122"/>
        <v>0</v>
      </c>
      <c r="DJ20" s="132">
        <f t="shared" si="123"/>
        <v>0</v>
      </c>
      <c r="DK20" s="132">
        <f t="shared" si="124"/>
        <v>0</v>
      </c>
      <c r="DL20" s="34"/>
      <c r="DM20" s="34"/>
      <c r="DN20" s="34"/>
      <c r="DO20" s="34"/>
      <c r="DP20" s="34"/>
      <c r="DQ20" s="34"/>
      <c r="DR20" s="34"/>
      <c r="DS20" s="34"/>
      <c r="DT20" s="34">
        <f t="shared" si="128"/>
        <v>0</v>
      </c>
      <c r="DU20" s="34">
        <f t="shared" si="129"/>
        <v>0</v>
      </c>
      <c r="DV20" s="132">
        <f t="shared" si="130"/>
        <v>0</v>
      </c>
      <c r="DW20" s="132">
        <f t="shared" si="131"/>
        <v>0</v>
      </c>
      <c r="DX20" s="34"/>
      <c r="DY20" s="34"/>
      <c r="DZ20" s="34"/>
      <c r="EA20" s="34"/>
      <c r="EB20" s="34"/>
      <c r="EC20" s="34"/>
      <c r="ED20" s="34"/>
      <c r="EE20" s="34"/>
      <c r="EF20" s="34">
        <f t="shared" si="135"/>
        <v>0</v>
      </c>
      <c r="EG20" s="34">
        <f t="shared" si="136"/>
        <v>0</v>
      </c>
      <c r="EH20" s="132">
        <f t="shared" si="137"/>
        <v>0</v>
      </c>
      <c r="EI20" s="132">
        <f t="shared" si="138"/>
        <v>0</v>
      </c>
      <c r="EJ20" s="34"/>
      <c r="EK20" s="34"/>
      <c r="EL20" s="34"/>
      <c r="EM20" s="34"/>
      <c r="EN20" s="34"/>
      <c r="EO20" s="34"/>
      <c r="EP20" s="34"/>
      <c r="EQ20" s="34"/>
      <c r="ER20" s="34">
        <f t="shared" si="142"/>
        <v>0</v>
      </c>
      <c r="ES20" s="34">
        <f t="shared" si="143"/>
        <v>0</v>
      </c>
      <c r="ET20" s="132">
        <f t="shared" si="144"/>
        <v>0</v>
      </c>
      <c r="EU20" s="132">
        <f t="shared" si="145"/>
        <v>0</v>
      </c>
      <c r="EV20" s="34"/>
      <c r="EW20" s="34"/>
      <c r="EX20" s="34"/>
      <c r="EY20" s="34"/>
      <c r="EZ20" s="34"/>
      <c r="FA20" s="34"/>
      <c r="FB20" s="34"/>
      <c r="FC20" s="34"/>
      <c r="FD20" s="34">
        <f t="shared" si="149"/>
        <v>0</v>
      </c>
      <c r="FE20" s="34">
        <f t="shared" si="150"/>
        <v>0</v>
      </c>
      <c r="FF20" s="132">
        <f t="shared" si="151"/>
        <v>0</v>
      </c>
      <c r="FG20" s="132">
        <f t="shared" si="152"/>
        <v>0</v>
      </c>
      <c r="FH20" s="34"/>
      <c r="FI20" s="34"/>
      <c r="FJ20" s="34"/>
      <c r="FK20" s="34"/>
      <c r="FL20" s="34"/>
      <c r="FM20" s="34"/>
      <c r="FN20" s="34"/>
      <c r="FO20" s="34"/>
      <c r="FP20" s="34">
        <f t="shared" si="156"/>
        <v>0</v>
      </c>
      <c r="FQ20" s="34">
        <f t="shared" si="157"/>
        <v>0</v>
      </c>
      <c r="FR20" s="132">
        <f t="shared" si="158"/>
        <v>0</v>
      </c>
      <c r="FS20" s="132">
        <f t="shared" si="159"/>
        <v>0</v>
      </c>
      <c r="FT20" s="34"/>
      <c r="FU20" s="34"/>
      <c r="FV20" s="34"/>
      <c r="FW20" s="34"/>
      <c r="FX20" s="34"/>
      <c r="FY20" s="34"/>
      <c r="FZ20" s="34"/>
      <c r="GA20" s="34"/>
      <c r="GB20" s="34">
        <f t="shared" si="163"/>
        <v>0</v>
      </c>
      <c r="GC20" s="34">
        <f t="shared" si="164"/>
        <v>0</v>
      </c>
      <c r="GD20" s="132">
        <f t="shared" si="165"/>
        <v>0</v>
      </c>
      <c r="GE20" s="132">
        <f t="shared" si="166"/>
        <v>0</v>
      </c>
      <c r="GF20" s="34"/>
      <c r="GG20" s="34"/>
      <c r="GH20" s="34"/>
      <c r="GI20" s="34"/>
      <c r="GJ20" s="34"/>
      <c r="GK20" s="34"/>
      <c r="GL20" s="34"/>
      <c r="GM20" s="34"/>
      <c r="GN20" s="34">
        <f t="shared" si="170"/>
        <v>0</v>
      </c>
      <c r="GO20" s="34">
        <f t="shared" si="171"/>
        <v>0</v>
      </c>
      <c r="GP20" s="132">
        <f t="shared" si="172"/>
        <v>0</v>
      </c>
      <c r="GQ20" s="132">
        <f t="shared" si="173"/>
        <v>0</v>
      </c>
      <c r="GR20" s="34"/>
      <c r="GS20" s="34"/>
      <c r="GT20" s="34"/>
      <c r="GU20" s="34"/>
      <c r="GV20" s="52">
        <f t="shared" si="185"/>
        <v>0</v>
      </c>
      <c r="GW20" s="52">
        <f t="shared" si="186"/>
        <v>0</v>
      </c>
      <c r="GX20" s="52">
        <f t="shared" si="187"/>
        <v>0</v>
      </c>
      <c r="GY20" s="52">
        <f t="shared" si="188"/>
        <v>0</v>
      </c>
      <c r="GZ20" s="52">
        <f t="shared" si="189"/>
        <v>0</v>
      </c>
      <c r="HA20" s="52">
        <f t="shared" si="190"/>
        <v>0</v>
      </c>
      <c r="HB20" s="132">
        <f t="shared" si="183"/>
        <v>0</v>
      </c>
      <c r="HC20" s="132">
        <f t="shared" si="184"/>
        <v>0</v>
      </c>
      <c r="HD20" s="64"/>
      <c r="HE20" s="20"/>
      <c r="HF20" s="73"/>
      <c r="HG20" s="73"/>
      <c r="HH20" s="251"/>
    </row>
    <row r="21" spans="1:216" ht="21" customHeight="1" x14ac:dyDescent="0.2">
      <c r="A21" s="10">
        <v>1</v>
      </c>
      <c r="B21" s="36"/>
      <c r="C21" s="37"/>
      <c r="D21" s="38"/>
      <c r="E21" s="91" t="s">
        <v>19</v>
      </c>
      <c r="F21" s="201">
        <v>2</v>
      </c>
      <c r="G21" s="286">
        <v>195623.7525</v>
      </c>
      <c r="H21" s="314">
        <f>VLOOKUP($E21,'ВМП план'!$B$8:$AL$54,10,0)</f>
        <v>1</v>
      </c>
      <c r="I21" s="314">
        <f>VLOOKUP($E21,'ВМП план'!$B$8:$AL$54,11,0)</f>
        <v>195623.7525</v>
      </c>
      <c r="J21" s="314">
        <f>SUM(H21/12*$A$2)</f>
        <v>0.75</v>
      </c>
      <c r="K21" s="314">
        <f>SUM(I21/12*$A$2)</f>
        <v>146717.81437500002</v>
      </c>
      <c r="L21" s="314">
        <f>SUM(L22:L24)</f>
        <v>1</v>
      </c>
      <c r="M21" s="314">
        <f t="shared" ref="M21:O21" si="259">SUM(M22:M24)</f>
        <v>195623.75</v>
      </c>
      <c r="N21" s="52">
        <f t="shared" si="259"/>
        <v>0</v>
      </c>
      <c r="O21" s="52">
        <f t="shared" si="259"/>
        <v>0</v>
      </c>
      <c r="P21" s="34">
        <f t="shared" si="65"/>
        <v>1</v>
      </c>
      <c r="Q21" s="34">
        <f t="shared" si="66"/>
        <v>195623.75</v>
      </c>
      <c r="R21" s="274">
        <f t="shared" si="67"/>
        <v>0.25</v>
      </c>
      <c r="S21" s="274">
        <f t="shared" si="68"/>
        <v>48905.935624999984</v>
      </c>
      <c r="T21" s="52">
        <f>VLOOKUP($E21,'ВМП план'!$B$8:$AL$54,8,0)</f>
        <v>0</v>
      </c>
      <c r="U21" s="52">
        <f>VLOOKUP($E21,'ВМП план'!$B$8:$AL$54,9,0)</f>
        <v>0</v>
      </c>
      <c r="V21" s="52">
        <f>SUM(T21/12*$A$2)</f>
        <v>0</v>
      </c>
      <c r="W21" s="52">
        <f>SUM(U21/12*$A$2)</f>
        <v>0</v>
      </c>
      <c r="X21" s="52">
        <f>SUM(X22:X24)</f>
        <v>0</v>
      </c>
      <c r="Y21" s="52">
        <f t="shared" ref="Y21" si="260">SUM(Y22:Y24)</f>
        <v>0</v>
      </c>
      <c r="Z21" s="52">
        <f t="shared" ref="Z21" si="261">SUM(Z22:Z24)</f>
        <v>0</v>
      </c>
      <c r="AA21" s="52">
        <f t="shared" ref="AA21" si="262">SUM(AA22:AA24)</f>
        <v>0</v>
      </c>
      <c r="AB21" s="34">
        <f t="shared" si="72"/>
        <v>0</v>
      </c>
      <c r="AC21" s="34">
        <f t="shared" si="73"/>
        <v>0</v>
      </c>
      <c r="AD21" s="274">
        <f t="shared" si="74"/>
        <v>0</v>
      </c>
      <c r="AE21" s="274">
        <f t="shared" si="75"/>
        <v>0</v>
      </c>
      <c r="AF21" s="52">
        <f>VLOOKUP($E21,'ВМП план'!$B$8:$AL$54,12,0)</f>
        <v>0</v>
      </c>
      <c r="AG21" s="52">
        <f>VLOOKUP($E21,'ВМП план'!$B$8:$AL$54,13,0)</f>
        <v>0</v>
      </c>
      <c r="AH21" s="52">
        <f>SUM(AF21/12*$A$2)</f>
        <v>0</v>
      </c>
      <c r="AI21" s="52">
        <f>SUM(AG21/12*$A$2)</f>
        <v>0</v>
      </c>
      <c r="AJ21" s="52">
        <f>SUM(AJ22:AJ24)</f>
        <v>0</v>
      </c>
      <c r="AK21" s="52">
        <f t="shared" ref="AK21" si="263">SUM(AK22:AK24)</f>
        <v>0</v>
      </c>
      <c r="AL21" s="52">
        <f t="shared" ref="AL21" si="264">SUM(AL22:AL24)</f>
        <v>0</v>
      </c>
      <c r="AM21" s="52">
        <f t="shared" ref="AM21" si="265">SUM(AM22:AM24)</f>
        <v>0</v>
      </c>
      <c r="AN21" s="34">
        <f t="shared" si="79"/>
        <v>0</v>
      </c>
      <c r="AO21" s="34">
        <f t="shared" si="80"/>
        <v>0</v>
      </c>
      <c r="AP21" s="274">
        <f t="shared" si="81"/>
        <v>0</v>
      </c>
      <c r="AQ21" s="274">
        <f t="shared" si="82"/>
        <v>0</v>
      </c>
      <c r="AR21" s="52">
        <f>VLOOKUP($E21,'ВМП план'!$B$8:$AL$54,14,0)</f>
        <v>0</v>
      </c>
      <c r="AS21" s="52">
        <f>VLOOKUP($E21,'ВМП план'!$B$8:$AL$54,15,0)</f>
        <v>0</v>
      </c>
      <c r="AT21" s="52">
        <f>SUM(AR21/12*$A$2)</f>
        <v>0</v>
      </c>
      <c r="AU21" s="52">
        <f>SUM(AS21/12*$A$2)</f>
        <v>0</v>
      </c>
      <c r="AV21" s="52">
        <f>SUM(AV22:AV24)</f>
        <v>0</v>
      </c>
      <c r="AW21" s="52">
        <f t="shared" ref="AW21" si="266">SUM(AW22:AW24)</f>
        <v>0</v>
      </c>
      <c r="AX21" s="52">
        <f t="shared" ref="AX21" si="267">SUM(AX22:AX24)</f>
        <v>0</v>
      </c>
      <c r="AY21" s="52">
        <f t="shared" ref="AY21" si="268">SUM(AY22:AY24)</f>
        <v>0</v>
      </c>
      <c r="AZ21" s="34">
        <f t="shared" si="86"/>
        <v>0</v>
      </c>
      <c r="BA21" s="34">
        <f t="shared" si="87"/>
        <v>0</v>
      </c>
      <c r="BB21" s="274">
        <f t="shared" si="88"/>
        <v>0</v>
      </c>
      <c r="BC21" s="274">
        <f t="shared" si="89"/>
        <v>0</v>
      </c>
      <c r="BD21" s="52">
        <f>VLOOKUP($E21,'ВМП план'!$B$8:$AL$54,6,0)</f>
        <v>5</v>
      </c>
      <c r="BE21" s="52">
        <f>VLOOKUP($E21,'ВМП план'!$B$8:$AL$54,7,0)</f>
        <v>978118.76249999995</v>
      </c>
      <c r="BF21" s="52">
        <f>SUM(BD21/12*$A$2)</f>
        <v>3.75</v>
      </c>
      <c r="BG21" s="52">
        <f>SUM(BE21/12*$A$2)</f>
        <v>733589.07187499991</v>
      </c>
      <c r="BH21" s="52">
        <f>SUM(BH22:BH24)</f>
        <v>6</v>
      </c>
      <c r="BI21" s="52">
        <f t="shared" ref="BI21" si="269">SUM(BI22:BI24)</f>
        <v>1173742.5</v>
      </c>
      <c r="BJ21" s="52">
        <f t="shared" ref="BJ21" si="270">SUM(BJ22:BJ24)</f>
        <v>1</v>
      </c>
      <c r="BK21" s="52">
        <f t="shared" ref="BK21" si="271">SUM(BK22:BK24)</f>
        <v>195623.75</v>
      </c>
      <c r="BL21" s="34">
        <f t="shared" si="93"/>
        <v>7</v>
      </c>
      <c r="BM21" s="34">
        <f t="shared" si="94"/>
        <v>1369366.25</v>
      </c>
      <c r="BN21" s="274">
        <f t="shared" si="95"/>
        <v>2.25</v>
      </c>
      <c r="BO21" s="274">
        <f t="shared" si="96"/>
        <v>440153.42812500009</v>
      </c>
      <c r="BP21" s="52">
        <f>VLOOKUP($E21,'ВМП план'!$B$8:$AL$54,16,0)</f>
        <v>0</v>
      </c>
      <c r="BQ21" s="52">
        <f>VLOOKUP($E21,'ВМП план'!$B$8:$AL$54,17,0)</f>
        <v>0</v>
      </c>
      <c r="BR21" s="52">
        <f>SUM(BP21/12*$A$2)</f>
        <v>0</v>
      </c>
      <c r="BS21" s="52">
        <f>SUM(BQ21/12*$A$2)</f>
        <v>0</v>
      </c>
      <c r="BT21" s="52">
        <f>SUM(BT22:BT24)</f>
        <v>0</v>
      </c>
      <c r="BU21" s="52">
        <f t="shared" ref="BU21" si="272">SUM(BU22:BU24)</f>
        <v>0</v>
      </c>
      <c r="BV21" s="52">
        <f t="shared" ref="BV21" si="273">SUM(BV22:BV24)</f>
        <v>0</v>
      </c>
      <c r="BW21" s="52">
        <f t="shared" ref="BW21" si="274">SUM(BW22:BW24)</f>
        <v>0</v>
      </c>
      <c r="BX21" s="34">
        <f t="shared" si="100"/>
        <v>0</v>
      </c>
      <c r="BY21" s="34">
        <f t="shared" si="101"/>
        <v>0</v>
      </c>
      <c r="BZ21" s="274">
        <f t="shared" si="102"/>
        <v>0</v>
      </c>
      <c r="CA21" s="274">
        <f t="shared" si="103"/>
        <v>0</v>
      </c>
      <c r="CB21" s="52">
        <f>VLOOKUP($E21,'ВМП план'!$B$8:$AL$54,18,0)</f>
        <v>0</v>
      </c>
      <c r="CC21" s="52">
        <f>VLOOKUP($E21,'ВМП план'!$B$8:$AL$54,19,0)</f>
        <v>0</v>
      </c>
      <c r="CD21" s="52">
        <f>SUM(CB21/12*$A$2)</f>
        <v>0</v>
      </c>
      <c r="CE21" s="52">
        <f>SUM(CC21/12*$A$2)</f>
        <v>0</v>
      </c>
      <c r="CF21" s="52">
        <f>SUM(CF22:CF24)</f>
        <v>0</v>
      </c>
      <c r="CG21" s="52">
        <f t="shared" ref="CG21" si="275">SUM(CG22:CG24)</f>
        <v>0</v>
      </c>
      <c r="CH21" s="52">
        <f t="shared" ref="CH21" si="276">SUM(CH22:CH24)</f>
        <v>0</v>
      </c>
      <c r="CI21" s="52">
        <f t="shared" ref="CI21" si="277">SUM(CI22:CI24)</f>
        <v>0</v>
      </c>
      <c r="CJ21" s="34">
        <f t="shared" si="107"/>
        <v>0</v>
      </c>
      <c r="CK21" s="34">
        <f t="shared" si="108"/>
        <v>0</v>
      </c>
      <c r="CL21" s="274">
        <f t="shared" si="109"/>
        <v>0</v>
      </c>
      <c r="CM21" s="274">
        <f t="shared" si="110"/>
        <v>0</v>
      </c>
      <c r="CN21" s="52">
        <f>VLOOKUP($E21,'ВМП план'!$B$8:$AL$54,20,0)</f>
        <v>0</v>
      </c>
      <c r="CO21" s="52">
        <f>VLOOKUP($E21,'ВМП план'!$B$8:$AL$54,21,0)</f>
        <v>0</v>
      </c>
      <c r="CP21" s="52">
        <f>SUM(CN21/12*$A$2)</f>
        <v>0</v>
      </c>
      <c r="CQ21" s="52">
        <f>SUM(CO21/12*$A$2)</f>
        <v>0</v>
      </c>
      <c r="CR21" s="52">
        <f>SUM(CR22:CR24)</f>
        <v>0</v>
      </c>
      <c r="CS21" s="52">
        <f t="shared" ref="CS21" si="278">SUM(CS22:CS24)</f>
        <v>0</v>
      </c>
      <c r="CT21" s="52">
        <f t="shared" ref="CT21" si="279">SUM(CT22:CT24)</f>
        <v>0</v>
      </c>
      <c r="CU21" s="52">
        <f t="shared" ref="CU21" si="280">SUM(CU22:CU24)</f>
        <v>0</v>
      </c>
      <c r="CV21" s="34">
        <f t="shared" si="114"/>
        <v>0</v>
      </c>
      <c r="CW21" s="34">
        <f t="shared" si="115"/>
        <v>0</v>
      </c>
      <c r="CX21" s="274">
        <f t="shared" si="116"/>
        <v>0</v>
      </c>
      <c r="CY21" s="274">
        <f t="shared" si="117"/>
        <v>0</v>
      </c>
      <c r="CZ21" s="52">
        <f>VLOOKUP($E21,'ВМП план'!$B$8:$AL$54,22,0)</f>
        <v>0</v>
      </c>
      <c r="DA21" s="52">
        <f>VLOOKUP($E21,'ВМП план'!$B$8:$AL$54,23,0)</f>
        <v>0</v>
      </c>
      <c r="DB21" s="52">
        <f>SUM(CZ21/12*$A$2)</f>
        <v>0</v>
      </c>
      <c r="DC21" s="52">
        <f>SUM(DA21/12*$A$2)</f>
        <v>0</v>
      </c>
      <c r="DD21" s="52">
        <f>SUM(DD22:DD24)</f>
        <v>0</v>
      </c>
      <c r="DE21" s="52">
        <f t="shared" ref="DE21" si="281">SUM(DE22:DE24)</f>
        <v>0</v>
      </c>
      <c r="DF21" s="52">
        <f t="shared" ref="DF21" si="282">SUM(DF22:DF24)</f>
        <v>0</v>
      </c>
      <c r="DG21" s="52">
        <f t="shared" ref="DG21" si="283">SUM(DG22:DG24)</f>
        <v>0</v>
      </c>
      <c r="DH21" s="34">
        <f t="shared" si="121"/>
        <v>0</v>
      </c>
      <c r="DI21" s="34">
        <f t="shared" si="122"/>
        <v>0</v>
      </c>
      <c r="DJ21" s="274">
        <f t="shared" si="123"/>
        <v>0</v>
      </c>
      <c r="DK21" s="274">
        <f t="shared" si="124"/>
        <v>0</v>
      </c>
      <c r="DL21" s="52">
        <f>VLOOKUP($E21,'ВМП план'!$B$8:$AL$54,24,0)</f>
        <v>0</v>
      </c>
      <c r="DM21" s="52">
        <f>VLOOKUP($E21,'ВМП план'!$B$8:$AL$54,25,0)</f>
        <v>0</v>
      </c>
      <c r="DN21" s="52">
        <f>SUM(DL21/12*$A$2)</f>
        <v>0</v>
      </c>
      <c r="DO21" s="52">
        <f>SUM(DM21/12*$A$2)</f>
        <v>0</v>
      </c>
      <c r="DP21" s="52">
        <f>SUM(DP22:DP24)</f>
        <v>0</v>
      </c>
      <c r="DQ21" s="52">
        <f t="shared" ref="DQ21" si="284">SUM(DQ22:DQ24)</f>
        <v>0</v>
      </c>
      <c r="DR21" s="52">
        <f t="shared" ref="DR21" si="285">SUM(DR22:DR24)</f>
        <v>0</v>
      </c>
      <c r="DS21" s="52">
        <f t="shared" ref="DS21" si="286">SUM(DS22:DS24)</f>
        <v>0</v>
      </c>
      <c r="DT21" s="34">
        <f t="shared" si="128"/>
        <v>0</v>
      </c>
      <c r="DU21" s="34">
        <f t="shared" si="129"/>
        <v>0</v>
      </c>
      <c r="DV21" s="274">
        <f t="shared" si="130"/>
        <v>0</v>
      </c>
      <c r="DW21" s="274">
        <f t="shared" si="131"/>
        <v>0</v>
      </c>
      <c r="DX21" s="52">
        <f>VLOOKUP($E21,'ВМП план'!$B$8:$AL$54,26,0)</f>
        <v>0</v>
      </c>
      <c r="DY21" s="52">
        <f>VLOOKUP($E21,'ВМП план'!$B$8:$AL$54,27,0)</f>
        <v>0</v>
      </c>
      <c r="DZ21" s="52">
        <f>SUM(DX21/12*$A$2)</f>
        <v>0</v>
      </c>
      <c r="EA21" s="52">
        <f>SUM(DY21/12*$A$2)</f>
        <v>0</v>
      </c>
      <c r="EB21" s="52">
        <f>SUM(EB22:EB24)</f>
        <v>0</v>
      </c>
      <c r="EC21" s="52">
        <f t="shared" ref="EC21" si="287">SUM(EC22:EC24)</f>
        <v>0</v>
      </c>
      <c r="ED21" s="52">
        <f t="shared" ref="ED21" si="288">SUM(ED22:ED24)</f>
        <v>0</v>
      </c>
      <c r="EE21" s="52">
        <f t="shared" ref="EE21" si="289">SUM(EE22:EE24)</f>
        <v>0</v>
      </c>
      <c r="EF21" s="34">
        <f t="shared" si="135"/>
        <v>0</v>
      </c>
      <c r="EG21" s="34">
        <f t="shared" si="136"/>
        <v>0</v>
      </c>
      <c r="EH21" s="274">
        <f t="shared" si="137"/>
        <v>0</v>
      </c>
      <c r="EI21" s="274">
        <f t="shared" si="138"/>
        <v>0</v>
      </c>
      <c r="EJ21" s="52">
        <f>VLOOKUP($E21,'ВМП план'!$B$8:$AL$54,28,0)</f>
        <v>0</v>
      </c>
      <c r="EK21" s="52">
        <f>VLOOKUP($E21,'ВМП план'!$B$8:$AL$54,29,0)</f>
        <v>0</v>
      </c>
      <c r="EL21" s="52">
        <f>SUM(EJ21/12*$A$2)</f>
        <v>0</v>
      </c>
      <c r="EM21" s="52">
        <f>SUM(EK21/12*$A$2)</f>
        <v>0</v>
      </c>
      <c r="EN21" s="52">
        <f>SUM(EN22:EN24)</f>
        <v>0</v>
      </c>
      <c r="EO21" s="52">
        <f t="shared" ref="EO21" si="290">SUM(EO22:EO24)</f>
        <v>0</v>
      </c>
      <c r="EP21" s="52">
        <f t="shared" ref="EP21" si="291">SUM(EP22:EP24)</f>
        <v>0</v>
      </c>
      <c r="EQ21" s="52">
        <f t="shared" ref="EQ21" si="292">SUM(EQ22:EQ24)</f>
        <v>0</v>
      </c>
      <c r="ER21" s="34">
        <f t="shared" si="142"/>
        <v>0</v>
      </c>
      <c r="ES21" s="34">
        <f t="shared" si="143"/>
        <v>0</v>
      </c>
      <c r="ET21" s="274">
        <f t="shared" si="144"/>
        <v>0</v>
      </c>
      <c r="EU21" s="274">
        <f t="shared" si="145"/>
        <v>0</v>
      </c>
      <c r="EV21" s="52">
        <f>VLOOKUP($E21,'ВМП план'!$B$8:$AL$54,30,0)</f>
        <v>0</v>
      </c>
      <c r="EW21" s="52">
        <f>VLOOKUP($E21,'ВМП план'!$B$8:$AL$54,31,0)</f>
        <v>0</v>
      </c>
      <c r="EX21" s="52">
        <f>SUM(EV21/12*$A$2)</f>
        <v>0</v>
      </c>
      <c r="EY21" s="52">
        <f>SUM(EW21/12*$A$2)</f>
        <v>0</v>
      </c>
      <c r="EZ21" s="52">
        <f>SUM(EZ22:EZ24)</f>
        <v>0</v>
      </c>
      <c r="FA21" s="52">
        <f t="shared" ref="FA21" si="293">SUM(FA22:FA24)</f>
        <v>0</v>
      </c>
      <c r="FB21" s="41">
        <f t="shared" ref="FB21" si="294">SUM(FB22:FB24)</f>
        <v>0</v>
      </c>
      <c r="FC21" s="41">
        <f t="shared" ref="FC21" si="295">SUM(FC22:FC24)</f>
        <v>0</v>
      </c>
      <c r="FD21" s="34">
        <f t="shared" si="149"/>
        <v>0</v>
      </c>
      <c r="FE21" s="34">
        <f t="shared" si="150"/>
        <v>0</v>
      </c>
      <c r="FF21" s="274">
        <f t="shared" si="151"/>
        <v>0</v>
      </c>
      <c r="FG21" s="274">
        <f t="shared" si="152"/>
        <v>0</v>
      </c>
      <c r="FH21" s="52">
        <f>VLOOKUP($E21,'ВМП план'!$B$8:$AL$54,32,0)</f>
        <v>0</v>
      </c>
      <c r="FI21" s="52">
        <f>VLOOKUP($E21,'ВМП план'!$B$8:$AL$54,33,0)</f>
        <v>0</v>
      </c>
      <c r="FJ21" s="52">
        <f>SUM(FH21/12*$A$2)</f>
        <v>0</v>
      </c>
      <c r="FK21" s="52">
        <f>SUM(FI21/12*$A$2)</f>
        <v>0</v>
      </c>
      <c r="FL21" s="52">
        <f>SUM(FL22:FL24)</f>
        <v>0</v>
      </c>
      <c r="FM21" s="52">
        <f t="shared" ref="FM21" si="296">SUM(FM22:FM24)</f>
        <v>0</v>
      </c>
      <c r="FN21" s="52">
        <f t="shared" ref="FN21" si="297">SUM(FN22:FN24)</f>
        <v>0</v>
      </c>
      <c r="FO21" s="52">
        <f t="shared" ref="FO21" si="298">SUM(FO22:FO24)</f>
        <v>0</v>
      </c>
      <c r="FP21" s="34">
        <f t="shared" si="156"/>
        <v>0</v>
      </c>
      <c r="FQ21" s="34">
        <f t="shared" si="157"/>
        <v>0</v>
      </c>
      <c r="FR21" s="274">
        <f t="shared" si="158"/>
        <v>0</v>
      </c>
      <c r="FS21" s="274">
        <f t="shared" si="159"/>
        <v>0</v>
      </c>
      <c r="FT21" s="52">
        <f>VLOOKUP($E21,'ВМП план'!$B$8:$AL$54,34,0)</f>
        <v>0</v>
      </c>
      <c r="FU21" s="52">
        <f>VLOOKUP($E21,'ВМП план'!$B$8:$AL$54,35,0)</f>
        <v>0</v>
      </c>
      <c r="FV21" s="52">
        <f>SUM(FT21/12*$A$2)</f>
        <v>0</v>
      </c>
      <c r="FW21" s="52">
        <f>SUM(FU21/12*$A$2)</f>
        <v>0</v>
      </c>
      <c r="FX21" s="52">
        <f>SUM(FX22:FX24)</f>
        <v>0</v>
      </c>
      <c r="FY21" s="52">
        <f t="shared" ref="FY21" si="299">SUM(FY22:FY24)</f>
        <v>0</v>
      </c>
      <c r="FZ21" s="52">
        <f t="shared" ref="FZ21" si="300">SUM(FZ22:FZ24)</f>
        <v>0</v>
      </c>
      <c r="GA21" s="52">
        <f t="shared" ref="GA21" si="301">SUM(GA22:GA24)</f>
        <v>0</v>
      </c>
      <c r="GB21" s="34">
        <f t="shared" si="163"/>
        <v>0</v>
      </c>
      <c r="GC21" s="34">
        <f t="shared" si="164"/>
        <v>0</v>
      </c>
      <c r="GD21" s="274">
        <f t="shared" si="165"/>
        <v>0</v>
      </c>
      <c r="GE21" s="274">
        <f t="shared" si="166"/>
        <v>0</v>
      </c>
      <c r="GF21" s="52">
        <f>VLOOKUP($E21,'ВМП план'!$B$8:$AL$54,36,0)</f>
        <v>0</v>
      </c>
      <c r="GG21" s="52">
        <f>VLOOKUP($E21,'ВМП план'!$B$8:$AL$54,37,0)</f>
        <v>0</v>
      </c>
      <c r="GH21" s="52">
        <f>SUM(GF21/12*$A$2)</f>
        <v>0</v>
      </c>
      <c r="GI21" s="52">
        <f>SUM(GG21/12*$A$2)</f>
        <v>0</v>
      </c>
      <c r="GJ21" s="52">
        <f>SUM(GJ22:GJ24)</f>
        <v>0</v>
      </c>
      <c r="GK21" s="52">
        <f t="shared" ref="GK21" si="302">SUM(GK22:GK24)</f>
        <v>0</v>
      </c>
      <c r="GL21" s="52">
        <f t="shared" ref="GL21" si="303">SUM(GL22:GL24)</f>
        <v>0</v>
      </c>
      <c r="GM21" s="52">
        <f t="shared" ref="GM21" si="304">SUM(GM22:GM24)</f>
        <v>0</v>
      </c>
      <c r="GN21" s="34">
        <f t="shared" si="170"/>
        <v>0</v>
      </c>
      <c r="GO21" s="34">
        <f t="shared" si="171"/>
        <v>0</v>
      </c>
      <c r="GP21" s="274">
        <f t="shared" si="172"/>
        <v>0</v>
      </c>
      <c r="GQ21" s="274">
        <f t="shared" si="173"/>
        <v>0</v>
      </c>
      <c r="GR21" s="276">
        <f>H21+T21+AF21+AR21+BD21+BP21+CB21+CN21+CZ21+DL21+DX21+EJ21+EV21+FH21+FT21+GF21</f>
        <v>6</v>
      </c>
      <c r="GS21" s="276">
        <f t="shared" ref="GS21" si="305">I21+U21+AG21+AS21+BE21+BQ21+CC21+CO21+DA21+DM21+DY21+EK21+EW21+FI21+FU21+GG21</f>
        <v>1173742.5149999999</v>
      </c>
      <c r="GT21" s="276">
        <f t="shared" ref="GT21" si="306">J21+V21+AH21+AT21+BF21+BR21+CD21+CP21+DB21+DN21+DZ21+EL21+EX21+FJ21+FV21+GH21</f>
        <v>4.5</v>
      </c>
      <c r="GU21" s="276">
        <f t="shared" ref="GU21" si="307">K21+W21+AI21+AU21+BG21+BS21+CE21+CQ21+DC21+DO21+EA21+EM21+EY21+FK21+FW21+GI21</f>
        <v>880306.88624999998</v>
      </c>
      <c r="GV21" s="276">
        <f t="shared" si="185"/>
        <v>7</v>
      </c>
      <c r="GW21" s="276">
        <f t="shared" si="186"/>
        <v>1369366.25</v>
      </c>
      <c r="GX21" s="276">
        <f t="shared" si="187"/>
        <v>1</v>
      </c>
      <c r="GY21" s="276">
        <f t="shared" si="188"/>
        <v>195623.75</v>
      </c>
      <c r="GZ21" s="41">
        <f t="shared" si="189"/>
        <v>8</v>
      </c>
      <c r="HA21" s="41">
        <f t="shared" si="190"/>
        <v>1564990</v>
      </c>
      <c r="HB21" s="293">
        <f t="shared" si="183"/>
        <v>2.5</v>
      </c>
      <c r="HC21" s="293">
        <f t="shared" si="184"/>
        <v>489059.36375000002</v>
      </c>
      <c r="HD21" s="98">
        <f>GV21/GT21</f>
        <v>1.5555555555555556</v>
      </c>
      <c r="HE21" s="98">
        <f>GW21/GU21</f>
        <v>1.5555555356761246</v>
      </c>
      <c r="HF21" s="73">
        <f>GS21/GR21</f>
        <v>195623.75249999997</v>
      </c>
      <c r="HG21" s="73">
        <f>GW21/GV21</f>
        <v>195623.75</v>
      </c>
      <c r="HH21" s="251">
        <f>SUM($HF$21-HG21)</f>
        <v>2.499999973224476E-3</v>
      </c>
    </row>
    <row r="22" spans="1:216" ht="36" x14ac:dyDescent="0.2">
      <c r="A22" s="10">
        <v>1</v>
      </c>
      <c r="B22" s="122" t="s">
        <v>159</v>
      </c>
      <c r="C22" s="123" t="s">
        <v>160</v>
      </c>
      <c r="D22" s="124">
        <v>481</v>
      </c>
      <c r="E22" s="123" t="s">
        <v>161</v>
      </c>
      <c r="F22" s="201">
        <v>2</v>
      </c>
      <c r="G22" s="286">
        <v>195623.7525</v>
      </c>
      <c r="H22" s="34"/>
      <c r="I22" s="34"/>
      <c r="J22" s="34"/>
      <c r="K22" s="34"/>
      <c r="L22" s="34">
        <f>VLOOKUP($D22,'факт '!$D$7:$BG$144,3,0)</f>
        <v>1</v>
      </c>
      <c r="M22" s="34">
        <f>VLOOKUP($D22,'факт '!$D$7:$BG$144,4,0)</f>
        <v>195623.75</v>
      </c>
      <c r="N22" s="34">
        <f>VLOOKUP($D22,'факт '!$D$7:$BG$144,5,0)</f>
        <v>0</v>
      </c>
      <c r="O22" s="34">
        <f>VLOOKUP($D22,'факт '!$D$7:$BG$144,6,0)</f>
        <v>0</v>
      </c>
      <c r="P22" s="34">
        <f t="shared" ref="P22" si="308">SUM(L22+N22)</f>
        <v>1</v>
      </c>
      <c r="Q22" s="34">
        <f t="shared" ref="Q22" si="309">SUM(M22+O22)</f>
        <v>195623.75</v>
      </c>
      <c r="R22" s="132">
        <f t="shared" si="67"/>
        <v>1</v>
      </c>
      <c r="S22" s="132">
        <f t="shared" si="68"/>
        <v>195623.75</v>
      </c>
      <c r="T22" s="34"/>
      <c r="U22" s="34"/>
      <c r="V22" s="34"/>
      <c r="W22" s="34"/>
      <c r="X22" s="34">
        <f>VLOOKUP($D22,'факт '!$D$7:$BG$144,9,0)</f>
        <v>0</v>
      </c>
      <c r="Y22" s="34">
        <f>VLOOKUP($D22,'факт '!$D$7:$BG$144,10,0)</f>
        <v>0</v>
      </c>
      <c r="Z22" s="34">
        <f>VLOOKUP($D22,'факт '!$D$7:$BG$144,11,0)</f>
        <v>0</v>
      </c>
      <c r="AA22" s="34">
        <f>VLOOKUP($D22,'факт '!$D$7:$BG$144,12,0)</f>
        <v>0</v>
      </c>
      <c r="AB22" s="34">
        <f t="shared" ref="AB22" si="310">SUM(X22+Z22)</f>
        <v>0</v>
      </c>
      <c r="AC22" s="34">
        <f t="shared" ref="AC22" si="311">SUM(Y22+AA22)</f>
        <v>0</v>
      </c>
      <c r="AD22" s="132">
        <f t="shared" ref="AD22" si="312">X22-V22</f>
        <v>0</v>
      </c>
      <c r="AE22" s="132">
        <f t="shared" ref="AE22" si="313">Y22-W22</f>
        <v>0</v>
      </c>
      <c r="AF22" s="34"/>
      <c r="AG22" s="34"/>
      <c r="AH22" s="34"/>
      <c r="AI22" s="34"/>
      <c r="AJ22" s="34">
        <f>VLOOKUP($D22,'факт '!$D$7:$BG$144,7,0)</f>
        <v>0</v>
      </c>
      <c r="AK22" s="34">
        <f>VLOOKUP($D22,'факт '!$D$7:$BG$144,8,0)</f>
        <v>0</v>
      </c>
      <c r="AL22" s="34"/>
      <c r="AM22" s="34"/>
      <c r="AN22" s="34">
        <f t="shared" ref="AN22" si="314">SUM(AJ22+AL22)</f>
        <v>0</v>
      </c>
      <c r="AO22" s="34">
        <f t="shared" ref="AO22" si="315">SUM(AK22+AM22)</f>
        <v>0</v>
      </c>
      <c r="AP22" s="132">
        <f t="shared" ref="AP22" si="316">AJ22-AH22</f>
        <v>0</v>
      </c>
      <c r="AQ22" s="132">
        <f t="shared" ref="AQ22" si="317">AK22-AI22</f>
        <v>0</v>
      </c>
      <c r="AR22" s="34"/>
      <c r="AS22" s="34"/>
      <c r="AT22" s="34"/>
      <c r="AU22" s="34"/>
      <c r="AV22" s="34">
        <f>VLOOKUP($D22,'факт '!$D$7:$BG$144,13,0)</f>
        <v>0</v>
      </c>
      <c r="AW22" s="34">
        <f>VLOOKUP($D22,'факт '!$D$7:$BG$144,14,0)</f>
        <v>0</v>
      </c>
      <c r="AX22" s="34"/>
      <c r="AY22" s="34"/>
      <c r="AZ22" s="34">
        <f t="shared" ref="AZ22" si="318">SUM(AV22+AX22)</f>
        <v>0</v>
      </c>
      <c r="BA22" s="34">
        <f t="shared" ref="BA22" si="319">SUM(AW22+AY22)</f>
        <v>0</v>
      </c>
      <c r="BB22" s="132">
        <f t="shared" ref="BB22" si="320">AV22-AT22</f>
        <v>0</v>
      </c>
      <c r="BC22" s="132">
        <f t="shared" ref="BC22" si="321">AW22-AU22</f>
        <v>0</v>
      </c>
      <c r="BD22" s="34"/>
      <c r="BE22" s="34"/>
      <c r="BF22" s="34"/>
      <c r="BG22" s="34"/>
      <c r="BH22" s="34">
        <f>VLOOKUP($D22,'факт '!$D$7:$BG$144,17,0)</f>
        <v>6</v>
      </c>
      <c r="BI22" s="34">
        <f>VLOOKUP($D22,'факт '!$D$7:$BG$144,18,0)</f>
        <v>1173742.5</v>
      </c>
      <c r="BJ22" s="34">
        <f>VLOOKUP($D22,'факт '!$D$7:$BG$144,19,0)</f>
        <v>1</v>
      </c>
      <c r="BK22" s="34">
        <f>VLOOKUP($D22,'факт '!$D$7:$BG$144,20,0)</f>
        <v>195623.75</v>
      </c>
      <c r="BL22" s="34">
        <f t="shared" ref="BL22" si="322">SUM(BH22+BJ22)</f>
        <v>7</v>
      </c>
      <c r="BM22" s="34">
        <f t="shared" ref="BM22" si="323">SUM(BI22+BK22)</f>
        <v>1369366.25</v>
      </c>
      <c r="BN22" s="132">
        <f t="shared" ref="BN22" si="324">BH22-BF22</f>
        <v>6</v>
      </c>
      <c r="BO22" s="132">
        <f t="shared" ref="BO22" si="325">BI22-BG22</f>
        <v>1173742.5</v>
      </c>
      <c r="BP22" s="34"/>
      <c r="BQ22" s="34"/>
      <c r="BR22" s="34"/>
      <c r="BS22" s="34"/>
      <c r="BT22" s="34">
        <f>VLOOKUP($D22,'факт '!$D$7:$BG$144,21,0)</f>
        <v>0</v>
      </c>
      <c r="BU22" s="34">
        <f>VLOOKUP($D22,'факт '!$D$7:$BG$144,22,0)</f>
        <v>0</v>
      </c>
      <c r="BV22" s="34">
        <f>VLOOKUP($D22,'факт '!$D$7:$BG$144,23,0)</f>
        <v>0</v>
      </c>
      <c r="BW22" s="34">
        <f>VLOOKUP($D22,'факт '!$D$7:$BG$144,24,0)</f>
        <v>0</v>
      </c>
      <c r="BX22" s="34">
        <f t="shared" ref="BX22" si="326">SUM(BT22+BV22)</f>
        <v>0</v>
      </c>
      <c r="BY22" s="34">
        <f t="shared" ref="BY22" si="327">SUM(BU22+BW22)</f>
        <v>0</v>
      </c>
      <c r="BZ22" s="132">
        <f t="shared" ref="BZ22" si="328">BT22-BR22</f>
        <v>0</v>
      </c>
      <c r="CA22" s="132">
        <f t="shared" ref="CA22" si="329">BU22-BS22</f>
        <v>0</v>
      </c>
      <c r="CB22" s="34"/>
      <c r="CC22" s="34"/>
      <c r="CD22" s="34"/>
      <c r="CE22" s="34"/>
      <c r="CF22" s="34">
        <f>VLOOKUP($D22,'факт '!$D$10:$BG$143,25,0)</f>
        <v>0</v>
      </c>
      <c r="CG22" s="34">
        <f>VLOOKUP($D22,'факт '!$D$10:$BG$143,26,0)</f>
        <v>0</v>
      </c>
      <c r="CH22" s="34">
        <f>VLOOKUP($D22,'факт '!$D$10:$BG$143,27,0)</f>
        <v>0</v>
      </c>
      <c r="CI22" s="34">
        <f>VLOOKUP($D22,'факт '!$D$10:$BG$143,28,0)</f>
        <v>0</v>
      </c>
      <c r="CJ22" s="34">
        <f t="shared" ref="CJ22" si="330">SUM(CF22+CH22)</f>
        <v>0</v>
      </c>
      <c r="CK22" s="34">
        <f t="shared" ref="CK22" si="331">SUM(CG22+CI22)</f>
        <v>0</v>
      </c>
      <c r="CL22" s="132">
        <f t="shared" ref="CL22" si="332">CF22-CD22</f>
        <v>0</v>
      </c>
      <c r="CM22" s="132">
        <f t="shared" ref="CM22" si="333">CG22-CE22</f>
        <v>0</v>
      </c>
      <c r="CN22" s="34"/>
      <c r="CO22" s="34"/>
      <c r="CP22" s="34"/>
      <c r="CQ22" s="34"/>
      <c r="CR22" s="34">
        <f>VLOOKUP($D22,'факт '!$D$10:$BG$143,29,0)</f>
        <v>0</v>
      </c>
      <c r="CS22" s="34">
        <f>VLOOKUP($D22,'факт '!$D$10:$BG$143,30,0)</f>
        <v>0</v>
      </c>
      <c r="CT22" s="34">
        <f>VLOOKUP($D22,'факт '!$D$10:$BG$143,31,0)</f>
        <v>0</v>
      </c>
      <c r="CU22" s="34">
        <f>VLOOKUP($D22,'факт '!$D$10:$BG$143,32,0)</f>
        <v>0</v>
      </c>
      <c r="CV22" s="34">
        <f t="shared" ref="CV22" si="334">SUM(CR22+CT22)</f>
        <v>0</v>
      </c>
      <c r="CW22" s="34">
        <f t="shared" ref="CW22" si="335">SUM(CS22+CU22)</f>
        <v>0</v>
      </c>
      <c r="CX22" s="132">
        <f t="shared" ref="CX22" si="336">CR22-CP22</f>
        <v>0</v>
      </c>
      <c r="CY22" s="132">
        <f t="shared" ref="CY22" si="337">CS22-CQ22</f>
        <v>0</v>
      </c>
      <c r="CZ22" s="34"/>
      <c r="DA22" s="34"/>
      <c r="DB22" s="34"/>
      <c r="DC22" s="34"/>
      <c r="DD22" s="34">
        <f>VLOOKUP($D22,'факт '!$D$10:$BG$143,33,0)</f>
        <v>0</v>
      </c>
      <c r="DE22" s="34">
        <f>VLOOKUP($D22,'факт '!$D$10:$BG$143,34,0)</f>
        <v>0</v>
      </c>
      <c r="DF22" s="34">
        <f>VLOOKUP($D22,'факт '!$D$10:$BG$143,35,0)</f>
        <v>0</v>
      </c>
      <c r="DG22" s="34">
        <f>VLOOKUP($D22,'факт '!$D$10:$BG$143,36,0)</f>
        <v>0</v>
      </c>
      <c r="DH22" s="34">
        <f t="shared" ref="DH22" si="338">SUM(DD22+DF22)</f>
        <v>0</v>
      </c>
      <c r="DI22" s="34">
        <f t="shared" ref="DI22" si="339">SUM(DE22+DG22)</f>
        <v>0</v>
      </c>
      <c r="DJ22" s="132">
        <f t="shared" ref="DJ22" si="340">DD22-DB22</f>
        <v>0</v>
      </c>
      <c r="DK22" s="132">
        <f t="shared" ref="DK22" si="341">DE22-DC22</f>
        <v>0</v>
      </c>
      <c r="DL22" s="34"/>
      <c r="DM22" s="34"/>
      <c r="DN22" s="34"/>
      <c r="DO22" s="34"/>
      <c r="DP22" s="34">
        <f>VLOOKUP($D22,'факт '!$D$7:$BG$144,15,0)</f>
        <v>0</v>
      </c>
      <c r="DQ22" s="34">
        <f>VLOOKUP($D22,'факт '!$D$7:$BG$144,16,0)</f>
        <v>0</v>
      </c>
      <c r="DR22" s="34"/>
      <c r="DS22" s="34"/>
      <c r="DT22" s="34">
        <f t="shared" ref="DT22" si="342">SUM(DP22+DR22)</f>
        <v>0</v>
      </c>
      <c r="DU22" s="34">
        <f t="shared" ref="DU22" si="343">SUM(DQ22+DS22)</f>
        <v>0</v>
      </c>
      <c r="DV22" s="132">
        <f t="shared" ref="DV22" si="344">DP22-DN22</f>
        <v>0</v>
      </c>
      <c r="DW22" s="132">
        <f t="shared" ref="DW22" si="345">DQ22-DO22</f>
        <v>0</v>
      </c>
      <c r="DX22" s="34"/>
      <c r="DY22" s="34"/>
      <c r="DZ22" s="34"/>
      <c r="EA22" s="34"/>
      <c r="EB22" s="34">
        <f>VLOOKUP($D22,'факт '!$D$7:$BG$144,37,0)</f>
        <v>0</v>
      </c>
      <c r="EC22" s="34">
        <f>VLOOKUP($D22,'факт '!$D$7:$BG$144,38,0)</f>
        <v>0</v>
      </c>
      <c r="ED22" s="34">
        <f>VLOOKUP($D22,'факт '!$D$7:$BG$144,39,0)</f>
        <v>0</v>
      </c>
      <c r="EE22" s="34">
        <f>VLOOKUP($D22,'факт '!$D$7:$BG$144,40,0)</f>
        <v>0</v>
      </c>
      <c r="EF22" s="34">
        <f>VLOOKUP($D22,'факт '!$D$7:$BG$144,35,0)</f>
        <v>0</v>
      </c>
      <c r="EG22" s="34">
        <f>VLOOKUP($D22,'факт '!$D$7:$BG$144,35,0)</f>
        <v>0</v>
      </c>
      <c r="EH22" s="132">
        <f t="shared" ref="EH22" si="346">EB22-DZ22</f>
        <v>0</v>
      </c>
      <c r="EI22" s="132">
        <f t="shared" ref="EI22" si="347">EC22-EA22</f>
        <v>0</v>
      </c>
      <c r="EJ22" s="34"/>
      <c r="EK22" s="34"/>
      <c r="EL22" s="34"/>
      <c r="EM22" s="34"/>
      <c r="EN22" s="34">
        <f>VLOOKUP($D22,'факт '!$D$7:$BG$144,43,0)</f>
        <v>0</v>
      </c>
      <c r="EO22" s="34">
        <f>VLOOKUP($D22,'факт '!$D$7:$BG$144,44,0)</f>
        <v>0</v>
      </c>
      <c r="EP22" s="34">
        <f>VLOOKUP($D22,'факт '!$D$7:$BG$144,45,0)</f>
        <v>0</v>
      </c>
      <c r="EQ22" s="34">
        <f>VLOOKUP($D22,'факт '!$D$7:$BG$144,46,0)</f>
        <v>0</v>
      </c>
      <c r="ER22" s="34">
        <f t="shared" ref="ER22" si="348">SUM(EN22+EP22)</f>
        <v>0</v>
      </c>
      <c r="ES22" s="34">
        <f t="shared" ref="ES22" si="349">SUM(EO22+EQ22)</f>
        <v>0</v>
      </c>
      <c r="ET22" s="132">
        <f t="shared" ref="ET22" si="350">EN22-EL22</f>
        <v>0</v>
      </c>
      <c r="EU22" s="132">
        <f t="shared" ref="EU22" si="351">EO22-EM22</f>
        <v>0</v>
      </c>
      <c r="EV22" s="34"/>
      <c r="EW22" s="34"/>
      <c r="EX22" s="34"/>
      <c r="EY22" s="34"/>
      <c r="EZ22" s="34"/>
      <c r="FA22" s="34"/>
      <c r="FB22" s="34"/>
      <c r="FC22" s="34"/>
      <c r="FD22" s="34">
        <f t="shared" si="149"/>
        <v>0</v>
      </c>
      <c r="FE22" s="34">
        <f t="shared" si="150"/>
        <v>0</v>
      </c>
      <c r="FF22" s="132">
        <f t="shared" si="151"/>
        <v>0</v>
      </c>
      <c r="FG22" s="132">
        <f t="shared" si="152"/>
        <v>0</v>
      </c>
      <c r="FH22" s="34"/>
      <c r="FI22" s="34"/>
      <c r="FJ22" s="34"/>
      <c r="FK22" s="34"/>
      <c r="FL22" s="34">
        <f>VLOOKUP($D22,'факт '!$D$10:$BG$143,41,0)</f>
        <v>0</v>
      </c>
      <c r="FM22" s="34">
        <f>VLOOKUP($D22,'факт '!$D$10:$BG$143,42,0)</f>
        <v>0</v>
      </c>
      <c r="FN22" s="34"/>
      <c r="FO22" s="34"/>
      <c r="FP22" s="34">
        <f t="shared" ref="FP22" si="352">SUM(FL22+FN22)</f>
        <v>0</v>
      </c>
      <c r="FQ22" s="34">
        <f t="shared" ref="FQ22" si="353">SUM(FM22+FO22)</f>
        <v>0</v>
      </c>
      <c r="FR22" s="132">
        <f t="shared" ref="FR22" si="354">FL22-FJ22</f>
        <v>0</v>
      </c>
      <c r="FS22" s="132">
        <f t="shared" ref="FS22" si="355">FM22-FK22</f>
        <v>0</v>
      </c>
      <c r="FT22" s="34"/>
      <c r="FU22" s="34"/>
      <c r="FV22" s="34"/>
      <c r="FW22" s="34"/>
      <c r="FX22" s="34">
        <f>VLOOKUP($D22,'факт '!$D$7:$BG$145,47,0)</f>
        <v>0</v>
      </c>
      <c r="FY22" s="34">
        <f>VLOOKUP($D22,'факт '!$D$7:$BG$145,48,0)</f>
        <v>0</v>
      </c>
      <c r="FZ22" s="34"/>
      <c r="GA22" s="34"/>
      <c r="GB22" s="34">
        <f t="shared" ref="GB22" si="356">SUM(FX22+FZ22)</f>
        <v>0</v>
      </c>
      <c r="GC22" s="34">
        <f t="shared" ref="GC22" si="357">SUM(FY22+GA22)</f>
        <v>0</v>
      </c>
      <c r="GD22" s="132">
        <f t="shared" ref="GD22" si="358">FX22-FV22</f>
        <v>0</v>
      </c>
      <c r="GE22" s="132">
        <f t="shared" ref="GE22" si="359">FY22-FW22</f>
        <v>0</v>
      </c>
      <c r="GF22" s="34"/>
      <c r="GG22" s="34"/>
      <c r="GH22" s="34"/>
      <c r="GI22" s="34"/>
      <c r="GJ22" s="34">
        <f>VLOOKUP($D22,'факт '!$D$7:$BA$144,49,0)</f>
        <v>0</v>
      </c>
      <c r="GK22" s="34">
        <f>VLOOKUP($D22,'факт '!$D$7:$BA$144,50,0)</f>
        <v>0</v>
      </c>
      <c r="GL22" s="34"/>
      <c r="GM22" s="34"/>
      <c r="GN22" s="34">
        <f t="shared" ref="GN22" si="360">SUM(GJ22+GL22)</f>
        <v>0</v>
      </c>
      <c r="GO22" s="34">
        <f t="shared" ref="GO22" si="361">SUM(GK22+GM22)</f>
        <v>0</v>
      </c>
      <c r="GP22" s="132">
        <f t="shared" ref="GP22" si="362">GJ22-GH22</f>
        <v>0</v>
      </c>
      <c r="GQ22" s="132">
        <f t="shared" ref="GQ22" si="363">GK22-GI22</f>
        <v>0</v>
      </c>
      <c r="GR22" s="275"/>
      <c r="GS22" s="275"/>
      <c r="GT22" s="275"/>
      <c r="GU22" s="275"/>
      <c r="GV22" s="276">
        <f t="shared" ref="GV22" si="364">L22+X22+AJ22+AV22+BH22+BT22+CF22+CR22+DD22+DP22+EB22+EN22+EZ22+FL22+FX22+GJ22</f>
        <v>7</v>
      </c>
      <c r="GW22" s="276">
        <f t="shared" ref="GW22" si="365">M22+Y22+AK22+AW22+BI22+BU22+CG22+CS22+DE22+DQ22+EC22+EO22+FA22+FM22+FY22+GK22</f>
        <v>1369366.25</v>
      </c>
      <c r="GX22" s="276">
        <f t="shared" ref="GX22" si="366">N22+Z22+AL22+AX22+BJ22+BV22+CH22+CT22+DF22+DR22+ED22+EP22+FB22+FN22+FZ22+GL22</f>
        <v>1</v>
      </c>
      <c r="GY22" s="276">
        <f t="shared" ref="GY22" si="367">O22+AA22+AM22+AY22+BK22+BW22+CI22+CU22+DG22+DS22+EE22+EQ22+FC22+FO22+GA22+GM22</f>
        <v>195623.75</v>
      </c>
      <c r="GZ22" s="52">
        <f t="shared" ref="GZ22" si="368">SUM(GV22+GX22)</f>
        <v>8</v>
      </c>
      <c r="HA22" s="52">
        <f t="shared" ref="HA22" si="369">SUM(GW22+GY22)</f>
        <v>1564990</v>
      </c>
      <c r="HB22" s="278">
        <f t="shared" ref="HB22" si="370">GV22-GT22</f>
        <v>7</v>
      </c>
      <c r="HC22" s="278">
        <f t="shared" ref="HC22" si="371">GW22-GU22</f>
        <v>1369366.25</v>
      </c>
      <c r="HD22" s="64"/>
      <c r="HE22" s="20"/>
      <c r="HF22" s="73"/>
      <c r="HG22" s="73">
        <f>GW22/GV22</f>
        <v>195623.75</v>
      </c>
      <c r="HH22" s="251">
        <f>SUM($HF$21-HG22)</f>
        <v>2.499999973224476E-3</v>
      </c>
    </row>
    <row r="23" spans="1:216" ht="12" hidden="1" customHeight="1" x14ac:dyDescent="0.2">
      <c r="A23" s="10"/>
      <c r="B23" s="20"/>
      <c r="C23" s="23"/>
      <c r="D23" s="24"/>
      <c r="E23" s="28"/>
      <c r="F23" s="28"/>
      <c r="G23" s="33"/>
      <c r="H23" s="34"/>
      <c r="I23" s="34"/>
      <c r="J23" s="34"/>
      <c r="K23" s="34"/>
      <c r="L23" s="34"/>
      <c r="M23" s="34"/>
      <c r="N23" s="34"/>
      <c r="O23" s="34"/>
      <c r="P23" s="34">
        <f t="shared" si="65"/>
        <v>0</v>
      </c>
      <c r="Q23" s="34">
        <f t="shared" si="66"/>
        <v>0</v>
      </c>
      <c r="R23" s="132">
        <f t="shared" si="67"/>
        <v>0</v>
      </c>
      <c r="S23" s="132">
        <f t="shared" si="68"/>
        <v>0</v>
      </c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132">
        <f t="shared" si="74"/>
        <v>0</v>
      </c>
      <c r="AE23" s="132">
        <f t="shared" si="75"/>
        <v>0</v>
      </c>
      <c r="AF23" s="34"/>
      <c r="AG23" s="34"/>
      <c r="AH23" s="34"/>
      <c r="AI23" s="34"/>
      <c r="AJ23" s="34"/>
      <c r="AK23" s="34"/>
      <c r="AL23" s="34"/>
      <c r="AM23" s="34"/>
      <c r="AN23" s="34">
        <f t="shared" si="79"/>
        <v>0</v>
      </c>
      <c r="AO23" s="34">
        <f t="shared" si="80"/>
        <v>0</v>
      </c>
      <c r="AP23" s="132">
        <f t="shared" si="81"/>
        <v>0</v>
      </c>
      <c r="AQ23" s="132">
        <f t="shared" si="82"/>
        <v>0</v>
      </c>
      <c r="AR23" s="34"/>
      <c r="AS23" s="34"/>
      <c r="AT23" s="34"/>
      <c r="AU23" s="34"/>
      <c r="AV23" s="34"/>
      <c r="AW23" s="34"/>
      <c r="AX23" s="34"/>
      <c r="AY23" s="34"/>
      <c r="AZ23" s="34">
        <f t="shared" si="86"/>
        <v>0</v>
      </c>
      <c r="BA23" s="34">
        <f t="shared" si="87"/>
        <v>0</v>
      </c>
      <c r="BB23" s="132">
        <f t="shared" si="88"/>
        <v>0</v>
      </c>
      <c r="BC23" s="132">
        <f t="shared" si="89"/>
        <v>0</v>
      </c>
      <c r="BD23" s="34"/>
      <c r="BE23" s="34"/>
      <c r="BF23" s="34"/>
      <c r="BG23" s="34"/>
      <c r="BH23" s="34"/>
      <c r="BI23" s="34"/>
      <c r="BJ23" s="34"/>
      <c r="BK23" s="34"/>
      <c r="BL23" s="34">
        <f t="shared" ref="BL23:BL24" si="372">SUM(BH23+BJ23)</f>
        <v>0</v>
      </c>
      <c r="BM23" s="34">
        <f t="shared" ref="BM23:BM24" si="373">SUM(BI23+BK23)</f>
        <v>0</v>
      </c>
      <c r="BN23" s="132">
        <f t="shared" si="95"/>
        <v>0</v>
      </c>
      <c r="BO23" s="132">
        <f t="shared" si="96"/>
        <v>0</v>
      </c>
      <c r="BP23" s="34"/>
      <c r="BQ23" s="34"/>
      <c r="BR23" s="34"/>
      <c r="BS23" s="34"/>
      <c r="BT23" s="34"/>
      <c r="BU23" s="34"/>
      <c r="BV23" s="34"/>
      <c r="BW23" s="34"/>
      <c r="BX23" s="34">
        <f t="shared" si="100"/>
        <v>0</v>
      </c>
      <c r="BY23" s="34">
        <f t="shared" si="101"/>
        <v>0</v>
      </c>
      <c r="BZ23" s="132">
        <f t="shared" si="102"/>
        <v>0</v>
      </c>
      <c r="CA23" s="132">
        <f t="shared" si="103"/>
        <v>0</v>
      </c>
      <c r="CB23" s="34"/>
      <c r="CC23" s="34"/>
      <c r="CD23" s="34"/>
      <c r="CE23" s="34"/>
      <c r="CF23" s="34"/>
      <c r="CG23" s="34"/>
      <c r="CH23" s="34"/>
      <c r="CI23" s="34"/>
      <c r="CJ23" s="34">
        <f t="shared" si="107"/>
        <v>0</v>
      </c>
      <c r="CK23" s="34">
        <f t="shared" si="108"/>
        <v>0</v>
      </c>
      <c r="CL23" s="132">
        <f t="shared" si="109"/>
        <v>0</v>
      </c>
      <c r="CM23" s="132">
        <f t="shared" si="110"/>
        <v>0</v>
      </c>
      <c r="CN23" s="34"/>
      <c r="CO23" s="34"/>
      <c r="CP23" s="34"/>
      <c r="CQ23" s="34"/>
      <c r="CR23" s="34"/>
      <c r="CS23" s="34"/>
      <c r="CT23" s="34"/>
      <c r="CU23" s="34"/>
      <c r="CV23" s="34">
        <f t="shared" si="114"/>
        <v>0</v>
      </c>
      <c r="CW23" s="34">
        <f t="shared" si="115"/>
        <v>0</v>
      </c>
      <c r="CX23" s="132">
        <f t="shared" si="116"/>
        <v>0</v>
      </c>
      <c r="CY23" s="132">
        <f t="shared" si="117"/>
        <v>0</v>
      </c>
      <c r="CZ23" s="34"/>
      <c r="DA23" s="34"/>
      <c r="DB23" s="34"/>
      <c r="DC23" s="34"/>
      <c r="DD23" s="34"/>
      <c r="DE23" s="34"/>
      <c r="DF23" s="34"/>
      <c r="DG23" s="34"/>
      <c r="DH23" s="34">
        <f t="shared" si="121"/>
        <v>0</v>
      </c>
      <c r="DI23" s="34">
        <f t="shared" si="122"/>
        <v>0</v>
      </c>
      <c r="DJ23" s="132">
        <f t="shared" si="123"/>
        <v>0</v>
      </c>
      <c r="DK23" s="132">
        <f t="shared" si="124"/>
        <v>0</v>
      </c>
      <c r="DL23" s="34"/>
      <c r="DM23" s="34"/>
      <c r="DN23" s="34"/>
      <c r="DO23" s="34"/>
      <c r="DP23" s="34"/>
      <c r="DQ23" s="34"/>
      <c r="DR23" s="34"/>
      <c r="DS23" s="34"/>
      <c r="DT23" s="34">
        <f t="shared" si="128"/>
        <v>0</v>
      </c>
      <c r="DU23" s="34">
        <f t="shared" si="129"/>
        <v>0</v>
      </c>
      <c r="DV23" s="132">
        <f t="shared" si="130"/>
        <v>0</v>
      </c>
      <c r="DW23" s="132">
        <f t="shared" si="131"/>
        <v>0</v>
      </c>
      <c r="DX23" s="34"/>
      <c r="DY23" s="34"/>
      <c r="DZ23" s="34"/>
      <c r="EA23" s="34"/>
      <c r="EB23" s="34"/>
      <c r="EC23" s="34"/>
      <c r="ED23" s="34"/>
      <c r="EE23" s="34"/>
      <c r="EF23" s="34">
        <f t="shared" si="135"/>
        <v>0</v>
      </c>
      <c r="EG23" s="34">
        <f t="shared" si="136"/>
        <v>0</v>
      </c>
      <c r="EH23" s="132">
        <f t="shared" si="137"/>
        <v>0</v>
      </c>
      <c r="EI23" s="132">
        <f t="shared" si="138"/>
        <v>0</v>
      </c>
      <c r="EJ23" s="34"/>
      <c r="EK23" s="34"/>
      <c r="EL23" s="34"/>
      <c r="EM23" s="34"/>
      <c r="EN23" s="34"/>
      <c r="EO23" s="34"/>
      <c r="EP23" s="34"/>
      <c r="EQ23" s="34"/>
      <c r="ER23" s="34">
        <f t="shared" si="142"/>
        <v>0</v>
      </c>
      <c r="ES23" s="34">
        <f t="shared" si="143"/>
        <v>0</v>
      </c>
      <c r="ET23" s="132">
        <f t="shared" si="144"/>
        <v>0</v>
      </c>
      <c r="EU23" s="132">
        <f t="shared" si="145"/>
        <v>0</v>
      </c>
      <c r="EV23" s="34"/>
      <c r="EW23" s="34"/>
      <c r="EX23" s="34"/>
      <c r="EY23" s="34"/>
      <c r="EZ23" s="34"/>
      <c r="FA23" s="34"/>
      <c r="FB23" s="34"/>
      <c r="FC23" s="34"/>
      <c r="FD23" s="34">
        <f t="shared" si="149"/>
        <v>0</v>
      </c>
      <c r="FE23" s="34">
        <f t="shared" si="150"/>
        <v>0</v>
      </c>
      <c r="FF23" s="132">
        <f t="shared" si="151"/>
        <v>0</v>
      </c>
      <c r="FG23" s="132">
        <f t="shared" si="152"/>
        <v>0</v>
      </c>
      <c r="FH23" s="34"/>
      <c r="FI23" s="34"/>
      <c r="FJ23" s="34"/>
      <c r="FK23" s="34"/>
      <c r="FL23" s="34"/>
      <c r="FM23" s="34"/>
      <c r="FN23" s="34"/>
      <c r="FO23" s="34"/>
      <c r="FP23" s="34">
        <f t="shared" si="156"/>
        <v>0</v>
      </c>
      <c r="FQ23" s="34">
        <f t="shared" si="157"/>
        <v>0</v>
      </c>
      <c r="FR23" s="132">
        <f t="shared" si="158"/>
        <v>0</v>
      </c>
      <c r="FS23" s="132">
        <f t="shared" si="159"/>
        <v>0</v>
      </c>
      <c r="FT23" s="34"/>
      <c r="FU23" s="34"/>
      <c r="FV23" s="34"/>
      <c r="FW23" s="34"/>
      <c r="FX23" s="34"/>
      <c r="FY23" s="34"/>
      <c r="FZ23" s="34"/>
      <c r="GA23" s="34"/>
      <c r="GB23" s="34">
        <f t="shared" si="163"/>
        <v>0</v>
      </c>
      <c r="GC23" s="34">
        <f t="shared" si="164"/>
        <v>0</v>
      </c>
      <c r="GD23" s="132">
        <f t="shared" si="165"/>
        <v>0</v>
      </c>
      <c r="GE23" s="132">
        <f t="shared" si="166"/>
        <v>0</v>
      </c>
      <c r="GF23" s="34"/>
      <c r="GG23" s="34"/>
      <c r="GH23" s="34"/>
      <c r="GI23" s="34"/>
      <c r="GJ23" s="34"/>
      <c r="GK23" s="34"/>
      <c r="GL23" s="34"/>
      <c r="GM23" s="34"/>
      <c r="GN23" s="34">
        <f t="shared" si="170"/>
        <v>0</v>
      </c>
      <c r="GO23" s="34">
        <f t="shared" si="171"/>
        <v>0</v>
      </c>
      <c r="GP23" s="132">
        <f t="shared" si="172"/>
        <v>0</v>
      </c>
      <c r="GQ23" s="132">
        <f t="shared" si="173"/>
        <v>0</v>
      </c>
      <c r="GR23" s="34"/>
      <c r="GS23" s="34"/>
      <c r="GT23" s="34"/>
      <c r="GU23" s="34"/>
      <c r="GV23" s="52">
        <f t="shared" si="185"/>
        <v>0</v>
      </c>
      <c r="GW23" s="52">
        <f t="shared" si="186"/>
        <v>0</v>
      </c>
      <c r="GX23" s="52">
        <f t="shared" si="187"/>
        <v>0</v>
      </c>
      <c r="GY23" s="52">
        <f t="shared" si="188"/>
        <v>0</v>
      </c>
      <c r="GZ23" s="52">
        <f t="shared" si="189"/>
        <v>0</v>
      </c>
      <c r="HA23" s="52">
        <f t="shared" si="190"/>
        <v>0</v>
      </c>
      <c r="HB23" s="132">
        <f t="shared" si="183"/>
        <v>0</v>
      </c>
      <c r="HC23" s="132">
        <f t="shared" si="184"/>
        <v>0</v>
      </c>
      <c r="HD23" s="64"/>
      <c r="HE23" s="20"/>
      <c r="HF23" s="73"/>
      <c r="HG23" s="73"/>
      <c r="HH23" s="251"/>
    </row>
    <row r="24" spans="1:216" ht="12" hidden="1" customHeight="1" x14ac:dyDescent="0.2">
      <c r="A24" s="10"/>
      <c r="B24" s="20"/>
      <c r="C24" s="23"/>
      <c r="D24" s="24"/>
      <c r="E24" s="28"/>
      <c r="F24" s="28">
        <v>2</v>
      </c>
      <c r="G24" s="33"/>
      <c r="H24" s="34"/>
      <c r="I24" s="34"/>
      <c r="J24" s="34"/>
      <c r="K24" s="34"/>
      <c r="L24" s="34"/>
      <c r="M24" s="34"/>
      <c r="N24" s="34"/>
      <c r="O24" s="34"/>
      <c r="P24" s="34">
        <f t="shared" si="65"/>
        <v>0</v>
      </c>
      <c r="Q24" s="34">
        <f t="shared" si="66"/>
        <v>0</v>
      </c>
      <c r="R24" s="132">
        <f t="shared" si="67"/>
        <v>0</v>
      </c>
      <c r="S24" s="132">
        <f t="shared" si="68"/>
        <v>0</v>
      </c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132">
        <f t="shared" si="74"/>
        <v>0</v>
      </c>
      <c r="AE24" s="132">
        <f t="shared" si="75"/>
        <v>0</v>
      </c>
      <c r="AF24" s="34"/>
      <c r="AG24" s="34"/>
      <c r="AH24" s="34"/>
      <c r="AI24" s="34"/>
      <c r="AJ24" s="34"/>
      <c r="AK24" s="34"/>
      <c r="AL24" s="34"/>
      <c r="AM24" s="34"/>
      <c r="AN24" s="34">
        <f t="shared" si="79"/>
        <v>0</v>
      </c>
      <c r="AO24" s="34">
        <f t="shared" si="80"/>
        <v>0</v>
      </c>
      <c r="AP24" s="132">
        <f t="shared" si="81"/>
        <v>0</v>
      </c>
      <c r="AQ24" s="132">
        <f t="shared" si="82"/>
        <v>0</v>
      </c>
      <c r="AR24" s="34"/>
      <c r="AS24" s="34"/>
      <c r="AT24" s="34"/>
      <c r="AU24" s="34"/>
      <c r="AV24" s="34"/>
      <c r="AW24" s="34"/>
      <c r="AX24" s="34"/>
      <c r="AY24" s="34"/>
      <c r="AZ24" s="34">
        <f t="shared" si="86"/>
        <v>0</v>
      </c>
      <c r="BA24" s="34">
        <f t="shared" si="87"/>
        <v>0</v>
      </c>
      <c r="BB24" s="132">
        <f t="shared" si="88"/>
        <v>0</v>
      </c>
      <c r="BC24" s="132">
        <f t="shared" si="89"/>
        <v>0</v>
      </c>
      <c r="BD24" s="34"/>
      <c r="BE24" s="34"/>
      <c r="BF24" s="34"/>
      <c r="BG24" s="34"/>
      <c r="BH24" s="34"/>
      <c r="BI24" s="34"/>
      <c r="BJ24" s="34"/>
      <c r="BK24" s="34"/>
      <c r="BL24" s="34">
        <f t="shared" si="372"/>
        <v>0</v>
      </c>
      <c r="BM24" s="34">
        <f t="shared" si="373"/>
        <v>0</v>
      </c>
      <c r="BN24" s="132">
        <f t="shared" si="95"/>
        <v>0</v>
      </c>
      <c r="BO24" s="132">
        <f t="shared" si="96"/>
        <v>0</v>
      </c>
      <c r="BP24" s="34"/>
      <c r="BQ24" s="34"/>
      <c r="BR24" s="34"/>
      <c r="BS24" s="34"/>
      <c r="BT24" s="34"/>
      <c r="BU24" s="34"/>
      <c r="BV24" s="34"/>
      <c r="BW24" s="34"/>
      <c r="BX24" s="34">
        <f t="shared" si="100"/>
        <v>0</v>
      </c>
      <c r="BY24" s="34">
        <f t="shared" si="101"/>
        <v>0</v>
      </c>
      <c r="BZ24" s="132">
        <f t="shared" si="102"/>
        <v>0</v>
      </c>
      <c r="CA24" s="132">
        <f t="shared" si="103"/>
        <v>0</v>
      </c>
      <c r="CB24" s="34"/>
      <c r="CC24" s="34"/>
      <c r="CD24" s="34"/>
      <c r="CE24" s="34"/>
      <c r="CF24" s="34"/>
      <c r="CG24" s="34"/>
      <c r="CH24" s="34"/>
      <c r="CI24" s="34"/>
      <c r="CJ24" s="34">
        <f t="shared" si="107"/>
        <v>0</v>
      </c>
      <c r="CK24" s="34">
        <f t="shared" si="108"/>
        <v>0</v>
      </c>
      <c r="CL24" s="132">
        <f t="shared" si="109"/>
        <v>0</v>
      </c>
      <c r="CM24" s="132">
        <f t="shared" si="110"/>
        <v>0</v>
      </c>
      <c r="CN24" s="34"/>
      <c r="CO24" s="34"/>
      <c r="CP24" s="34"/>
      <c r="CQ24" s="34"/>
      <c r="CR24" s="34"/>
      <c r="CS24" s="34"/>
      <c r="CT24" s="34"/>
      <c r="CU24" s="34"/>
      <c r="CV24" s="34">
        <f t="shared" si="114"/>
        <v>0</v>
      </c>
      <c r="CW24" s="34">
        <f t="shared" si="115"/>
        <v>0</v>
      </c>
      <c r="CX24" s="132">
        <f t="shared" si="116"/>
        <v>0</v>
      </c>
      <c r="CY24" s="132">
        <f t="shared" si="117"/>
        <v>0</v>
      </c>
      <c r="CZ24" s="34"/>
      <c r="DA24" s="34"/>
      <c r="DB24" s="34"/>
      <c r="DC24" s="34"/>
      <c r="DD24" s="34"/>
      <c r="DE24" s="34"/>
      <c r="DF24" s="34"/>
      <c r="DG24" s="34"/>
      <c r="DH24" s="34">
        <f t="shared" si="121"/>
        <v>0</v>
      </c>
      <c r="DI24" s="34">
        <f t="shared" si="122"/>
        <v>0</v>
      </c>
      <c r="DJ24" s="132">
        <f t="shared" si="123"/>
        <v>0</v>
      </c>
      <c r="DK24" s="132">
        <f t="shared" si="124"/>
        <v>0</v>
      </c>
      <c r="DL24" s="34"/>
      <c r="DM24" s="34"/>
      <c r="DN24" s="34"/>
      <c r="DO24" s="34"/>
      <c r="DP24" s="34"/>
      <c r="DQ24" s="34"/>
      <c r="DR24" s="34"/>
      <c r="DS24" s="34"/>
      <c r="DT24" s="34">
        <f t="shared" si="128"/>
        <v>0</v>
      </c>
      <c r="DU24" s="34">
        <f t="shared" si="129"/>
        <v>0</v>
      </c>
      <c r="DV24" s="132">
        <f t="shared" si="130"/>
        <v>0</v>
      </c>
      <c r="DW24" s="132">
        <f t="shared" si="131"/>
        <v>0</v>
      </c>
      <c r="DX24" s="34"/>
      <c r="DY24" s="34"/>
      <c r="DZ24" s="34"/>
      <c r="EA24" s="34"/>
      <c r="EB24" s="34"/>
      <c r="EC24" s="34"/>
      <c r="ED24" s="34"/>
      <c r="EE24" s="34"/>
      <c r="EF24" s="34">
        <f t="shared" si="135"/>
        <v>0</v>
      </c>
      <c r="EG24" s="34">
        <f t="shared" si="136"/>
        <v>0</v>
      </c>
      <c r="EH24" s="132">
        <f t="shared" si="137"/>
        <v>0</v>
      </c>
      <c r="EI24" s="132">
        <f t="shared" si="138"/>
        <v>0</v>
      </c>
      <c r="EJ24" s="34"/>
      <c r="EK24" s="34"/>
      <c r="EL24" s="34"/>
      <c r="EM24" s="34"/>
      <c r="EN24" s="34"/>
      <c r="EO24" s="34"/>
      <c r="EP24" s="34"/>
      <c r="EQ24" s="34"/>
      <c r="ER24" s="34">
        <f t="shared" si="142"/>
        <v>0</v>
      </c>
      <c r="ES24" s="34">
        <f t="shared" si="143"/>
        <v>0</v>
      </c>
      <c r="ET24" s="132">
        <f t="shared" si="144"/>
        <v>0</v>
      </c>
      <c r="EU24" s="132">
        <f t="shared" si="145"/>
        <v>0</v>
      </c>
      <c r="EV24" s="34"/>
      <c r="EW24" s="34"/>
      <c r="EX24" s="34"/>
      <c r="EY24" s="34"/>
      <c r="EZ24" s="34"/>
      <c r="FA24" s="34"/>
      <c r="FB24" s="34"/>
      <c r="FC24" s="34"/>
      <c r="FD24" s="34">
        <f t="shared" si="149"/>
        <v>0</v>
      </c>
      <c r="FE24" s="34">
        <f t="shared" si="150"/>
        <v>0</v>
      </c>
      <c r="FF24" s="132">
        <f t="shared" si="151"/>
        <v>0</v>
      </c>
      <c r="FG24" s="132">
        <f t="shared" si="152"/>
        <v>0</v>
      </c>
      <c r="FH24" s="34"/>
      <c r="FI24" s="34"/>
      <c r="FJ24" s="34"/>
      <c r="FK24" s="34"/>
      <c r="FL24" s="34"/>
      <c r="FM24" s="34"/>
      <c r="FN24" s="34"/>
      <c r="FO24" s="34"/>
      <c r="FP24" s="34">
        <f t="shared" si="156"/>
        <v>0</v>
      </c>
      <c r="FQ24" s="34">
        <f t="shared" si="157"/>
        <v>0</v>
      </c>
      <c r="FR24" s="132">
        <f t="shared" si="158"/>
        <v>0</v>
      </c>
      <c r="FS24" s="132">
        <f t="shared" si="159"/>
        <v>0</v>
      </c>
      <c r="FT24" s="34"/>
      <c r="FU24" s="34"/>
      <c r="FV24" s="34"/>
      <c r="FW24" s="34"/>
      <c r="FX24" s="34"/>
      <c r="FY24" s="34"/>
      <c r="FZ24" s="34"/>
      <c r="GA24" s="34"/>
      <c r="GB24" s="34">
        <f t="shared" si="163"/>
        <v>0</v>
      </c>
      <c r="GC24" s="34">
        <f t="shared" si="164"/>
        <v>0</v>
      </c>
      <c r="GD24" s="132">
        <f t="shared" si="165"/>
        <v>0</v>
      </c>
      <c r="GE24" s="132">
        <f t="shared" si="166"/>
        <v>0</v>
      </c>
      <c r="GF24" s="34"/>
      <c r="GG24" s="34"/>
      <c r="GH24" s="34"/>
      <c r="GI24" s="34"/>
      <c r="GJ24" s="34"/>
      <c r="GK24" s="34"/>
      <c r="GL24" s="34"/>
      <c r="GM24" s="34"/>
      <c r="GN24" s="34">
        <f t="shared" si="170"/>
        <v>0</v>
      </c>
      <c r="GO24" s="34">
        <f t="shared" si="171"/>
        <v>0</v>
      </c>
      <c r="GP24" s="132">
        <f t="shared" si="172"/>
        <v>0</v>
      </c>
      <c r="GQ24" s="132">
        <f t="shared" si="173"/>
        <v>0</v>
      </c>
      <c r="GR24" s="34"/>
      <c r="GS24" s="34"/>
      <c r="GT24" s="34"/>
      <c r="GU24" s="34"/>
      <c r="GV24" s="52">
        <f t="shared" si="185"/>
        <v>0</v>
      </c>
      <c r="GW24" s="52">
        <f t="shared" si="186"/>
        <v>0</v>
      </c>
      <c r="GX24" s="52">
        <f t="shared" si="187"/>
        <v>0</v>
      </c>
      <c r="GY24" s="52">
        <f t="shared" si="188"/>
        <v>0</v>
      </c>
      <c r="GZ24" s="52">
        <f t="shared" si="189"/>
        <v>0</v>
      </c>
      <c r="HA24" s="52">
        <f t="shared" si="190"/>
        <v>0</v>
      </c>
      <c r="HB24" s="132">
        <f t="shared" si="183"/>
        <v>0</v>
      </c>
      <c r="HC24" s="132">
        <f t="shared" si="184"/>
        <v>0</v>
      </c>
      <c r="HD24" s="64"/>
      <c r="HE24" s="20"/>
      <c r="HF24" s="73"/>
      <c r="HG24" s="73"/>
      <c r="HH24" s="251">
        <f t="shared" ref="HH24:HH41" si="374">SUM(HF24-HG24)</f>
        <v>0</v>
      </c>
    </row>
    <row r="25" spans="1:216" x14ac:dyDescent="0.2">
      <c r="A25" s="10">
        <v>1</v>
      </c>
      <c r="B25" s="36"/>
      <c r="C25" s="37"/>
      <c r="D25" s="37"/>
      <c r="E25" s="32" t="s">
        <v>20</v>
      </c>
      <c r="F25" s="280"/>
      <c r="G25" s="95"/>
      <c r="H25" s="52">
        <f>SUM(H30,H26)</f>
        <v>0</v>
      </c>
      <c r="I25" s="52">
        <f>SUM(I30,I26)</f>
        <v>0</v>
      </c>
      <c r="J25" s="52">
        <f t="shared" ref="J25:J26" si="375">SUM(H25/12*$A$2)</f>
        <v>0</v>
      </c>
      <c r="K25" s="52">
        <f t="shared" ref="K25:K26" si="376">SUM(I25/12*$A$2)</f>
        <v>0</v>
      </c>
      <c r="L25" s="52">
        <f t="shared" ref="L25:O25" si="377">SUM(L30,L26)</f>
        <v>0</v>
      </c>
      <c r="M25" s="52">
        <f t="shared" si="377"/>
        <v>0</v>
      </c>
      <c r="N25" s="52">
        <f t="shared" si="377"/>
        <v>0</v>
      </c>
      <c r="O25" s="52">
        <f t="shared" si="377"/>
        <v>0</v>
      </c>
      <c r="P25" s="34">
        <f t="shared" si="65"/>
        <v>0</v>
      </c>
      <c r="Q25" s="34">
        <f t="shared" si="66"/>
        <v>0</v>
      </c>
      <c r="R25" s="274">
        <f t="shared" si="67"/>
        <v>0</v>
      </c>
      <c r="S25" s="274">
        <f t="shared" si="68"/>
        <v>0</v>
      </c>
      <c r="T25" s="52">
        <f>SUM(T30,T26)</f>
        <v>0</v>
      </c>
      <c r="U25" s="52">
        <f>SUM(U30,U26)</f>
        <v>0</v>
      </c>
      <c r="V25" s="52">
        <f t="shared" ref="V25:V26" si="378">SUM(T25/12*$A$2)</f>
        <v>0</v>
      </c>
      <c r="W25" s="52">
        <f t="shared" ref="W25:W26" si="379">SUM(U25/12*$A$2)</f>
        <v>0</v>
      </c>
      <c r="X25" s="52">
        <f t="shared" ref="X25:AA25" si="380">SUM(X30,X26)</f>
        <v>0</v>
      </c>
      <c r="Y25" s="52">
        <f t="shared" si="380"/>
        <v>0</v>
      </c>
      <c r="Z25" s="52">
        <f t="shared" si="380"/>
        <v>0</v>
      </c>
      <c r="AA25" s="52">
        <f t="shared" si="380"/>
        <v>0</v>
      </c>
      <c r="AB25" s="34">
        <f t="shared" ref="AB25:AB26" si="381">SUM(X25+Z25)</f>
        <v>0</v>
      </c>
      <c r="AC25" s="34">
        <f t="shared" ref="AC25:AC26" si="382">SUM(Y25+AA25)</f>
        <v>0</v>
      </c>
      <c r="AD25" s="274">
        <f t="shared" si="74"/>
        <v>0</v>
      </c>
      <c r="AE25" s="274">
        <f t="shared" si="75"/>
        <v>0</v>
      </c>
      <c r="AF25" s="52">
        <f>SUM(AF30,AF26)</f>
        <v>80</v>
      </c>
      <c r="AG25" s="52">
        <f>SUM(AG30,AG26)</f>
        <v>14618299.737999998</v>
      </c>
      <c r="AH25" s="52">
        <f t="shared" ref="AH25:AH26" si="383">SUM(AF25/12*$A$2)</f>
        <v>60</v>
      </c>
      <c r="AI25" s="52">
        <f t="shared" ref="AI25:AI26" si="384">SUM(AG25/12*$A$2)</f>
        <v>10963724.803499999</v>
      </c>
      <c r="AJ25" s="52">
        <f t="shared" ref="AJ25:AM25" si="385">SUM(AJ30,AJ26)</f>
        <v>73</v>
      </c>
      <c r="AK25" s="52">
        <f t="shared" si="385"/>
        <v>13365657.670000002</v>
      </c>
      <c r="AL25" s="52">
        <f t="shared" si="385"/>
        <v>0</v>
      </c>
      <c r="AM25" s="52">
        <f t="shared" si="385"/>
        <v>0</v>
      </c>
      <c r="AN25" s="34">
        <f t="shared" si="79"/>
        <v>73</v>
      </c>
      <c r="AO25" s="34">
        <f t="shared" si="80"/>
        <v>13365657.670000002</v>
      </c>
      <c r="AP25" s="274">
        <f t="shared" si="81"/>
        <v>13</v>
      </c>
      <c r="AQ25" s="274">
        <f t="shared" si="82"/>
        <v>2401932.8665000033</v>
      </c>
      <c r="AR25" s="52">
        <f>SUM(AR30,AR26)</f>
        <v>0</v>
      </c>
      <c r="AS25" s="52">
        <f>SUM(AS30,AS26)</f>
        <v>0</v>
      </c>
      <c r="AT25" s="52">
        <f t="shared" ref="AT25:AT26" si="386">SUM(AR25/12*$A$2)</f>
        <v>0</v>
      </c>
      <c r="AU25" s="52">
        <f t="shared" ref="AU25:AU26" si="387">SUM(AS25/12*$A$2)</f>
        <v>0</v>
      </c>
      <c r="AV25" s="52">
        <f t="shared" ref="AV25:AY25" si="388">SUM(AV30,AV26)</f>
        <v>0</v>
      </c>
      <c r="AW25" s="52">
        <f t="shared" si="388"/>
        <v>0</v>
      </c>
      <c r="AX25" s="52">
        <f t="shared" si="388"/>
        <v>0</v>
      </c>
      <c r="AY25" s="52">
        <f t="shared" si="388"/>
        <v>0</v>
      </c>
      <c r="AZ25" s="34">
        <f t="shared" si="86"/>
        <v>0</v>
      </c>
      <c r="BA25" s="34">
        <f t="shared" si="87"/>
        <v>0</v>
      </c>
      <c r="BB25" s="274">
        <f t="shared" si="88"/>
        <v>0</v>
      </c>
      <c r="BC25" s="274">
        <f t="shared" si="89"/>
        <v>0</v>
      </c>
      <c r="BD25" s="52">
        <f>SUM(BD30,BD26)</f>
        <v>0</v>
      </c>
      <c r="BE25" s="52">
        <f>SUM(BE30,BE26)</f>
        <v>0</v>
      </c>
      <c r="BF25" s="52">
        <f t="shared" ref="BF25:BF26" si="389">SUM(BD25/12*$A$2)</f>
        <v>0</v>
      </c>
      <c r="BG25" s="52">
        <f t="shared" ref="BG25:BG26" si="390">SUM(BE25/12*$A$2)</f>
        <v>0</v>
      </c>
      <c r="BH25" s="52">
        <f t="shared" ref="BH25:BK25" si="391">SUM(BH30,BH26)</f>
        <v>0</v>
      </c>
      <c r="BI25" s="52">
        <f t="shared" si="391"/>
        <v>0</v>
      </c>
      <c r="BJ25" s="52">
        <f t="shared" si="391"/>
        <v>0</v>
      </c>
      <c r="BK25" s="52">
        <f t="shared" si="391"/>
        <v>0</v>
      </c>
      <c r="BL25" s="34">
        <f t="shared" ref="BL25:BL26" si="392">SUM(BH25+BJ25)</f>
        <v>0</v>
      </c>
      <c r="BM25" s="34">
        <f t="shared" ref="BM25:BM26" si="393">SUM(BI25+BK25)</f>
        <v>0</v>
      </c>
      <c r="BN25" s="274">
        <f t="shared" si="95"/>
        <v>0</v>
      </c>
      <c r="BO25" s="274">
        <f t="shared" si="96"/>
        <v>0</v>
      </c>
      <c r="BP25" s="52">
        <f>SUM(BP30,BP26)</f>
        <v>0</v>
      </c>
      <c r="BQ25" s="52">
        <f>SUM(BQ30,BQ26)</f>
        <v>0</v>
      </c>
      <c r="BR25" s="52">
        <f t="shared" ref="BR25:BR26" si="394">SUM(BP25/12*$A$2)</f>
        <v>0</v>
      </c>
      <c r="BS25" s="52">
        <f t="shared" ref="BS25:BS26" si="395">SUM(BQ25/12*$A$2)</f>
        <v>0</v>
      </c>
      <c r="BT25" s="52">
        <f t="shared" ref="BT25:BW25" si="396">SUM(BT30,BT26)</f>
        <v>0</v>
      </c>
      <c r="BU25" s="52">
        <f t="shared" si="396"/>
        <v>0</v>
      </c>
      <c r="BV25" s="52">
        <f t="shared" si="396"/>
        <v>0</v>
      </c>
      <c r="BW25" s="52">
        <f t="shared" si="396"/>
        <v>0</v>
      </c>
      <c r="BX25" s="34">
        <f t="shared" si="100"/>
        <v>0</v>
      </c>
      <c r="BY25" s="34">
        <f t="shared" si="101"/>
        <v>0</v>
      </c>
      <c r="BZ25" s="274">
        <f t="shared" si="102"/>
        <v>0</v>
      </c>
      <c r="CA25" s="274">
        <f t="shared" si="103"/>
        <v>0</v>
      </c>
      <c r="CB25" s="52">
        <f>SUM(CB30,CB26)</f>
        <v>0</v>
      </c>
      <c r="CC25" s="52">
        <f>SUM(CC30,CC26)</f>
        <v>0</v>
      </c>
      <c r="CD25" s="52">
        <f t="shared" ref="CD25:CD26" si="397">SUM(CB25/12*$A$2)</f>
        <v>0</v>
      </c>
      <c r="CE25" s="52">
        <f t="shared" ref="CE25:CE26" si="398">SUM(CC25/12*$A$2)</f>
        <v>0</v>
      </c>
      <c r="CF25" s="52">
        <f t="shared" ref="CF25:CI25" si="399">SUM(CF30,CF26)</f>
        <v>0</v>
      </c>
      <c r="CG25" s="52">
        <f t="shared" si="399"/>
        <v>0</v>
      </c>
      <c r="CH25" s="52">
        <f t="shared" si="399"/>
        <v>0</v>
      </c>
      <c r="CI25" s="52">
        <f t="shared" si="399"/>
        <v>0</v>
      </c>
      <c r="CJ25" s="34">
        <f t="shared" si="107"/>
        <v>0</v>
      </c>
      <c r="CK25" s="34">
        <f t="shared" si="108"/>
        <v>0</v>
      </c>
      <c r="CL25" s="274">
        <f t="shared" si="109"/>
        <v>0</v>
      </c>
      <c r="CM25" s="274">
        <f t="shared" si="110"/>
        <v>0</v>
      </c>
      <c r="CN25" s="52">
        <f>SUM(CN30,CN26)</f>
        <v>0</v>
      </c>
      <c r="CO25" s="52">
        <f>SUM(CO30,CO26)</f>
        <v>0</v>
      </c>
      <c r="CP25" s="52">
        <f t="shared" ref="CP25:CP26" si="400">SUM(CN25/12*$A$2)</f>
        <v>0</v>
      </c>
      <c r="CQ25" s="52">
        <f t="shared" ref="CQ25:CQ26" si="401">SUM(CO25/12*$A$2)</f>
        <v>0</v>
      </c>
      <c r="CR25" s="52">
        <f t="shared" ref="CR25" si="402">SUM(CR30,CR26)</f>
        <v>0</v>
      </c>
      <c r="CS25" s="52">
        <f t="shared" ref="CS25" si="403">SUM(CS30,CS26)</f>
        <v>0</v>
      </c>
      <c r="CT25" s="52">
        <f t="shared" ref="CT25" si="404">SUM(CT30,CT26)</f>
        <v>0</v>
      </c>
      <c r="CU25" s="52">
        <f t="shared" ref="CU25" si="405">SUM(CU30,CU26)</f>
        <v>0</v>
      </c>
      <c r="CV25" s="34">
        <f t="shared" si="114"/>
        <v>0</v>
      </c>
      <c r="CW25" s="34">
        <f t="shared" si="115"/>
        <v>0</v>
      </c>
      <c r="CX25" s="274">
        <f t="shared" si="116"/>
        <v>0</v>
      </c>
      <c r="CY25" s="274">
        <f t="shared" si="117"/>
        <v>0</v>
      </c>
      <c r="CZ25" s="52">
        <f>SUM(CZ30,CZ26)</f>
        <v>0</v>
      </c>
      <c r="DA25" s="52">
        <f>SUM(DA30,DA26)</f>
        <v>0</v>
      </c>
      <c r="DB25" s="52">
        <f t="shared" ref="DB25:DB26" si="406">SUM(CZ25/12*$A$2)</f>
        <v>0</v>
      </c>
      <c r="DC25" s="52">
        <f t="shared" ref="DC25:DC26" si="407">SUM(DA25/12*$A$2)</f>
        <v>0</v>
      </c>
      <c r="DD25" s="52">
        <f t="shared" ref="DD25" si="408">SUM(DD30,DD26)</f>
        <v>0</v>
      </c>
      <c r="DE25" s="52">
        <f t="shared" ref="DE25" si="409">SUM(DE30,DE26)</f>
        <v>0</v>
      </c>
      <c r="DF25" s="52">
        <f t="shared" ref="DF25" si="410">SUM(DF30,DF26)</f>
        <v>0</v>
      </c>
      <c r="DG25" s="52">
        <f t="shared" ref="DG25" si="411">SUM(DG30,DG26)</f>
        <v>0</v>
      </c>
      <c r="DH25" s="34">
        <f t="shared" si="121"/>
        <v>0</v>
      </c>
      <c r="DI25" s="34">
        <f t="shared" si="122"/>
        <v>0</v>
      </c>
      <c r="DJ25" s="274">
        <f t="shared" si="123"/>
        <v>0</v>
      </c>
      <c r="DK25" s="274">
        <f t="shared" si="124"/>
        <v>0</v>
      </c>
      <c r="DL25" s="52">
        <f>SUM(DL30,DL26)</f>
        <v>0</v>
      </c>
      <c r="DM25" s="52">
        <f>SUM(DM30,DM26)</f>
        <v>0</v>
      </c>
      <c r="DN25" s="52">
        <f t="shared" ref="DN25:DN26" si="412">SUM(DL25/12*$A$2)</f>
        <v>0</v>
      </c>
      <c r="DO25" s="52">
        <f t="shared" ref="DO25:DO26" si="413">SUM(DM25/12*$A$2)</f>
        <v>0</v>
      </c>
      <c r="DP25" s="52">
        <f t="shared" ref="DP25" si="414">SUM(DP30,DP26)</f>
        <v>0</v>
      </c>
      <c r="DQ25" s="52">
        <f t="shared" ref="DQ25" si="415">SUM(DQ30,DQ26)</f>
        <v>0</v>
      </c>
      <c r="DR25" s="52">
        <f t="shared" ref="DR25" si="416">SUM(DR30,DR26)</f>
        <v>0</v>
      </c>
      <c r="DS25" s="52">
        <f t="shared" ref="DS25" si="417">SUM(DS30,DS26)</f>
        <v>0</v>
      </c>
      <c r="DT25" s="34">
        <f t="shared" si="128"/>
        <v>0</v>
      </c>
      <c r="DU25" s="34">
        <f t="shared" si="129"/>
        <v>0</v>
      </c>
      <c r="DV25" s="274">
        <f t="shared" si="130"/>
        <v>0</v>
      </c>
      <c r="DW25" s="274">
        <f t="shared" si="131"/>
        <v>0</v>
      </c>
      <c r="DX25" s="52">
        <f>SUM(DX30,DX26)</f>
        <v>15</v>
      </c>
      <c r="DY25" s="52">
        <f>SUM(DY30,DY26)</f>
        <v>2432240.5765</v>
      </c>
      <c r="DZ25" s="52">
        <f t="shared" ref="DZ25:DZ26" si="418">SUM(DX25/12*$A$2)</f>
        <v>11.25</v>
      </c>
      <c r="EA25" s="52">
        <f t="shared" ref="EA25:EA26" si="419">SUM(DY25/12*$A$2)</f>
        <v>1824180.4323750001</v>
      </c>
      <c r="EB25" s="52">
        <f t="shared" ref="EB25" si="420">SUM(EB30,EB26)</f>
        <v>6</v>
      </c>
      <c r="EC25" s="52">
        <f t="shared" ref="EC25" si="421">SUM(EC30,EC26)</f>
        <v>1184569.79</v>
      </c>
      <c r="ED25" s="52">
        <f t="shared" ref="ED25" si="422">SUM(ED30,ED26)</f>
        <v>0</v>
      </c>
      <c r="EE25" s="52">
        <f t="shared" ref="EE25" si="423">SUM(EE30,EE26)</f>
        <v>0</v>
      </c>
      <c r="EF25" s="34">
        <f t="shared" si="135"/>
        <v>6</v>
      </c>
      <c r="EG25" s="34">
        <f t="shared" si="136"/>
        <v>1184569.79</v>
      </c>
      <c r="EH25" s="274">
        <f t="shared" si="137"/>
        <v>-5.25</v>
      </c>
      <c r="EI25" s="274">
        <f t="shared" si="138"/>
        <v>-639610.64237500005</v>
      </c>
      <c r="EJ25" s="52">
        <f>SUM(EJ30,EJ26)</f>
        <v>0</v>
      </c>
      <c r="EK25" s="52">
        <f>SUM(EK30,EK26)</f>
        <v>0</v>
      </c>
      <c r="EL25" s="52">
        <f t="shared" ref="EL25:EL26" si="424">SUM(EJ25/12*$A$2)</f>
        <v>0</v>
      </c>
      <c r="EM25" s="52">
        <f t="shared" ref="EM25:EM26" si="425">SUM(EK25/12*$A$2)</f>
        <v>0</v>
      </c>
      <c r="EN25" s="52">
        <f t="shared" ref="EN25" si="426">SUM(EN30,EN26)</f>
        <v>0</v>
      </c>
      <c r="EO25" s="52">
        <f t="shared" ref="EO25" si="427">SUM(EO30,EO26)</f>
        <v>0</v>
      </c>
      <c r="EP25" s="52">
        <f t="shared" ref="EP25" si="428">SUM(EP30,EP26)</f>
        <v>0</v>
      </c>
      <c r="EQ25" s="52">
        <f t="shared" ref="EQ25" si="429">SUM(EQ30,EQ26)</f>
        <v>0</v>
      </c>
      <c r="ER25" s="34">
        <f t="shared" si="142"/>
        <v>0</v>
      </c>
      <c r="ES25" s="34">
        <f t="shared" si="143"/>
        <v>0</v>
      </c>
      <c r="ET25" s="274">
        <f t="shared" si="144"/>
        <v>0</v>
      </c>
      <c r="EU25" s="274">
        <f t="shared" si="145"/>
        <v>0</v>
      </c>
      <c r="EV25" s="52">
        <f>SUM(EV30,EV26)</f>
        <v>0</v>
      </c>
      <c r="EW25" s="52">
        <f>SUM(EW30,EW26)</f>
        <v>0</v>
      </c>
      <c r="EX25" s="52">
        <f t="shared" ref="EX25:EX26" si="430">SUM(EV25/12*$A$2)</f>
        <v>0</v>
      </c>
      <c r="EY25" s="52">
        <f t="shared" ref="EY25:EY26" si="431">SUM(EW25/12*$A$2)</f>
        <v>0</v>
      </c>
      <c r="EZ25" s="52">
        <f t="shared" ref="EZ25" si="432">SUM(EZ30,EZ26)</f>
        <v>0</v>
      </c>
      <c r="FA25" s="52">
        <f t="shared" ref="FA25" si="433">SUM(FA30,FA26)</f>
        <v>0</v>
      </c>
      <c r="FB25" s="41">
        <f t="shared" ref="FB25" si="434">SUM(FB30,FB26)</f>
        <v>0</v>
      </c>
      <c r="FC25" s="41">
        <f t="shared" ref="FC25" si="435">SUM(FC30,FC26)</f>
        <v>0</v>
      </c>
      <c r="FD25" s="34">
        <f t="shared" si="149"/>
        <v>0</v>
      </c>
      <c r="FE25" s="34">
        <f t="shared" si="150"/>
        <v>0</v>
      </c>
      <c r="FF25" s="274">
        <f t="shared" si="151"/>
        <v>0</v>
      </c>
      <c r="FG25" s="274">
        <f t="shared" si="152"/>
        <v>0</v>
      </c>
      <c r="FH25" s="52">
        <f>SUM(FH30,FH26)</f>
        <v>0</v>
      </c>
      <c r="FI25" s="52">
        <f>SUM(FI30,FI26)</f>
        <v>0</v>
      </c>
      <c r="FJ25" s="52">
        <f t="shared" ref="FJ25:FJ26" si="436">SUM(FH25/12*$A$2)</f>
        <v>0</v>
      </c>
      <c r="FK25" s="52">
        <f t="shared" ref="FK25:FK26" si="437">SUM(FI25/12*$A$2)</f>
        <v>0</v>
      </c>
      <c r="FL25" s="52">
        <f t="shared" ref="FL25" si="438">SUM(FL30,FL26)</f>
        <v>0</v>
      </c>
      <c r="FM25" s="52">
        <f t="shared" ref="FM25" si="439">SUM(FM30,FM26)</f>
        <v>0</v>
      </c>
      <c r="FN25" s="52">
        <f t="shared" ref="FN25" si="440">SUM(FN30,FN26)</f>
        <v>0</v>
      </c>
      <c r="FO25" s="52">
        <f t="shared" ref="FO25" si="441">SUM(FO30,FO26)</f>
        <v>0</v>
      </c>
      <c r="FP25" s="34">
        <f t="shared" si="156"/>
        <v>0</v>
      </c>
      <c r="FQ25" s="34">
        <f t="shared" si="157"/>
        <v>0</v>
      </c>
      <c r="FR25" s="274">
        <f t="shared" si="158"/>
        <v>0</v>
      </c>
      <c r="FS25" s="274">
        <f t="shared" si="159"/>
        <v>0</v>
      </c>
      <c r="FT25" s="52">
        <f>SUM(FT30,FT26)</f>
        <v>16</v>
      </c>
      <c r="FU25" s="52">
        <f>SUM(FU30,FU26)</f>
        <v>2218081.3775999998</v>
      </c>
      <c r="FV25" s="52">
        <f t="shared" ref="FV25:FV26" si="442">SUM(FT25/12*$A$2)</f>
        <v>12</v>
      </c>
      <c r="FW25" s="52">
        <f t="shared" ref="FW25:FW26" si="443">SUM(FU25/12*$A$2)</f>
        <v>1663561.0331999999</v>
      </c>
      <c r="FX25" s="52">
        <f t="shared" ref="FX25" si="444">SUM(FX30,FX26)</f>
        <v>9</v>
      </c>
      <c r="FY25" s="52">
        <f t="shared" ref="FY25" si="445">SUM(FY30,FY26)</f>
        <v>1247670.8099999998</v>
      </c>
      <c r="FZ25" s="52">
        <f t="shared" ref="FZ25" si="446">SUM(FZ30,FZ26)</f>
        <v>0</v>
      </c>
      <c r="GA25" s="52">
        <f t="shared" ref="GA25" si="447">SUM(GA30,GA26)</f>
        <v>0</v>
      </c>
      <c r="GB25" s="34">
        <f t="shared" si="163"/>
        <v>9</v>
      </c>
      <c r="GC25" s="34">
        <f t="shared" si="164"/>
        <v>1247670.8099999998</v>
      </c>
      <c r="GD25" s="274">
        <f t="shared" si="165"/>
        <v>-3</v>
      </c>
      <c r="GE25" s="274">
        <f t="shared" si="166"/>
        <v>-415890.22320000012</v>
      </c>
      <c r="GF25" s="52">
        <f>SUM(GF30,GF26)</f>
        <v>0</v>
      </c>
      <c r="GG25" s="52">
        <f>SUM(GG30,GG26)</f>
        <v>0</v>
      </c>
      <c r="GH25" s="52">
        <f t="shared" ref="GH25:GH26" si="448">SUM(GF25/12*$A$2)</f>
        <v>0</v>
      </c>
      <c r="GI25" s="52">
        <f t="shared" ref="GI25:GI26" si="449">SUM(GG25/12*$A$2)</f>
        <v>0</v>
      </c>
      <c r="GJ25" s="52">
        <f t="shared" ref="GJ25" si="450">SUM(GJ30,GJ26)</f>
        <v>0</v>
      </c>
      <c r="GK25" s="52">
        <f t="shared" ref="GK25" si="451">SUM(GK30,GK26)</f>
        <v>0</v>
      </c>
      <c r="GL25" s="52">
        <f t="shared" ref="GL25" si="452">SUM(GL30,GL26)</f>
        <v>0</v>
      </c>
      <c r="GM25" s="52">
        <f t="shared" ref="GM25" si="453">SUM(GM30,GM26)</f>
        <v>0</v>
      </c>
      <c r="GN25" s="34">
        <f t="shared" si="170"/>
        <v>0</v>
      </c>
      <c r="GO25" s="34">
        <f t="shared" si="171"/>
        <v>0</v>
      </c>
      <c r="GP25" s="274">
        <f t="shared" si="172"/>
        <v>0</v>
      </c>
      <c r="GQ25" s="274">
        <f t="shared" si="173"/>
        <v>0</v>
      </c>
      <c r="GR25" s="276">
        <f t="shared" ref="GR25:GR26" si="454">H25+T25+AF25+AR25+BD25+BP25+CB25+CN25+CZ25+DL25+DX25+EJ25+EV25+FH25+FT25+GF25</f>
        <v>111</v>
      </c>
      <c r="GS25" s="276">
        <f t="shared" ref="GS25:GS26" si="455">I25+U25+AG25+AS25+BE25+BQ25+CC25+CO25+DA25+DM25+DY25+EK25+EW25+FI25+FU25+GG25</f>
        <v>19268621.692099996</v>
      </c>
      <c r="GT25" s="276">
        <f t="shared" ref="GT25:GT26" si="456">J25+V25+AH25+AT25+BF25+BR25+CD25+CP25+DB25+DN25+DZ25+EL25+EX25+FJ25+FV25+GH25</f>
        <v>83.25</v>
      </c>
      <c r="GU25" s="276">
        <f t="shared" ref="GU25:GU26" si="457">K25+W25+AI25+AU25+BG25+BS25+CE25+CQ25+DC25+DO25+EA25+EM25+EY25+FK25+FW25+GI25</f>
        <v>14451466.269074999</v>
      </c>
      <c r="GV25" s="276">
        <f t="shared" si="185"/>
        <v>88</v>
      </c>
      <c r="GW25" s="276">
        <f t="shared" si="186"/>
        <v>15797898.270000001</v>
      </c>
      <c r="GX25" s="276">
        <f t="shared" si="187"/>
        <v>0</v>
      </c>
      <c r="GY25" s="276">
        <f t="shared" si="188"/>
        <v>0</v>
      </c>
      <c r="GZ25" s="41">
        <f t="shared" si="189"/>
        <v>88</v>
      </c>
      <c r="HA25" s="41">
        <f t="shared" si="190"/>
        <v>15797898.270000001</v>
      </c>
      <c r="HB25" s="293">
        <f t="shared" si="183"/>
        <v>4.75</v>
      </c>
      <c r="HC25" s="293">
        <f t="shared" si="184"/>
        <v>1346432.0009250026</v>
      </c>
      <c r="HD25" s="98">
        <f t="shared" ref="HD25:HD26" si="458">GV25/GT25</f>
        <v>1.057057057057057</v>
      </c>
      <c r="HE25" s="98">
        <f t="shared" ref="HE25:HE26" si="459">GW25/GU25</f>
        <v>1.0931692311254437</v>
      </c>
      <c r="HF25" s="73"/>
      <c r="HG25" s="73"/>
      <c r="HH25" s="251"/>
    </row>
    <row r="26" spans="1:216" x14ac:dyDescent="0.2">
      <c r="A26" s="10">
        <v>1</v>
      </c>
      <c r="B26" s="36"/>
      <c r="C26" s="42"/>
      <c r="D26" s="42"/>
      <c r="E26" s="91" t="s">
        <v>21</v>
      </c>
      <c r="F26" s="201">
        <v>3</v>
      </c>
      <c r="G26" s="286">
        <v>138630.08609999999</v>
      </c>
      <c r="H26" s="52">
        <f>VLOOKUP($E26,'ВМП план'!$B$8:$AL$54,10,0)</f>
        <v>0</v>
      </c>
      <c r="I26" s="52">
        <f>VLOOKUP($E26,'ВМП план'!$B$8:$AL$54,11,0)</f>
        <v>0</v>
      </c>
      <c r="J26" s="52">
        <f t="shared" si="375"/>
        <v>0</v>
      </c>
      <c r="K26" s="52">
        <f t="shared" si="376"/>
        <v>0</v>
      </c>
      <c r="L26" s="52">
        <f>SUM(L27:L29)</f>
        <v>0</v>
      </c>
      <c r="M26" s="52">
        <f t="shared" ref="M26:O26" si="460">SUM(M27:M29)</f>
        <v>0</v>
      </c>
      <c r="N26" s="52">
        <f t="shared" si="460"/>
        <v>0</v>
      </c>
      <c r="O26" s="52">
        <f t="shared" si="460"/>
        <v>0</v>
      </c>
      <c r="P26" s="34">
        <f t="shared" si="65"/>
        <v>0</v>
      </c>
      <c r="Q26" s="34">
        <f t="shared" si="66"/>
        <v>0</v>
      </c>
      <c r="R26" s="274">
        <f t="shared" si="67"/>
        <v>0</v>
      </c>
      <c r="S26" s="274">
        <f t="shared" si="68"/>
        <v>0</v>
      </c>
      <c r="T26" s="52">
        <f>VLOOKUP($E26,'ВМП план'!$B$8:$AL$54,8,0)</f>
        <v>0</v>
      </c>
      <c r="U26" s="52">
        <f>VLOOKUP($E26,'ВМП план'!$B$8:$AL$54,9,0)</f>
        <v>0</v>
      </c>
      <c r="V26" s="52">
        <f t="shared" si="378"/>
        <v>0</v>
      </c>
      <c r="W26" s="52">
        <f t="shared" si="379"/>
        <v>0</v>
      </c>
      <c r="X26" s="52">
        <f>SUM(X27:X29)</f>
        <v>0</v>
      </c>
      <c r="Y26" s="52">
        <f t="shared" ref="Y26:AA26" si="461">SUM(Y27:Y29)</f>
        <v>0</v>
      </c>
      <c r="Z26" s="52">
        <f t="shared" si="461"/>
        <v>0</v>
      </c>
      <c r="AA26" s="52">
        <f t="shared" si="461"/>
        <v>0</v>
      </c>
      <c r="AB26" s="34">
        <f t="shared" si="381"/>
        <v>0</v>
      </c>
      <c r="AC26" s="34">
        <f t="shared" si="382"/>
        <v>0</v>
      </c>
      <c r="AD26" s="274">
        <f t="shared" si="74"/>
        <v>0</v>
      </c>
      <c r="AE26" s="274">
        <f t="shared" si="75"/>
        <v>0</v>
      </c>
      <c r="AF26" s="52">
        <f>VLOOKUP($E26,'ВМП план'!$B$8:$AL$54,12,0)</f>
        <v>30</v>
      </c>
      <c r="AG26" s="52">
        <f>VLOOKUP($E26,'ВМП план'!$B$8:$AL$54,13,0)</f>
        <v>4158902.5829999996</v>
      </c>
      <c r="AH26" s="52">
        <f t="shared" si="383"/>
        <v>22.5</v>
      </c>
      <c r="AI26" s="52">
        <f t="shared" si="384"/>
        <v>3119176.9372499995</v>
      </c>
      <c r="AJ26" s="52">
        <f>SUM(AJ27:AJ29)</f>
        <v>27</v>
      </c>
      <c r="AK26" s="52">
        <f t="shared" ref="AK26:AM26" si="462">SUM(AK27:AK29)</f>
        <v>3743012.4299999992</v>
      </c>
      <c r="AL26" s="52">
        <f t="shared" si="462"/>
        <v>0</v>
      </c>
      <c r="AM26" s="52">
        <f t="shared" si="462"/>
        <v>0</v>
      </c>
      <c r="AN26" s="34">
        <f t="shared" si="79"/>
        <v>27</v>
      </c>
      <c r="AO26" s="34">
        <f t="shared" si="80"/>
        <v>3743012.4299999992</v>
      </c>
      <c r="AP26" s="274">
        <f t="shared" si="81"/>
        <v>4.5</v>
      </c>
      <c r="AQ26" s="274">
        <f t="shared" si="82"/>
        <v>623835.49274999974</v>
      </c>
      <c r="AR26" s="52">
        <f>VLOOKUP($E26,'ВМП план'!$B$8:$AL$54,14,0)</f>
        <v>0</v>
      </c>
      <c r="AS26" s="52">
        <f>VLOOKUP($E26,'ВМП план'!$B$8:$AL$54,15,0)</f>
        <v>0</v>
      </c>
      <c r="AT26" s="52">
        <f t="shared" si="386"/>
        <v>0</v>
      </c>
      <c r="AU26" s="52">
        <f t="shared" si="387"/>
        <v>0</v>
      </c>
      <c r="AV26" s="52">
        <f>SUM(AV27:AV29)</f>
        <v>0</v>
      </c>
      <c r="AW26" s="52">
        <f t="shared" ref="AW26:AY26" si="463">SUM(AW27:AW29)</f>
        <v>0</v>
      </c>
      <c r="AX26" s="52">
        <f t="shared" si="463"/>
        <v>0</v>
      </c>
      <c r="AY26" s="52">
        <f t="shared" si="463"/>
        <v>0</v>
      </c>
      <c r="AZ26" s="34">
        <f t="shared" si="86"/>
        <v>0</v>
      </c>
      <c r="BA26" s="34">
        <f t="shared" si="87"/>
        <v>0</v>
      </c>
      <c r="BB26" s="274">
        <f t="shared" si="88"/>
        <v>0</v>
      </c>
      <c r="BC26" s="274">
        <f t="shared" si="89"/>
        <v>0</v>
      </c>
      <c r="BD26" s="52">
        <f>VLOOKUP($E26,'ВМП план'!$B$8:$AL$54,6,0)</f>
        <v>0</v>
      </c>
      <c r="BE26" s="52">
        <f>VLOOKUP($E26,'ВМП план'!$B$8:$AL$54,7,0)</f>
        <v>0</v>
      </c>
      <c r="BF26" s="52">
        <f t="shared" si="389"/>
        <v>0</v>
      </c>
      <c r="BG26" s="52">
        <f t="shared" si="390"/>
        <v>0</v>
      </c>
      <c r="BH26" s="52">
        <f>SUM(BH27:BH29)</f>
        <v>0</v>
      </c>
      <c r="BI26" s="52">
        <f t="shared" ref="BI26:BK26" si="464">SUM(BI27:BI29)</f>
        <v>0</v>
      </c>
      <c r="BJ26" s="52">
        <f t="shared" si="464"/>
        <v>0</v>
      </c>
      <c r="BK26" s="52">
        <f t="shared" si="464"/>
        <v>0</v>
      </c>
      <c r="BL26" s="34">
        <f t="shared" si="392"/>
        <v>0</v>
      </c>
      <c r="BM26" s="34">
        <f t="shared" si="393"/>
        <v>0</v>
      </c>
      <c r="BN26" s="274">
        <f t="shared" si="95"/>
        <v>0</v>
      </c>
      <c r="BO26" s="274">
        <f t="shared" si="96"/>
        <v>0</v>
      </c>
      <c r="BP26" s="52">
        <f>VLOOKUP($E26,'ВМП план'!$B$8:$AL$54,16,0)</f>
        <v>0</v>
      </c>
      <c r="BQ26" s="52">
        <f>VLOOKUP($E26,'ВМП план'!$B$8:$AL$54,17,0)</f>
        <v>0</v>
      </c>
      <c r="BR26" s="52">
        <f t="shared" si="394"/>
        <v>0</v>
      </c>
      <c r="BS26" s="52">
        <f t="shared" si="395"/>
        <v>0</v>
      </c>
      <c r="BT26" s="52">
        <f>SUM(BT27:BT29)</f>
        <v>0</v>
      </c>
      <c r="BU26" s="52">
        <f t="shared" ref="BU26:BW26" si="465">SUM(BU27:BU29)</f>
        <v>0</v>
      </c>
      <c r="BV26" s="52">
        <f t="shared" si="465"/>
        <v>0</v>
      </c>
      <c r="BW26" s="52">
        <f t="shared" si="465"/>
        <v>0</v>
      </c>
      <c r="BX26" s="34">
        <f t="shared" si="100"/>
        <v>0</v>
      </c>
      <c r="BY26" s="34">
        <f t="shared" si="101"/>
        <v>0</v>
      </c>
      <c r="BZ26" s="274">
        <f t="shared" si="102"/>
        <v>0</v>
      </c>
      <c r="CA26" s="274">
        <f t="shared" si="103"/>
        <v>0</v>
      </c>
      <c r="CB26" s="52">
        <f>VLOOKUP($E26,'ВМП план'!$B$8:$AL$54,18,0)</f>
        <v>0</v>
      </c>
      <c r="CC26" s="52">
        <f>VLOOKUP($E26,'ВМП план'!$B$8:$AL$54,19,0)</f>
        <v>0</v>
      </c>
      <c r="CD26" s="52">
        <f t="shared" si="397"/>
        <v>0</v>
      </c>
      <c r="CE26" s="52">
        <f t="shared" si="398"/>
        <v>0</v>
      </c>
      <c r="CF26" s="52">
        <f>SUM(CF27:CF29)</f>
        <v>0</v>
      </c>
      <c r="CG26" s="52">
        <f t="shared" ref="CG26:CI26" si="466">SUM(CG27:CG29)</f>
        <v>0</v>
      </c>
      <c r="CH26" s="52">
        <f t="shared" si="466"/>
        <v>0</v>
      </c>
      <c r="CI26" s="52">
        <f t="shared" si="466"/>
        <v>0</v>
      </c>
      <c r="CJ26" s="34">
        <f t="shared" si="107"/>
        <v>0</v>
      </c>
      <c r="CK26" s="34">
        <f t="shared" si="108"/>
        <v>0</v>
      </c>
      <c r="CL26" s="274">
        <f t="shared" si="109"/>
        <v>0</v>
      </c>
      <c r="CM26" s="274">
        <f t="shared" si="110"/>
        <v>0</v>
      </c>
      <c r="CN26" s="52">
        <f>VLOOKUP($E26,'ВМП план'!$B$8:$AL$54,20,0)</f>
        <v>0</v>
      </c>
      <c r="CO26" s="52">
        <f>VLOOKUP($E26,'ВМП план'!$B$8:$AL$54,21,0)</f>
        <v>0</v>
      </c>
      <c r="CP26" s="52">
        <f t="shared" si="400"/>
        <v>0</v>
      </c>
      <c r="CQ26" s="52">
        <f t="shared" si="401"/>
        <v>0</v>
      </c>
      <c r="CR26" s="52">
        <f>SUM(CR27:CR29)</f>
        <v>0</v>
      </c>
      <c r="CS26" s="52">
        <f t="shared" ref="CS26" si="467">SUM(CS27:CS29)</f>
        <v>0</v>
      </c>
      <c r="CT26" s="52">
        <f t="shared" ref="CT26" si="468">SUM(CT27:CT29)</f>
        <v>0</v>
      </c>
      <c r="CU26" s="52">
        <f t="shared" ref="CU26" si="469">SUM(CU27:CU29)</f>
        <v>0</v>
      </c>
      <c r="CV26" s="34">
        <f t="shared" si="114"/>
        <v>0</v>
      </c>
      <c r="CW26" s="34">
        <f t="shared" si="115"/>
        <v>0</v>
      </c>
      <c r="CX26" s="274">
        <f t="shared" si="116"/>
        <v>0</v>
      </c>
      <c r="CY26" s="274">
        <f t="shared" si="117"/>
        <v>0</v>
      </c>
      <c r="CZ26" s="52">
        <f>VLOOKUP($E26,'ВМП план'!$B$8:$AL$54,22,0)</f>
        <v>0</v>
      </c>
      <c r="DA26" s="52">
        <f>VLOOKUP($E26,'ВМП план'!$B$8:$AL$54,23,0)</f>
        <v>0</v>
      </c>
      <c r="DB26" s="52">
        <f t="shared" si="406"/>
        <v>0</v>
      </c>
      <c r="DC26" s="52">
        <f t="shared" si="407"/>
        <v>0</v>
      </c>
      <c r="DD26" s="52">
        <f>SUM(DD27:DD29)</f>
        <v>0</v>
      </c>
      <c r="DE26" s="52">
        <f t="shared" ref="DE26" si="470">SUM(DE27:DE29)</f>
        <v>0</v>
      </c>
      <c r="DF26" s="52">
        <f t="shared" ref="DF26" si="471">SUM(DF27:DF29)</f>
        <v>0</v>
      </c>
      <c r="DG26" s="52">
        <f t="shared" ref="DG26" si="472">SUM(DG27:DG29)</f>
        <v>0</v>
      </c>
      <c r="DH26" s="34">
        <f t="shared" si="121"/>
        <v>0</v>
      </c>
      <c r="DI26" s="34">
        <f t="shared" si="122"/>
        <v>0</v>
      </c>
      <c r="DJ26" s="274">
        <f t="shared" si="123"/>
        <v>0</v>
      </c>
      <c r="DK26" s="274">
        <f t="shared" si="124"/>
        <v>0</v>
      </c>
      <c r="DL26" s="52">
        <f>VLOOKUP($E26,'ВМП план'!$B$8:$AL$54,24,0)</f>
        <v>0</v>
      </c>
      <c r="DM26" s="52">
        <f>VLOOKUP($E26,'ВМП план'!$B$8:$AL$54,25,0)</f>
        <v>0</v>
      </c>
      <c r="DN26" s="52">
        <f t="shared" si="412"/>
        <v>0</v>
      </c>
      <c r="DO26" s="52">
        <f t="shared" si="413"/>
        <v>0</v>
      </c>
      <c r="DP26" s="52">
        <f>SUM(DP27:DP29)</f>
        <v>0</v>
      </c>
      <c r="DQ26" s="52">
        <f t="shared" ref="DQ26" si="473">SUM(DQ27:DQ29)</f>
        <v>0</v>
      </c>
      <c r="DR26" s="52">
        <f t="shared" ref="DR26" si="474">SUM(DR27:DR29)</f>
        <v>0</v>
      </c>
      <c r="DS26" s="52">
        <f t="shared" ref="DS26" si="475">SUM(DS27:DS29)</f>
        <v>0</v>
      </c>
      <c r="DT26" s="34">
        <f t="shared" si="128"/>
        <v>0</v>
      </c>
      <c r="DU26" s="34">
        <f t="shared" si="129"/>
        <v>0</v>
      </c>
      <c r="DV26" s="274">
        <f t="shared" si="130"/>
        <v>0</v>
      </c>
      <c r="DW26" s="274">
        <f t="shared" si="131"/>
        <v>0</v>
      </c>
      <c r="DX26" s="52">
        <f>VLOOKUP($E26,'ВМП план'!$B$8:$AL$54,26,0)</f>
        <v>10</v>
      </c>
      <c r="DY26" s="52">
        <f>VLOOKUP($E26,'ВМП план'!$B$8:$AL$54,27,0)</f>
        <v>1386300.8609999998</v>
      </c>
      <c r="DZ26" s="52">
        <f t="shared" si="418"/>
        <v>7.5</v>
      </c>
      <c r="EA26" s="52">
        <f t="shared" si="419"/>
        <v>1039725.6457499999</v>
      </c>
      <c r="EB26" s="52">
        <f>SUM(EB27:EB29)</f>
        <v>1</v>
      </c>
      <c r="EC26" s="52">
        <f t="shared" ref="EC26" si="476">SUM(EC27:EC29)</f>
        <v>138630.09</v>
      </c>
      <c r="ED26" s="52">
        <f t="shared" ref="ED26" si="477">SUM(ED27:ED29)</f>
        <v>0</v>
      </c>
      <c r="EE26" s="52">
        <f t="shared" ref="EE26" si="478">SUM(EE27:EE29)</f>
        <v>0</v>
      </c>
      <c r="EF26" s="34">
        <f t="shared" si="135"/>
        <v>1</v>
      </c>
      <c r="EG26" s="34">
        <f t="shared" si="136"/>
        <v>138630.09</v>
      </c>
      <c r="EH26" s="274">
        <f t="shared" si="137"/>
        <v>-6.5</v>
      </c>
      <c r="EI26" s="274">
        <f t="shared" si="138"/>
        <v>-901095.55574999994</v>
      </c>
      <c r="EJ26" s="52">
        <f>VLOOKUP($E26,'ВМП план'!$B$8:$AL$54,28,0)</f>
        <v>0</v>
      </c>
      <c r="EK26" s="52">
        <f>VLOOKUP($E26,'ВМП план'!$B$8:$AL$54,29,0)</f>
        <v>0</v>
      </c>
      <c r="EL26" s="52">
        <f t="shared" si="424"/>
        <v>0</v>
      </c>
      <c r="EM26" s="52">
        <f t="shared" si="425"/>
        <v>0</v>
      </c>
      <c r="EN26" s="52">
        <f>SUM(EN27:EN29)</f>
        <v>0</v>
      </c>
      <c r="EO26" s="52">
        <f t="shared" ref="EO26" si="479">SUM(EO27:EO29)</f>
        <v>0</v>
      </c>
      <c r="EP26" s="52">
        <f t="shared" ref="EP26" si="480">SUM(EP27:EP29)</f>
        <v>0</v>
      </c>
      <c r="EQ26" s="52">
        <f t="shared" ref="EQ26" si="481">SUM(EQ27:EQ29)</f>
        <v>0</v>
      </c>
      <c r="ER26" s="34">
        <f t="shared" si="142"/>
        <v>0</v>
      </c>
      <c r="ES26" s="34">
        <f t="shared" si="143"/>
        <v>0</v>
      </c>
      <c r="ET26" s="274">
        <f t="shared" si="144"/>
        <v>0</v>
      </c>
      <c r="EU26" s="274">
        <f t="shared" si="145"/>
        <v>0</v>
      </c>
      <c r="EV26" s="52">
        <f>VLOOKUP($E26,'ВМП план'!$B$8:$AL$54,30,0)</f>
        <v>0</v>
      </c>
      <c r="EW26" s="52">
        <f>VLOOKUP($E26,'ВМП план'!$B$8:$AL$54,31,0)</f>
        <v>0</v>
      </c>
      <c r="EX26" s="52">
        <f t="shared" si="430"/>
        <v>0</v>
      </c>
      <c r="EY26" s="52">
        <f t="shared" si="431"/>
        <v>0</v>
      </c>
      <c r="EZ26" s="52">
        <f>SUM(EZ27:EZ29)</f>
        <v>0</v>
      </c>
      <c r="FA26" s="52">
        <f t="shared" ref="FA26" si="482">SUM(FA27:FA29)</f>
        <v>0</v>
      </c>
      <c r="FB26" s="41">
        <f t="shared" ref="FB26" si="483">SUM(FB27:FB29)</f>
        <v>0</v>
      </c>
      <c r="FC26" s="41">
        <f t="shared" ref="FC26" si="484">SUM(FC27:FC29)</f>
        <v>0</v>
      </c>
      <c r="FD26" s="34">
        <f t="shared" si="149"/>
        <v>0</v>
      </c>
      <c r="FE26" s="34">
        <f t="shared" si="150"/>
        <v>0</v>
      </c>
      <c r="FF26" s="274">
        <f t="shared" si="151"/>
        <v>0</v>
      </c>
      <c r="FG26" s="274">
        <f t="shared" si="152"/>
        <v>0</v>
      </c>
      <c r="FH26" s="52">
        <f>VLOOKUP($E26,'ВМП план'!$B$8:$AL$54,32,0)</f>
        <v>0</v>
      </c>
      <c r="FI26" s="52">
        <f>VLOOKUP($E26,'ВМП план'!$B$8:$AL$54,33,0)</f>
        <v>0</v>
      </c>
      <c r="FJ26" s="52">
        <f t="shared" si="436"/>
        <v>0</v>
      </c>
      <c r="FK26" s="52">
        <f t="shared" si="437"/>
        <v>0</v>
      </c>
      <c r="FL26" s="52">
        <f>SUM(FL27:FL29)</f>
        <v>0</v>
      </c>
      <c r="FM26" s="52">
        <f t="shared" ref="FM26" si="485">SUM(FM27:FM29)</f>
        <v>0</v>
      </c>
      <c r="FN26" s="52">
        <f t="shared" ref="FN26" si="486">SUM(FN27:FN29)</f>
        <v>0</v>
      </c>
      <c r="FO26" s="52">
        <f t="shared" ref="FO26" si="487">SUM(FO27:FO29)</f>
        <v>0</v>
      </c>
      <c r="FP26" s="34">
        <f t="shared" si="156"/>
        <v>0</v>
      </c>
      <c r="FQ26" s="34">
        <f t="shared" si="157"/>
        <v>0</v>
      </c>
      <c r="FR26" s="274">
        <f t="shared" si="158"/>
        <v>0</v>
      </c>
      <c r="FS26" s="274">
        <f t="shared" si="159"/>
        <v>0</v>
      </c>
      <c r="FT26" s="52">
        <f>VLOOKUP($E26,'ВМП план'!$B$8:$AL$54,34,0)</f>
        <v>16</v>
      </c>
      <c r="FU26" s="52">
        <f>VLOOKUP($E26,'ВМП план'!$B$8:$AL$54,35,0)</f>
        <v>2218081.3775999998</v>
      </c>
      <c r="FV26" s="52">
        <f t="shared" si="442"/>
        <v>12</v>
      </c>
      <c r="FW26" s="52">
        <f t="shared" si="443"/>
        <v>1663561.0331999999</v>
      </c>
      <c r="FX26" s="52">
        <f>SUM(FX27:FX29)</f>
        <v>9</v>
      </c>
      <c r="FY26" s="52">
        <f t="shared" ref="FY26" si="488">SUM(FY27:FY29)</f>
        <v>1247670.8099999998</v>
      </c>
      <c r="FZ26" s="52">
        <f t="shared" ref="FZ26" si="489">SUM(FZ27:FZ29)</f>
        <v>0</v>
      </c>
      <c r="GA26" s="52">
        <f t="shared" ref="GA26" si="490">SUM(GA27:GA29)</f>
        <v>0</v>
      </c>
      <c r="GB26" s="34">
        <f t="shared" si="163"/>
        <v>9</v>
      </c>
      <c r="GC26" s="34">
        <f t="shared" si="164"/>
        <v>1247670.8099999998</v>
      </c>
      <c r="GD26" s="274">
        <f t="shared" si="165"/>
        <v>-3</v>
      </c>
      <c r="GE26" s="274">
        <f t="shared" si="166"/>
        <v>-415890.22320000012</v>
      </c>
      <c r="GF26" s="52">
        <f>VLOOKUP($E26,'ВМП план'!$B$8:$AL$54,36,0)</f>
        <v>0</v>
      </c>
      <c r="GG26" s="52">
        <f>VLOOKUP($E26,'ВМП план'!$B$8:$AL$54,37,0)</f>
        <v>0</v>
      </c>
      <c r="GH26" s="52">
        <f t="shared" si="448"/>
        <v>0</v>
      </c>
      <c r="GI26" s="52">
        <f t="shared" si="449"/>
        <v>0</v>
      </c>
      <c r="GJ26" s="52">
        <f>SUM(GJ27:GJ29)</f>
        <v>0</v>
      </c>
      <c r="GK26" s="52">
        <f t="shared" ref="GK26" si="491">SUM(GK27:GK29)</f>
        <v>0</v>
      </c>
      <c r="GL26" s="52">
        <f t="shared" ref="GL26" si="492">SUM(GL27:GL29)</f>
        <v>0</v>
      </c>
      <c r="GM26" s="52">
        <f t="shared" ref="GM26" si="493">SUM(GM27:GM29)</f>
        <v>0</v>
      </c>
      <c r="GN26" s="34">
        <f t="shared" si="170"/>
        <v>0</v>
      </c>
      <c r="GO26" s="34">
        <f t="shared" si="171"/>
        <v>0</v>
      </c>
      <c r="GP26" s="274">
        <f t="shared" si="172"/>
        <v>0</v>
      </c>
      <c r="GQ26" s="274">
        <f t="shared" si="173"/>
        <v>0</v>
      </c>
      <c r="GR26" s="276">
        <f t="shared" si="454"/>
        <v>56</v>
      </c>
      <c r="GS26" s="276">
        <f t="shared" si="455"/>
        <v>7763284.8215999994</v>
      </c>
      <c r="GT26" s="276">
        <f t="shared" si="456"/>
        <v>42</v>
      </c>
      <c r="GU26" s="276">
        <f t="shared" si="457"/>
        <v>5822463.6162</v>
      </c>
      <c r="GV26" s="276">
        <f t="shared" si="185"/>
        <v>37</v>
      </c>
      <c r="GW26" s="276">
        <f t="shared" si="186"/>
        <v>5129313.3299999991</v>
      </c>
      <c r="GX26" s="276">
        <f t="shared" si="187"/>
        <v>0</v>
      </c>
      <c r="GY26" s="276">
        <f t="shared" si="188"/>
        <v>0</v>
      </c>
      <c r="GZ26" s="41">
        <f t="shared" si="189"/>
        <v>37</v>
      </c>
      <c r="HA26" s="41">
        <f t="shared" si="190"/>
        <v>5129313.3299999991</v>
      </c>
      <c r="HB26" s="293">
        <f t="shared" si="183"/>
        <v>-5</v>
      </c>
      <c r="HC26" s="293">
        <f t="shared" si="184"/>
        <v>-693150.2862000009</v>
      </c>
      <c r="HD26" s="98">
        <f t="shared" si="458"/>
        <v>0.88095238095238093</v>
      </c>
      <c r="HE26" s="98">
        <f t="shared" si="459"/>
        <v>0.88095240573570444</v>
      </c>
      <c r="HF26" s="73">
        <f t="shared" ref="HF26" si="494">GS26/GR26</f>
        <v>138630.08609999999</v>
      </c>
      <c r="HG26" s="73">
        <f t="shared" ref="HG26" si="495">GW26/GV26</f>
        <v>138630.08999999997</v>
      </c>
      <c r="HH26" s="251">
        <f>SUM($HF$26-HG26)</f>
        <v>-3.8999999815132469E-3</v>
      </c>
    </row>
    <row r="27" spans="1:216" ht="108" customHeight="1" x14ac:dyDescent="0.2">
      <c r="A27" s="10">
        <v>1</v>
      </c>
      <c r="B27" s="122" t="s">
        <v>165</v>
      </c>
      <c r="C27" s="123" t="s">
        <v>166</v>
      </c>
      <c r="D27" s="124">
        <v>523</v>
      </c>
      <c r="E27" s="123" t="s">
        <v>276</v>
      </c>
      <c r="F27" s="201">
        <v>3</v>
      </c>
      <c r="G27" s="286">
        <v>138630.08609999999</v>
      </c>
      <c r="H27" s="34"/>
      <c r="I27" s="34"/>
      <c r="J27" s="34"/>
      <c r="K27" s="34"/>
      <c r="L27" s="34">
        <f>VLOOKUP($D27,'факт '!$D$7:$BG$144,3,0)</f>
        <v>0</v>
      </c>
      <c r="M27" s="34">
        <f>VLOOKUP($D27,'факт '!$D$7:$BG$144,4,0)</f>
        <v>0</v>
      </c>
      <c r="N27" s="34">
        <f>VLOOKUP($D27,'факт '!$D$7:$BG$144,5,0)</f>
        <v>0</v>
      </c>
      <c r="O27" s="34">
        <f>VLOOKUP($D27,'факт '!$D$7:$BG$144,6,0)</f>
        <v>0</v>
      </c>
      <c r="P27" s="34">
        <f t="shared" ref="P27:P29" si="496">SUM(L27+N27)</f>
        <v>0</v>
      </c>
      <c r="Q27" s="34">
        <f t="shared" ref="Q27:Q29" si="497">SUM(M27+O27)</f>
        <v>0</v>
      </c>
      <c r="R27" s="132">
        <f t="shared" si="67"/>
        <v>0</v>
      </c>
      <c r="S27" s="132">
        <f t="shared" si="68"/>
        <v>0</v>
      </c>
      <c r="T27" s="34"/>
      <c r="U27" s="34"/>
      <c r="V27" s="34"/>
      <c r="W27" s="34"/>
      <c r="X27" s="34">
        <f>VLOOKUP($D27,'факт '!$D$7:$BG$144,9,0)</f>
        <v>0</v>
      </c>
      <c r="Y27" s="34">
        <f>VLOOKUP($D27,'факт '!$D$7:$BG$144,10,0)</f>
        <v>0</v>
      </c>
      <c r="Z27" s="34">
        <f>VLOOKUP($D27,'факт '!$D$7:$BG$144,11,0)</f>
        <v>0</v>
      </c>
      <c r="AA27" s="34">
        <f>VLOOKUP($D27,'факт '!$D$7:$BG$144,12,0)</f>
        <v>0</v>
      </c>
      <c r="AB27" s="34">
        <f t="shared" ref="AB27:AB29" si="498">SUM(X27+Z27)</f>
        <v>0</v>
      </c>
      <c r="AC27" s="34">
        <f t="shared" ref="AC27:AC29" si="499">SUM(Y27+AA27)</f>
        <v>0</v>
      </c>
      <c r="AD27" s="132">
        <f t="shared" ref="AD27:AD29" si="500">X27-V27</f>
        <v>0</v>
      </c>
      <c r="AE27" s="132">
        <f t="shared" ref="AE27:AE29" si="501">Y27-W27</f>
        <v>0</v>
      </c>
      <c r="AF27" s="34"/>
      <c r="AG27" s="34"/>
      <c r="AH27" s="34"/>
      <c r="AI27" s="34"/>
      <c r="AJ27" s="34">
        <f>VLOOKUP($D27,'факт '!$D$7:$BG$144,7,0)</f>
        <v>27</v>
      </c>
      <c r="AK27" s="34">
        <f>VLOOKUP($D27,'факт '!$D$7:$BG$144,8,0)</f>
        <v>3743012.4299999992</v>
      </c>
      <c r="AL27" s="34"/>
      <c r="AM27" s="34"/>
      <c r="AN27" s="34">
        <f t="shared" ref="AN27:AN29" si="502">SUM(AJ27+AL27)</f>
        <v>27</v>
      </c>
      <c r="AO27" s="34">
        <f t="shared" ref="AO27:AO29" si="503">SUM(AK27+AM27)</f>
        <v>3743012.4299999992</v>
      </c>
      <c r="AP27" s="132">
        <f t="shared" ref="AP27:AP29" si="504">AJ27-AH27</f>
        <v>27</v>
      </c>
      <c r="AQ27" s="132">
        <f t="shared" ref="AQ27:AQ29" si="505">AK27-AI27</f>
        <v>3743012.4299999992</v>
      </c>
      <c r="AR27" s="34"/>
      <c r="AS27" s="34"/>
      <c r="AT27" s="34"/>
      <c r="AU27" s="34"/>
      <c r="AV27" s="34">
        <f>VLOOKUP($D27,'факт '!$D$7:$BG$144,13,0)</f>
        <v>0</v>
      </c>
      <c r="AW27" s="34">
        <f>VLOOKUP($D27,'факт '!$D$7:$BG$144,14,0)</f>
        <v>0</v>
      </c>
      <c r="AX27" s="34"/>
      <c r="AY27" s="34"/>
      <c r="AZ27" s="34">
        <f t="shared" ref="AZ27:AZ29" si="506">SUM(AV27+AX27)</f>
        <v>0</v>
      </c>
      <c r="BA27" s="34">
        <f t="shared" ref="BA27:BA29" si="507">SUM(AW27+AY27)</f>
        <v>0</v>
      </c>
      <c r="BB27" s="132">
        <f t="shared" ref="BB27:BB29" si="508">AV27-AT27</f>
        <v>0</v>
      </c>
      <c r="BC27" s="132">
        <f t="shared" ref="BC27:BC29" si="509">AW27-AU27</f>
        <v>0</v>
      </c>
      <c r="BD27" s="34"/>
      <c r="BE27" s="34"/>
      <c r="BF27" s="34"/>
      <c r="BG27" s="34"/>
      <c r="BH27" s="34">
        <f>VLOOKUP($D27,'факт '!$D$7:$BG$144,17,0)</f>
        <v>0</v>
      </c>
      <c r="BI27" s="34">
        <f>VLOOKUP($D27,'факт '!$D$7:$BG$144,18,0)</f>
        <v>0</v>
      </c>
      <c r="BJ27" s="34">
        <f>VLOOKUP($D27,'факт '!$D$7:$BG$144,19,0)</f>
        <v>0</v>
      </c>
      <c r="BK27" s="34">
        <f>VLOOKUP($D27,'факт '!$D$7:$BG$144,20,0)</f>
        <v>0</v>
      </c>
      <c r="BL27" s="34">
        <f t="shared" ref="BL27:BL29" si="510">SUM(BH27+BJ27)</f>
        <v>0</v>
      </c>
      <c r="BM27" s="34">
        <f t="shared" ref="BM27:BM29" si="511">SUM(BI27+BK27)</f>
        <v>0</v>
      </c>
      <c r="BN27" s="132">
        <f t="shared" ref="BN27:BN29" si="512">BH27-BF27</f>
        <v>0</v>
      </c>
      <c r="BO27" s="132">
        <f t="shared" ref="BO27:BO29" si="513">BI27-BG27</f>
        <v>0</v>
      </c>
      <c r="BP27" s="34"/>
      <c r="BQ27" s="34"/>
      <c r="BR27" s="34"/>
      <c r="BS27" s="34"/>
      <c r="BT27" s="34">
        <f>VLOOKUP($D27,'факт '!$D$7:$BG$144,21,0)</f>
        <v>0</v>
      </c>
      <c r="BU27" s="34">
        <f>VLOOKUP($D27,'факт '!$D$7:$BG$144,22,0)</f>
        <v>0</v>
      </c>
      <c r="BV27" s="34">
        <f>VLOOKUP($D27,'факт '!$D$7:$BG$144,23,0)</f>
        <v>0</v>
      </c>
      <c r="BW27" s="34">
        <f>VLOOKUP($D27,'факт '!$D$7:$BG$144,24,0)</f>
        <v>0</v>
      </c>
      <c r="BX27" s="34">
        <f t="shared" ref="BX27:BX29" si="514">SUM(BT27+BV27)</f>
        <v>0</v>
      </c>
      <c r="BY27" s="34">
        <f t="shared" ref="BY27:BY29" si="515">SUM(BU27+BW27)</f>
        <v>0</v>
      </c>
      <c r="BZ27" s="132">
        <f t="shared" ref="BZ27:BZ29" si="516">BT27-BR27</f>
        <v>0</v>
      </c>
      <c r="CA27" s="132">
        <f t="shared" ref="CA27:CA29" si="517">BU27-BS27</f>
        <v>0</v>
      </c>
      <c r="CB27" s="34"/>
      <c r="CC27" s="34"/>
      <c r="CD27" s="34"/>
      <c r="CE27" s="34"/>
      <c r="CF27" s="34">
        <f>VLOOKUP($D27,'факт '!$D$10:$BG$143,25,0)</f>
        <v>0</v>
      </c>
      <c r="CG27" s="34">
        <f>VLOOKUP($D27,'факт '!$D$10:$BG$143,26,0)</f>
        <v>0</v>
      </c>
      <c r="CH27" s="34">
        <f>VLOOKUP($D27,'факт '!$D$10:$BG$143,27,0)</f>
        <v>0</v>
      </c>
      <c r="CI27" s="34">
        <f>VLOOKUP($D27,'факт '!$D$10:$BG$143,28,0)</f>
        <v>0</v>
      </c>
      <c r="CJ27" s="34">
        <f t="shared" ref="CJ27:CJ29" si="518">SUM(CF27+CH27)</f>
        <v>0</v>
      </c>
      <c r="CK27" s="34">
        <f t="shared" ref="CK27:CK29" si="519">SUM(CG27+CI27)</f>
        <v>0</v>
      </c>
      <c r="CL27" s="132">
        <f t="shared" ref="CL27:CL29" si="520">CF27-CD27</f>
        <v>0</v>
      </c>
      <c r="CM27" s="132">
        <f t="shared" ref="CM27:CM29" si="521">CG27-CE27</f>
        <v>0</v>
      </c>
      <c r="CN27" s="34"/>
      <c r="CO27" s="34"/>
      <c r="CP27" s="34"/>
      <c r="CQ27" s="34"/>
      <c r="CR27" s="34">
        <f>VLOOKUP($D27,'факт '!$D$10:$BG$143,29,0)</f>
        <v>0</v>
      </c>
      <c r="CS27" s="34">
        <f>VLOOKUP($D27,'факт '!$D$10:$BG$143,30,0)</f>
        <v>0</v>
      </c>
      <c r="CT27" s="34">
        <f>VLOOKUP($D27,'факт '!$D$10:$BG$143,31,0)</f>
        <v>0</v>
      </c>
      <c r="CU27" s="34">
        <f>VLOOKUP($D27,'факт '!$D$10:$BG$143,32,0)</f>
        <v>0</v>
      </c>
      <c r="CV27" s="34">
        <f t="shared" ref="CV27:CV29" si="522">SUM(CR27+CT27)</f>
        <v>0</v>
      </c>
      <c r="CW27" s="34">
        <f t="shared" ref="CW27:CW29" si="523">SUM(CS27+CU27)</f>
        <v>0</v>
      </c>
      <c r="CX27" s="132">
        <f t="shared" ref="CX27:CX29" si="524">CR27-CP27</f>
        <v>0</v>
      </c>
      <c r="CY27" s="132">
        <f t="shared" ref="CY27:CY29" si="525">CS27-CQ27</f>
        <v>0</v>
      </c>
      <c r="CZ27" s="34"/>
      <c r="DA27" s="34"/>
      <c r="DB27" s="34"/>
      <c r="DC27" s="34"/>
      <c r="DD27" s="34">
        <f>VLOOKUP($D27,'факт '!$D$10:$BG$143,33,0)</f>
        <v>0</v>
      </c>
      <c r="DE27" s="34">
        <f>VLOOKUP($D27,'факт '!$D$10:$BG$143,34,0)</f>
        <v>0</v>
      </c>
      <c r="DF27" s="34">
        <f>VLOOKUP($D27,'факт '!$D$10:$BG$143,35,0)</f>
        <v>0</v>
      </c>
      <c r="DG27" s="34">
        <f>VLOOKUP($D27,'факт '!$D$10:$BG$143,36,0)</f>
        <v>0</v>
      </c>
      <c r="DH27" s="34">
        <f t="shared" ref="DH27:DH29" si="526">SUM(DD27+DF27)</f>
        <v>0</v>
      </c>
      <c r="DI27" s="34">
        <f t="shared" ref="DI27:DI29" si="527">SUM(DE27+DG27)</f>
        <v>0</v>
      </c>
      <c r="DJ27" s="132">
        <f t="shared" ref="DJ27:DJ29" si="528">DD27-DB27</f>
        <v>0</v>
      </c>
      <c r="DK27" s="132">
        <f t="shared" ref="DK27:DK29" si="529">DE27-DC27</f>
        <v>0</v>
      </c>
      <c r="DL27" s="34"/>
      <c r="DM27" s="34"/>
      <c r="DN27" s="34"/>
      <c r="DO27" s="34"/>
      <c r="DP27" s="34">
        <f>VLOOKUP($D27,'факт '!$D$7:$BG$144,15,0)</f>
        <v>0</v>
      </c>
      <c r="DQ27" s="34">
        <f>VLOOKUP($D27,'факт '!$D$7:$BG$144,16,0)</f>
        <v>0</v>
      </c>
      <c r="DR27" s="34"/>
      <c r="DS27" s="34"/>
      <c r="DT27" s="34">
        <f t="shared" ref="DT27:DT29" si="530">SUM(DP27+DR27)</f>
        <v>0</v>
      </c>
      <c r="DU27" s="34">
        <f t="shared" ref="DU27:DU29" si="531">SUM(DQ27+DS27)</f>
        <v>0</v>
      </c>
      <c r="DV27" s="132">
        <f t="shared" ref="DV27:DV29" si="532">DP27-DN27</f>
        <v>0</v>
      </c>
      <c r="DW27" s="132">
        <f t="shared" ref="DW27:DW29" si="533">DQ27-DO27</f>
        <v>0</v>
      </c>
      <c r="DX27" s="34"/>
      <c r="DY27" s="34"/>
      <c r="DZ27" s="34"/>
      <c r="EA27" s="34"/>
      <c r="EB27" s="34">
        <f>VLOOKUP($D27,'факт '!$D$7:$BG$144,37,0)</f>
        <v>0</v>
      </c>
      <c r="EC27" s="34">
        <f>VLOOKUP($D27,'факт '!$D$7:$BG$144,38,0)</f>
        <v>0</v>
      </c>
      <c r="ED27" s="34">
        <f>VLOOKUP($D27,'факт '!$D$7:$BG$144,39,0)</f>
        <v>0</v>
      </c>
      <c r="EE27" s="34">
        <f>VLOOKUP($D27,'факт '!$D$7:$BG$144,40,0)</f>
        <v>0</v>
      </c>
      <c r="EF27" s="34">
        <f>VLOOKUP($D27,'факт '!$D$7:$BG$144,35,0)</f>
        <v>0</v>
      </c>
      <c r="EG27" s="34">
        <f>VLOOKUP($D27,'факт '!$D$7:$BG$144,35,0)</f>
        <v>0</v>
      </c>
      <c r="EH27" s="132">
        <f t="shared" ref="EH27:EH29" si="534">EB27-DZ27</f>
        <v>0</v>
      </c>
      <c r="EI27" s="132">
        <f t="shared" ref="EI27:EI29" si="535">EC27-EA27</f>
        <v>0</v>
      </c>
      <c r="EJ27" s="34"/>
      <c r="EK27" s="34"/>
      <c r="EL27" s="34"/>
      <c r="EM27" s="34"/>
      <c r="EN27" s="34">
        <f>VLOOKUP($D27,'факт '!$D$7:$BG$144,43,0)</f>
        <v>0</v>
      </c>
      <c r="EO27" s="34">
        <f>VLOOKUP($D27,'факт '!$D$7:$BG$144,44,0)</f>
        <v>0</v>
      </c>
      <c r="EP27" s="34">
        <f>VLOOKUP($D27,'факт '!$D$7:$BG$144,45,0)</f>
        <v>0</v>
      </c>
      <c r="EQ27" s="34">
        <f>VLOOKUP($D27,'факт '!$D$7:$BG$144,46,0)</f>
        <v>0</v>
      </c>
      <c r="ER27" s="34">
        <f t="shared" ref="ER27:ER29" si="536">SUM(EN27+EP27)</f>
        <v>0</v>
      </c>
      <c r="ES27" s="34">
        <f t="shared" ref="ES27:ES29" si="537">SUM(EO27+EQ27)</f>
        <v>0</v>
      </c>
      <c r="ET27" s="132">
        <f t="shared" ref="ET27:ET29" si="538">EN27-EL27</f>
        <v>0</v>
      </c>
      <c r="EU27" s="132">
        <f t="shared" ref="EU27:EU29" si="539">EO27-EM27</f>
        <v>0</v>
      </c>
      <c r="EV27" s="34"/>
      <c r="EW27" s="34"/>
      <c r="EX27" s="34"/>
      <c r="EY27" s="34"/>
      <c r="EZ27" s="34"/>
      <c r="FA27" s="34"/>
      <c r="FB27" s="34"/>
      <c r="FC27" s="34"/>
      <c r="FD27" s="34">
        <f t="shared" si="149"/>
        <v>0</v>
      </c>
      <c r="FE27" s="34">
        <f t="shared" si="150"/>
        <v>0</v>
      </c>
      <c r="FF27" s="132">
        <f t="shared" si="151"/>
        <v>0</v>
      </c>
      <c r="FG27" s="132">
        <f t="shared" si="152"/>
        <v>0</v>
      </c>
      <c r="FH27" s="34"/>
      <c r="FI27" s="34"/>
      <c r="FJ27" s="34"/>
      <c r="FK27" s="34"/>
      <c r="FL27" s="34">
        <f>VLOOKUP($D27,'факт '!$D$10:$BG$143,41,0)</f>
        <v>0</v>
      </c>
      <c r="FM27" s="34">
        <f>VLOOKUP($D27,'факт '!$D$10:$BG$143,42,0)</f>
        <v>0</v>
      </c>
      <c r="FN27" s="34"/>
      <c r="FO27" s="34"/>
      <c r="FP27" s="34">
        <f t="shared" ref="FP27:FP29" si="540">SUM(FL27+FN27)</f>
        <v>0</v>
      </c>
      <c r="FQ27" s="34">
        <f t="shared" ref="FQ27:FQ29" si="541">SUM(FM27+FO27)</f>
        <v>0</v>
      </c>
      <c r="FR27" s="132">
        <f t="shared" ref="FR27:FR29" si="542">FL27-FJ27</f>
        <v>0</v>
      </c>
      <c r="FS27" s="132">
        <f t="shared" ref="FS27:FS29" si="543">FM27-FK27</f>
        <v>0</v>
      </c>
      <c r="FT27" s="34"/>
      <c r="FU27" s="34"/>
      <c r="FV27" s="34"/>
      <c r="FW27" s="34"/>
      <c r="FX27" s="34">
        <f>VLOOKUP($D27,'факт '!$D$7:$BG$145,47,0)</f>
        <v>0</v>
      </c>
      <c r="FY27" s="34">
        <f>VLOOKUP($D27,'факт '!$D$7:$BG$145,48,0)</f>
        <v>0</v>
      </c>
      <c r="FZ27" s="34"/>
      <c r="GA27" s="34"/>
      <c r="GB27" s="34">
        <f t="shared" ref="GB27:GB29" si="544">SUM(FX27+FZ27)</f>
        <v>0</v>
      </c>
      <c r="GC27" s="34">
        <f t="shared" ref="GC27:GC29" si="545">SUM(FY27+GA27)</f>
        <v>0</v>
      </c>
      <c r="GD27" s="132">
        <f t="shared" ref="GD27:GD29" si="546">FX27-FV27</f>
        <v>0</v>
      </c>
      <c r="GE27" s="132">
        <f t="shared" ref="GE27:GE29" si="547">FY27-FW27</f>
        <v>0</v>
      </c>
      <c r="GF27" s="34"/>
      <c r="GG27" s="34"/>
      <c r="GH27" s="34"/>
      <c r="GI27" s="34"/>
      <c r="GJ27" s="34">
        <f>VLOOKUP($D27,'факт '!$D$7:$BA$144,49,0)</f>
        <v>0</v>
      </c>
      <c r="GK27" s="34">
        <f>VLOOKUP($D27,'факт '!$D$7:$BA$144,50,0)</f>
        <v>0</v>
      </c>
      <c r="GL27" s="34"/>
      <c r="GM27" s="34"/>
      <c r="GN27" s="34">
        <f t="shared" ref="GN27:GN29" si="548">SUM(GJ27+GL27)</f>
        <v>0</v>
      </c>
      <c r="GO27" s="34">
        <f t="shared" ref="GO27:GO29" si="549">SUM(GK27+GM27)</f>
        <v>0</v>
      </c>
      <c r="GP27" s="132">
        <f t="shared" ref="GP27:GP29" si="550">GJ27-GH27</f>
        <v>0</v>
      </c>
      <c r="GQ27" s="132">
        <f t="shared" ref="GQ27:GQ29" si="551">GK27-GI27</f>
        <v>0</v>
      </c>
      <c r="GR27" s="275"/>
      <c r="GS27" s="275"/>
      <c r="GT27" s="275"/>
      <c r="GU27" s="275"/>
      <c r="GV27" s="276">
        <f t="shared" ref="GV27:GV29" si="552">L27+X27+AJ27+AV27+BH27+BT27+CF27+CR27+DD27+DP27+EB27+EN27+EZ27+FL27+FX27+GJ27</f>
        <v>27</v>
      </c>
      <c r="GW27" s="276">
        <f t="shared" ref="GW27:GW29" si="553">M27+Y27+AK27+AW27+BI27+BU27+CG27+CS27+DE27+DQ27+EC27+EO27+FA27+FM27+FY27+GK27</f>
        <v>3743012.4299999992</v>
      </c>
      <c r="GX27" s="276">
        <f t="shared" ref="GX27:GX29" si="554">N27+Z27+AL27+AX27+BJ27+BV27+CH27+CT27+DF27+DR27+ED27+EP27+FB27+FN27+FZ27+GL27</f>
        <v>0</v>
      </c>
      <c r="GY27" s="276">
        <f t="shared" ref="GY27:GY29" si="555">O27+AA27+AM27+AY27+BK27+BW27+CI27+CU27+DG27+DS27+EE27+EQ27+FC27+FO27+GA27+GM27</f>
        <v>0</v>
      </c>
      <c r="GZ27" s="52">
        <f t="shared" ref="GZ27:GZ29" si="556">SUM(GV27+GX27)</f>
        <v>27</v>
      </c>
      <c r="HA27" s="52">
        <f t="shared" ref="HA27:HA29" si="557">SUM(GW27+GY27)</f>
        <v>3743012.4299999992</v>
      </c>
      <c r="HB27" s="278">
        <f t="shared" ref="HB27:HB29" si="558">GV27-GT27</f>
        <v>27</v>
      </c>
      <c r="HC27" s="278">
        <f t="shared" ref="HC27:HC29" si="559">GW27-GU27</f>
        <v>3743012.4299999992</v>
      </c>
      <c r="HD27" s="64"/>
      <c r="HE27" s="20"/>
      <c r="HF27" s="73"/>
      <c r="HG27" s="73">
        <f t="shared" ref="HG27:HG29" si="560">GW27/GV27</f>
        <v>138630.08999999997</v>
      </c>
      <c r="HH27" s="251">
        <f t="shared" ref="HH27:HH29" si="561">SUM($HF$26-HG27)</f>
        <v>-3.8999999815132469E-3</v>
      </c>
    </row>
    <row r="28" spans="1:216" ht="56.25" customHeight="1" x14ac:dyDescent="0.2">
      <c r="A28" s="10">
        <v>1</v>
      </c>
      <c r="B28" s="20" t="s">
        <v>409</v>
      </c>
      <c r="C28" s="71" t="s">
        <v>410</v>
      </c>
      <c r="D28" s="71">
        <v>30</v>
      </c>
      <c r="E28" s="94" t="s">
        <v>411</v>
      </c>
      <c r="F28" s="201">
        <v>3</v>
      </c>
      <c r="G28" s="286">
        <v>138630.08609999999</v>
      </c>
      <c r="H28" s="34"/>
      <c r="I28" s="34"/>
      <c r="J28" s="34"/>
      <c r="K28" s="34"/>
      <c r="L28" s="34">
        <f>VLOOKUP($D28,'факт '!$D$7:$BG$144,3,0)</f>
        <v>0</v>
      </c>
      <c r="M28" s="34">
        <f>VLOOKUP($D28,'факт '!$D$7:$BG$144,4,0)</f>
        <v>0</v>
      </c>
      <c r="N28" s="34">
        <f>VLOOKUP($D28,'факт '!$D$7:$BG$144,5,0)</f>
        <v>0</v>
      </c>
      <c r="O28" s="34">
        <f>VLOOKUP($D28,'факт '!$D$7:$BG$144,6,0)</f>
        <v>0</v>
      </c>
      <c r="P28" s="34">
        <f t="shared" si="496"/>
        <v>0</v>
      </c>
      <c r="Q28" s="34">
        <f t="shared" si="497"/>
        <v>0</v>
      </c>
      <c r="R28" s="132">
        <f t="shared" si="67"/>
        <v>0</v>
      </c>
      <c r="S28" s="132">
        <f t="shared" si="68"/>
        <v>0</v>
      </c>
      <c r="T28" s="34"/>
      <c r="U28" s="34"/>
      <c r="V28" s="34"/>
      <c r="W28" s="34"/>
      <c r="X28" s="34">
        <f>VLOOKUP($D28,'факт '!$D$7:$BG$144,9,0)</f>
        <v>0</v>
      </c>
      <c r="Y28" s="34">
        <f>VLOOKUP($D28,'факт '!$D$7:$BG$144,10,0)</f>
        <v>0</v>
      </c>
      <c r="Z28" s="34">
        <f>VLOOKUP($D28,'факт '!$D$7:$BG$144,11,0)</f>
        <v>0</v>
      </c>
      <c r="AA28" s="34">
        <f>VLOOKUP($D28,'факт '!$D$7:$BG$144,12,0)</f>
        <v>0</v>
      </c>
      <c r="AB28" s="34">
        <f t="shared" si="498"/>
        <v>0</v>
      </c>
      <c r="AC28" s="34">
        <f t="shared" si="499"/>
        <v>0</v>
      </c>
      <c r="AD28" s="132">
        <f t="shared" si="500"/>
        <v>0</v>
      </c>
      <c r="AE28" s="132">
        <f t="shared" si="501"/>
        <v>0</v>
      </c>
      <c r="AF28" s="34"/>
      <c r="AG28" s="34"/>
      <c r="AH28" s="34"/>
      <c r="AI28" s="34"/>
      <c r="AJ28" s="34">
        <f>VLOOKUP($D28,'факт '!$D$7:$BG$144,7,0)</f>
        <v>0</v>
      </c>
      <c r="AK28" s="34">
        <f>VLOOKUP($D28,'факт '!$D$7:$BG$144,8,0)</f>
        <v>0</v>
      </c>
      <c r="AL28" s="34"/>
      <c r="AM28" s="34"/>
      <c r="AN28" s="34">
        <f t="shared" si="502"/>
        <v>0</v>
      </c>
      <c r="AO28" s="34">
        <f t="shared" si="503"/>
        <v>0</v>
      </c>
      <c r="AP28" s="132">
        <f t="shared" si="504"/>
        <v>0</v>
      </c>
      <c r="AQ28" s="132">
        <f t="shared" si="505"/>
        <v>0</v>
      </c>
      <c r="AR28" s="34"/>
      <c r="AS28" s="34"/>
      <c r="AT28" s="34"/>
      <c r="AU28" s="34"/>
      <c r="AV28" s="34">
        <f>VLOOKUP($D28,'факт '!$D$7:$BG$144,13,0)</f>
        <v>0</v>
      </c>
      <c r="AW28" s="34">
        <f>VLOOKUP($D28,'факт '!$D$7:$BG$144,14,0)</f>
        <v>0</v>
      </c>
      <c r="AX28" s="34"/>
      <c r="AY28" s="34"/>
      <c r="AZ28" s="34">
        <f t="shared" si="506"/>
        <v>0</v>
      </c>
      <c r="BA28" s="34">
        <f t="shared" si="507"/>
        <v>0</v>
      </c>
      <c r="BB28" s="132">
        <f t="shared" si="508"/>
        <v>0</v>
      </c>
      <c r="BC28" s="132">
        <f t="shared" si="509"/>
        <v>0</v>
      </c>
      <c r="BD28" s="34"/>
      <c r="BE28" s="34"/>
      <c r="BF28" s="34"/>
      <c r="BG28" s="34"/>
      <c r="BH28" s="34">
        <f>VLOOKUP($D28,'факт '!$D$7:$BG$144,17,0)</f>
        <v>0</v>
      </c>
      <c r="BI28" s="34">
        <f>VLOOKUP($D28,'факт '!$D$7:$BG$144,18,0)</f>
        <v>0</v>
      </c>
      <c r="BJ28" s="34">
        <f>VLOOKUP($D28,'факт '!$D$7:$BG$144,19,0)</f>
        <v>0</v>
      </c>
      <c r="BK28" s="34">
        <f>VLOOKUP($D28,'факт '!$D$7:$BG$144,20,0)</f>
        <v>0</v>
      </c>
      <c r="BL28" s="34">
        <f t="shared" si="510"/>
        <v>0</v>
      </c>
      <c r="BM28" s="34">
        <f t="shared" si="511"/>
        <v>0</v>
      </c>
      <c r="BN28" s="132">
        <f t="shared" si="512"/>
        <v>0</v>
      </c>
      <c r="BO28" s="132">
        <f t="shared" si="513"/>
        <v>0</v>
      </c>
      <c r="BP28" s="34"/>
      <c r="BQ28" s="34"/>
      <c r="BR28" s="34"/>
      <c r="BS28" s="34"/>
      <c r="BT28" s="34">
        <f>VLOOKUP($D28,'факт '!$D$7:$BG$144,21,0)</f>
        <v>0</v>
      </c>
      <c r="BU28" s="34">
        <f>VLOOKUP($D28,'факт '!$D$7:$BG$144,22,0)</f>
        <v>0</v>
      </c>
      <c r="BV28" s="34">
        <f>VLOOKUP($D28,'факт '!$D$7:$BG$144,23,0)</f>
        <v>0</v>
      </c>
      <c r="BW28" s="34">
        <f>VLOOKUP($D28,'факт '!$D$7:$BG$144,24,0)</f>
        <v>0</v>
      </c>
      <c r="BX28" s="34">
        <f t="shared" si="514"/>
        <v>0</v>
      </c>
      <c r="BY28" s="34">
        <f t="shared" si="515"/>
        <v>0</v>
      </c>
      <c r="BZ28" s="132">
        <f t="shared" si="516"/>
        <v>0</v>
      </c>
      <c r="CA28" s="132">
        <f t="shared" si="517"/>
        <v>0</v>
      </c>
      <c r="CB28" s="34"/>
      <c r="CC28" s="34"/>
      <c r="CD28" s="34"/>
      <c r="CE28" s="34"/>
      <c r="CF28" s="34"/>
      <c r="CG28" s="34"/>
      <c r="CH28" s="34"/>
      <c r="CI28" s="34"/>
      <c r="CJ28" s="34">
        <f t="shared" si="518"/>
        <v>0</v>
      </c>
      <c r="CK28" s="34">
        <f t="shared" si="519"/>
        <v>0</v>
      </c>
      <c r="CL28" s="132">
        <f t="shared" si="520"/>
        <v>0</v>
      </c>
      <c r="CM28" s="132">
        <f t="shared" si="521"/>
        <v>0</v>
      </c>
      <c r="CN28" s="34"/>
      <c r="CO28" s="34"/>
      <c r="CP28" s="34"/>
      <c r="CQ28" s="34"/>
      <c r="CR28" s="34"/>
      <c r="CS28" s="34"/>
      <c r="CT28" s="34"/>
      <c r="CU28" s="34"/>
      <c r="CV28" s="34">
        <f t="shared" si="522"/>
        <v>0</v>
      </c>
      <c r="CW28" s="34">
        <f t="shared" si="523"/>
        <v>0</v>
      </c>
      <c r="CX28" s="132">
        <f t="shared" si="524"/>
        <v>0</v>
      </c>
      <c r="CY28" s="132">
        <f t="shared" si="525"/>
        <v>0</v>
      </c>
      <c r="CZ28" s="34"/>
      <c r="DA28" s="34"/>
      <c r="DB28" s="34"/>
      <c r="DC28" s="34"/>
      <c r="DD28" s="34"/>
      <c r="DE28" s="34"/>
      <c r="DF28" s="34"/>
      <c r="DG28" s="34"/>
      <c r="DH28" s="34">
        <f t="shared" si="526"/>
        <v>0</v>
      </c>
      <c r="DI28" s="34">
        <f t="shared" si="527"/>
        <v>0</v>
      </c>
      <c r="DJ28" s="132">
        <f t="shared" si="528"/>
        <v>0</v>
      </c>
      <c r="DK28" s="132">
        <f t="shared" si="529"/>
        <v>0</v>
      </c>
      <c r="DL28" s="34"/>
      <c r="DM28" s="34"/>
      <c r="DN28" s="34"/>
      <c r="DO28" s="34"/>
      <c r="DP28" s="34">
        <f>VLOOKUP($D28,'факт '!$D$7:$BG$144,15,0)</f>
        <v>0</v>
      </c>
      <c r="DQ28" s="34">
        <f>VLOOKUP($D28,'факт '!$D$7:$BG$144,16,0)</f>
        <v>0</v>
      </c>
      <c r="DR28" s="34"/>
      <c r="DS28" s="34"/>
      <c r="DT28" s="34">
        <f t="shared" si="530"/>
        <v>0</v>
      </c>
      <c r="DU28" s="34">
        <f t="shared" si="531"/>
        <v>0</v>
      </c>
      <c r="DV28" s="132">
        <f t="shared" si="532"/>
        <v>0</v>
      </c>
      <c r="DW28" s="132">
        <f t="shared" si="533"/>
        <v>0</v>
      </c>
      <c r="DX28" s="34"/>
      <c r="DY28" s="34"/>
      <c r="DZ28" s="34"/>
      <c r="EA28" s="34"/>
      <c r="EB28" s="34">
        <f>VLOOKUP($D28,'факт '!$D$7:$BG$144,37,0)</f>
        <v>1</v>
      </c>
      <c r="EC28" s="34">
        <f>VLOOKUP($D28,'факт '!$D$7:$BG$144,38,0)</f>
        <v>138630.09</v>
      </c>
      <c r="ED28" s="34">
        <f>VLOOKUP($D28,'факт '!$D$7:$BG$144,39,0)</f>
        <v>0</v>
      </c>
      <c r="EE28" s="34">
        <f>VLOOKUP($D28,'факт '!$D$7:$BG$144,40,0)</f>
        <v>0</v>
      </c>
      <c r="EF28" s="34">
        <f>VLOOKUP($D28,'факт '!$D$7:$BG$144,35,0)</f>
        <v>0</v>
      </c>
      <c r="EG28" s="34">
        <f>VLOOKUP($D28,'факт '!$D$7:$BG$144,35,0)</f>
        <v>0</v>
      </c>
      <c r="EH28" s="132">
        <f t="shared" si="534"/>
        <v>1</v>
      </c>
      <c r="EI28" s="132">
        <f t="shared" si="535"/>
        <v>138630.09</v>
      </c>
      <c r="EJ28" s="34"/>
      <c r="EK28" s="34"/>
      <c r="EL28" s="34"/>
      <c r="EM28" s="34"/>
      <c r="EN28" s="34">
        <f>VLOOKUP($D28,'факт '!$D$7:$BG$144,43,0)</f>
        <v>0</v>
      </c>
      <c r="EO28" s="34">
        <f>VLOOKUP($D28,'факт '!$D$7:$BG$144,44,0)</f>
        <v>0</v>
      </c>
      <c r="EP28" s="34">
        <f>VLOOKUP($D28,'факт '!$D$7:$BG$144,45,0)</f>
        <v>0</v>
      </c>
      <c r="EQ28" s="34">
        <f>VLOOKUP($D28,'факт '!$D$7:$BG$144,46,0)</f>
        <v>0</v>
      </c>
      <c r="ER28" s="34">
        <f t="shared" si="536"/>
        <v>0</v>
      </c>
      <c r="ES28" s="34">
        <f t="shared" si="537"/>
        <v>0</v>
      </c>
      <c r="ET28" s="132">
        <f t="shared" si="538"/>
        <v>0</v>
      </c>
      <c r="EU28" s="132">
        <f t="shared" si="539"/>
        <v>0</v>
      </c>
      <c r="EV28" s="34"/>
      <c r="EW28" s="34"/>
      <c r="EX28" s="34"/>
      <c r="EY28" s="34"/>
      <c r="EZ28" s="34"/>
      <c r="FA28" s="34"/>
      <c r="FB28" s="34"/>
      <c r="FC28" s="34"/>
      <c r="FD28" s="34">
        <f t="shared" si="149"/>
        <v>0</v>
      </c>
      <c r="FE28" s="34">
        <f t="shared" si="150"/>
        <v>0</v>
      </c>
      <c r="FF28" s="132">
        <f t="shared" si="151"/>
        <v>0</v>
      </c>
      <c r="FG28" s="132">
        <f t="shared" si="152"/>
        <v>0</v>
      </c>
      <c r="FH28" s="34"/>
      <c r="FI28" s="34"/>
      <c r="FJ28" s="34"/>
      <c r="FK28" s="34"/>
      <c r="FL28" s="34"/>
      <c r="FM28" s="34"/>
      <c r="FN28" s="34"/>
      <c r="FO28" s="34"/>
      <c r="FP28" s="34">
        <f t="shared" si="540"/>
        <v>0</v>
      </c>
      <c r="FQ28" s="34">
        <f t="shared" si="541"/>
        <v>0</v>
      </c>
      <c r="FR28" s="132">
        <f t="shared" si="542"/>
        <v>0</v>
      </c>
      <c r="FS28" s="132">
        <f t="shared" si="543"/>
        <v>0</v>
      </c>
      <c r="FT28" s="34"/>
      <c r="FU28" s="34"/>
      <c r="FV28" s="34"/>
      <c r="FW28" s="34"/>
      <c r="FX28" s="34">
        <f>VLOOKUP($D28,'факт '!$D$7:$BG$145,47,0)</f>
        <v>0</v>
      </c>
      <c r="FY28" s="34">
        <f>VLOOKUP($D28,'факт '!$D$7:$BG$145,48,0)</f>
        <v>0</v>
      </c>
      <c r="FZ28" s="34"/>
      <c r="GA28" s="34"/>
      <c r="GB28" s="34">
        <f t="shared" si="544"/>
        <v>0</v>
      </c>
      <c r="GC28" s="34">
        <f t="shared" si="545"/>
        <v>0</v>
      </c>
      <c r="GD28" s="132">
        <f t="shared" si="546"/>
        <v>0</v>
      </c>
      <c r="GE28" s="132">
        <f t="shared" si="547"/>
        <v>0</v>
      </c>
      <c r="GF28" s="34"/>
      <c r="GG28" s="34"/>
      <c r="GH28" s="34"/>
      <c r="GI28" s="34"/>
      <c r="GJ28" s="34">
        <f>VLOOKUP($D28,'факт '!$D$7:$BA$144,49,0)</f>
        <v>0</v>
      </c>
      <c r="GK28" s="34">
        <f>VLOOKUP($D28,'факт '!$D$7:$BA$144,50,0)</f>
        <v>0</v>
      </c>
      <c r="GL28" s="34"/>
      <c r="GM28" s="34"/>
      <c r="GN28" s="34">
        <f t="shared" si="548"/>
        <v>0</v>
      </c>
      <c r="GO28" s="34">
        <f t="shared" si="549"/>
        <v>0</v>
      </c>
      <c r="GP28" s="132">
        <f t="shared" si="550"/>
        <v>0</v>
      </c>
      <c r="GQ28" s="132">
        <f t="shared" si="551"/>
        <v>0</v>
      </c>
      <c r="GR28" s="275"/>
      <c r="GS28" s="275"/>
      <c r="GT28" s="275"/>
      <c r="GU28" s="275"/>
      <c r="GV28" s="276">
        <f t="shared" si="552"/>
        <v>1</v>
      </c>
      <c r="GW28" s="276">
        <f t="shared" si="553"/>
        <v>138630.09</v>
      </c>
      <c r="GX28" s="276">
        <f t="shared" si="554"/>
        <v>0</v>
      </c>
      <c r="GY28" s="276">
        <f t="shared" si="555"/>
        <v>0</v>
      </c>
      <c r="GZ28" s="52">
        <f t="shared" si="556"/>
        <v>1</v>
      </c>
      <c r="HA28" s="52">
        <f t="shared" si="557"/>
        <v>138630.09</v>
      </c>
      <c r="HB28" s="278">
        <f t="shared" si="558"/>
        <v>1</v>
      </c>
      <c r="HC28" s="278">
        <f t="shared" si="559"/>
        <v>138630.09</v>
      </c>
      <c r="HD28" s="64"/>
      <c r="HE28" s="20"/>
      <c r="HF28" s="73"/>
      <c r="HG28" s="73">
        <f t="shared" si="560"/>
        <v>138630.09</v>
      </c>
      <c r="HH28" s="251">
        <f t="shared" si="561"/>
        <v>-3.9000000106170774E-3</v>
      </c>
    </row>
    <row r="29" spans="1:216" ht="60" customHeight="1" x14ac:dyDescent="0.2">
      <c r="A29" s="10">
        <v>1</v>
      </c>
      <c r="B29" s="84" t="s">
        <v>409</v>
      </c>
      <c r="C29" s="85" t="s">
        <v>410</v>
      </c>
      <c r="D29" s="86">
        <v>36</v>
      </c>
      <c r="E29" s="87" t="s">
        <v>412</v>
      </c>
      <c r="F29" s="201">
        <v>3</v>
      </c>
      <c r="G29" s="286">
        <v>138630.08609999999</v>
      </c>
      <c r="H29" s="89"/>
      <c r="I29" s="89"/>
      <c r="J29" s="89"/>
      <c r="K29" s="89"/>
      <c r="L29" s="34">
        <f>VLOOKUP($D29,'факт '!$D$7:$BG$144,3,0)</f>
        <v>0</v>
      </c>
      <c r="M29" s="34">
        <f>VLOOKUP($D29,'факт '!$D$7:$BG$144,4,0)</f>
        <v>0</v>
      </c>
      <c r="N29" s="34">
        <f>VLOOKUP($D29,'факт '!$D$7:$BG$144,5,0)</f>
        <v>0</v>
      </c>
      <c r="O29" s="34">
        <f>VLOOKUP($D29,'факт '!$D$7:$BG$144,6,0)</f>
        <v>0</v>
      </c>
      <c r="P29" s="34">
        <f t="shared" si="496"/>
        <v>0</v>
      </c>
      <c r="Q29" s="34">
        <f t="shared" si="497"/>
        <v>0</v>
      </c>
      <c r="R29" s="132">
        <f t="shared" si="67"/>
        <v>0</v>
      </c>
      <c r="S29" s="132">
        <f t="shared" si="68"/>
        <v>0</v>
      </c>
      <c r="T29" s="89"/>
      <c r="U29" s="89"/>
      <c r="V29" s="89"/>
      <c r="W29" s="89"/>
      <c r="X29" s="34">
        <f>VLOOKUP($D29,'факт '!$D$7:$BG$144,9,0)</f>
        <v>0</v>
      </c>
      <c r="Y29" s="34">
        <f>VLOOKUP($D29,'факт '!$D$7:$BG$144,10,0)</f>
        <v>0</v>
      </c>
      <c r="Z29" s="34">
        <f>VLOOKUP($D29,'факт '!$D$7:$BG$144,11,0)</f>
        <v>0</v>
      </c>
      <c r="AA29" s="34">
        <f>VLOOKUP($D29,'факт '!$D$7:$BG$144,12,0)</f>
        <v>0</v>
      </c>
      <c r="AB29" s="34">
        <f t="shared" si="498"/>
        <v>0</v>
      </c>
      <c r="AC29" s="34">
        <f t="shared" si="499"/>
        <v>0</v>
      </c>
      <c r="AD29" s="132">
        <f t="shared" si="500"/>
        <v>0</v>
      </c>
      <c r="AE29" s="132">
        <f t="shared" si="501"/>
        <v>0</v>
      </c>
      <c r="AF29" s="89"/>
      <c r="AG29" s="89"/>
      <c r="AH29" s="89"/>
      <c r="AI29" s="89"/>
      <c r="AJ29" s="34">
        <f>VLOOKUP($D29,'факт '!$D$7:$BG$144,7,0)</f>
        <v>0</v>
      </c>
      <c r="AK29" s="34">
        <f>VLOOKUP($D29,'факт '!$D$7:$BG$144,8,0)</f>
        <v>0</v>
      </c>
      <c r="AL29" s="34"/>
      <c r="AM29" s="34"/>
      <c r="AN29" s="34">
        <f t="shared" si="502"/>
        <v>0</v>
      </c>
      <c r="AO29" s="34">
        <f t="shared" si="503"/>
        <v>0</v>
      </c>
      <c r="AP29" s="132">
        <f t="shared" si="504"/>
        <v>0</v>
      </c>
      <c r="AQ29" s="132">
        <f t="shared" si="505"/>
        <v>0</v>
      </c>
      <c r="AR29" s="89"/>
      <c r="AS29" s="89"/>
      <c r="AT29" s="89"/>
      <c r="AU29" s="89"/>
      <c r="AV29" s="34">
        <f>VLOOKUP($D29,'факт '!$D$7:$BG$144,13,0)</f>
        <v>0</v>
      </c>
      <c r="AW29" s="34">
        <f>VLOOKUP($D29,'факт '!$D$7:$BG$144,14,0)</f>
        <v>0</v>
      </c>
      <c r="AX29" s="34"/>
      <c r="AY29" s="34"/>
      <c r="AZ29" s="34">
        <f t="shared" si="506"/>
        <v>0</v>
      </c>
      <c r="BA29" s="34">
        <f t="shared" si="507"/>
        <v>0</v>
      </c>
      <c r="BB29" s="132">
        <f t="shared" si="508"/>
        <v>0</v>
      </c>
      <c r="BC29" s="132">
        <f t="shared" si="509"/>
        <v>0</v>
      </c>
      <c r="BD29" s="89"/>
      <c r="BE29" s="89"/>
      <c r="BF29" s="89"/>
      <c r="BG29" s="89"/>
      <c r="BH29" s="34">
        <f>VLOOKUP($D29,'факт '!$D$7:$BG$144,17,0)</f>
        <v>0</v>
      </c>
      <c r="BI29" s="34">
        <f>VLOOKUP($D29,'факт '!$D$7:$BG$144,18,0)</f>
        <v>0</v>
      </c>
      <c r="BJ29" s="34">
        <f>VLOOKUP($D29,'факт '!$D$7:$BG$144,19,0)</f>
        <v>0</v>
      </c>
      <c r="BK29" s="34">
        <f>VLOOKUP($D29,'факт '!$D$7:$BG$144,20,0)</f>
        <v>0</v>
      </c>
      <c r="BL29" s="34">
        <f t="shared" si="510"/>
        <v>0</v>
      </c>
      <c r="BM29" s="34">
        <f t="shared" si="511"/>
        <v>0</v>
      </c>
      <c r="BN29" s="132">
        <f t="shared" si="512"/>
        <v>0</v>
      </c>
      <c r="BO29" s="132">
        <f t="shared" si="513"/>
        <v>0</v>
      </c>
      <c r="BP29" s="89"/>
      <c r="BQ29" s="89"/>
      <c r="BR29" s="89"/>
      <c r="BS29" s="89"/>
      <c r="BT29" s="34">
        <f>VLOOKUP($D29,'факт '!$D$7:$BG$144,21,0)</f>
        <v>0</v>
      </c>
      <c r="BU29" s="34">
        <f>VLOOKUP($D29,'факт '!$D$7:$BG$144,22,0)</f>
        <v>0</v>
      </c>
      <c r="BV29" s="34">
        <f>VLOOKUP($D29,'факт '!$D$7:$BG$144,23,0)</f>
        <v>0</v>
      </c>
      <c r="BW29" s="34">
        <f>VLOOKUP($D29,'факт '!$D$7:$BG$144,24,0)</f>
        <v>0</v>
      </c>
      <c r="BX29" s="34">
        <f t="shared" si="514"/>
        <v>0</v>
      </c>
      <c r="BY29" s="34">
        <f t="shared" si="515"/>
        <v>0</v>
      </c>
      <c r="BZ29" s="132">
        <f t="shared" si="516"/>
        <v>0</v>
      </c>
      <c r="CA29" s="132">
        <f t="shared" si="517"/>
        <v>0</v>
      </c>
      <c r="CB29" s="89"/>
      <c r="CC29" s="89"/>
      <c r="CD29" s="89"/>
      <c r="CE29" s="89"/>
      <c r="CF29" s="34"/>
      <c r="CG29" s="34"/>
      <c r="CH29" s="34"/>
      <c r="CI29" s="34"/>
      <c r="CJ29" s="34">
        <f t="shared" si="518"/>
        <v>0</v>
      </c>
      <c r="CK29" s="34">
        <f t="shared" si="519"/>
        <v>0</v>
      </c>
      <c r="CL29" s="132">
        <f t="shared" si="520"/>
        <v>0</v>
      </c>
      <c r="CM29" s="132">
        <f t="shared" si="521"/>
        <v>0</v>
      </c>
      <c r="CN29" s="89"/>
      <c r="CO29" s="89"/>
      <c r="CP29" s="89"/>
      <c r="CQ29" s="89"/>
      <c r="CR29" s="34"/>
      <c r="CS29" s="34"/>
      <c r="CT29" s="34"/>
      <c r="CU29" s="34"/>
      <c r="CV29" s="34">
        <f t="shared" si="522"/>
        <v>0</v>
      </c>
      <c r="CW29" s="34">
        <f t="shared" si="523"/>
        <v>0</v>
      </c>
      <c r="CX29" s="132">
        <f t="shared" si="524"/>
        <v>0</v>
      </c>
      <c r="CY29" s="132">
        <f t="shared" si="525"/>
        <v>0</v>
      </c>
      <c r="CZ29" s="89"/>
      <c r="DA29" s="89"/>
      <c r="DB29" s="89"/>
      <c r="DC29" s="89"/>
      <c r="DD29" s="34"/>
      <c r="DE29" s="34"/>
      <c r="DF29" s="34"/>
      <c r="DG29" s="34"/>
      <c r="DH29" s="34">
        <f t="shared" si="526"/>
        <v>0</v>
      </c>
      <c r="DI29" s="34">
        <f t="shared" si="527"/>
        <v>0</v>
      </c>
      <c r="DJ29" s="132">
        <f t="shared" si="528"/>
        <v>0</v>
      </c>
      <c r="DK29" s="132">
        <f t="shared" si="529"/>
        <v>0</v>
      </c>
      <c r="DL29" s="89"/>
      <c r="DM29" s="89"/>
      <c r="DN29" s="89"/>
      <c r="DO29" s="89"/>
      <c r="DP29" s="34">
        <f>VLOOKUP($D29,'факт '!$D$7:$BG$144,15,0)</f>
        <v>0</v>
      </c>
      <c r="DQ29" s="34">
        <f>VLOOKUP($D29,'факт '!$D$7:$BG$144,16,0)</f>
        <v>0</v>
      </c>
      <c r="DR29" s="34"/>
      <c r="DS29" s="34"/>
      <c r="DT29" s="34">
        <f t="shared" si="530"/>
        <v>0</v>
      </c>
      <c r="DU29" s="34">
        <f t="shared" si="531"/>
        <v>0</v>
      </c>
      <c r="DV29" s="132">
        <f t="shared" si="532"/>
        <v>0</v>
      </c>
      <c r="DW29" s="132">
        <f t="shared" si="533"/>
        <v>0</v>
      </c>
      <c r="DX29" s="89"/>
      <c r="DY29" s="89"/>
      <c r="DZ29" s="89"/>
      <c r="EA29" s="89"/>
      <c r="EB29" s="34">
        <f>VLOOKUP($D29,'факт '!$D$7:$BG$144,37,0)</f>
        <v>0</v>
      </c>
      <c r="EC29" s="34">
        <f>VLOOKUP($D29,'факт '!$D$7:$BG$144,38,0)</f>
        <v>0</v>
      </c>
      <c r="ED29" s="34">
        <f>VLOOKUP($D29,'факт '!$D$7:$BG$144,39,0)</f>
        <v>0</v>
      </c>
      <c r="EE29" s="34">
        <f>VLOOKUP($D29,'факт '!$D$7:$BG$144,40,0)</f>
        <v>0</v>
      </c>
      <c r="EF29" s="34">
        <f>VLOOKUP($D29,'факт '!$D$7:$BG$144,35,0)</f>
        <v>0</v>
      </c>
      <c r="EG29" s="34">
        <f>VLOOKUP($D29,'факт '!$D$7:$BG$144,35,0)</f>
        <v>0</v>
      </c>
      <c r="EH29" s="132">
        <f t="shared" si="534"/>
        <v>0</v>
      </c>
      <c r="EI29" s="132">
        <f t="shared" si="535"/>
        <v>0</v>
      </c>
      <c r="EJ29" s="89"/>
      <c r="EK29" s="89"/>
      <c r="EL29" s="89"/>
      <c r="EM29" s="89"/>
      <c r="EN29" s="34">
        <f>VLOOKUP($D29,'факт '!$D$7:$BG$144,43,0)</f>
        <v>0</v>
      </c>
      <c r="EO29" s="34">
        <f>VLOOKUP($D29,'факт '!$D$7:$BG$144,44,0)</f>
        <v>0</v>
      </c>
      <c r="EP29" s="34">
        <f>VLOOKUP($D29,'факт '!$D$7:$BG$144,45,0)</f>
        <v>0</v>
      </c>
      <c r="EQ29" s="34">
        <f>VLOOKUP($D29,'факт '!$D$7:$BG$144,46,0)</f>
        <v>0</v>
      </c>
      <c r="ER29" s="34">
        <f t="shared" si="536"/>
        <v>0</v>
      </c>
      <c r="ES29" s="34">
        <f t="shared" si="537"/>
        <v>0</v>
      </c>
      <c r="ET29" s="132">
        <f t="shared" si="538"/>
        <v>0</v>
      </c>
      <c r="EU29" s="132">
        <f t="shared" si="539"/>
        <v>0</v>
      </c>
      <c r="EV29" s="89"/>
      <c r="EW29" s="89"/>
      <c r="EX29" s="89"/>
      <c r="EY29" s="89"/>
      <c r="EZ29" s="34"/>
      <c r="FA29" s="34"/>
      <c r="FB29" s="34"/>
      <c r="FC29" s="34"/>
      <c r="FD29" s="34">
        <f t="shared" si="149"/>
        <v>0</v>
      </c>
      <c r="FE29" s="34">
        <f t="shared" si="150"/>
        <v>0</v>
      </c>
      <c r="FF29" s="132">
        <f t="shared" si="151"/>
        <v>0</v>
      </c>
      <c r="FG29" s="132">
        <f t="shared" si="152"/>
        <v>0</v>
      </c>
      <c r="FH29" s="89"/>
      <c r="FI29" s="89"/>
      <c r="FJ29" s="89"/>
      <c r="FK29" s="89"/>
      <c r="FL29" s="34"/>
      <c r="FM29" s="34"/>
      <c r="FN29" s="34"/>
      <c r="FO29" s="34"/>
      <c r="FP29" s="34">
        <f t="shared" si="540"/>
        <v>0</v>
      </c>
      <c r="FQ29" s="34">
        <f t="shared" si="541"/>
        <v>0</v>
      </c>
      <c r="FR29" s="132">
        <f t="shared" si="542"/>
        <v>0</v>
      </c>
      <c r="FS29" s="132">
        <f t="shared" si="543"/>
        <v>0</v>
      </c>
      <c r="FT29" s="89"/>
      <c r="FU29" s="89"/>
      <c r="FV29" s="89"/>
      <c r="FW29" s="89"/>
      <c r="FX29" s="34">
        <f>VLOOKUP($D29,'факт '!$D$7:$BG$145,47,0)</f>
        <v>9</v>
      </c>
      <c r="FY29" s="34">
        <f>VLOOKUP($D29,'факт '!$D$7:$BG$145,48,0)</f>
        <v>1247670.8099999998</v>
      </c>
      <c r="FZ29" s="34"/>
      <c r="GA29" s="34"/>
      <c r="GB29" s="34">
        <f t="shared" si="544"/>
        <v>9</v>
      </c>
      <c r="GC29" s="34">
        <f t="shared" si="545"/>
        <v>1247670.8099999998</v>
      </c>
      <c r="GD29" s="132">
        <f t="shared" si="546"/>
        <v>9</v>
      </c>
      <c r="GE29" s="132">
        <f t="shared" si="547"/>
        <v>1247670.8099999998</v>
      </c>
      <c r="GF29" s="89"/>
      <c r="GG29" s="89"/>
      <c r="GH29" s="89"/>
      <c r="GI29" s="89"/>
      <c r="GJ29" s="34">
        <f>VLOOKUP($D29,'факт '!$D$7:$BA$144,49,0)</f>
        <v>0</v>
      </c>
      <c r="GK29" s="34">
        <f>VLOOKUP($D29,'факт '!$D$7:$BA$144,50,0)</f>
        <v>0</v>
      </c>
      <c r="GL29" s="34"/>
      <c r="GM29" s="34"/>
      <c r="GN29" s="34">
        <f t="shared" si="548"/>
        <v>0</v>
      </c>
      <c r="GO29" s="34">
        <f t="shared" si="549"/>
        <v>0</v>
      </c>
      <c r="GP29" s="132">
        <f t="shared" si="550"/>
        <v>0</v>
      </c>
      <c r="GQ29" s="132">
        <f t="shared" si="551"/>
        <v>0</v>
      </c>
      <c r="GR29" s="277"/>
      <c r="GS29" s="277"/>
      <c r="GT29" s="277"/>
      <c r="GU29" s="277"/>
      <c r="GV29" s="276">
        <f t="shared" si="552"/>
        <v>9</v>
      </c>
      <c r="GW29" s="276">
        <f t="shared" si="553"/>
        <v>1247670.8099999998</v>
      </c>
      <c r="GX29" s="276">
        <f t="shared" si="554"/>
        <v>0</v>
      </c>
      <c r="GY29" s="276">
        <f t="shared" si="555"/>
        <v>0</v>
      </c>
      <c r="GZ29" s="52">
        <f t="shared" si="556"/>
        <v>9</v>
      </c>
      <c r="HA29" s="52">
        <f t="shared" si="557"/>
        <v>1247670.8099999998</v>
      </c>
      <c r="HB29" s="278">
        <f t="shared" si="558"/>
        <v>9</v>
      </c>
      <c r="HC29" s="278">
        <f t="shared" si="559"/>
        <v>1247670.8099999998</v>
      </c>
      <c r="HD29" s="64"/>
      <c r="HE29" s="20"/>
      <c r="HF29" s="73"/>
      <c r="HG29" s="73">
        <f t="shared" si="560"/>
        <v>138630.08999999997</v>
      </c>
      <c r="HH29" s="251">
        <f t="shared" si="561"/>
        <v>-3.8999999815132469E-3</v>
      </c>
    </row>
    <row r="30" spans="1:216" x14ac:dyDescent="0.2">
      <c r="A30" s="10">
        <v>1</v>
      </c>
      <c r="B30" s="36"/>
      <c r="C30" s="37"/>
      <c r="D30" s="38"/>
      <c r="E30" s="55" t="s">
        <v>22</v>
      </c>
      <c r="F30" s="50">
        <v>4</v>
      </c>
      <c r="G30" s="286">
        <v>209187.9431</v>
      </c>
      <c r="H30" s="52">
        <f>VLOOKUP($E30,'ВМП план'!$B$8:$AL$54,10,0)</f>
        <v>0</v>
      </c>
      <c r="I30" s="52">
        <f>VLOOKUP($E30,'ВМП план'!$B$8:$AL$54,11,0)</f>
        <v>0</v>
      </c>
      <c r="J30" s="52">
        <f>SUM(H30/12*$A$2)</f>
        <v>0</v>
      </c>
      <c r="K30" s="52">
        <f>SUM(I30/12*$A$2)</f>
        <v>0</v>
      </c>
      <c r="L30" s="52">
        <f>SUM(L31:L34)</f>
        <v>0</v>
      </c>
      <c r="M30" s="52">
        <f t="shared" ref="M30:O30" si="562">SUM(M31:M34)</f>
        <v>0</v>
      </c>
      <c r="N30" s="52">
        <f t="shared" si="562"/>
        <v>0</v>
      </c>
      <c r="O30" s="52">
        <f t="shared" si="562"/>
        <v>0</v>
      </c>
      <c r="P30" s="34">
        <f t="shared" si="65"/>
        <v>0</v>
      </c>
      <c r="Q30" s="34">
        <f t="shared" si="66"/>
        <v>0</v>
      </c>
      <c r="R30" s="274">
        <f t="shared" si="67"/>
        <v>0</v>
      </c>
      <c r="S30" s="274">
        <f t="shared" si="68"/>
        <v>0</v>
      </c>
      <c r="T30" s="52">
        <f>VLOOKUP($E30,'ВМП план'!$B$8:$AL$54,8,0)</f>
        <v>0</v>
      </c>
      <c r="U30" s="52">
        <f>VLOOKUP($E30,'ВМП план'!$B$8:$AL$54,9,0)</f>
        <v>0</v>
      </c>
      <c r="V30" s="52">
        <f>SUM(T30/12*$A$2)</f>
        <v>0</v>
      </c>
      <c r="W30" s="52">
        <f>SUM(U30/12*$A$2)</f>
        <v>0</v>
      </c>
      <c r="X30" s="52">
        <f>SUM(X31:X34)</f>
        <v>0</v>
      </c>
      <c r="Y30" s="52">
        <f t="shared" ref="Y30" si="563">SUM(Y31:Y34)</f>
        <v>0</v>
      </c>
      <c r="Z30" s="52">
        <f t="shared" ref="Z30" si="564">SUM(Z31:Z34)</f>
        <v>0</v>
      </c>
      <c r="AA30" s="52">
        <f t="shared" ref="AA30" si="565">SUM(AA31:AA34)</f>
        <v>0</v>
      </c>
      <c r="AB30" s="34">
        <f t="shared" si="72"/>
        <v>0</v>
      </c>
      <c r="AC30" s="34">
        <f t="shared" si="73"/>
        <v>0</v>
      </c>
      <c r="AD30" s="274">
        <f t="shared" si="74"/>
        <v>0</v>
      </c>
      <c r="AE30" s="274">
        <f t="shared" si="75"/>
        <v>0</v>
      </c>
      <c r="AF30" s="52">
        <f>VLOOKUP($E30,'ВМП план'!$B$8:$AL$54,12,0)</f>
        <v>50</v>
      </c>
      <c r="AG30" s="52">
        <f>VLOOKUP($E30,'ВМП план'!$B$8:$AL$54,13,0)</f>
        <v>10459397.154999999</v>
      </c>
      <c r="AH30" s="52">
        <f>SUM(AF30/12*$A$2)</f>
        <v>37.5</v>
      </c>
      <c r="AI30" s="52">
        <f>SUM(AG30/12*$A$2)</f>
        <v>7844547.86625</v>
      </c>
      <c r="AJ30" s="52">
        <f>SUM(AJ31:AJ34)</f>
        <v>46</v>
      </c>
      <c r="AK30" s="52">
        <f t="shared" ref="AK30" si="566">SUM(AK31:AK34)</f>
        <v>9622645.2400000021</v>
      </c>
      <c r="AL30" s="52">
        <f t="shared" ref="AL30" si="567">SUM(AL31:AL34)</f>
        <v>0</v>
      </c>
      <c r="AM30" s="52">
        <f t="shared" ref="AM30" si="568">SUM(AM31:AM34)</f>
        <v>0</v>
      </c>
      <c r="AN30" s="34">
        <f t="shared" si="79"/>
        <v>46</v>
      </c>
      <c r="AO30" s="34">
        <f t="shared" si="80"/>
        <v>9622645.2400000021</v>
      </c>
      <c r="AP30" s="274">
        <f t="shared" si="81"/>
        <v>8.5</v>
      </c>
      <c r="AQ30" s="274">
        <f t="shared" si="82"/>
        <v>1778097.3737500021</v>
      </c>
      <c r="AR30" s="52">
        <f>VLOOKUP($E30,'ВМП план'!$B$8:$AL$54,14,0)</f>
        <v>0</v>
      </c>
      <c r="AS30" s="52">
        <f>VLOOKUP($E30,'ВМП план'!$B$8:$AL$54,15,0)</f>
        <v>0</v>
      </c>
      <c r="AT30" s="52">
        <f>SUM(AR30/12*$A$2)</f>
        <v>0</v>
      </c>
      <c r="AU30" s="52">
        <f>SUM(AS30/12*$A$2)</f>
        <v>0</v>
      </c>
      <c r="AV30" s="52">
        <f>SUM(AV31:AV34)</f>
        <v>0</v>
      </c>
      <c r="AW30" s="52">
        <f t="shared" ref="AW30" si="569">SUM(AW31:AW34)</f>
        <v>0</v>
      </c>
      <c r="AX30" s="52">
        <f t="shared" ref="AX30" si="570">SUM(AX31:AX34)</f>
        <v>0</v>
      </c>
      <c r="AY30" s="52">
        <f t="shared" ref="AY30" si="571">SUM(AY31:AY34)</f>
        <v>0</v>
      </c>
      <c r="AZ30" s="34">
        <f t="shared" si="86"/>
        <v>0</v>
      </c>
      <c r="BA30" s="34">
        <f t="shared" si="87"/>
        <v>0</v>
      </c>
      <c r="BB30" s="274">
        <f t="shared" si="88"/>
        <v>0</v>
      </c>
      <c r="BC30" s="274">
        <f t="shared" si="89"/>
        <v>0</v>
      </c>
      <c r="BD30" s="52">
        <f>VLOOKUP($E30,'ВМП план'!$B$8:$AL$54,6,0)</f>
        <v>0</v>
      </c>
      <c r="BE30" s="52">
        <f>VLOOKUP($E30,'ВМП план'!$B$8:$AL$54,7,0)</f>
        <v>0</v>
      </c>
      <c r="BF30" s="52">
        <f>SUM(BD30/12*$A$2)</f>
        <v>0</v>
      </c>
      <c r="BG30" s="52">
        <f>SUM(BE30/12*$A$2)</f>
        <v>0</v>
      </c>
      <c r="BH30" s="52">
        <f>SUM(BH31:BH34)</f>
        <v>0</v>
      </c>
      <c r="BI30" s="52">
        <f t="shared" ref="BI30" si="572">SUM(BI31:BI34)</f>
        <v>0</v>
      </c>
      <c r="BJ30" s="52">
        <f t="shared" ref="BJ30" si="573">SUM(BJ31:BJ34)</f>
        <v>0</v>
      </c>
      <c r="BK30" s="52">
        <f t="shared" ref="BK30" si="574">SUM(BK31:BK34)</f>
        <v>0</v>
      </c>
      <c r="BL30" s="34">
        <f t="shared" si="93"/>
        <v>0</v>
      </c>
      <c r="BM30" s="34">
        <f t="shared" si="94"/>
        <v>0</v>
      </c>
      <c r="BN30" s="274">
        <f t="shared" si="95"/>
        <v>0</v>
      </c>
      <c r="BO30" s="274">
        <f t="shared" si="96"/>
        <v>0</v>
      </c>
      <c r="BP30" s="52">
        <f>VLOOKUP($E30,'ВМП план'!$B$8:$AL$54,16,0)</f>
        <v>0</v>
      </c>
      <c r="BQ30" s="52">
        <f>VLOOKUP($E30,'ВМП план'!$B$8:$AL$54,17,0)</f>
        <v>0</v>
      </c>
      <c r="BR30" s="52">
        <f>SUM(BP30/12*$A$2)</f>
        <v>0</v>
      </c>
      <c r="BS30" s="52">
        <f>SUM(BQ30/12*$A$2)</f>
        <v>0</v>
      </c>
      <c r="BT30" s="52">
        <f>SUM(BT31:BT34)</f>
        <v>0</v>
      </c>
      <c r="BU30" s="52">
        <f t="shared" ref="BU30" si="575">SUM(BU31:BU34)</f>
        <v>0</v>
      </c>
      <c r="BV30" s="52">
        <f t="shared" ref="BV30" si="576">SUM(BV31:BV34)</f>
        <v>0</v>
      </c>
      <c r="BW30" s="52">
        <f t="shared" ref="BW30" si="577">SUM(BW31:BW34)</f>
        <v>0</v>
      </c>
      <c r="BX30" s="34">
        <f t="shared" si="100"/>
        <v>0</v>
      </c>
      <c r="BY30" s="34">
        <f t="shared" si="101"/>
        <v>0</v>
      </c>
      <c r="BZ30" s="274">
        <f t="shared" si="102"/>
        <v>0</v>
      </c>
      <c r="CA30" s="274">
        <f t="shared" si="103"/>
        <v>0</v>
      </c>
      <c r="CB30" s="52">
        <f>VLOOKUP($E30,'ВМП план'!$B$8:$AL$54,18,0)</f>
        <v>0</v>
      </c>
      <c r="CC30" s="52">
        <f>VLOOKUP($E30,'ВМП план'!$B$8:$AL$54,19,0)</f>
        <v>0</v>
      </c>
      <c r="CD30" s="52">
        <f>SUM(CB30/12*$A$2)</f>
        <v>0</v>
      </c>
      <c r="CE30" s="52">
        <f>SUM(CC30/12*$A$2)</f>
        <v>0</v>
      </c>
      <c r="CF30" s="52">
        <f>SUM(CF31:CF34)</f>
        <v>0</v>
      </c>
      <c r="CG30" s="52">
        <f t="shared" ref="CG30" si="578">SUM(CG31:CG34)</f>
        <v>0</v>
      </c>
      <c r="CH30" s="52">
        <f t="shared" ref="CH30" si="579">SUM(CH31:CH34)</f>
        <v>0</v>
      </c>
      <c r="CI30" s="52">
        <f t="shared" ref="CI30" si="580">SUM(CI31:CI34)</f>
        <v>0</v>
      </c>
      <c r="CJ30" s="34">
        <f t="shared" si="107"/>
        <v>0</v>
      </c>
      <c r="CK30" s="34">
        <f t="shared" si="108"/>
        <v>0</v>
      </c>
      <c r="CL30" s="274">
        <f t="shared" si="109"/>
        <v>0</v>
      </c>
      <c r="CM30" s="274">
        <f t="shared" si="110"/>
        <v>0</v>
      </c>
      <c r="CN30" s="52">
        <f>VLOOKUP($E30,'ВМП план'!$B$8:$AL$54,20,0)</f>
        <v>0</v>
      </c>
      <c r="CO30" s="52">
        <f>VLOOKUP($E30,'ВМП план'!$B$8:$AL$54,21,0)</f>
        <v>0</v>
      </c>
      <c r="CP30" s="52">
        <f>SUM(CN30/12*$A$2)</f>
        <v>0</v>
      </c>
      <c r="CQ30" s="52">
        <f>SUM(CO30/12*$A$2)</f>
        <v>0</v>
      </c>
      <c r="CR30" s="52">
        <f>SUM(CR31:CR34)</f>
        <v>0</v>
      </c>
      <c r="CS30" s="52">
        <f t="shared" ref="CS30" si="581">SUM(CS31:CS34)</f>
        <v>0</v>
      </c>
      <c r="CT30" s="52">
        <f t="shared" ref="CT30" si="582">SUM(CT31:CT34)</f>
        <v>0</v>
      </c>
      <c r="CU30" s="52">
        <f t="shared" ref="CU30" si="583">SUM(CU31:CU34)</f>
        <v>0</v>
      </c>
      <c r="CV30" s="34">
        <f t="shared" si="114"/>
        <v>0</v>
      </c>
      <c r="CW30" s="34">
        <f t="shared" si="115"/>
        <v>0</v>
      </c>
      <c r="CX30" s="274">
        <f t="shared" si="116"/>
        <v>0</v>
      </c>
      <c r="CY30" s="274">
        <f t="shared" si="117"/>
        <v>0</v>
      </c>
      <c r="CZ30" s="52">
        <f>VLOOKUP($E30,'ВМП план'!$B$8:$AL$54,22,0)</f>
        <v>0</v>
      </c>
      <c r="DA30" s="52">
        <f>VLOOKUP($E30,'ВМП план'!$B$8:$AL$54,23,0)</f>
        <v>0</v>
      </c>
      <c r="DB30" s="52">
        <f>SUM(CZ30/12*$A$2)</f>
        <v>0</v>
      </c>
      <c r="DC30" s="52">
        <f>SUM(DA30/12*$A$2)</f>
        <v>0</v>
      </c>
      <c r="DD30" s="52">
        <f>SUM(DD31:DD34)</f>
        <v>0</v>
      </c>
      <c r="DE30" s="52">
        <f t="shared" ref="DE30" si="584">SUM(DE31:DE34)</f>
        <v>0</v>
      </c>
      <c r="DF30" s="52">
        <f t="shared" ref="DF30" si="585">SUM(DF31:DF34)</f>
        <v>0</v>
      </c>
      <c r="DG30" s="52">
        <f t="shared" ref="DG30" si="586">SUM(DG31:DG34)</f>
        <v>0</v>
      </c>
      <c r="DH30" s="34">
        <f t="shared" si="121"/>
        <v>0</v>
      </c>
      <c r="DI30" s="34">
        <f t="shared" si="122"/>
        <v>0</v>
      </c>
      <c r="DJ30" s="274">
        <f t="shared" si="123"/>
        <v>0</v>
      </c>
      <c r="DK30" s="274">
        <f t="shared" si="124"/>
        <v>0</v>
      </c>
      <c r="DL30" s="52">
        <f>VLOOKUP($E30,'ВМП план'!$B$8:$AL$54,24,0)</f>
        <v>0</v>
      </c>
      <c r="DM30" s="52">
        <f>VLOOKUP($E30,'ВМП план'!$B$8:$AL$54,25,0)</f>
        <v>0</v>
      </c>
      <c r="DN30" s="52">
        <f>SUM(DL30/12*$A$2)</f>
        <v>0</v>
      </c>
      <c r="DO30" s="52">
        <f>SUM(DM30/12*$A$2)</f>
        <v>0</v>
      </c>
      <c r="DP30" s="52">
        <f>SUM(DP31:DP34)</f>
        <v>0</v>
      </c>
      <c r="DQ30" s="52">
        <f t="shared" ref="DQ30" si="587">SUM(DQ31:DQ34)</f>
        <v>0</v>
      </c>
      <c r="DR30" s="52">
        <f t="shared" ref="DR30" si="588">SUM(DR31:DR34)</f>
        <v>0</v>
      </c>
      <c r="DS30" s="52">
        <f t="shared" ref="DS30" si="589">SUM(DS31:DS34)</f>
        <v>0</v>
      </c>
      <c r="DT30" s="34">
        <f t="shared" si="128"/>
        <v>0</v>
      </c>
      <c r="DU30" s="34">
        <f t="shared" si="129"/>
        <v>0</v>
      </c>
      <c r="DV30" s="274">
        <f t="shared" si="130"/>
        <v>0</v>
      </c>
      <c r="DW30" s="274">
        <f t="shared" si="131"/>
        <v>0</v>
      </c>
      <c r="DX30" s="52">
        <f>VLOOKUP($E30,'ВМП план'!$B$8:$AL$54,26,0)</f>
        <v>5</v>
      </c>
      <c r="DY30" s="52">
        <f>VLOOKUP($E30,'ВМП план'!$B$8:$AL$54,27,0)</f>
        <v>1045939.7155</v>
      </c>
      <c r="DZ30" s="52">
        <f>SUM(DX30/12*$A$2)</f>
        <v>3.75</v>
      </c>
      <c r="EA30" s="52">
        <f>SUM(DY30/12*$A$2)</f>
        <v>784454.78662500007</v>
      </c>
      <c r="EB30" s="52">
        <f>SUM(EB31:EB34)</f>
        <v>5</v>
      </c>
      <c r="EC30" s="52">
        <f t="shared" ref="EC30" si="590">SUM(EC31:EC34)</f>
        <v>1045939.7</v>
      </c>
      <c r="ED30" s="52">
        <f t="shared" ref="ED30" si="591">SUM(ED31:ED34)</f>
        <v>0</v>
      </c>
      <c r="EE30" s="52">
        <f t="shared" ref="EE30" si="592">SUM(EE31:EE34)</f>
        <v>0</v>
      </c>
      <c r="EF30" s="34">
        <f t="shared" si="135"/>
        <v>5</v>
      </c>
      <c r="EG30" s="34">
        <f t="shared" si="136"/>
        <v>1045939.7</v>
      </c>
      <c r="EH30" s="274">
        <f t="shared" si="137"/>
        <v>1.25</v>
      </c>
      <c r="EI30" s="274">
        <f t="shared" si="138"/>
        <v>261484.91337499989</v>
      </c>
      <c r="EJ30" s="52">
        <f>VLOOKUP($E30,'ВМП план'!$B$8:$AL$54,28,0)</f>
        <v>0</v>
      </c>
      <c r="EK30" s="52">
        <f>VLOOKUP($E30,'ВМП план'!$B$8:$AL$54,29,0)</f>
        <v>0</v>
      </c>
      <c r="EL30" s="52">
        <f>SUM(EJ30/12*$A$2)</f>
        <v>0</v>
      </c>
      <c r="EM30" s="52">
        <f>SUM(EK30/12*$A$2)</f>
        <v>0</v>
      </c>
      <c r="EN30" s="52">
        <f>SUM(EN31:EN34)</f>
        <v>0</v>
      </c>
      <c r="EO30" s="52">
        <f t="shared" ref="EO30" si="593">SUM(EO31:EO34)</f>
        <v>0</v>
      </c>
      <c r="EP30" s="52">
        <f t="shared" ref="EP30" si="594">SUM(EP31:EP34)</f>
        <v>0</v>
      </c>
      <c r="EQ30" s="52">
        <f t="shared" ref="EQ30" si="595">SUM(EQ31:EQ34)</f>
        <v>0</v>
      </c>
      <c r="ER30" s="34">
        <f t="shared" si="142"/>
        <v>0</v>
      </c>
      <c r="ES30" s="34">
        <f t="shared" si="143"/>
        <v>0</v>
      </c>
      <c r="ET30" s="274">
        <f t="shared" si="144"/>
        <v>0</v>
      </c>
      <c r="EU30" s="274">
        <f t="shared" si="145"/>
        <v>0</v>
      </c>
      <c r="EV30" s="52">
        <f>VLOOKUP($E30,'ВМП план'!$B$8:$AL$54,30,0)</f>
        <v>0</v>
      </c>
      <c r="EW30" s="52">
        <f>VLOOKUP($E30,'ВМП план'!$B$8:$AL$54,31,0)</f>
        <v>0</v>
      </c>
      <c r="EX30" s="52">
        <f>SUM(EV30/12*$A$2)</f>
        <v>0</v>
      </c>
      <c r="EY30" s="52">
        <f>SUM(EW30/12*$A$2)</f>
        <v>0</v>
      </c>
      <c r="EZ30" s="52">
        <f>SUM(EZ31:EZ34)</f>
        <v>0</v>
      </c>
      <c r="FA30" s="52">
        <f t="shared" ref="FA30" si="596">SUM(FA31:FA34)</f>
        <v>0</v>
      </c>
      <c r="FB30" s="41">
        <f t="shared" ref="FB30" si="597">SUM(FB31:FB34)</f>
        <v>0</v>
      </c>
      <c r="FC30" s="41">
        <f t="shared" ref="FC30" si="598">SUM(FC31:FC34)</f>
        <v>0</v>
      </c>
      <c r="FD30" s="34">
        <f t="shared" si="149"/>
        <v>0</v>
      </c>
      <c r="FE30" s="34">
        <f t="shared" si="150"/>
        <v>0</v>
      </c>
      <c r="FF30" s="274">
        <f t="shared" si="151"/>
        <v>0</v>
      </c>
      <c r="FG30" s="274">
        <f t="shared" si="152"/>
        <v>0</v>
      </c>
      <c r="FH30" s="52">
        <f>VLOOKUP($E30,'ВМП план'!$B$8:$AL$54,32,0)</f>
        <v>0</v>
      </c>
      <c r="FI30" s="52">
        <f>VLOOKUP($E30,'ВМП план'!$B$8:$AL$54,33,0)</f>
        <v>0</v>
      </c>
      <c r="FJ30" s="52">
        <f>SUM(FH30/12*$A$2)</f>
        <v>0</v>
      </c>
      <c r="FK30" s="52">
        <f>SUM(FI30/12*$A$2)</f>
        <v>0</v>
      </c>
      <c r="FL30" s="52">
        <f>SUM(FL31:FL34)</f>
        <v>0</v>
      </c>
      <c r="FM30" s="52">
        <f t="shared" ref="FM30" si="599">SUM(FM31:FM34)</f>
        <v>0</v>
      </c>
      <c r="FN30" s="52">
        <f t="shared" ref="FN30" si="600">SUM(FN31:FN34)</f>
        <v>0</v>
      </c>
      <c r="FO30" s="52">
        <f t="shared" ref="FO30" si="601">SUM(FO31:FO34)</f>
        <v>0</v>
      </c>
      <c r="FP30" s="34">
        <f t="shared" si="156"/>
        <v>0</v>
      </c>
      <c r="FQ30" s="34">
        <f t="shared" si="157"/>
        <v>0</v>
      </c>
      <c r="FR30" s="274">
        <f t="shared" si="158"/>
        <v>0</v>
      </c>
      <c r="FS30" s="274">
        <f t="shared" si="159"/>
        <v>0</v>
      </c>
      <c r="FT30" s="52">
        <f>VLOOKUP($E30,'ВМП план'!$B$8:$AL$54,34,0)</f>
        <v>0</v>
      </c>
      <c r="FU30" s="52">
        <f>VLOOKUP($E30,'ВМП план'!$B$8:$AL$54,35,0)</f>
        <v>0</v>
      </c>
      <c r="FV30" s="52">
        <f>SUM(FT30/12*$A$2)</f>
        <v>0</v>
      </c>
      <c r="FW30" s="52">
        <f>SUM(FU30/12*$A$2)</f>
        <v>0</v>
      </c>
      <c r="FX30" s="52">
        <f>SUM(FX31:FX34)</f>
        <v>0</v>
      </c>
      <c r="FY30" s="52">
        <f t="shared" ref="FY30" si="602">SUM(FY31:FY34)</f>
        <v>0</v>
      </c>
      <c r="FZ30" s="52">
        <f t="shared" ref="FZ30" si="603">SUM(FZ31:FZ34)</f>
        <v>0</v>
      </c>
      <c r="GA30" s="52">
        <f t="shared" ref="GA30" si="604">SUM(GA31:GA34)</f>
        <v>0</v>
      </c>
      <c r="GB30" s="34">
        <f t="shared" si="163"/>
        <v>0</v>
      </c>
      <c r="GC30" s="34">
        <f t="shared" si="164"/>
        <v>0</v>
      </c>
      <c r="GD30" s="274">
        <f t="shared" si="165"/>
        <v>0</v>
      </c>
      <c r="GE30" s="274">
        <f t="shared" si="166"/>
        <v>0</v>
      </c>
      <c r="GF30" s="52">
        <f>VLOOKUP($E30,'ВМП план'!$B$8:$AL$54,36,0)</f>
        <v>0</v>
      </c>
      <c r="GG30" s="52">
        <f>VLOOKUP($E30,'ВМП план'!$B$8:$AL$54,37,0)</f>
        <v>0</v>
      </c>
      <c r="GH30" s="52">
        <f>SUM(GF30/12*$A$2)</f>
        <v>0</v>
      </c>
      <c r="GI30" s="52">
        <f>SUM(GG30/12*$A$2)</f>
        <v>0</v>
      </c>
      <c r="GJ30" s="52">
        <f>SUM(GJ31:GJ34)</f>
        <v>0</v>
      </c>
      <c r="GK30" s="52">
        <f t="shared" ref="GK30" si="605">SUM(GK31:GK34)</f>
        <v>0</v>
      </c>
      <c r="GL30" s="52">
        <f t="shared" ref="GL30" si="606">SUM(GL31:GL34)</f>
        <v>0</v>
      </c>
      <c r="GM30" s="52">
        <f t="shared" ref="GM30" si="607">SUM(GM31:GM34)</f>
        <v>0</v>
      </c>
      <c r="GN30" s="34">
        <f t="shared" si="170"/>
        <v>0</v>
      </c>
      <c r="GO30" s="34">
        <f t="shared" si="171"/>
        <v>0</v>
      </c>
      <c r="GP30" s="274">
        <f t="shared" si="172"/>
        <v>0</v>
      </c>
      <c r="GQ30" s="274">
        <f t="shared" si="173"/>
        <v>0</v>
      </c>
      <c r="GR30" s="276">
        <f>H30+T30+AF30+AR30+BD30+BP30+CB30+CN30+CZ30+DL30+DX30+EJ30+EV30+FH30+FT30+GF30</f>
        <v>55</v>
      </c>
      <c r="GS30" s="276">
        <f t="shared" ref="GS30" si="608">I30+U30+AG30+AS30+BE30+BQ30+CC30+CO30+DA30+DM30+DY30+EK30+EW30+FI30+FU30+GG30</f>
        <v>11505336.8705</v>
      </c>
      <c r="GT30" s="276">
        <f t="shared" ref="GT30" si="609">J30+V30+AH30+AT30+BF30+BR30+CD30+CP30+DB30+DN30+DZ30+EL30+EX30+FJ30+FV30+GH30</f>
        <v>41.25</v>
      </c>
      <c r="GU30" s="276">
        <f t="shared" ref="GU30" si="610">K30+W30+AI30+AU30+BG30+BS30+CE30+CQ30+DC30+DO30+EA30+EM30+EY30+FK30+FW30+GI30</f>
        <v>8629002.6528750006</v>
      </c>
      <c r="GV30" s="276">
        <f t="shared" si="185"/>
        <v>51</v>
      </c>
      <c r="GW30" s="276">
        <f t="shared" si="186"/>
        <v>10668584.940000001</v>
      </c>
      <c r="GX30" s="276">
        <f t="shared" si="187"/>
        <v>0</v>
      </c>
      <c r="GY30" s="276">
        <f t="shared" si="188"/>
        <v>0</v>
      </c>
      <c r="GZ30" s="41">
        <f t="shared" si="189"/>
        <v>51</v>
      </c>
      <c r="HA30" s="41">
        <f t="shared" si="190"/>
        <v>10668584.940000001</v>
      </c>
      <c r="HB30" s="293">
        <f t="shared" si="183"/>
        <v>9.75</v>
      </c>
      <c r="HC30" s="293">
        <f t="shared" si="184"/>
        <v>2039582.2871250007</v>
      </c>
      <c r="HD30" s="98">
        <f>GV30/GT30</f>
        <v>1.2363636363636363</v>
      </c>
      <c r="HE30" s="98">
        <f>GW30/GU30</f>
        <v>1.2363636180417044</v>
      </c>
      <c r="HF30" s="73">
        <f>GS30/GR30</f>
        <v>209187.9431</v>
      </c>
      <c r="HG30" s="73">
        <f>GW30/GV30</f>
        <v>209187.94000000003</v>
      </c>
      <c r="HH30" s="251">
        <f>SUM($HF$30-HG30)</f>
        <v>3.0999999726191163E-3</v>
      </c>
    </row>
    <row r="31" spans="1:216" ht="84" customHeight="1" x14ac:dyDescent="0.2">
      <c r="A31" s="10">
        <v>1</v>
      </c>
      <c r="B31" s="122" t="s">
        <v>167</v>
      </c>
      <c r="C31" s="123" t="s">
        <v>168</v>
      </c>
      <c r="D31" s="124">
        <v>525</v>
      </c>
      <c r="E31" s="123" t="s">
        <v>169</v>
      </c>
      <c r="F31" s="50">
        <v>4</v>
      </c>
      <c r="G31" s="286">
        <v>209187.9431</v>
      </c>
      <c r="H31" s="52"/>
      <c r="I31" s="52"/>
      <c r="J31" s="52"/>
      <c r="K31" s="52"/>
      <c r="L31" s="34">
        <f>VLOOKUP($D31,'факт '!$D$7:$BG$144,3,0)</f>
        <v>0</v>
      </c>
      <c r="M31" s="34">
        <f>VLOOKUP($D31,'факт '!$D$7:$BG$144,4,0)</f>
        <v>0</v>
      </c>
      <c r="N31" s="34">
        <f>VLOOKUP($D31,'факт '!$D$7:$BG$144,5,0)</f>
        <v>0</v>
      </c>
      <c r="O31" s="34">
        <f>VLOOKUP($D31,'факт '!$D$7:$BG$144,6,0)</f>
        <v>0</v>
      </c>
      <c r="P31" s="34">
        <f t="shared" ref="P31" si="611">SUM(L31+N31)</f>
        <v>0</v>
      </c>
      <c r="Q31" s="34">
        <f t="shared" ref="Q31" si="612">SUM(M31+O31)</f>
        <v>0</v>
      </c>
      <c r="R31" s="132">
        <f t="shared" si="67"/>
        <v>0</v>
      </c>
      <c r="S31" s="132">
        <f t="shared" si="68"/>
        <v>0</v>
      </c>
      <c r="T31" s="52"/>
      <c r="U31" s="52"/>
      <c r="V31" s="52"/>
      <c r="W31" s="52"/>
      <c r="X31" s="34">
        <f>VLOOKUP($D31,'факт '!$D$7:$BG$144,9,0)</f>
        <v>0</v>
      </c>
      <c r="Y31" s="34">
        <f>VLOOKUP($D31,'факт '!$D$7:$BG$144,10,0)</f>
        <v>0</v>
      </c>
      <c r="Z31" s="34">
        <f>VLOOKUP($D31,'факт '!$D$7:$BG$144,11,0)</f>
        <v>0</v>
      </c>
      <c r="AA31" s="34">
        <f>VLOOKUP($D31,'факт '!$D$7:$BG$144,12,0)</f>
        <v>0</v>
      </c>
      <c r="AB31" s="34">
        <f t="shared" ref="AB31" si="613">SUM(X31+Z31)</f>
        <v>0</v>
      </c>
      <c r="AC31" s="34">
        <f t="shared" ref="AC31" si="614">SUM(Y31+AA31)</f>
        <v>0</v>
      </c>
      <c r="AD31" s="132">
        <f t="shared" ref="AD31" si="615">X31-V31</f>
        <v>0</v>
      </c>
      <c r="AE31" s="132">
        <f t="shared" ref="AE31" si="616">Y31-W31</f>
        <v>0</v>
      </c>
      <c r="AF31" s="52"/>
      <c r="AG31" s="52"/>
      <c r="AH31" s="52"/>
      <c r="AI31" s="52"/>
      <c r="AJ31" s="34">
        <f>VLOOKUP($D31,'факт '!$D$7:$BG$144,7,0)</f>
        <v>46</v>
      </c>
      <c r="AK31" s="34">
        <f>VLOOKUP($D31,'факт '!$D$7:$BG$144,8,0)</f>
        <v>9622645.2400000021</v>
      </c>
      <c r="AL31" s="34"/>
      <c r="AM31" s="34"/>
      <c r="AN31" s="34">
        <f t="shared" ref="AN31" si="617">SUM(AJ31+AL31)</f>
        <v>46</v>
      </c>
      <c r="AO31" s="34">
        <f t="shared" ref="AO31" si="618">SUM(AK31+AM31)</f>
        <v>9622645.2400000021</v>
      </c>
      <c r="AP31" s="132">
        <f t="shared" ref="AP31" si="619">AJ31-AH31</f>
        <v>46</v>
      </c>
      <c r="AQ31" s="132">
        <f t="shared" ref="AQ31" si="620">AK31-AI31</f>
        <v>9622645.2400000021</v>
      </c>
      <c r="AR31" s="52"/>
      <c r="AS31" s="52"/>
      <c r="AT31" s="52"/>
      <c r="AU31" s="52"/>
      <c r="AV31" s="34">
        <f>VLOOKUP($D31,'факт '!$D$7:$BG$144,13,0)</f>
        <v>0</v>
      </c>
      <c r="AW31" s="34">
        <f>VLOOKUP($D31,'факт '!$D$7:$BG$144,14,0)</f>
        <v>0</v>
      </c>
      <c r="AX31" s="34"/>
      <c r="AY31" s="34"/>
      <c r="AZ31" s="34">
        <f t="shared" ref="AZ31" si="621">SUM(AV31+AX31)</f>
        <v>0</v>
      </c>
      <c r="BA31" s="34">
        <f t="shared" ref="BA31" si="622">SUM(AW31+AY31)</f>
        <v>0</v>
      </c>
      <c r="BB31" s="132">
        <f t="shared" ref="BB31" si="623">AV31-AT31</f>
        <v>0</v>
      </c>
      <c r="BC31" s="132">
        <f t="shared" ref="BC31" si="624">AW31-AU31</f>
        <v>0</v>
      </c>
      <c r="BD31" s="52"/>
      <c r="BE31" s="52"/>
      <c r="BF31" s="52"/>
      <c r="BG31" s="52"/>
      <c r="BH31" s="34">
        <f>VLOOKUP($D31,'факт '!$D$7:$BG$144,17,0)</f>
        <v>0</v>
      </c>
      <c r="BI31" s="34">
        <f>VLOOKUP($D31,'факт '!$D$7:$BG$144,18,0)</f>
        <v>0</v>
      </c>
      <c r="BJ31" s="34">
        <f>VLOOKUP($D31,'факт '!$D$7:$BG$144,19,0)</f>
        <v>0</v>
      </c>
      <c r="BK31" s="34">
        <f>VLOOKUP($D31,'факт '!$D$7:$BG$144,20,0)</f>
        <v>0</v>
      </c>
      <c r="BL31" s="34">
        <f t="shared" ref="BL31" si="625">SUM(BH31+BJ31)</f>
        <v>0</v>
      </c>
      <c r="BM31" s="34">
        <f t="shared" ref="BM31" si="626">SUM(BI31+BK31)</f>
        <v>0</v>
      </c>
      <c r="BN31" s="132">
        <f t="shared" ref="BN31" si="627">BH31-BF31</f>
        <v>0</v>
      </c>
      <c r="BO31" s="132">
        <f t="shared" ref="BO31" si="628">BI31-BG31</f>
        <v>0</v>
      </c>
      <c r="BP31" s="52"/>
      <c r="BQ31" s="52"/>
      <c r="BR31" s="52"/>
      <c r="BS31" s="52"/>
      <c r="BT31" s="34">
        <f>VLOOKUP($D31,'факт '!$D$7:$BG$144,21,0)</f>
        <v>0</v>
      </c>
      <c r="BU31" s="34">
        <f>VLOOKUP($D31,'факт '!$D$7:$BG$144,22,0)</f>
        <v>0</v>
      </c>
      <c r="BV31" s="34">
        <f>VLOOKUP($D31,'факт '!$D$7:$BG$144,23,0)</f>
        <v>0</v>
      </c>
      <c r="BW31" s="34">
        <f>VLOOKUP($D31,'факт '!$D$7:$BG$144,24,0)</f>
        <v>0</v>
      </c>
      <c r="BX31" s="34">
        <f t="shared" ref="BX31" si="629">SUM(BT31+BV31)</f>
        <v>0</v>
      </c>
      <c r="BY31" s="34">
        <f t="shared" ref="BY31" si="630">SUM(BU31+BW31)</f>
        <v>0</v>
      </c>
      <c r="BZ31" s="132">
        <f t="shared" ref="BZ31" si="631">BT31-BR31</f>
        <v>0</v>
      </c>
      <c r="CA31" s="132">
        <f t="shared" ref="CA31" si="632">BU31-BS31</f>
        <v>0</v>
      </c>
      <c r="CB31" s="52"/>
      <c r="CC31" s="52"/>
      <c r="CD31" s="52"/>
      <c r="CE31" s="52"/>
      <c r="CF31" s="34">
        <f>VLOOKUP($D31,'факт '!$D$10:$BG$143,25,0)</f>
        <v>0</v>
      </c>
      <c r="CG31" s="34">
        <f>VLOOKUP($D31,'факт '!$D$10:$BG$143,26,0)</f>
        <v>0</v>
      </c>
      <c r="CH31" s="34">
        <f>VLOOKUP($D31,'факт '!$D$10:$BG$143,27,0)</f>
        <v>0</v>
      </c>
      <c r="CI31" s="34">
        <f>VLOOKUP($D31,'факт '!$D$10:$BG$143,28,0)</f>
        <v>0</v>
      </c>
      <c r="CJ31" s="34">
        <f t="shared" ref="CJ31" si="633">SUM(CF31+CH31)</f>
        <v>0</v>
      </c>
      <c r="CK31" s="34">
        <f t="shared" ref="CK31" si="634">SUM(CG31+CI31)</f>
        <v>0</v>
      </c>
      <c r="CL31" s="132">
        <f t="shared" ref="CL31" si="635">CF31-CD31</f>
        <v>0</v>
      </c>
      <c r="CM31" s="132">
        <f t="shared" ref="CM31" si="636">CG31-CE31</f>
        <v>0</v>
      </c>
      <c r="CN31" s="52"/>
      <c r="CO31" s="52"/>
      <c r="CP31" s="52"/>
      <c r="CQ31" s="52"/>
      <c r="CR31" s="34">
        <f>VLOOKUP($D31,'факт '!$D$10:$BG$143,29,0)</f>
        <v>0</v>
      </c>
      <c r="CS31" s="34">
        <f>VLOOKUP($D31,'факт '!$D$10:$BG$143,30,0)</f>
        <v>0</v>
      </c>
      <c r="CT31" s="34">
        <f>VLOOKUP($D31,'факт '!$D$10:$BG$143,31,0)</f>
        <v>0</v>
      </c>
      <c r="CU31" s="34">
        <f>VLOOKUP($D31,'факт '!$D$10:$BG$143,32,0)</f>
        <v>0</v>
      </c>
      <c r="CV31" s="34">
        <f t="shared" ref="CV31" si="637">SUM(CR31+CT31)</f>
        <v>0</v>
      </c>
      <c r="CW31" s="34">
        <f t="shared" ref="CW31" si="638">SUM(CS31+CU31)</f>
        <v>0</v>
      </c>
      <c r="CX31" s="132">
        <f t="shared" ref="CX31" si="639">CR31-CP31</f>
        <v>0</v>
      </c>
      <c r="CY31" s="132">
        <f t="shared" ref="CY31" si="640">CS31-CQ31</f>
        <v>0</v>
      </c>
      <c r="CZ31" s="52"/>
      <c r="DA31" s="52"/>
      <c r="DB31" s="52"/>
      <c r="DC31" s="52"/>
      <c r="DD31" s="34">
        <f>VLOOKUP($D31,'факт '!$D$10:$BG$143,33,0)</f>
        <v>0</v>
      </c>
      <c r="DE31" s="34">
        <f>VLOOKUP($D31,'факт '!$D$10:$BG$143,34,0)</f>
        <v>0</v>
      </c>
      <c r="DF31" s="34">
        <f>VLOOKUP($D31,'факт '!$D$10:$BG$143,35,0)</f>
        <v>0</v>
      </c>
      <c r="DG31" s="34">
        <f>VLOOKUP($D31,'факт '!$D$10:$BG$143,36,0)</f>
        <v>0</v>
      </c>
      <c r="DH31" s="34">
        <f t="shared" ref="DH31" si="641">SUM(DD31+DF31)</f>
        <v>0</v>
      </c>
      <c r="DI31" s="34">
        <f t="shared" ref="DI31" si="642">SUM(DE31+DG31)</f>
        <v>0</v>
      </c>
      <c r="DJ31" s="132">
        <f t="shared" ref="DJ31" si="643">DD31-DB31</f>
        <v>0</v>
      </c>
      <c r="DK31" s="132">
        <f t="shared" ref="DK31" si="644">DE31-DC31</f>
        <v>0</v>
      </c>
      <c r="DL31" s="52"/>
      <c r="DM31" s="52"/>
      <c r="DN31" s="52"/>
      <c r="DO31" s="52"/>
      <c r="DP31" s="34">
        <f>VLOOKUP($D31,'факт '!$D$7:$BG$144,15,0)</f>
        <v>0</v>
      </c>
      <c r="DQ31" s="34">
        <f>VLOOKUP($D31,'факт '!$D$7:$BG$144,16,0)</f>
        <v>0</v>
      </c>
      <c r="DR31" s="34"/>
      <c r="DS31" s="34"/>
      <c r="DT31" s="34">
        <f t="shared" ref="DT31" si="645">SUM(DP31+DR31)</f>
        <v>0</v>
      </c>
      <c r="DU31" s="34">
        <f t="shared" ref="DU31" si="646">SUM(DQ31+DS31)</f>
        <v>0</v>
      </c>
      <c r="DV31" s="132">
        <f t="shared" ref="DV31" si="647">DP31-DN31</f>
        <v>0</v>
      </c>
      <c r="DW31" s="132">
        <f t="shared" ref="DW31" si="648">DQ31-DO31</f>
        <v>0</v>
      </c>
      <c r="DX31" s="52"/>
      <c r="DY31" s="52"/>
      <c r="DZ31" s="52"/>
      <c r="EA31" s="52"/>
      <c r="EB31" s="34">
        <f>VLOOKUP($D31,'факт '!$D$7:$BG$144,37,0)</f>
        <v>5</v>
      </c>
      <c r="EC31" s="34">
        <f>VLOOKUP($D31,'факт '!$D$7:$BG$144,38,0)</f>
        <v>1045939.7</v>
      </c>
      <c r="ED31" s="34">
        <f>VLOOKUP($D31,'факт '!$D$7:$BG$144,39,0)</f>
        <v>0</v>
      </c>
      <c r="EE31" s="34">
        <f>VLOOKUP($D31,'факт '!$D$7:$BG$144,40,0)</f>
        <v>0</v>
      </c>
      <c r="EF31" s="34">
        <f>VLOOKUP($D31,'факт '!$D$7:$BG$144,35,0)</f>
        <v>0</v>
      </c>
      <c r="EG31" s="34">
        <f>VLOOKUP($D31,'факт '!$D$7:$BG$144,35,0)</f>
        <v>0</v>
      </c>
      <c r="EH31" s="132">
        <f t="shared" ref="EH31" si="649">EB31-DZ31</f>
        <v>5</v>
      </c>
      <c r="EI31" s="132">
        <f t="shared" ref="EI31" si="650">EC31-EA31</f>
        <v>1045939.7</v>
      </c>
      <c r="EJ31" s="52"/>
      <c r="EK31" s="52"/>
      <c r="EL31" s="52"/>
      <c r="EM31" s="52"/>
      <c r="EN31" s="34">
        <f>VLOOKUP($D31,'факт '!$D$7:$BG$144,43,0)</f>
        <v>0</v>
      </c>
      <c r="EO31" s="34">
        <f>VLOOKUP($D31,'факт '!$D$7:$BG$144,44,0)</f>
        <v>0</v>
      </c>
      <c r="EP31" s="34">
        <f>VLOOKUP($D31,'факт '!$D$7:$BG$144,45,0)</f>
        <v>0</v>
      </c>
      <c r="EQ31" s="34">
        <f>VLOOKUP($D31,'факт '!$D$7:$BG$144,46,0)</f>
        <v>0</v>
      </c>
      <c r="ER31" s="34">
        <f t="shared" ref="ER31" si="651">SUM(EN31+EP31)</f>
        <v>0</v>
      </c>
      <c r="ES31" s="34">
        <f t="shared" ref="ES31" si="652">SUM(EO31+EQ31)</f>
        <v>0</v>
      </c>
      <c r="ET31" s="132">
        <f t="shared" ref="ET31" si="653">EN31-EL31</f>
        <v>0</v>
      </c>
      <c r="EU31" s="132">
        <f t="shared" ref="EU31" si="654">EO31-EM31</f>
        <v>0</v>
      </c>
      <c r="EV31" s="52"/>
      <c r="EW31" s="52"/>
      <c r="EX31" s="52"/>
      <c r="EY31" s="52"/>
      <c r="EZ31" s="34"/>
      <c r="FA31" s="34"/>
      <c r="FB31" s="34"/>
      <c r="FC31" s="34"/>
      <c r="FD31" s="34">
        <f t="shared" si="149"/>
        <v>0</v>
      </c>
      <c r="FE31" s="34">
        <f t="shared" si="150"/>
        <v>0</v>
      </c>
      <c r="FF31" s="132">
        <f t="shared" si="151"/>
        <v>0</v>
      </c>
      <c r="FG31" s="132">
        <f t="shared" si="152"/>
        <v>0</v>
      </c>
      <c r="FH31" s="52"/>
      <c r="FI31" s="52"/>
      <c r="FJ31" s="52"/>
      <c r="FK31" s="52"/>
      <c r="FL31" s="34">
        <f>VLOOKUP($D31,'факт '!$D$10:$BG$143,41,0)</f>
        <v>0</v>
      </c>
      <c r="FM31" s="34">
        <f>VLOOKUP($D31,'факт '!$D$10:$BG$143,42,0)</f>
        <v>0</v>
      </c>
      <c r="FN31" s="34"/>
      <c r="FO31" s="34"/>
      <c r="FP31" s="34">
        <f t="shared" ref="FP31" si="655">SUM(FL31+FN31)</f>
        <v>0</v>
      </c>
      <c r="FQ31" s="34">
        <f t="shared" ref="FQ31" si="656">SUM(FM31+FO31)</f>
        <v>0</v>
      </c>
      <c r="FR31" s="132">
        <f t="shared" ref="FR31" si="657">FL31-FJ31</f>
        <v>0</v>
      </c>
      <c r="FS31" s="132">
        <f t="shared" ref="FS31" si="658">FM31-FK31</f>
        <v>0</v>
      </c>
      <c r="FT31" s="52"/>
      <c r="FU31" s="52"/>
      <c r="FV31" s="52"/>
      <c r="FW31" s="52"/>
      <c r="FX31" s="34">
        <f>VLOOKUP($D31,'факт '!$D$7:$BG$145,47,0)</f>
        <v>0</v>
      </c>
      <c r="FY31" s="34">
        <f>VLOOKUP($D31,'факт '!$D$7:$BG$145,48,0)</f>
        <v>0</v>
      </c>
      <c r="FZ31" s="34"/>
      <c r="GA31" s="34"/>
      <c r="GB31" s="34">
        <f t="shared" ref="GB31" si="659">SUM(FX31+FZ31)</f>
        <v>0</v>
      </c>
      <c r="GC31" s="34">
        <f t="shared" ref="GC31" si="660">SUM(FY31+GA31)</f>
        <v>0</v>
      </c>
      <c r="GD31" s="132">
        <f t="shared" ref="GD31" si="661">FX31-FV31</f>
        <v>0</v>
      </c>
      <c r="GE31" s="132">
        <f t="shared" ref="GE31" si="662">FY31-FW31</f>
        <v>0</v>
      </c>
      <c r="GF31" s="52"/>
      <c r="GG31" s="52"/>
      <c r="GH31" s="52"/>
      <c r="GI31" s="52"/>
      <c r="GJ31" s="34">
        <f>VLOOKUP($D31,'факт '!$D$7:$BA$144,49,0)</f>
        <v>0</v>
      </c>
      <c r="GK31" s="34">
        <f>VLOOKUP($D31,'факт '!$D$7:$BA$144,50,0)</f>
        <v>0</v>
      </c>
      <c r="GL31" s="34"/>
      <c r="GM31" s="34"/>
      <c r="GN31" s="34">
        <f t="shared" ref="GN31" si="663">SUM(GJ31+GL31)</f>
        <v>0</v>
      </c>
      <c r="GO31" s="34">
        <f t="shared" ref="GO31" si="664">SUM(GK31+GM31)</f>
        <v>0</v>
      </c>
      <c r="GP31" s="132">
        <f t="shared" ref="GP31" si="665">GJ31-GH31</f>
        <v>0</v>
      </c>
      <c r="GQ31" s="132">
        <f t="shared" ref="GQ31" si="666">GK31-GI31</f>
        <v>0</v>
      </c>
      <c r="GR31" s="276"/>
      <c r="GS31" s="276"/>
      <c r="GT31" s="276"/>
      <c r="GU31" s="276"/>
      <c r="GV31" s="276">
        <f t="shared" ref="GV31" si="667">L31+X31+AJ31+AV31+BH31+BT31+CF31+CR31+DD31+DP31+EB31+EN31+EZ31+FL31+FX31+GJ31</f>
        <v>51</v>
      </c>
      <c r="GW31" s="276">
        <f t="shared" ref="GW31" si="668">M31+Y31+AK31+AW31+BI31+BU31+CG31+CS31+DE31+DQ31+EC31+EO31+FA31+FM31+FY31+GK31</f>
        <v>10668584.940000001</v>
      </c>
      <c r="GX31" s="276">
        <f t="shared" ref="GX31" si="669">N31+Z31+AL31+AX31+BJ31+BV31+CH31+CT31+DF31+DR31+ED31+EP31+FB31+FN31+FZ31+GL31</f>
        <v>0</v>
      </c>
      <c r="GY31" s="276">
        <f t="shared" ref="GY31" si="670">O31+AA31+AM31+AY31+BK31+BW31+CI31+CU31+DG31+DS31+EE31+EQ31+FC31+FO31+GA31+GM31</f>
        <v>0</v>
      </c>
      <c r="GZ31" s="52">
        <f t="shared" ref="GZ31" si="671">SUM(GV31+GX31)</f>
        <v>51</v>
      </c>
      <c r="HA31" s="52">
        <f t="shared" ref="HA31" si="672">SUM(GW31+GY31)</f>
        <v>10668584.940000001</v>
      </c>
      <c r="HB31" s="278">
        <f t="shared" ref="HB31" si="673">GV31-GT31</f>
        <v>51</v>
      </c>
      <c r="HC31" s="278">
        <f t="shared" ref="HC31" si="674">GW31-GU31</f>
        <v>10668584.940000001</v>
      </c>
      <c r="HD31" s="98"/>
      <c r="HE31" s="98"/>
      <c r="HF31" s="73"/>
      <c r="HG31" s="73">
        <f>GW31/GV31</f>
        <v>209187.94000000003</v>
      </c>
      <c r="HH31" s="251">
        <f>SUM($HF$30-HG31)</f>
        <v>3.0999999726191163E-3</v>
      </c>
    </row>
    <row r="32" spans="1:216" ht="12" hidden="1" customHeight="1" x14ac:dyDescent="0.2">
      <c r="A32" s="10"/>
      <c r="B32" s="20"/>
      <c r="C32" s="23"/>
      <c r="D32" s="24"/>
      <c r="E32" s="27"/>
      <c r="F32" s="50"/>
      <c r="G32" s="51"/>
      <c r="H32" s="52"/>
      <c r="I32" s="52"/>
      <c r="J32" s="52"/>
      <c r="K32" s="52"/>
      <c r="L32" s="52"/>
      <c r="M32" s="52"/>
      <c r="N32" s="52"/>
      <c r="O32" s="52"/>
      <c r="P32" s="34">
        <f t="shared" si="65"/>
        <v>0</v>
      </c>
      <c r="Q32" s="34">
        <f t="shared" si="66"/>
        <v>0</v>
      </c>
      <c r="R32" s="132">
        <f t="shared" si="67"/>
        <v>0</v>
      </c>
      <c r="S32" s="132">
        <f t="shared" si="68"/>
        <v>0</v>
      </c>
      <c r="T32" s="52"/>
      <c r="U32" s="52"/>
      <c r="V32" s="52"/>
      <c r="W32" s="52"/>
      <c r="X32" s="34"/>
      <c r="Y32" s="34"/>
      <c r="Z32" s="34"/>
      <c r="AA32" s="34"/>
      <c r="AB32" s="34"/>
      <c r="AC32" s="34"/>
      <c r="AD32" s="132">
        <f t="shared" si="74"/>
        <v>0</v>
      </c>
      <c r="AE32" s="132">
        <f t="shared" si="75"/>
        <v>0</v>
      </c>
      <c r="AF32" s="52"/>
      <c r="AG32" s="52"/>
      <c r="AH32" s="52"/>
      <c r="AI32" s="52"/>
      <c r="AJ32" s="52"/>
      <c r="AK32" s="52"/>
      <c r="AL32" s="52"/>
      <c r="AM32" s="52"/>
      <c r="AN32" s="34">
        <f t="shared" si="79"/>
        <v>0</v>
      </c>
      <c r="AO32" s="34">
        <f t="shared" si="80"/>
        <v>0</v>
      </c>
      <c r="AP32" s="132">
        <f t="shared" si="81"/>
        <v>0</v>
      </c>
      <c r="AQ32" s="132">
        <f t="shared" si="82"/>
        <v>0</v>
      </c>
      <c r="AR32" s="52"/>
      <c r="AS32" s="52"/>
      <c r="AT32" s="52"/>
      <c r="AU32" s="52"/>
      <c r="AV32" s="52"/>
      <c r="AW32" s="52"/>
      <c r="AX32" s="52"/>
      <c r="AY32" s="52"/>
      <c r="AZ32" s="34">
        <f t="shared" si="86"/>
        <v>0</v>
      </c>
      <c r="BA32" s="34">
        <f t="shared" si="87"/>
        <v>0</v>
      </c>
      <c r="BB32" s="132">
        <f t="shared" si="88"/>
        <v>0</v>
      </c>
      <c r="BC32" s="132">
        <f t="shared" si="89"/>
        <v>0</v>
      </c>
      <c r="BD32" s="52"/>
      <c r="BE32" s="52"/>
      <c r="BF32" s="52"/>
      <c r="BG32" s="52"/>
      <c r="BH32" s="34"/>
      <c r="BI32" s="34"/>
      <c r="BJ32" s="34"/>
      <c r="BK32" s="34"/>
      <c r="BL32" s="34">
        <f t="shared" ref="BL32:BL34" si="675">SUM(BH32+BJ32)</f>
        <v>0</v>
      </c>
      <c r="BM32" s="34">
        <f t="shared" ref="BM32:BM34" si="676">SUM(BI32+BK32)</f>
        <v>0</v>
      </c>
      <c r="BN32" s="132">
        <f t="shared" si="95"/>
        <v>0</v>
      </c>
      <c r="BO32" s="132">
        <f t="shared" si="96"/>
        <v>0</v>
      </c>
      <c r="BP32" s="52"/>
      <c r="BQ32" s="52"/>
      <c r="BR32" s="52"/>
      <c r="BS32" s="52"/>
      <c r="BT32" s="52"/>
      <c r="BU32" s="52"/>
      <c r="BV32" s="52"/>
      <c r="BW32" s="52"/>
      <c r="BX32" s="34">
        <f t="shared" si="100"/>
        <v>0</v>
      </c>
      <c r="BY32" s="34">
        <f t="shared" si="101"/>
        <v>0</v>
      </c>
      <c r="BZ32" s="132">
        <f t="shared" si="102"/>
        <v>0</v>
      </c>
      <c r="CA32" s="132">
        <f t="shared" si="103"/>
        <v>0</v>
      </c>
      <c r="CB32" s="52"/>
      <c r="CC32" s="52"/>
      <c r="CD32" s="52"/>
      <c r="CE32" s="52"/>
      <c r="CF32" s="52"/>
      <c r="CG32" s="52"/>
      <c r="CH32" s="52"/>
      <c r="CI32" s="52"/>
      <c r="CJ32" s="34">
        <f t="shared" si="107"/>
        <v>0</v>
      </c>
      <c r="CK32" s="34">
        <f t="shared" si="108"/>
        <v>0</v>
      </c>
      <c r="CL32" s="132">
        <f t="shared" si="109"/>
        <v>0</v>
      </c>
      <c r="CM32" s="132">
        <f t="shared" si="110"/>
        <v>0</v>
      </c>
      <c r="CN32" s="52"/>
      <c r="CO32" s="52"/>
      <c r="CP32" s="52"/>
      <c r="CQ32" s="52"/>
      <c r="CR32" s="52"/>
      <c r="CS32" s="52"/>
      <c r="CT32" s="52"/>
      <c r="CU32" s="52"/>
      <c r="CV32" s="34">
        <f t="shared" si="114"/>
        <v>0</v>
      </c>
      <c r="CW32" s="34">
        <f t="shared" si="115"/>
        <v>0</v>
      </c>
      <c r="CX32" s="132">
        <f t="shared" si="116"/>
        <v>0</v>
      </c>
      <c r="CY32" s="132">
        <f t="shared" si="117"/>
        <v>0</v>
      </c>
      <c r="CZ32" s="52"/>
      <c r="DA32" s="52"/>
      <c r="DB32" s="52"/>
      <c r="DC32" s="52"/>
      <c r="DD32" s="52"/>
      <c r="DE32" s="52"/>
      <c r="DF32" s="52"/>
      <c r="DG32" s="52"/>
      <c r="DH32" s="34">
        <f t="shared" si="121"/>
        <v>0</v>
      </c>
      <c r="DI32" s="34">
        <f t="shared" si="122"/>
        <v>0</v>
      </c>
      <c r="DJ32" s="132">
        <f t="shared" si="123"/>
        <v>0</v>
      </c>
      <c r="DK32" s="132">
        <f t="shared" si="124"/>
        <v>0</v>
      </c>
      <c r="DL32" s="52"/>
      <c r="DM32" s="52"/>
      <c r="DN32" s="52"/>
      <c r="DO32" s="52"/>
      <c r="DP32" s="52"/>
      <c r="DQ32" s="52"/>
      <c r="DR32" s="52"/>
      <c r="DS32" s="52"/>
      <c r="DT32" s="34">
        <f t="shared" si="128"/>
        <v>0</v>
      </c>
      <c r="DU32" s="34">
        <f t="shared" si="129"/>
        <v>0</v>
      </c>
      <c r="DV32" s="132">
        <f t="shared" si="130"/>
        <v>0</v>
      </c>
      <c r="DW32" s="132">
        <f t="shared" si="131"/>
        <v>0</v>
      </c>
      <c r="DX32" s="52"/>
      <c r="DY32" s="52"/>
      <c r="DZ32" s="52"/>
      <c r="EA32" s="52"/>
      <c r="EB32" s="52"/>
      <c r="EC32" s="52"/>
      <c r="ED32" s="52"/>
      <c r="EE32" s="52"/>
      <c r="EF32" s="34">
        <f t="shared" si="135"/>
        <v>0</v>
      </c>
      <c r="EG32" s="34">
        <f t="shared" si="136"/>
        <v>0</v>
      </c>
      <c r="EH32" s="132">
        <f t="shared" si="137"/>
        <v>0</v>
      </c>
      <c r="EI32" s="132">
        <f t="shared" si="138"/>
        <v>0</v>
      </c>
      <c r="EJ32" s="52"/>
      <c r="EK32" s="52"/>
      <c r="EL32" s="52"/>
      <c r="EM32" s="52"/>
      <c r="EN32" s="52"/>
      <c r="EO32" s="52"/>
      <c r="EP32" s="52"/>
      <c r="EQ32" s="52"/>
      <c r="ER32" s="34">
        <f t="shared" si="142"/>
        <v>0</v>
      </c>
      <c r="ES32" s="34">
        <f t="shared" si="143"/>
        <v>0</v>
      </c>
      <c r="ET32" s="132">
        <f t="shared" si="144"/>
        <v>0</v>
      </c>
      <c r="EU32" s="132">
        <f t="shared" si="145"/>
        <v>0</v>
      </c>
      <c r="EV32" s="52"/>
      <c r="EW32" s="52"/>
      <c r="EX32" s="52"/>
      <c r="EY32" s="52"/>
      <c r="EZ32" s="52"/>
      <c r="FA32" s="52"/>
      <c r="FB32" s="52"/>
      <c r="FC32" s="52"/>
      <c r="FD32" s="34">
        <f t="shared" si="149"/>
        <v>0</v>
      </c>
      <c r="FE32" s="34">
        <f t="shared" si="150"/>
        <v>0</v>
      </c>
      <c r="FF32" s="132">
        <f t="shared" si="151"/>
        <v>0</v>
      </c>
      <c r="FG32" s="132">
        <f t="shared" si="152"/>
        <v>0</v>
      </c>
      <c r="FH32" s="52"/>
      <c r="FI32" s="52"/>
      <c r="FJ32" s="52"/>
      <c r="FK32" s="52"/>
      <c r="FL32" s="52"/>
      <c r="FM32" s="52"/>
      <c r="FN32" s="52"/>
      <c r="FO32" s="52"/>
      <c r="FP32" s="34">
        <f t="shared" si="156"/>
        <v>0</v>
      </c>
      <c r="FQ32" s="34">
        <f t="shared" si="157"/>
        <v>0</v>
      </c>
      <c r="FR32" s="132">
        <f t="shared" si="158"/>
        <v>0</v>
      </c>
      <c r="FS32" s="132">
        <f t="shared" si="159"/>
        <v>0</v>
      </c>
      <c r="FT32" s="52"/>
      <c r="FU32" s="52"/>
      <c r="FV32" s="52"/>
      <c r="FW32" s="52"/>
      <c r="FX32" s="52"/>
      <c r="FY32" s="52"/>
      <c r="FZ32" s="52"/>
      <c r="GA32" s="52"/>
      <c r="GB32" s="34">
        <f t="shared" si="163"/>
        <v>0</v>
      </c>
      <c r="GC32" s="34">
        <f t="shared" si="164"/>
        <v>0</v>
      </c>
      <c r="GD32" s="132">
        <f t="shared" si="165"/>
        <v>0</v>
      </c>
      <c r="GE32" s="132">
        <f t="shared" si="166"/>
        <v>0</v>
      </c>
      <c r="GF32" s="52"/>
      <c r="GG32" s="52"/>
      <c r="GH32" s="52"/>
      <c r="GI32" s="52"/>
      <c r="GJ32" s="52"/>
      <c r="GK32" s="52"/>
      <c r="GL32" s="52"/>
      <c r="GM32" s="52"/>
      <c r="GN32" s="34">
        <f t="shared" si="170"/>
        <v>0</v>
      </c>
      <c r="GO32" s="34">
        <f t="shared" si="171"/>
        <v>0</v>
      </c>
      <c r="GP32" s="132">
        <f t="shared" si="172"/>
        <v>0</v>
      </c>
      <c r="GQ32" s="132">
        <f t="shared" si="173"/>
        <v>0</v>
      </c>
      <c r="GR32" s="52"/>
      <c r="GS32" s="52"/>
      <c r="GT32" s="52"/>
      <c r="GU32" s="52"/>
      <c r="GV32" s="52">
        <f t="shared" si="185"/>
        <v>0</v>
      </c>
      <c r="GW32" s="52">
        <f t="shared" si="186"/>
        <v>0</v>
      </c>
      <c r="GX32" s="52">
        <f t="shared" si="187"/>
        <v>0</v>
      </c>
      <c r="GY32" s="52">
        <f t="shared" si="188"/>
        <v>0</v>
      </c>
      <c r="GZ32" s="52">
        <f t="shared" si="189"/>
        <v>0</v>
      </c>
      <c r="HA32" s="52">
        <f t="shared" si="190"/>
        <v>0</v>
      </c>
      <c r="HB32" s="132">
        <f t="shared" si="183"/>
        <v>0</v>
      </c>
      <c r="HC32" s="132">
        <f t="shared" si="184"/>
        <v>0</v>
      </c>
      <c r="HD32" s="98"/>
      <c r="HE32" s="98"/>
      <c r="HF32" s="73"/>
      <c r="HG32" s="73"/>
      <c r="HH32" s="251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3"/>
      <c r="H33" s="34"/>
      <c r="I33" s="34"/>
      <c r="J33" s="34"/>
      <c r="K33" s="34"/>
      <c r="L33" s="34"/>
      <c r="M33" s="34"/>
      <c r="N33" s="34"/>
      <c r="O33" s="34"/>
      <c r="P33" s="34">
        <f t="shared" si="65"/>
        <v>0</v>
      </c>
      <c r="Q33" s="34">
        <f t="shared" si="66"/>
        <v>0</v>
      </c>
      <c r="R33" s="132">
        <f t="shared" si="67"/>
        <v>0</v>
      </c>
      <c r="S33" s="132">
        <f t="shared" si="68"/>
        <v>0</v>
      </c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132">
        <f t="shared" si="74"/>
        <v>0</v>
      </c>
      <c r="AE33" s="132">
        <f t="shared" si="75"/>
        <v>0</v>
      </c>
      <c r="AF33" s="34"/>
      <c r="AG33" s="34"/>
      <c r="AH33" s="34"/>
      <c r="AI33" s="34"/>
      <c r="AJ33" s="34"/>
      <c r="AK33" s="34"/>
      <c r="AL33" s="34"/>
      <c r="AM33" s="34"/>
      <c r="AN33" s="34">
        <f t="shared" si="79"/>
        <v>0</v>
      </c>
      <c r="AO33" s="34">
        <f t="shared" si="80"/>
        <v>0</v>
      </c>
      <c r="AP33" s="132">
        <f t="shared" si="81"/>
        <v>0</v>
      </c>
      <c r="AQ33" s="132">
        <f t="shared" si="82"/>
        <v>0</v>
      </c>
      <c r="AR33" s="34"/>
      <c r="AS33" s="34"/>
      <c r="AT33" s="34"/>
      <c r="AU33" s="34"/>
      <c r="AV33" s="34"/>
      <c r="AW33" s="34"/>
      <c r="AX33" s="34"/>
      <c r="AY33" s="34"/>
      <c r="AZ33" s="34">
        <f t="shared" si="86"/>
        <v>0</v>
      </c>
      <c r="BA33" s="34">
        <f t="shared" si="87"/>
        <v>0</v>
      </c>
      <c r="BB33" s="132">
        <f t="shared" si="88"/>
        <v>0</v>
      </c>
      <c r="BC33" s="132">
        <f t="shared" si="89"/>
        <v>0</v>
      </c>
      <c r="BD33" s="34"/>
      <c r="BE33" s="34"/>
      <c r="BF33" s="34"/>
      <c r="BG33" s="34"/>
      <c r="BH33" s="34"/>
      <c r="BI33" s="34"/>
      <c r="BJ33" s="34"/>
      <c r="BK33" s="34"/>
      <c r="BL33" s="34">
        <f t="shared" si="675"/>
        <v>0</v>
      </c>
      <c r="BM33" s="34">
        <f t="shared" si="676"/>
        <v>0</v>
      </c>
      <c r="BN33" s="132">
        <f t="shared" si="95"/>
        <v>0</v>
      </c>
      <c r="BO33" s="132">
        <f t="shared" si="96"/>
        <v>0</v>
      </c>
      <c r="BP33" s="34"/>
      <c r="BQ33" s="34"/>
      <c r="BR33" s="34"/>
      <c r="BS33" s="34"/>
      <c r="BT33" s="34"/>
      <c r="BU33" s="34"/>
      <c r="BV33" s="34"/>
      <c r="BW33" s="34"/>
      <c r="BX33" s="34">
        <f t="shared" si="100"/>
        <v>0</v>
      </c>
      <c r="BY33" s="34">
        <f t="shared" si="101"/>
        <v>0</v>
      </c>
      <c r="BZ33" s="132">
        <f t="shared" si="102"/>
        <v>0</v>
      </c>
      <c r="CA33" s="132">
        <f t="shared" si="103"/>
        <v>0</v>
      </c>
      <c r="CB33" s="34"/>
      <c r="CC33" s="34"/>
      <c r="CD33" s="34"/>
      <c r="CE33" s="34"/>
      <c r="CF33" s="34"/>
      <c r="CG33" s="34"/>
      <c r="CH33" s="34"/>
      <c r="CI33" s="34"/>
      <c r="CJ33" s="34">
        <f t="shared" si="107"/>
        <v>0</v>
      </c>
      <c r="CK33" s="34">
        <f t="shared" si="108"/>
        <v>0</v>
      </c>
      <c r="CL33" s="132">
        <f t="shared" si="109"/>
        <v>0</v>
      </c>
      <c r="CM33" s="132">
        <f t="shared" si="110"/>
        <v>0</v>
      </c>
      <c r="CN33" s="34"/>
      <c r="CO33" s="34"/>
      <c r="CP33" s="34"/>
      <c r="CQ33" s="34"/>
      <c r="CR33" s="34"/>
      <c r="CS33" s="34"/>
      <c r="CT33" s="34"/>
      <c r="CU33" s="34"/>
      <c r="CV33" s="34">
        <f t="shared" si="114"/>
        <v>0</v>
      </c>
      <c r="CW33" s="34">
        <f t="shared" si="115"/>
        <v>0</v>
      </c>
      <c r="CX33" s="132">
        <f t="shared" si="116"/>
        <v>0</v>
      </c>
      <c r="CY33" s="132">
        <f t="shared" si="117"/>
        <v>0</v>
      </c>
      <c r="CZ33" s="34"/>
      <c r="DA33" s="34"/>
      <c r="DB33" s="34"/>
      <c r="DC33" s="34"/>
      <c r="DD33" s="34"/>
      <c r="DE33" s="34"/>
      <c r="DF33" s="34"/>
      <c r="DG33" s="34"/>
      <c r="DH33" s="34">
        <f t="shared" si="121"/>
        <v>0</v>
      </c>
      <c r="DI33" s="34">
        <f t="shared" si="122"/>
        <v>0</v>
      </c>
      <c r="DJ33" s="132">
        <f t="shared" si="123"/>
        <v>0</v>
      </c>
      <c r="DK33" s="132">
        <f t="shared" si="124"/>
        <v>0</v>
      </c>
      <c r="DL33" s="34"/>
      <c r="DM33" s="34"/>
      <c r="DN33" s="34"/>
      <c r="DO33" s="34"/>
      <c r="DP33" s="34"/>
      <c r="DQ33" s="34"/>
      <c r="DR33" s="34"/>
      <c r="DS33" s="34"/>
      <c r="DT33" s="34">
        <f t="shared" si="128"/>
        <v>0</v>
      </c>
      <c r="DU33" s="34">
        <f t="shared" si="129"/>
        <v>0</v>
      </c>
      <c r="DV33" s="132">
        <f t="shared" si="130"/>
        <v>0</v>
      </c>
      <c r="DW33" s="132">
        <f t="shared" si="131"/>
        <v>0</v>
      </c>
      <c r="DX33" s="34"/>
      <c r="DY33" s="34"/>
      <c r="DZ33" s="34"/>
      <c r="EA33" s="34"/>
      <c r="EB33" s="34"/>
      <c r="EC33" s="34"/>
      <c r="ED33" s="34"/>
      <c r="EE33" s="34"/>
      <c r="EF33" s="34">
        <f t="shared" si="135"/>
        <v>0</v>
      </c>
      <c r="EG33" s="34">
        <f t="shared" si="136"/>
        <v>0</v>
      </c>
      <c r="EH33" s="132">
        <f t="shared" si="137"/>
        <v>0</v>
      </c>
      <c r="EI33" s="132">
        <f t="shared" si="138"/>
        <v>0</v>
      </c>
      <c r="EJ33" s="34"/>
      <c r="EK33" s="34"/>
      <c r="EL33" s="34"/>
      <c r="EM33" s="34"/>
      <c r="EN33" s="34"/>
      <c r="EO33" s="34"/>
      <c r="EP33" s="34"/>
      <c r="EQ33" s="34"/>
      <c r="ER33" s="34">
        <f t="shared" si="142"/>
        <v>0</v>
      </c>
      <c r="ES33" s="34">
        <f t="shared" si="143"/>
        <v>0</v>
      </c>
      <c r="ET33" s="132">
        <f t="shared" si="144"/>
        <v>0</v>
      </c>
      <c r="EU33" s="132">
        <f t="shared" si="145"/>
        <v>0</v>
      </c>
      <c r="EV33" s="34"/>
      <c r="EW33" s="34"/>
      <c r="EX33" s="34"/>
      <c r="EY33" s="34"/>
      <c r="EZ33" s="34"/>
      <c r="FA33" s="34"/>
      <c r="FB33" s="34"/>
      <c r="FC33" s="34"/>
      <c r="FD33" s="34">
        <f t="shared" si="149"/>
        <v>0</v>
      </c>
      <c r="FE33" s="34">
        <f t="shared" si="150"/>
        <v>0</v>
      </c>
      <c r="FF33" s="132">
        <f t="shared" si="151"/>
        <v>0</v>
      </c>
      <c r="FG33" s="132">
        <f t="shared" si="152"/>
        <v>0</v>
      </c>
      <c r="FH33" s="34"/>
      <c r="FI33" s="34"/>
      <c r="FJ33" s="34"/>
      <c r="FK33" s="34"/>
      <c r="FL33" s="34"/>
      <c r="FM33" s="34"/>
      <c r="FN33" s="34"/>
      <c r="FO33" s="34"/>
      <c r="FP33" s="34">
        <f t="shared" si="156"/>
        <v>0</v>
      </c>
      <c r="FQ33" s="34">
        <f t="shared" si="157"/>
        <v>0</v>
      </c>
      <c r="FR33" s="132">
        <f t="shared" si="158"/>
        <v>0</v>
      </c>
      <c r="FS33" s="132">
        <f t="shared" si="159"/>
        <v>0</v>
      </c>
      <c r="FT33" s="34"/>
      <c r="FU33" s="34"/>
      <c r="FV33" s="34"/>
      <c r="FW33" s="34"/>
      <c r="FX33" s="34"/>
      <c r="FY33" s="34"/>
      <c r="FZ33" s="34"/>
      <c r="GA33" s="34"/>
      <c r="GB33" s="34">
        <f t="shared" si="163"/>
        <v>0</v>
      </c>
      <c r="GC33" s="34">
        <f t="shared" si="164"/>
        <v>0</v>
      </c>
      <c r="GD33" s="132">
        <f t="shared" si="165"/>
        <v>0</v>
      </c>
      <c r="GE33" s="132">
        <f t="shared" si="166"/>
        <v>0</v>
      </c>
      <c r="GF33" s="34"/>
      <c r="GG33" s="34"/>
      <c r="GH33" s="34"/>
      <c r="GI33" s="34"/>
      <c r="GJ33" s="34"/>
      <c r="GK33" s="34"/>
      <c r="GL33" s="34"/>
      <c r="GM33" s="34"/>
      <c r="GN33" s="34">
        <f t="shared" si="170"/>
        <v>0</v>
      </c>
      <c r="GO33" s="34">
        <f t="shared" si="171"/>
        <v>0</v>
      </c>
      <c r="GP33" s="132">
        <f t="shared" si="172"/>
        <v>0</v>
      </c>
      <c r="GQ33" s="132">
        <f t="shared" si="173"/>
        <v>0</v>
      </c>
      <c r="GR33" s="34"/>
      <c r="GS33" s="34"/>
      <c r="GT33" s="34"/>
      <c r="GU33" s="34"/>
      <c r="GV33" s="52">
        <f t="shared" si="185"/>
        <v>0</v>
      </c>
      <c r="GW33" s="52">
        <f t="shared" si="186"/>
        <v>0</v>
      </c>
      <c r="GX33" s="52">
        <f t="shared" si="187"/>
        <v>0</v>
      </c>
      <c r="GY33" s="52">
        <f t="shared" si="188"/>
        <v>0</v>
      </c>
      <c r="GZ33" s="52">
        <f t="shared" si="189"/>
        <v>0</v>
      </c>
      <c r="HA33" s="52">
        <f t="shared" si="190"/>
        <v>0</v>
      </c>
      <c r="HB33" s="132">
        <f t="shared" si="183"/>
        <v>0</v>
      </c>
      <c r="HC33" s="132">
        <f t="shared" si="184"/>
        <v>0</v>
      </c>
      <c r="HD33" s="64"/>
      <c r="HE33" s="20"/>
      <c r="HF33" s="73"/>
      <c r="HG33" s="73"/>
      <c r="HH33" s="251"/>
    </row>
    <row r="34" spans="1:216" ht="12" hidden="1" customHeight="1" x14ac:dyDescent="0.2">
      <c r="A34" s="10"/>
      <c r="B34" s="20"/>
      <c r="C34" s="23"/>
      <c r="D34" s="24"/>
      <c r="E34" s="28"/>
      <c r="F34" s="28"/>
      <c r="G34" s="33"/>
      <c r="H34" s="34"/>
      <c r="I34" s="34"/>
      <c r="J34" s="34"/>
      <c r="K34" s="34"/>
      <c r="L34" s="34"/>
      <c r="M34" s="34"/>
      <c r="N34" s="34"/>
      <c r="O34" s="34"/>
      <c r="P34" s="34">
        <f t="shared" si="65"/>
        <v>0</v>
      </c>
      <c r="Q34" s="34">
        <f t="shared" si="66"/>
        <v>0</v>
      </c>
      <c r="R34" s="132">
        <f t="shared" si="67"/>
        <v>0</v>
      </c>
      <c r="S34" s="132">
        <f t="shared" si="68"/>
        <v>0</v>
      </c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132">
        <f t="shared" si="74"/>
        <v>0</v>
      </c>
      <c r="AE34" s="132">
        <f t="shared" si="75"/>
        <v>0</v>
      </c>
      <c r="AF34" s="34"/>
      <c r="AG34" s="34"/>
      <c r="AH34" s="34"/>
      <c r="AI34" s="34"/>
      <c r="AJ34" s="34"/>
      <c r="AK34" s="34"/>
      <c r="AL34" s="34"/>
      <c r="AM34" s="34"/>
      <c r="AN34" s="34">
        <f t="shared" si="79"/>
        <v>0</v>
      </c>
      <c r="AO34" s="34">
        <f t="shared" si="80"/>
        <v>0</v>
      </c>
      <c r="AP34" s="132">
        <f t="shared" si="81"/>
        <v>0</v>
      </c>
      <c r="AQ34" s="132">
        <f t="shared" si="82"/>
        <v>0</v>
      </c>
      <c r="AR34" s="34"/>
      <c r="AS34" s="34"/>
      <c r="AT34" s="34"/>
      <c r="AU34" s="34"/>
      <c r="AV34" s="34"/>
      <c r="AW34" s="34"/>
      <c r="AX34" s="34"/>
      <c r="AY34" s="34"/>
      <c r="AZ34" s="34">
        <f t="shared" si="86"/>
        <v>0</v>
      </c>
      <c r="BA34" s="34">
        <f t="shared" si="87"/>
        <v>0</v>
      </c>
      <c r="BB34" s="132">
        <f t="shared" si="88"/>
        <v>0</v>
      </c>
      <c r="BC34" s="132">
        <f t="shared" si="89"/>
        <v>0</v>
      </c>
      <c r="BD34" s="34"/>
      <c r="BE34" s="34"/>
      <c r="BF34" s="34"/>
      <c r="BG34" s="34"/>
      <c r="BH34" s="34"/>
      <c r="BI34" s="34"/>
      <c r="BJ34" s="34"/>
      <c r="BK34" s="34"/>
      <c r="BL34" s="34">
        <f t="shared" si="675"/>
        <v>0</v>
      </c>
      <c r="BM34" s="34">
        <f t="shared" si="676"/>
        <v>0</v>
      </c>
      <c r="BN34" s="132">
        <f t="shared" si="95"/>
        <v>0</v>
      </c>
      <c r="BO34" s="132">
        <f t="shared" si="96"/>
        <v>0</v>
      </c>
      <c r="BP34" s="34"/>
      <c r="BQ34" s="34"/>
      <c r="BR34" s="34"/>
      <c r="BS34" s="34"/>
      <c r="BT34" s="34"/>
      <c r="BU34" s="34"/>
      <c r="BV34" s="34"/>
      <c r="BW34" s="34"/>
      <c r="BX34" s="34">
        <f t="shared" si="100"/>
        <v>0</v>
      </c>
      <c r="BY34" s="34">
        <f t="shared" si="101"/>
        <v>0</v>
      </c>
      <c r="BZ34" s="132">
        <f t="shared" si="102"/>
        <v>0</v>
      </c>
      <c r="CA34" s="132">
        <f t="shared" si="103"/>
        <v>0</v>
      </c>
      <c r="CB34" s="34"/>
      <c r="CC34" s="34"/>
      <c r="CD34" s="34"/>
      <c r="CE34" s="34"/>
      <c r="CF34" s="34"/>
      <c r="CG34" s="34"/>
      <c r="CH34" s="34"/>
      <c r="CI34" s="34"/>
      <c r="CJ34" s="34">
        <f t="shared" si="107"/>
        <v>0</v>
      </c>
      <c r="CK34" s="34">
        <f t="shared" si="108"/>
        <v>0</v>
      </c>
      <c r="CL34" s="132">
        <f t="shared" si="109"/>
        <v>0</v>
      </c>
      <c r="CM34" s="132">
        <f t="shared" si="110"/>
        <v>0</v>
      </c>
      <c r="CN34" s="34"/>
      <c r="CO34" s="34"/>
      <c r="CP34" s="34"/>
      <c r="CQ34" s="34"/>
      <c r="CR34" s="34"/>
      <c r="CS34" s="34"/>
      <c r="CT34" s="34"/>
      <c r="CU34" s="34"/>
      <c r="CV34" s="34">
        <f t="shared" si="114"/>
        <v>0</v>
      </c>
      <c r="CW34" s="34">
        <f t="shared" si="115"/>
        <v>0</v>
      </c>
      <c r="CX34" s="132">
        <f t="shared" si="116"/>
        <v>0</v>
      </c>
      <c r="CY34" s="132">
        <f t="shared" si="117"/>
        <v>0</v>
      </c>
      <c r="CZ34" s="34"/>
      <c r="DA34" s="34"/>
      <c r="DB34" s="34"/>
      <c r="DC34" s="34"/>
      <c r="DD34" s="34"/>
      <c r="DE34" s="34"/>
      <c r="DF34" s="34"/>
      <c r="DG34" s="34"/>
      <c r="DH34" s="34">
        <f t="shared" si="121"/>
        <v>0</v>
      </c>
      <c r="DI34" s="34">
        <f t="shared" si="122"/>
        <v>0</v>
      </c>
      <c r="DJ34" s="132">
        <f t="shared" si="123"/>
        <v>0</v>
      </c>
      <c r="DK34" s="132">
        <f t="shared" si="124"/>
        <v>0</v>
      </c>
      <c r="DL34" s="34"/>
      <c r="DM34" s="34"/>
      <c r="DN34" s="34"/>
      <c r="DO34" s="34"/>
      <c r="DP34" s="34"/>
      <c r="DQ34" s="34"/>
      <c r="DR34" s="34"/>
      <c r="DS34" s="34"/>
      <c r="DT34" s="34">
        <f t="shared" si="128"/>
        <v>0</v>
      </c>
      <c r="DU34" s="34">
        <f t="shared" si="129"/>
        <v>0</v>
      </c>
      <c r="DV34" s="132">
        <f t="shared" si="130"/>
        <v>0</v>
      </c>
      <c r="DW34" s="132">
        <f t="shared" si="131"/>
        <v>0</v>
      </c>
      <c r="DX34" s="34"/>
      <c r="DY34" s="34"/>
      <c r="DZ34" s="34"/>
      <c r="EA34" s="34"/>
      <c r="EB34" s="34"/>
      <c r="EC34" s="34"/>
      <c r="ED34" s="34"/>
      <c r="EE34" s="34"/>
      <c r="EF34" s="34">
        <f t="shared" si="135"/>
        <v>0</v>
      </c>
      <c r="EG34" s="34">
        <f t="shared" si="136"/>
        <v>0</v>
      </c>
      <c r="EH34" s="132">
        <f t="shared" si="137"/>
        <v>0</v>
      </c>
      <c r="EI34" s="132">
        <f t="shared" si="138"/>
        <v>0</v>
      </c>
      <c r="EJ34" s="34"/>
      <c r="EK34" s="34"/>
      <c r="EL34" s="34"/>
      <c r="EM34" s="34"/>
      <c r="EN34" s="34"/>
      <c r="EO34" s="34"/>
      <c r="EP34" s="34"/>
      <c r="EQ34" s="34"/>
      <c r="ER34" s="34">
        <f t="shared" si="142"/>
        <v>0</v>
      </c>
      <c r="ES34" s="34">
        <f t="shared" si="143"/>
        <v>0</v>
      </c>
      <c r="ET34" s="132">
        <f t="shared" si="144"/>
        <v>0</v>
      </c>
      <c r="EU34" s="132">
        <f t="shared" si="145"/>
        <v>0</v>
      </c>
      <c r="EV34" s="34"/>
      <c r="EW34" s="34"/>
      <c r="EX34" s="34"/>
      <c r="EY34" s="34"/>
      <c r="EZ34" s="34"/>
      <c r="FA34" s="34"/>
      <c r="FB34" s="34"/>
      <c r="FC34" s="34"/>
      <c r="FD34" s="34">
        <f t="shared" si="149"/>
        <v>0</v>
      </c>
      <c r="FE34" s="34">
        <f t="shared" si="150"/>
        <v>0</v>
      </c>
      <c r="FF34" s="132">
        <f t="shared" si="151"/>
        <v>0</v>
      </c>
      <c r="FG34" s="132">
        <f t="shared" si="152"/>
        <v>0</v>
      </c>
      <c r="FH34" s="34"/>
      <c r="FI34" s="34"/>
      <c r="FJ34" s="34"/>
      <c r="FK34" s="34"/>
      <c r="FL34" s="34"/>
      <c r="FM34" s="34"/>
      <c r="FN34" s="34"/>
      <c r="FO34" s="34"/>
      <c r="FP34" s="34">
        <f t="shared" si="156"/>
        <v>0</v>
      </c>
      <c r="FQ34" s="34">
        <f t="shared" si="157"/>
        <v>0</v>
      </c>
      <c r="FR34" s="132">
        <f t="shared" si="158"/>
        <v>0</v>
      </c>
      <c r="FS34" s="132">
        <f t="shared" si="159"/>
        <v>0</v>
      </c>
      <c r="FT34" s="34"/>
      <c r="FU34" s="34"/>
      <c r="FV34" s="34"/>
      <c r="FW34" s="34"/>
      <c r="FX34" s="34"/>
      <c r="FY34" s="34"/>
      <c r="FZ34" s="34"/>
      <c r="GA34" s="34"/>
      <c r="GB34" s="34">
        <f t="shared" si="163"/>
        <v>0</v>
      </c>
      <c r="GC34" s="34">
        <f t="shared" si="164"/>
        <v>0</v>
      </c>
      <c r="GD34" s="132">
        <f t="shared" si="165"/>
        <v>0</v>
      </c>
      <c r="GE34" s="132">
        <f t="shared" si="166"/>
        <v>0</v>
      </c>
      <c r="GF34" s="34"/>
      <c r="GG34" s="34"/>
      <c r="GH34" s="34"/>
      <c r="GI34" s="34"/>
      <c r="GJ34" s="34"/>
      <c r="GK34" s="34"/>
      <c r="GL34" s="34"/>
      <c r="GM34" s="34"/>
      <c r="GN34" s="34">
        <f t="shared" si="170"/>
        <v>0</v>
      </c>
      <c r="GO34" s="34">
        <f t="shared" si="171"/>
        <v>0</v>
      </c>
      <c r="GP34" s="132">
        <f t="shared" si="172"/>
        <v>0</v>
      </c>
      <c r="GQ34" s="132">
        <f t="shared" si="173"/>
        <v>0</v>
      </c>
      <c r="GR34" s="34"/>
      <c r="GS34" s="34"/>
      <c r="GT34" s="34"/>
      <c r="GU34" s="34"/>
      <c r="GV34" s="52">
        <f t="shared" si="185"/>
        <v>0</v>
      </c>
      <c r="GW34" s="52">
        <f t="shared" si="186"/>
        <v>0</v>
      </c>
      <c r="GX34" s="52">
        <f t="shared" si="187"/>
        <v>0</v>
      </c>
      <c r="GY34" s="52">
        <f t="shared" si="188"/>
        <v>0</v>
      </c>
      <c r="GZ34" s="52">
        <f t="shared" si="189"/>
        <v>0</v>
      </c>
      <c r="HA34" s="52">
        <f t="shared" si="190"/>
        <v>0</v>
      </c>
      <c r="HB34" s="132">
        <f t="shared" si="183"/>
        <v>0</v>
      </c>
      <c r="HC34" s="132">
        <f t="shared" si="184"/>
        <v>0</v>
      </c>
      <c r="HD34" s="64"/>
      <c r="HE34" s="20"/>
      <c r="HF34" s="73"/>
      <c r="HG34" s="73"/>
      <c r="HH34" s="251">
        <f t="shared" si="374"/>
        <v>0</v>
      </c>
    </row>
    <row r="35" spans="1:216" x14ac:dyDescent="0.2">
      <c r="A35" s="10">
        <v>1</v>
      </c>
      <c r="B35" s="36"/>
      <c r="C35" s="37"/>
      <c r="D35" s="37"/>
      <c r="E35" s="32" t="s">
        <v>23</v>
      </c>
      <c r="F35" s="280"/>
      <c r="G35" s="95"/>
      <c r="H35" s="52">
        <f>SUM(H36)</f>
        <v>0</v>
      </c>
      <c r="I35" s="52">
        <f>SUM(I36)</f>
        <v>0</v>
      </c>
      <c r="J35" s="52">
        <f t="shared" ref="J35:J36" si="677">SUM(H35/12*$A$2)</f>
        <v>0</v>
      </c>
      <c r="K35" s="52">
        <f t="shared" ref="K35:K36" si="678">SUM(I35/12*$A$2)</f>
        <v>0</v>
      </c>
      <c r="L35" s="52">
        <f t="shared" ref="L35:O35" si="679">SUM(L36)</f>
        <v>0</v>
      </c>
      <c r="M35" s="52">
        <f t="shared" si="679"/>
        <v>0</v>
      </c>
      <c r="N35" s="52">
        <f t="shared" si="679"/>
        <v>0</v>
      </c>
      <c r="O35" s="52">
        <f t="shared" si="679"/>
        <v>0</v>
      </c>
      <c r="P35" s="34">
        <f t="shared" si="65"/>
        <v>0</v>
      </c>
      <c r="Q35" s="34">
        <f t="shared" si="66"/>
        <v>0</v>
      </c>
      <c r="R35" s="274">
        <f t="shared" si="67"/>
        <v>0</v>
      </c>
      <c r="S35" s="274">
        <f t="shared" si="68"/>
        <v>0</v>
      </c>
      <c r="T35" s="52">
        <f>SUM(T36)</f>
        <v>0</v>
      </c>
      <c r="U35" s="52">
        <f>SUM(U36)</f>
        <v>0</v>
      </c>
      <c r="V35" s="52">
        <f t="shared" ref="V35:V36" si="680">SUM(T35/12*$A$2)</f>
        <v>0</v>
      </c>
      <c r="W35" s="52">
        <f t="shared" ref="W35:W36" si="681">SUM(U35/12*$A$2)</f>
        <v>0</v>
      </c>
      <c r="X35" s="52">
        <f t="shared" ref="X35" si="682">SUM(X36)</f>
        <v>0</v>
      </c>
      <c r="Y35" s="52">
        <f t="shared" ref="Y35" si="683">SUM(Y36)</f>
        <v>0</v>
      </c>
      <c r="Z35" s="52">
        <f t="shared" ref="Z35" si="684">SUM(Z36)</f>
        <v>0</v>
      </c>
      <c r="AA35" s="52">
        <f t="shared" ref="AA35" si="685">SUM(AA36)</f>
        <v>0</v>
      </c>
      <c r="AB35" s="34">
        <f t="shared" si="72"/>
        <v>0</v>
      </c>
      <c r="AC35" s="34">
        <f t="shared" si="73"/>
        <v>0</v>
      </c>
      <c r="AD35" s="274">
        <f t="shared" si="74"/>
        <v>0</v>
      </c>
      <c r="AE35" s="274">
        <f t="shared" si="75"/>
        <v>0</v>
      </c>
      <c r="AF35" s="52">
        <f>SUM(AF36)</f>
        <v>0</v>
      </c>
      <c r="AG35" s="52">
        <f>SUM(AG36)</f>
        <v>0</v>
      </c>
      <c r="AH35" s="52">
        <f t="shared" ref="AH35:AH36" si="686">SUM(AF35/12*$A$2)</f>
        <v>0</v>
      </c>
      <c r="AI35" s="52">
        <f t="shared" ref="AI35:AI36" si="687">SUM(AG35/12*$A$2)</f>
        <v>0</v>
      </c>
      <c r="AJ35" s="52">
        <f t="shared" ref="AJ35" si="688">SUM(AJ36)</f>
        <v>0</v>
      </c>
      <c r="AK35" s="52">
        <f t="shared" ref="AK35" si="689">SUM(AK36)</f>
        <v>0</v>
      </c>
      <c r="AL35" s="52">
        <f t="shared" ref="AL35" si="690">SUM(AL36)</f>
        <v>0</v>
      </c>
      <c r="AM35" s="52">
        <f t="shared" ref="AM35" si="691">SUM(AM36)</f>
        <v>0</v>
      </c>
      <c r="AN35" s="34">
        <f t="shared" si="79"/>
        <v>0</v>
      </c>
      <c r="AO35" s="34">
        <f t="shared" si="80"/>
        <v>0</v>
      </c>
      <c r="AP35" s="274">
        <f t="shared" si="81"/>
        <v>0</v>
      </c>
      <c r="AQ35" s="274">
        <f t="shared" si="82"/>
        <v>0</v>
      </c>
      <c r="AR35" s="52">
        <f>SUM(AR36)</f>
        <v>0</v>
      </c>
      <c r="AS35" s="52">
        <f>SUM(AS36)</f>
        <v>0</v>
      </c>
      <c r="AT35" s="52">
        <f t="shared" ref="AT35:AT36" si="692">SUM(AR35/12*$A$2)</f>
        <v>0</v>
      </c>
      <c r="AU35" s="52">
        <f t="shared" ref="AU35:AU36" si="693">SUM(AS35/12*$A$2)</f>
        <v>0</v>
      </c>
      <c r="AV35" s="52">
        <f t="shared" ref="AV35" si="694">SUM(AV36)</f>
        <v>0</v>
      </c>
      <c r="AW35" s="52">
        <f t="shared" ref="AW35" si="695">SUM(AW36)</f>
        <v>0</v>
      </c>
      <c r="AX35" s="52">
        <f t="shared" ref="AX35" si="696">SUM(AX36)</f>
        <v>0</v>
      </c>
      <c r="AY35" s="52">
        <f t="shared" ref="AY35" si="697">SUM(AY36)</f>
        <v>0</v>
      </c>
      <c r="AZ35" s="34">
        <f t="shared" si="86"/>
        <v>0</v>
      </c>
      <c r="BA35" s="34">
        <f t="shared" si="87"/>
        <v>0</v>
      </c>
      <c r="BB35" s="274">
        <f t="shared" si="88"/>
        <v>0</v>
      </c>
      <c r="BC35" s="274">
        <f t="shared" si="89"/>
        <v>0</v>
      </c>
      <c r="BD35" s="52">
        <f>SUM(BD36)</f>
        <v>80</v>
      </c>
      <c r="BE35" s="52">
        <f>SUM(BE36)</f>
        <v>10826133.959999999</v>
      </c>
      <c r="BF35" s="52">
        <f t="shared" ref="BF35:BF36" si="698">SUM(BD35/12*$A$2)</f>
        <v>60</v>
      </c>
      <c r="BG35" s="52">
        <f t="shared" ref="BG35:BG36" si="699">SUM(BE35/12*$A$2)</f>
        <v>8119600.4699999997</v>
      </c>
      <c r="BH35" s="52">
        <f t="shared" ref="BH35" si="700">SUM(BH36)</f>
        <v>64</v>
      </c>
      <c r="BI35" s="52">
        <f t="shared" ref="BI35" si="701">SUM(BI36)</f>
        <v>8660906.8799999971</v>
      </c>
      <c r="BJ35" s="52">
        <f t="shared" ref="BJ35" si="702">SUM(BJ36)</f>
        <v>0</v>
      </c>
      <c r="BK35" s="52">
        <f t="shared" ref="BK35" si="703">SUM(BK36)</f>
        <v>0</v>
      </c>
      <c r="BL35" s="34">
        <f t="shared" si="93"/>
        <v>64</v>
      </c>
      <c r="BM35" s="34">
        <f t="shared" si="94"/>
        <v>8660906.8799999971</v>
      </c>
      <c r="BN35" s="274">
        <f t="shared" si="95"/>
        <v>4</v>
      </c>
      <c r="BO35" s="274">
        <f t="shared" si="96"/>
        <v>541306.40999999736</v>
      </c>
      <c r="BP35" s="52">
        <f>SUM(BP36)</f>
        <v>0</v>
      </c>
      <c r="BQ35" s="52">
        <f>SUM(BQ36)</f>
        <v>0</v>
      </c>
      <c r="BR35" s="52">
        <f t="shared" ref="BR35:BR36" si="704">SUM(BP35/12*$A$2)</f>
        <v>0</v>
      </c>
      <c r="BS35" s="52">
        <f t="shared" ref="BS35:BS36" si="705">SUM(BQ35/12*$A$2)</f>
        <v>0</v>
      </c>
      <c r="BT35" s="52">
        <f t="shared" ref="BT35" si="706">SUM(BT36)</f>
        <v>0</v>
      </c>
      <c r="BU35" s="52">
        <f t="shared" ref="BU35" si="707">SUM(BU36)</f>
        <v>0</v>
      </c>
      <c r="BV35" s="52">
        <f t="shared" ref="BV35" si="708">SUM(BV36)</f>
        <v>0</v>
      </c>
      <c r="BW35" s="52">
        <f t="shared" ref="BW35" si="709">SUM(BW36)</f>
        <v>0</v>
      </c>
      <c r="BX35" s="34">
        <f t="shared" si="100"/>
        <v>0</v>
      </c>
      <c r="BY35" s="34">
        <f t="shared" si="101"/>
        <v>0</v>
      </c>
      <c r="BZ35" s="274">
        <f t="shared" si="102"/>
        <v>0</v>
      </c>
      <c r="CA35" s="274">
        <f t="shared" si="103"/>
        <v>0</v>
      </c>
      <c r="CB35" s="52">
        <f>SUM(CB36)</f>
        <v>0</v>
      </c>
      <c r="CC35" s="52">
        <f>SUM(CC36)</f>
        <v>0</v>
      </c>
      <c r="CD35" s="52">
        <f t="shared" ref="CD35:CD36" si="710">SUM(CB35/12*$A$2)</f>
        <v>0</v>
      </c>
      <c r="CE35" s="52">
        <f t="shared" ref="CE35:CE36" si="711">SUM(CC35/12*$A$2)</f>
        <v>0</v>
      </c>
      <c r="CF35" s="52">
        <f t="shared" ref="CF35" si="712">SUM(CF36)</f>
        <v>0</v>
      </c>
      <c r="CG35" s="52">
        <f t="shared" ref="CG35" si="713">SUM(CG36)</f>
        <v>0</v>
      </c>
      <c r="CH35" s="52">
        <f t="shared" ref="CH35" si="714">SUM(CH36)</f>
        <v>0</v>
      </c>
      <c r="CI35" s="52">
        <f t="shared" ref="CI35" si="715">SUM(CI36)</f>
        <v>0</v>
      </c>
      <c r="CJ35" s="34">
        <f t="shared" si="107"/>
        <v>0</v>
      </c>
      <c r="CK35" s="34">
        <f t="shared" si="108"/>
        <v>0</v>
      </c>
      <c r="CL35" s="274">
        <f t="shared" si="109"/>
        <v>0</v>
      </c>
      <c r="CM35" s="274">
        <f t="shared" si="110"/>
        <v>0</v>
      </c>
      <c r="CN35" s="52">
        <f>SUM(CN36)</f>
        <v>0</v>
      </c>
      <c r="CO35" s="52">
        <f>SUM(CO36)</f>
        <v>0</v>
      </c>
      <c r="CP35" s="52">
        <f t="shared" ref="CP35:CP36" si="716">SUM(CN35/12*$A$2)</f>
        <v>0</v>
      </c>
      <c r="CQ35" s="52">
        <f t="shared" ref="CQ35:CQ36" si="717">SUM(CO35/12*$A$2)</f>
        <v>0</v>
      </c>
      <c r="CR35" s="52">
        <f t="shared" ref="CR35" si="718">SUM(CR36)</f>
        <v>0</v>
      </c>
      <c r="CS35" s="52">
        <f t="shared" ref="CS35" si="719">SUM(CS36)</f>
        <v>0</v>
      </c>
      <c r="CT35" s="52">
        <f t="shared" ref="CT35" si="720">SUM(CT36)</f>
        <v>0</v>
      </c>
      <c r="CU35" s="52">
        <f t="shared" ref="CU35" si="721">SUM(CU36)</f>
        <v>0</v>
      </c>
      <c r="CV35" s="34">
        <f t="shared" si="114"/>
        <v>0</v>
      </c>
      <c r="CW35" s="34">
        <f t="shared" si="115"/>
        <v>0</v>
      </c>
      <c r="CX35" s="274">
        <f t="shared" si="116"/>
        <v>0</v>
      </c>
      <c r="CY35" s="274">
        <f t="shared" si="117"/>
        <v>0</v>
      </c>
      <c r="CZ35" s="52">
        <f>SUM(CZ36)</f>
        <v>0</v>
      </c>
      <c r="DA35" s="52">
        <f>SUM(DA36)</f>
        <v>0</v>
      </c>
      <c r="DB35" s="52">
        <f t="shared" ref="DB35:DB36" si="722">SUM(CZ35/12*$A$2)</f>
        <v>0</v>
      </c>
      <c r="DC35" s="52">
        <f t="shared" ref="DC35:DC36" si="723">SUM(DA35/12*$A$2)</f>
        <v>0</v>
      </c>
      <c r="DD35" s="52">
        <f t="shared" ref="DD35" si="724">SUM(DD36)</f>
        <v>0</v>
      </c>
      <c r="DE35" s="52">
        <f t="shared" ref="DE35" si="725">SUM(DE36)</f>
        <v>0</v>
      </c>
      <c r="DF35" s="52">
        <f t="shared" ref="DF35" si="726">SUM(DF36)</f>
        <v>0</v>
      </c>
      <c r="DG35" s="52">
        <f t="shared" ref="DG35" si="727">SUM(DG36)</f>
        <v>0</v>
      </c>
      <c r="DH35" s="34">
        <f t="shared" si="121"/>
        <v>0</v>
      </c>
      <c r="DI35" s="34">
        <f t="shared" si="122"/>
        <v>0</v>
      </c>
      <c r="DJ35" s="274">
        <f t="shared" si="123"/>
        <v>0</v>
      </c>
      <c r="DK35" s="274">
        <f t="shared" si="124"/>
        <v>0</v>
      </c>
      <c r="DL35" s="52">
        <f>SUM(DL36)</f>
        <v>0</v>
      </c>
      <c r="DM35" s="52">
        <f>SUM(DM36)</f>
        <v>0</v>
      </c>
      <c r="DN35" s="52">
        <f t="shared" ref="DN35:DN36" si="728">SUM(DL35/12*$A$2)</f>
        <v>0</v>
      </c>
      <c r="DO35" s="52">
        <f t="shared" ref="DO35:DO36" si="729">SUM(DM35/12*$A$2)</f>
        <v>0</v>
      </c>
      <c r="DP35" s="52">
        <f t="shared" ref="DP35" si="730">SUM(DP36)</f>
        <v>0</v>
      </c>
      <c r="DQ35" s="52">
        <f t="shared" ref="DQ35" si="731">SUM(DQ36)</f>
        <v>0</v>
      </c>
      <c r="DR35" s="52">
        <f t="shared" ref="DR35" si="732">SUM(DR36)</f>
        <v>0</v>
      </c>
      <c r="DS35" s="52">
        <f t="shared" ref="DS35" si="733">SUM(DS36)</f>
        <v>0</v>
      </c>
      <c r="DT35" s="34">
        <f t="shared" si="128"/>
        <v>0</v>
      </c>
      <c r="DU35" s="34">
        <f t="shared" si="129"/>
        <v>0</v>
      </c>
      <c r="DV35" s="274">
        <f t="shared" si="130"/>
        <v>0</v>
      </c>
      <c r="DW35" s="274">
        <f t="shared" si="131"/>
        <v>0</v>
      </c>
      <c r="DX35" s="52">
        <f>SUM(DX36)</f>
        <v>0</v>
      </c>
      <c r="DY35" s="52">
        <f>SUM(DY36)</f>
        <v>0</v>
      </c>
      <c r="DZ35" s="52">
        <f t="shared" ref="DZ35:DZ36" si="734">SUM(DX35/12*$A$2)</f>
        <v>0</v>
      </c>
      <c r="EA35" s="52">
        <f t="shared" ref="EA35:EA36" si="735">SUM(DY35/12*$A$2)</f>
        <v>0</v>
      </c>
      <c r="EB35" s="52">
        <f t="shared" ref="EB35" si="736">SUM(EB36)</f>
        <v>0</v>
      </c>
      <c r="EC35" s="52">
        <f t="shared" ref="EC35" si="737">SUM(EC36)</f>
        <v>0</v>
      </c>
      <c r="ED35" s="52">
        <f t="shared" ref="ED35" si="738">SUM(ED36)</f>
        <v>0</v>
      </c>
      <c r="EE35" s="52">
        <f t="shared" ref="EE35" si="739">SUM(EE36)</f>
        <v>0</v>
      </c>
      <c r="EF35" s="34">
        <f t="shared" si="135"/>
        <v>0</v>
      </c>
      <c r="EG35" s="34">
        <f t="shared" si="136"/>
        <v>0</v>
      </c>
      <c r="EH35" s="274">
        <f t="shared" si="137"/>
        <v>0</v>
      </c>
      <c r="EI35" s="274">
        <f t="shared" si="138"/>
        <v>0</v>
      </c>
      <c r="EJ35" s="52">
        <f>SUM(EJ36)</f>
        <v>0</v>
      </c>
      <c r="EK35" s="52">
        <f>SUM(EK36)</f>
        <v>0</v>
      </c>
      <c r="EL35" s="52">
        <f t="shared" ref="EL35:EL36" si="740">SUM(EJ35/12*$A$2)</f>
        <v>0</v>
      </c>
      <c r="EM35" s="52">
        <f t="shared" ref="EM35:EM36" si="741">SUM(EK35/12*$A$2)</f>
        <v>0</v>
      </c>
      <c r="EN35" s="52">
        <f t="shared" ref="EN35" si="742">SUM(EN36)</f>
        <v>0</v>
      </c>
      <c r="EO35" s="52">
        <f t="shared" ref="EO35" si="743">SUM(EO36)</f>
        <v>0</v>
      </c>
      <c r="EP35" s="52">
        <f t="shared" ref="EP35" si="744">SUM(EP36)</f>
        <v>0</v>
      </c>
      <c r="EQ35" s="52">
        <f t="shared" ref="EQ35" si="745">SUM(EQ36)</f>
        <v>0</v>
      </c>
      <c r="ER35" s="34">
        <f t="shared" si="142"/>
        <v>0</v>
      </c>
      <c r="ES35" s="34">
        <f t="shared" si="143"/>
        <v>0</v>
      </c>
      <c r="ET35" s="274">
        <f t="shared" si="144"/>
        <v>0</v>
      </c>
      <c r="EU35" s="274">
        <f t="shared" si="145"/>
        <v>0</v>
      </c>
      <c r="EV35" s="52">
        <f>SUM(EV36)</f>
        <v>0</v>
      </c>
      <c r="EW35" s="52">
        <f>SUM(EW36)</f>
        <v>0</v>
      </c>
      <c r="EX35" s="52">
        <f t="shared" ref="EX35:EX36" si="746">SUM(EV35/12*$A$2)</f>
        <v>0</v>
      </c>
      <c r="EY35" s="52">
        <f t="shared" ref="EY35:EY36" si="747">SUM(EW35/12*$A$2)</f>
        <v>0</v>
      </c>
      <c r="EZ35" s="52">
        <f t="shared" ref="EZ35" si="748">SUM(EZ36)</f>
        <v>0</v>
      </c>
      <c r="FA35" s="52">
        <f t="shared" ref="FA35" si="749">SUM(FA36)</f>
        <v>0</v>
      </c>
      <c r="FB35" s="41">
        <f t="shared" ref="FB35" si="750">SUM(FB36)</f>
        <v>0</v>
      </c>
      <c r="FC35" s="41">
        <f t="shared" ref="FC35" si="751">SUM(FC36)</f>
        <v>0</v>
      </c>
      <c r="FD35" s="34">
        <f t="shared" si="149"/>
        <v>0</v>
      </c>
      <c r="FE35" s="34">
        <f t="shared" si="150"/>
        <v>0</v>
      </c>
      <c r="FF35" s="274">
        <f t="shared" si="151"/>
        <v>0</v>
      </c>
      <c r="FG35" s="274">
        <f t="shared" si="152"/>
        <v>0</v>
      </c>
      <c r="FH35" s="52">
        <f>SUM(FH36)</f>
        <v>0</v>
      </c>
      <c r="FI35" s="52">
        <f>SUM(FI36)</f>
        <v>0</v>
      </c>
      <c r="FJ35" s="52">
        <f t="shared" ref="FJ35:FJ36" si="752">SUM(FH35/12*$A$2)</f>
        <v>0</v>
      </c>
      <c r="FK35" s="52">
        <f t="shared" ref="FK35:FK36" si="753">SUM(FI35/12*$A$2)</f>
        <v>0</v>
      </c>
      <c r="FL35" s="52">
        <f t="shared" ref="FL35" si="754">SUM(FL36)</f>
        <v>0</v>
      </c>
      <c r="FM35" s="52">
        <f t="shared" ref="FM35" si="755">SUM(FM36)</f>
        <v>0</v>
      </c>
      <c r="FN35" s="52">
        <f t="shared" ref="FN35" si="756">SUM(FN36)</f>
        <v>0</v>
      </c>
      <c r="FO35" s="52">
        <f t="shared" ref="FO35" si="757">SUM(FO36)</f>
        <v>0</v>
      </c>
      <c r="FP35" s="34">
        <f t="shared" si="156"/>
        <v>0</v>
      </c>
      <c r="FQ35" s="34">
        <f t="shared" si="157"/>
        <v>0</v>
      </c>
      <c r="FR35" s="274">
        <f t="shared" si="158"/>
        <v>0</v>
      </c>
      <c r="FS35" s="274">
        <f t="shared" si="159"/>
        <v>0</v>
      </c>
      <c r="FT35" s="52">
        <f>SUM(FT36)</f>
        <v>0</v>
      </c>
      <c r="FU35" s="52">
        <f>SUM(FU36)</f>
        <v>0</v>
      </c>
      <c r="FV35" s="52">
        <f t="shared" ref="FV35:FV36" si="758">SUM(FT35/12*$A$2)</f>
        <v>0</v>
      </c>
      <c r="FW35" s="52">
        <f t="shared" ref="FW35:FW36" si="759">SUM(FU35/12*$A$2)</f>
        <v>0</v>
      </c>
      <c r="FX35" s="52">
        <f t="shared" ref="FX35" si="760">SUM(FX36)</f>
        <v>0</v>
      </c>
      <c r="FY35" s="52">
        <f t="shared" ref="FY35" si="761">SUM(FY36)</f>
        <v>0</v>
      </c>
      <c r="FZ35" s="52">
        <f t="shared" ref="FZ35" si="762">SUM(FZ36)</f>
        <v>0</v>
      </c>
      <c r="GA35" s="52">
        <f t="shared" ref="GA35" si="763">SUM(GA36)</f>
        <v>0</v>
      </c>
      <c r="GB35" s="34">
        <f t="shared" si="163"/>
        <v>0</v>
      </c>
      <c r="GC35" s="34">
        <f t="shared" si="164"/>
        <v>0</v>
      </c>
      <c r="GD35" s="274">
        <f t="shared" si="165"/>
        <v>0</v>
      </c>
      <c r="GE35" s="274">
        <f t="shared" si="166"/>
        <v>0</v>
      </c>
      <c r="GF35" s="52">
        <f>SUM(GF36)</f>
        <v>0</v>
      </c>
      <c r="GG35" s="52">
        <f>SUM(GG36)</f>
        <v>0</v>
      </c>
      <c r="GH35" s="52">
        <f t="shared" ref="GH35:GH36" si="764">SUM(GF35/12*$A$2)</f>
        <v>0</v>
      </c>
      <c r="GI35" s="52">
        <f t="shared" ref="GI35:GI36" si="765">SUM(GG35/12*$A$2)</f>
        <v>0</v>
      </c>
      <c r="GJ35" s="52">
        <f t="shared" ref="GJ35" si="766">SUM(GJ36)</f>
        <v>0</v>
      </c>
      <c r="GK35" s="52">
        <f t="shared" ref="GK35" si="767">SUM(GK36)</f>
        <v>0</v>
      </c>
      <c r="GL35" s="52">
        <f t="shared" ref="GL35" si="768">SUM(GL36)</f>
        <v>0</v>
      </c>
      <c r="GM35" s="52">
        <f t="shared" ref="GM35" si="769">SUM(GM36)</f>
        <v>0</v>
      </c>
      <c r="GN35" s="34">
        <f t="shared" si="170"/>
        <v>0</v>
      </c>
      <c r="GO35" s="34">
        <f t="shared" si="171"/>
        <v>0</v>
      </c>
      <c r="GP35" s="274">
        <f t="shared" si="172"/>
        <v>0</v>
      </c>
      <c r="GQ35" s="274">
        <f t="shared" si="173"/>
        <v>0</v>
      </c>
      <c r="GR35" s="276">
        <f t="shared" ref="GR35:GR36" si="770">H35+T35+AF35+AR35+BD35+BP35+CB35+CN35+CZ35+DL35+DX35+EJ35+EV35+FH35+FT35+GF35</f>
        <v>80</v>
      </c>
      <c r="GS35" s="276">
        <f t="shared" ref="GS35:GS36" si="771">I35+U35+AG35+AS35+BE35+BQ35+CC35+CO35+DA35+DM35+DY35+EK35+EW35+FI35+FU35+GG35</f>
        <v>10826133.959999999</v>
      </c>
      <c r="GT35" s="276">
        <f t="shared" ref="GT35:GT36" si="772">J35+V35+AH35+AT35+BF35+BR35+CD35+CP35+DB35+DN35+DZ35+EL35+EX35+FJ35+FV35+GH35</f>
        <v>60</v>
      </c>
      <c r="GU35" s="276">
        <f t="shared" ref="GU35:GU36" si="773">K35+W35+AI35+AU35+BG35+BS35+CE35+CQ35+DC35+DO35+EA35+EM35+EY35+FK35+FW35+GI35</f>
        <v>8119600.4699999997</v>
      </c>
      <c r="GV35" s="276">
        <f t="shared" si="185"/>
        <v>64</v>
      </c>
      <c r="GW35" s="276">
        <f t="shared" si="186"/>
        <v>8660906.8799999971</v>
      </c>
      <c r="GX35" s="276">
        <f t="shared" si="187"/>
        <v>0</v>
      </c>
      <c r="GY35" s="276">
        <f t="shared" si="188"/>
        <v>0</v>
      </c>
      <c r="GZ35" s="41">
        <f t="shared" si="189"/>
        <v>64</v>
      </c>
      <c r="HA35" s="41">
        <f t="shared" si="190"/>
        <v>8660906.8799999971</v>
      </c>
      <c r="HB35" s="293">
        <f t="shared" si="183"/>
        <v>4</v>
      </c>
      <c r="HC35" s="293">
        <f t="shared" si="184"/>
        <v>541306.40999999736</v>
      </c>
      <c r="HD35" s="98">
        <f t="shared" ref="HD35:HD36" si="774">GV35/GT35</f>
        <v>1.0666666666666667</v>
      </c>
      <c r="HE35" s="98">
        <f t="shared" ref="HE35:HE36" si="775">GW35/GU35</f>
        <v>1.0666666311969408</v>
      </c>
      <c r="HF35" s="73"/>
      <c r="HG35" s="73"/>
      <c r="HH35" s="251">
        <f t="shared" si="374"/>
        <v>0</v>
      </c>
    </row>
    <row r="36" spans="1:216" x14ac:dyDescent="0.2">
      <c r="A36" s="10">
        <v>1</v>
      </c>
      <c r="B36" s="36"/>
      <c r="C36" s="42"/>
      <c r="D36" s="43"/>
      <c r="E36" s="91" t="s">
        <v>24</v>
      </c>
      <c r="F36" s="201">
        <v>5</v>
      </c>
      <c r="G36" s="286">
        <v>135326.67449999999</v>
      </c>
      <c r="H36" s="52">
        <f>VLOOKUP($E36,'ВМП план'!$B$8:$AL$54,10,0)</f>
        <v>0</v>
      </c>
      <c r="I36" s="52">
        <f>VLOOKUP($E36,'ВМП план'!$B$8:$AL$54,11,0)</f>
        <v>0</v>
      </c>
      <c r="J36" s="52">
        <f t="shared" si="677"/>
        <v>0</v>
      </c>
      <c r="K36" s="52">
        <f t="shared" si="678"/>
        <v>0</v>
      </c>
      <c r="L36" s="52">
        <f>SUM(L37:L40)</f>
        <v>0</v>
      </c>
      <c r="M36" s="52">
        <f t="shared" ref="M36:O36" si="776">SUM(M37:M40)</f>
        <v>0</v>
      </c>
      <c r="N36" s="52">
        <f t="shared" si="776"/>
        <v>0</v>
      </c>
      <c r="O36" s="52">
        <f t="shared" si="776"/>
        <v>0</v>
      </c>
      <c r="P36" s="34">
        <f t="shared" si="65"/>
        <v>0</v>
      </c>
      <c r="Q36" s="34">
        <f t="shared" si="66"/>
        <v>0</v>
      </c>
      <c r="R36" s="274">
        <f t="shared" si="67"/>
        <v>0</v>
      </c>
      <c r="S36" s="274">
        <f t="shared" si="68"/>
        <v>0</v>
      </c>
      <c r="T36" s="52">
        <f>VLOOKUP($E36,'ВМП план'!$B$8:$AL$54,8,0)</f>
        <v>0</v>
      </c>
      <c r="U36" s="52">
        <f>VLOOKUP($E36,'ВМП план'!$B$8:$AL$54,9,0)</f>
        <v>0</v>
      </c>
      <c r="V36" s="52">
        <f t="shared" si="680"/>
        <v>0</v>
      </c>
      <c r="W36" s="52">
        <f t="shared" si="681"/>
        <v>0</v>
      </c>
      <c r="X36" s="52">
        <f>SUM(X37:X40)</f>
        <v>0</v>
      </c>
      <c r="Y36" s="52">
        <f t="shared" ref="Y36" si="777">SUM(Y37:Y40)</f>
        <v>0</v>
      </c>
      <c r="Z36" s="52">
        <f t="shared" ref="Z36" si="778">SUM(Z37:Z40)</f>
        <v>0</v>
      </c>
      <c r="AA36" s="52">
        <f t="shared" ref="AA36" si="779">SUM(AA37:AA40)</f>
        <v>0</v>
      </c>
      <c r="AB36" s="34">
        <f t="shared" si="72"/>
        <v>0</v>
      </c>
      <c r="AC36" s="34">
        <f t="shared" si="73"/>
        <v>0</v>
      </c>
      <c r="AD36" s="274">
        <f t="shared" si="74"/>
        <v>0</v>
      </c>
      <c r="AE36" s="274">
        <f t="shared" si="75"/>
        <v>0</v>
      </c>
      <c r="AF36" s="52">
        <f>VLOOKUP($E36,'ВМП план'!$B$8:$AL$54,12,0)</f>
        <v>0</v>
      </c>
      <c r="AG36" s="52">
        <f>VLOOKUP($E36,'ВМП план'!$B$8:$AL$54,13,0)</f>
        <v>0</v>
      </c>
      <c r="AH36" s="52">
        <f t="shared" si="686"/>
        <v>0</v>
      </c>
      <c r="AI36" s="52">
        <f t="shared" si="687"/>
        <v>0</v>
      </c>
      <c r="AJ36" s="52">
        <f>SUM(AJ37:AJ40)</f>
        <v>0</v>
      </c>
      <c r="AK36" s="52">
        <f t="shared" ref="AK36" si="780">SUM(AK37:AK40)</f>
        <v>0</v>
      </c>
      <c r="AL36" s="52">
        <f t="shared" ref="AL36" si="781">SUM(AL37:AL40)</f>
        <v>0</v>
      </c>
      <c r="AM36" s="52">
        <f t="shared" ref="AM36" si="782">SUM(AM37:AM40)</f>
        <v>0</v>
      </c>
      <c r="AN36" s="34">
        <f t="shared" si="79"/>
        <v>0</v>
      </c>
      <c r="AO36" s="34">
        <f t="shared" si="80"/>
        <v>0</v>
      </c>
      <c r="AP36" s="274">
        <f t="shared" si="81"/>
        <v>0</v>
      </c>
      <c r="AQ36" s="274">
        <f t="shared" si="82"/>
        <v>0</v>
      </c>
      <c r="AR36" s="52">
        <f>VLOOKUP($E36,'ВМП план'!$B$8:$AL$54,14,0)</f>
        <v>0</v>
      </c>
      <c r="AS36" s="52">
        <f>VLOOKUP($E36,'ВМП план'!$B$8:$AL$54,15,0)</f>
        <v>0</v>
      </c>
      <c r="AT36" s="52">
        <f t="shared" si="692"/>
        <v>0</v>
      </c>
      <c r="AU36" s="52">
        <f t="shared" si="693"/>
        <v>0</v>
      </c>
      <c r="AV36" s="52">
        <f>SUM(AV37:AV40)</f>
        <v>0</v>
      </c>
      <c r="AW36" s="52">
        <f t="shared" ref="AW36" si="783">SUM(AW37:AW40)</f>
        <v>0</v>
      </c>
      <c r="AX36" s="52">
        <f t="shared" ref="AX36" si="784">SUM(AX37:AX40)</f>
        <v>0</v>
      </c>
      <c r="AY36" s="52">
        <f t="shared" ref="AY36" si="785">SUM(AY37:AY40)</f>
        <v>0</v>
      </c>
      <c r="AZ36" s="34">
        <f t="shared" si="86"/>
        <v>0</v>
      </c>
      <c r="BA36" s="34">
        <f t="shared" si="87"/>
        <v>0</v>
      </c>
      <c r="BB36" s="274">
        <f t="shared" si="88"/>
        <v>0</v>
      </c>
      <c r="BC36" s="274">
        <f t="shared" si="89"/>
        <v>0</v>
      </c>
      <c r="BD36" s="52">
        <f>VLOOKUP($E36,'ВМП план'!$B$8:$AL$54,6,0)</f>
        <v>80</v>
      </c>
      <c r="BE36" s="52">
        <f>VLOOKUP($E36,'ВМП план'!$B$8:$AL$54,7,0)</f>
        <v>10826133.959999999</v>
      </c>
      <c r="BF36" s="52">
        <f t="shared" si="698"/>
        <v>60</v>
      </c>
      <c r="BG36" s="52">
        <f t="shared" si="699"/>
        <v>8119600.4699999997</v>
      </c>
      <c r="BH36" s="52">
        <f>SUM(BH37:BH40)</f>
        <v>64</v>
      </c>
      <c r="BI36" s="52">
        <f t="shared" ref="BI36" si="786">SUM(BI37:BI40)</f>
        <v>8660906.8799999971</v>
      </c>
      <c r="BJ36" s="52">
        <f t="shared" ref="BJ36" si="787">SUM(BJ37:BJ40)</f>
        <v>0</v>
      </c>
      <c r="BK36" s="52">
        <f t="shared" ref="BK36" si="788">SUM(BK37:BK40)</f>
        <v>0</v>
      </c>
      <c r="BL36" s="34">
        <f t="shared" si="93"/>
        <v>64</v>
      </c>
      <c r="BM36" s="34">
        <f t="shared" si="94"/>
        <v>8660906.8799999971</v>
      </c>
      <c r="BN36" s="274">
        <f t="shared" si="95"/>
        <v>4</v>
      </c>
      <c r="BO36" s="274">
        <f t="shared" si="96"/>
        <v>541306.40999999736</v>
      </c>
      <c r="BP36" s="52">
        <f>VLOOKUP($E36,'ВМП план'!$B$8:$AL$54,16,0)</f>
        <v>0</v>
      </c>
      <c r="BQ36" s="52">
        <f>VLOOKUP($E36,'ВМП план'!$B$8:$AL$54,17,0)</f>
        <v>0</v>
      </c>
      <c r="BR36" s="52">
        <f t="shared" si="704"/>
        <v>0</v>
      </c>
      <c r="BS36" s="52">
        <f t="shared" si="705"/>
        <v>0</v>
      </c>
      <c r="BT36" s="52">
        <f>SUM(BT37:BT40)</f>
        <v>0</v>
      </c>
      <c r="BU36" s="52">
        <f t="shared" ref="BU36" si="789">SUM(BU37:BU40)</f>
        <v>0</v>
      </c>
      <c r="BV36" s="52">
        <f t="shared" ref="BV36" si="790">SUM(BV37:BV40)</f>
        <v>0</v>
      </c>
      <c r="BW36" s="52">
        <f t="shared" ref="BW36" si="791">SUM(BW37:BW40)</f>
        <v>0</v>
      </c>
      <c r="BX36" s="34">
        <f t="shared" si="100"/>
        <v>0</v>
      </c>
      <c r="BY36" s="34">
        <f t="shared" si="101"/>
        <v>0</v>
      </c>
      <c r="BZ36" s="274">
        <f t="shared" si="102"/>
        <v>0</v>
      </c>
      <c r="CA36" s="274">
        <f t="shared" si="103"/>
        <v>0</v>
      </c>
      <c r="CB36" s="52">
        <f>VLOOKUP($E36,'ВМП план'!$B$8:$AL$54,18,0)</f>
        <v>0</v>
      </c>
      <c r="CC36" s="52">
        <f>VLOOKUP($E36,'ВМП план'!$B$8:$AL$54,19,0)</f>
        <v>0</v>
      </c>
      <c r="CD36" s="52">
        <f t="shared" si="710"/>
        <v>0</v>
      </c>
      <c r="CE36" s="52">
        <f t="shared" si="711"/>
        <v>0</v>
      </c>
      <c r="CF36" s="52">
        <f>SUM(CF37:CF40)</f>
        <v>0</v>
      </c>
      <c r="CG36" s="52">
        <f t="shared" ref="CG36" si="792">SUM(CG37:CG40)</f>
        <v>0</v>
      </c>
      <c r="CH36" s="52">
        <f t="shared" ref="CH36" si="793">SUM(CH37:CH40)</f>
        <v>0</v>
      </c>
      <c r="CI36" s="52">
        <f t="shared" ref="CI36" si="794">SUM(CI37:CI40)</f>
        <v>0</v>
      </c>
      <c r="CJ36" s="34">
        <f t="shared" si="107"/>
        <v>0</v>
      </c>
      <c r="CK36" s="34">
        <f t="shared" si="108"/>
        <v>0</v>
      </c>
      <c r="CL36" s="274">
        <f t="shared" si="109"/>
        <v>0</v>
      </c>
      <c r="CM36" s="274">
        <f t="shared" si="110"/>
        <v>0</v>
      </c>
      <c r="CN36" s="52">
        <f>VLOOKUP($E36,'ВМП план'!$B$8:$AL$54,20,0)</f>
        <v>0</v>
      </c>
      <c r="CO36" s="52">
        <f>VLOOKUP($E36,'ВМП план'!$B$8:$AL$54,21,0)</f>
        <v>0</v>
      </c>
      <c r="CP36" s="52">
        <f t="shared" si="716"/>
        <v>0</v>
      </c>
      <c r="CQ36" s="52">
        <f t="shared" si="717"/>
        <v>0</v>
      </c>
      <c r="CR36" s="52">
        <f>SUM(CR37:CR40)</f>
        <v>0</v>
      </c>
      <c r="CS36" s="52">
        <f t="shared" ref="CS36" si="795">SUM(CS37:CS40)</f>
        <v>0</v>
      </c>
      <c r="CT36" s="52">
        <f t="shared" ref="CT36" si="796">SUM(CT37:CT40)</f>
        <v>0</v>
      </c>
      <c r="CU36" s="52">
        <f t="shared" ref="CU36" si="797">SUM(CU37:CU40)</f>
        <v>0</v>
      </c>
      <c r="CV36" s="34">
        <f t="shared" si="114"/>
        <v>0</v>
      </c>
      <c r="CW36" s="34">
        <f t="shared" si="115"/>
        <v>0</v>
      </c>
      <c r="CX36" s="274">
        <f t="shared" si="116"/>
        <v>0</v>
      </c>
      <c r="CY36" s="274">
        <f t="shared" si="117"/>
        <v>0</v>
      </c>
      <c r="CZ36" s="52">
        <f>VLOOKUP($E36,'ВМП план'!$B$8:$AL$54,22,0)</f>
        <v>0</v>
      </c>
      <c r="DA36" s="52">
        <f>VLOOKUP($E36,'ВМП план'!$B$8:$AL$54,23,0)</f>
        <v>0</v>
      </c>
      <c r="DB36" s="52">
        <f t="shared" si="722"/>
        <v>0</v>
      </c>
      <c r="DC36" s="52">
        <f t="shared" si="723"/>
        <v>0</v>
      </c>
      <c r="DD36" s="52">
        <f>SUM(DD37:DD40)</f>
        <v>0</v>
      </c>
      <c r="DE36" s="52">
        <f t="shared" ref="DE36" si="798">SUM(DE37:DE40)</f>
        <v>0</v>
      </c>
      <c r="DF36" s="52">
        <f t="shared" ref="DF36" si="799">SUM(DF37:DF40)</f>
        <v>0</v>
      </c>
      <c r="DG36" s="52">
        <f t="shared" ref="DG36" si="800">SUM(DG37:DG40)</f>
        <v>0</v>
      </c>
      <c r="DH36" s="34">
        <f t="shared" si="121"/>
        <v>0</v>
      </c>
      <c r="DI36" s="34">
        <f t="shared" si="122"/>
        <v>0</v>
      </c>
      <c r="DJ36" s="274">
        <f t="shared" si="123"/>
        <v>0</v>
      </c>
      <c r="DK36" s="274">
        <f t="shared" si="124"/>
        <v>0</v>
      </c>
      <c r="DL36" s="52">
        <f>VLOOKUP($E36,'ВМП план'!$B$8:$AL$54,24,0)</f>
        <v>0</v>
      </c>
      <c r="DM36" s="52">
        <f>VLOOKUP($E36,'ВМП план'!$B$8:$AL$54,25,0)</f>
        <v>0</v>
      </c>
      <c r="DN36" s="52">
        <f t="shared" si="728"/>
        <v>0</v>
      </c>
      <c r="DO36" s="52">
        <f t="shared" si="729"/>
        <v>0</v>
      </c>
      <c r="DP36" s="52">
        <f>SUM(DP37:DP40)</f>
        <v>0</v>
      </c>
      <c r="DQ36" s="52">
        <f t="shared" ref="DQ36" si="801">SUM(DQ37:DQ40)</f>
        <v>0</v>
      </c>
      <c r="DR36" s="52">
        <f t="shared" ref="DR36" si="802">SUM(DR37:DR40)</f>
        <v>0</v>
      </c>
      <c r="DS36" s="52">
        <f t="shared" ref="DS36" si="803">SUM(DS37:DS40)</f>
        <v>0</v>
      </c>
      <c r="DT36" s="34">
        <f t="shared" si="128"/>
        <v>0</v>
      </c>
      <c r="DU36" s="34">
        <f t="shared" si="129"/>
        <v>0</v>
      </c>
      <c r="DV36" s="274">
        <f t="shared" si="130"/>
        <v>0</v>
      </c>
      <c r="DW36" s="274">
        <f t="shared" si="131"/>
        <v>0</v>
      </c>
      <c r="DX36" s="52">
        <f>VLOOKUP($E36,'ВМП план'!$B$8:$AL$54,26,0)</f>
        <v>0</v>
      </c>
      <c r="DY36" s="52">
        <f>VLOOKUP($E36,'ВМП план'!$B$8:$AL$54,27,0)</f>
        <v>0</v>
      </c>
      <c r="DZ36" s="52">
        <f t="shared" si="734"/>
        <v>0</v>
      </c>
      <c r="EA36" s="52">
        <f t="shared" si="735"/>
        <v>0</v>
      </c>
      <c r="EB36" s="52">
        <f>SUM(EB37:EB40)</f>
        <v>0</v>
      </c>
      <c r="EC36" s="52">
        <f t="shared" ref="EC36" si="804">SUM(EC37:EC40)</f>
        <v>0</v>
      </c>
      <c r="ED36" s="52">
        <f t="shared" ref="ED36" si="805">SUM(ED37:ED40)</f>
        <v>0</v>
      </c>
      <c r="EE36" s="52">
        <f t="shared" ref="EE36" si="806">SUM(EE37:EE40)</f>
        <v>0</v>
      </c>
      <c r="EF36" s="34">
        <f t="shared" si="135"/>
        <v>0</v>
      </c>
      <c r="EG36" s="34">
        <f t="shared" si="136"/>
        <v>0</v>
      </c>
      <c r="EH36" s="274">
        <f t="shared" si="137"/>
        <v>0</v>
      </c>
      <c r="EI36" s="274">
        <f t="shared" si="138"/>
        <v>0</v>
      </c>
      <c r="EJ36" s="52">
        <f>VLOOKUP($E36,'ВМП план'!$B$8:$AL$54,28,0)</f>
        <v>0</v>
      </c>
      <c r="EK36" s="52">
        <f>VLOOKUP($E36,'ВМП план'!$B$8:$AL$54,29,0)</f>
        <v>0</v>
      </c>
      <c r="EL36" s="52">
        <f t="shared" si="740"/>
        <v>0</v>
      </c>
      <c r="EM36" s="52">
        <f t="shared" si="741"/>
        <v>0</v>
      </c>
      <c r="EN36" s="52">
        <f>SUM(EN37:EN40)</f>
        <v>0</v>
      </c>
      <c r="EO36" s="52">
        <f t="shared" ref="EO36" si="807">SUM(EO37:EO40)</f>
        <v>0</v>
      </c>
      <c r="EP36" s="52">
        <f t="shared" ref="EP36" si="808">SUM(EP37:EP40)</f>
        <v>0</v>
      </c>
      <c r="EQ36" s="52">
        <f t="shared" ref="EQ36" si="809">SUM(EQ37:EQ40)</f>
        <v>0</v>
      </c>
      <c r="ER36" s="34">
        <f t="shared" si="142"/>
        <v>0</v>
      </c>
      <c r="ES36" s="34">
        <f t="shared" si="143"/>
        <v>0</v>
      </c>
      <c r="ET36" s="274">
        <f t="shared" si="144"/>
        <v>0</v>
      </c>
      <c r="EU36" s="274">
        <f t="shared" si="145"/>
        <v>0</v>
      </c>
      <c r="EV36" s="52">
        <f>VLOOKUP($E36,'ВМП план'!$B$8:$AL$54,30,0)</f>
        <v>0</v>
      </c>
      <c r="EW36" s="52">
        <f>VLOOKUP($E36,'ВМП план'!$B$8:$AL$54,31,0)</f>
        <v>0</v>
      </c>
      <c r="EX36" s="52">
        <f t="shared" si="746"/>
        <v>0</v>
      </c>
      <c r="EY36" s="52">
        <f t="shared" si="747"/>
        <v>0</v>
      </c>
      <c r="EZ36" s="52">
        <f>SUM(EZ37:EZ40)</f>
        <v>0</v>
      </c>
      <c r="FA36" s="52">
        <f t="shared" ref="FA36" si="810">SUM(FA37:FA40)</f>
        <v>0</v>
      </c>
      <c r="FB36" s="41">
        <f t="shared" ref="FB36" si="811">SUM(FB37:FB40)</f>
        <v>0</v>
      </c>
      <c r="FC36" s="41">
        <f t="shared" ref="FC36" si="812">SUM(FC37:FC40)</f>
        <v>0</v>
      </c>
      <c r="FD36" s="34">
        <f t="shared" si="149"/>
        <v>0</v>
      </c>
      <c r="FE36" s="34">
        <f t="shared" si="150"/>
        <v>0</v>
      </c>
      <c r="FF36" s="274">
        <f t="shared" si="151"/>
        <v>0</v>
      </c>
      <c r="FG36" s="274">
        <f t="shared" si="152"/>
        <v>0</v>
      </c>
      <c r="FH36" s="52">
        <f>VLOOKUP($E36,'ВМП план'!$B$8:$AL$54,32,0)</f>
        <v>0</v>
      </c>
      <c r="FI36" s="52">
        <f>VLOOKUP($E36,'ВМП план'!$B$8:$AL$54,33,0)</f>
        <v>0</v>
      </c>
      <c r="FJ36" s="52">
        <f t="shared" si="752"/>
        <v>0</v>
      </c>
      <c r="FK36" s="52">
        <f t="shared" si="753"/>
        <v>0</v>
      </c>
      <c r="FL36" s="52">
        <f>SUM(FL37:FL40)</f>
        <v>0</v>
      </c>
      <c r="FM36" s="52">
        <f t="shared" ref="FM36" si="813">SUM(FM37:FM40)</f>
        <v>0</v>
      </c>
      <c r="FN36" s="52">
        <f t="shared" ref="FN36" si="814">SUM(FN37:FN40)</f>
        <v>0</v>
      </c>
      <c r="FO36" s="52">
        <f t="shared" ref="FO36" si="815">SUM(FO37:FO40)</f>
        <v>0</v>
      </c>
      <c r="FP36" s="34">
        <f t="shared" si="156"/>
        <v>0</v>
      </c>
      <c r="FQ36" s="34">
        <f t="shared" si="157"/>
        <v>0</v>
      </c>
      <c r="FR36" s="274">
        <f t="shared" si="158"/>
        <v>0</v>
      </c>
      <c r="FS36" s="274">
        <f t="shared" si="159"/>
        <v>0</v>
      </c>
      <c r="FT36" s="52">
        <f>VLOOKUP($E36,'ВМП план'!$B$8:$AL$54,34,0)</f>
        <v>0</v>
      </c>
      <c r="FU36" s="52">
        <f>VLOOKUP($E36,'ВМП план'!$B$8:$AL$54,35,0)</f>
        <v>0</v>
      </c>
      <c r="FV36" s="52">
        <f t="shared" si="758"/>
        <v>0</v>
      </c>
      <c r="FW36" s="52">
        <f t="shared" si="759"/>
        <v>0</v>
      </c>
      <c r="FX36" s="52">
        <f>SUM(FX37:FX40)</f>
        <v>0</v>
      </c>
      <c r="FY36" s="52">
        <f t="shared" ref="FY36" si="816">SUM(FY37:FY40)</f>
        <v>0</v>
      </c>
      <c r="FZ36" s="52">
        <f t="shared" ref="FZ36" si="817">SUM(FZ37:FZ40)</f>
        <v>0</v>
      </c>
      <c r="GA36" s="52">
        <f t="shared" ref="GA36" si="818">SUM(GA37:GA40)</f>
        <v>0</v>
      </c>
      <c r="GB36" s="34">
        <f t="shared" si="163"/>
        <v>0</v>
      </c>
      <c r="GC36" s="34">
        <f t="shared" si="164"/>
        <v>0</v>
      </c>
      <c r="GD36" s="274">
        <f t="shared" si="165"/>
        <v>0</v>
      </c>
      <c r="GE36" s="274">
        <f t="shared" si="166"/>
        <v>0</v>
      </c>
      <c r="GF36" s="52">
        <f>VLOOKUP($E36,'ВМП план'!$B$8:$AL$54,36,0)</f>
        <v>0</v>
      </c>
      <c r="GG36" s="52">
        <f>VLOOKUP($E36,'ВМП план'!$B$8:$AL$54,37,0)</f>
        <v>0</v>
      </c>
      <c r="GH36" s="52">
        <f t="shared" si="764"/>
        <v>0</v>
      </c>
      <c r="GI36" s="52">
        <f t="shared" si="765"/>
        <v>0</v>
      </c>
      <c r="GJ36" s="52">
        <f>SUM(GJ37:GJ40)</f>
        <v>0</v>
      </c>
      <c r="GK36" s="52">
        <f t="shared" ref="GK36" si="819">SUM(GK37:GK40)</f>
        <v>0</v>
      </c>
      <c r="GL36" s="52">
        <f t="shared" ref="GL36" si="820">SUM(GL37:GL40)</f>
        <v>0</v>
      </c>
      <c r="GM36" s="52">
        <f t="shared" ref="GM36" si="821">SUM(GM37:GM40)</f>
        <v>0</v>
      </c>
      <c r="GN36" s="34">
        <f t="shared" si="170"/>
        <v>0</v>
      </c>
      <c r="GO36" s="34">
        <f t="shared" si="171"/>
        <v>0</v>
      </c>
      <c r="GP36" s="274">
        <f t="shared" si="172"/>
        <v>0</v>
      </c>
      <c r="GQ36" s="274">
        <f t="shared" si="173"/>
        <v>0</v>
      </c>
      <c r="GR36" s="276">
        <f t="shared" si="770"/>
        <v>80</v>
      </c>
      <c r="GS36" s="276">
        <f t="shared" si="771"/>
        <v>10826133.959999999</v>
      </c>
      <c r="GT36" s="276">
        <f t="shared" si="772"/>
        <v>60</v>
      </c>
      <c r="GU36" s="276">
        <f t="shared" si="773"/>
        <v>8119600.4699999997</v>
      </c>
      <c r="GV36" s="276">
        <f t="shared" si="185"/>
        <v>64</v>
      </c>
      <c r="GW36" s="276">
        <f t="shared" si="186"/>
        <v>8660906.8799999971</v>
      </c>
      <c r="GX36" s="276">
        <f t="shared" si="187"/>
        <v>0</v>
      </c>
      <c r="GY36" s="276">
        <f t="shared" si="188"/>
        <v>0</v>
      </c>
      <c r="GZ36" s="41">
        <f t="shared" si="189"/>
        <v>64</v>
      </c>
      <c r="HA36" s="41">
        <f t="shared" si="190"/>
        <v>8660906.8799999971</v>
      </c>
      <c r="HB36" s="293">
        <f t="shared" si="183"/>
        <v>4</v>
      </c>
      <c r="HC36" s="293">
        <f t="shared" si="184"/>
        <v>541306.40999999736</v>
      </c>
      <c r="HD36" s="98">
        <f t="shared" si="774"/>
        <v>1.0666666666666667</v>
      </c>
      <c r="HE36" s="98">
        <f t="shared" si="775"/>
        <v>1.0666666311969408</v>
      </c>
      <c r="HF36" s="73">
        <f t="shared" ref="HF36" si="822">GS36/GR36</f>
        <v>135326.67449999999</v>
      </c>
      <c r="HG36" s="73">
        <f t="shared" ref="HG36" si="823">GW36/GV36</f>
        <v>135326.66999999995</v>
      </c>
      <c r="HH36" s="251">
        <f>SUM($HF$36-HG36)</f>
        <v>4.5000000391155481E-3</v>
      </c>
    </row>
    <row r="37" spans="1:216" ht="108" customHeight="1" x14ac:dyDescent="0.2">
      <c r="A37" s="10">
        <v>1</v>
      </c>
      <c r="B37" s="122" t="s">
        <v>109</v>
      </c>
      <c r="C37" s="123" t="s">
        <v>110</v>
      </c>
      <c r="D37" s="124">
        <v>38</v>
      </c>
      <c r="E37" s="123" t="s">
        <v>111</v>
      </c>
      <c r="F37" s="50"/>
      <c r="G37" s="51"/>
      <c r="H37" s="52"/>
      <c r="I37" s="52"/>
      <c r="J37" s="52"/>
      <c r="K37" s="52"/>
      <c r="L37" s="34">
        <f>VLOOKUP($D37,'факт '!$D$7:$BG$144,3,0)</f>
        <v>0</v>
      </c>
      <c r="M37" s="34">
        <f>VLOOKUP($D37,'факт '!$D$7:$BG$144,4,0)</f>
        <v>0</v>
      </c>
      <c r="N37" s="34">
        <f>VLOOKUP($D37,'факт '!$D$7:$BG$144,5,0)</f>
        <v>0</v>
      </c>
      <c r="O37" s="34">
        <f>VLOOKUP($D37,'факт '!$D$7:$BG$144,6,0)</f>
        <v>0</v>
      </c>
      <c r="P37" s="34">
        <f t="shared" ref="P37" si="824">SUM(L37+N37)</f>
        <v>0</v>
      </c>
      <c r="Q37" s="34">
        <f t="shared" ref="Q37" si="825">SUM(M37+O37)</f>
        <v>0</v>
      </c>
      <c r="R37" s="132">
        <f t="shared" si="67"/>
        <v>0</v>
      </c>
      <c r="S37" s="132">
        <f t="shared" si="68"/>
        <v>0</v>
      </c>
      <c r="T37" s="52"/>
      <c r="U37" s="52"/>
      <c r="V37" s="52"/>
      <c r="W37" s="52"/>
      <c r="X37" s="34">
        <f>VLOOKUP($D37,'факт '!$D$7:$BG$144,9,0)</f>
        <v>0</v>
      </c>
      <c r="Y37" s="34">
        <f>VLOOKUP($D37,'факт '!$D$7:$BG$144,10,0)</f>
        <v>0</v>
      </c>
      <c r="Z37" s="34">
        <f>VLOOKUP($D37,'факт '!$D$7:$BG$144,11,0)</f>
        <v>0</v>
      </c>
      <c r="AA37" s="34">
        <f>VLOOKUP($D37,'факт '!$D$7:$BG$144,12,0)</f>
        <v>0</v>
      </c>
      <c r="AB37" s="34">
        <f t="shared" ref="AB37" si="826">SUM(X37+Z37)</f>
        <v>0</v>
      </c>
      <c r="AC37" s="34">
        <f t="shared" ref="AC37" si="827">SUM(Y37+AA37)</f>
        <v>0</v>
      </c>
      <c r="AD37" s="132">
        <f t="shared" ref="AD37" si="828">X37-V37</f>
        <v>0</v>
      </c>
      <c r="AE37" s="132">
        <f t="shared" ref="AE37" si="829">Y37-W37</f>
        <v>0</v>
      </c>
      <c r="AF37" s="52"/>
      <c r="AG37" s="52"/>
      <c r="AH37" s="52"/>
      <c r="AI37" s="52"/>
      <c r="AJ37" s="34">
        <f>VLOOKUP($D37,'факт '!$D$7:$BG$144,7,0)</f>
        <v>0</v>
      </c>
      <c r="AK37" s="34">
        <f>VLOOKUP($D37,'факт '!$D$7:$BG$144,8,0)</f>
        <v>0</v>
      </c>
      <c r="AL37" s="34"/>
      <c r="AM37" s="34"/>
      <c r="AN37" s="34">
        <f t="shared" ref="AN37" si="830">SUM(AJ37+AL37)</f>
        <v>0</v>
      </c>
      <c r="AO37" s="34">
        <f t="shared" ref="AO37" si="831">SUM(AK37+AM37)</f>
        <v>0</v>
      </c>
      <c r="AP37" s="132">
        <f t="shared" ref="AP37" si="832">AJ37-AH37</f>
        <v>0</v>
      </c>
      <c r="AQ37" s="132">
        <f t="shared" ref="AQ37" si="833">AK37-AI37</f>
        <v>0</v>
      </c>
      <c r="AR37" s="52"/>
      <c r="AS37" s="52"/>
      <c r="AT37" s="52"/>
      <c r="AU37" s="52"/>
      <c r="AV37" s="34">
        <f>VLOOKUP($D37,'факт '!$D$7:$BG$144,13,0)</f>
        <v>0</v>
      </c>
      <c r="AW37" s="34">
        <f>VLOOKUP($D37,'факт '!$D$7:$BG$144,14,0)</f>
        <v>0</v>
      </c>
      <c r="AX37" s="34"/>
      <c r="AY37" s="34"/>
      <c r="AZ37" s="34">
        <f t="shared" ref="AZ37" si="834">SUM(AV37+AX37)</f>
        <v>0</v>
      </c>
      <c r="BA37" s="34">
        <f t="shared" ref="BA37" si="835">SUM(AW37+AY37)</f>
        <v>0</v>
      </c>
      <c r="BB37" s="132">
        <f t="shared" ref="BB37" si="836">AV37-AT37</f>
        <v>0</v>
      </c>
      <c r="BC37" s="132">
        <f t="shared" ref="BC37" si="837">AW37-AU37</f>
        <v>0</v>
      </c>
      <c r="BD37" s="52"/>
      <c r="BE37" s="52"/>
      <c r="BF37" s="52"/>
      <c r="BG37" s="52"/>
      <c r="BH37" s="34">
        <f>VLOOKUP($D37,'факт '!$D$7:$BG$144,17,0)</f>
        <v>64</v>
      </c>
      <c r="BI37" s="34">
        <f>VLOOKUP($D37,'факт '!$D$7:$BG$144,18,0)</f>
        <v>8660906.8799999971</v>
      </c>
      <c r="BJ37" s="34">
        <f>VLOOKUP($D37,'факт '!$D$7:$BG$144,19,0)</f>
        <v>0</v>
      </c>
      <c r="BK37" s="34">
        <f>VLOOKUP($D37,'факт '!$D$7:$BG$144,20,0)</f>
        <v>0</v>
      </c>
      <c r="BL37" s="34">
        <f t="shared" ref="BL37" si="838">SUM(BH37+BJ37)</f>
        <v>64</v>
      </c>
      <c r="BM37" s="34">
        <f t="shared" ref="BM37" si="839">SUM(BI37+BK37)</f>
        <v>8660906.8799999971</v>
      </c>
      <c r="BN37" s="132">
        <f t="shared" ref="BN37" si="840">BH37-BF37</f>
        <v>64</v>
      </c>
      <c r="BO37" s="132">
        <f t="shared" ref="BO37" si="841">BI37-BG37</f>
        <v>8660906.8799999971</v>
      </c>
      <c r="BP37" s="52"/>
      <c r="BQ37" s="52"/>
      <c r="BR37" s="52"/>
      <c r="BS37" s="52"/>
      <c r="BT37" s="34">
        <f>VLOOKUP($D37,'факт '!$D$7:$BG$144,21,0)</f>
        <v>0</v>
      </c>
      <c r="BU37" s="34">
        <f>VLOOKUP($D37,'факт '!$D$7:$BG$144,22,0)</f>
        <v>0</v>
      </c>
      <c r="BV37" s="34">
        <f>VLOOKUP($D37,'факт '!$D$7:$BG$144,23,0)</f>
        <v>0</v>
      </c>
      <c r="BW37" s="34">
        <f>VLOOKUP($D37,'факт '!$D$7:$BG$144,24,0)</f>
        <v>0</v>
      </c>
      <c r="BX37" s="34">
        <f t="shared" ref="BX37" si="842">SUM(BT37+BV37)</f>
        <v>0</v>
      </c>
      <c r="BY37" s="34">
        <f t="shared" ref="BY37" si="843">SUM(BU37+BW37)</f>
        <v>0</v>
      </c>
      <c r="BZ37" s="132">
        <f t="shared" ref="BZ37" si="844">BT37-BR37</f>
        <v>0</v>
      </c>
      <c r="CA37" s="132">
        <f t="shared" ref="CA37" si="845">BU37-BS37</f>
        <v>0</v>
      </c>
      <c r="CB37" s="52"/>
      <c r="CC37" s="52"/>
      <c r="CD37" s="52"/>
      <c r="CE37" s="52"/>
      <c r="CF37" s="34">
        <f>VLOOKUP($D37,'факт '!$D$10:$BG$143,25,0)</f>
        <v>0</v>
      </c>
      <c r="CG37" s="34">
        <f>VLOOKUP($D37,'факт '!$D$10:$BG$143,26,0)</f>
        <v>0</v>
      </c>
      <c r="CH37" s="34">
        <f>VLOOKUP($D37,'факт '!$D$10:$BG$143,27,0)</f>
        <v>0</v>
      </c>
      <c r="CI37" s="34">
        <f>VLOOKUP($D37,'факт '!$D$10:$BG$143,28,0)</f>
        <v>0</v>
      </c>
      <c r="CJ37" s="34">
        <f t="shared" ref="CJ37" si="846">SUM(CF37+CH37)</f>
        <v>0</v>
      </c>
      <c r="CK37" s="34">
        <f t="shared" ref="CK37" si="847">SUM(CG37+CI37)</f>
        <v>0</v>
      </c>
      <c r="CL37" s="132">
        <f t="shared" ref="CL37" si="848">CF37-CD37</f>
        <v>0</v>
      </c>
      <c r="CM37" s="132">
        <f t="shared" ref="CM37" si="849">CG37-CE37</f>
        <v>0</v>
      </c>
      <c r="CN37" s="52"/>
      <c r="CO37" s="52"/>
      <c r="CP37" s="52"/>
      <c r="CQ37" s="52"/>
      <c r="CR37" s="34">
        <f>VLOOKUP($D37,'факт '!$D$10:$BG$143,29,0)</f>
        <v>0</v>
      </c>
      <c r="CS37" s="34">
        <f>VLOOKUP($D37,'факт '!$D$10:$BG$143,30,0)</f>
        <v>0</v>
      </c>
      <c r="CT37" s="34">
        <f>VLOOKUP($D37,'факт '!$D$10:$BG$143,31,0)</f>
        <v>0</v>
      </c>
      <c r="CU37" s="34">
        <f>VLOOKUP($D37,'факт '!$D$10:$BG$143,32,0)</f>
        <v>0</v>
      </c>
      <c r="CV37" s="34">
        <f t="shared" ref="CV37" si="850">SUM(CR37+CT37)</f>
        <v>0</v>
      </c>
      <c r="CW37" s="34">
        <f t="shared" ref="CW37" si="851">SUM(CS37+CU37)</f>
        <v>0</v>
      </c>
      <c r="CX37" s="132">
        <f t="shared" ref="CX37" si="852">CR37-CP37</f>
        <v>0</v>
      </c>
      <c r="CY37" s="132">
        <f t="shared" ref="CY37" si="853">CS37-CQ37</f>
        <v>0</v>
      </c>
      <c r="CZ37" s="52"/>
      <c r="DA37" s="52"/>
      <c r="DB37" s="52"/>
      <c r="DC37" s="52"/>
      <c r="DD37" s="34">
        <f>VLOOKUP($D37,'факт '!$D$10:$BG$143,33,0)</f>
        <v>0</v>
      </c>
      <c r="DE37" s="34">
        <f>VLOOKUP($D37,'факт '!$D$10:$BG$143,34,0)</f>
        <v>0</v>
      </c>
      <c r="DF37" s="34">
        <f>VLOOKUP($D37,'факт '!$D$10:$BG$143,35,0)</f>
        <v>0</v>
      </c>
      <c r="DG37" s="34">
        <f>VLOOKUP($D37,'факт '!$D$10:$BG$143,36,0)</f>
        <v>0</v>
      </c>
      <c r="DH37" s="34">
        <f t="shared" ref="DH37" si="854">SUM(DD37+DF37)</f>
        <v>0</v>
      </c>
      <c r="DI37" s="34">
        <f t="shared" ref="DI37" si="855">SUM(DE37+DG37)</f>
        <v>0</v>
      </c>
      <c r="DJ37" s="132">
        <f t="shared" ref="DJ37" si="856">DD37-DB37</f>
        <v>0</v>
      </c>
      <c r="DK37" s="132">
        <f t="shared" ref="DK37" si="857">DE37-DC37</f>
        <v>0</v>
      </c>
      <c r="DL37" s="52"/>
      <c r="DM37" s="52"/>
      <c r="DN37" s="52"/>
      <c r="DO37" s="52"/>
      <c r="DP37" s="34">
        <f>VLOOKUP($D37,'факт '!$D$7:$BG$144,15,0)</f>
        <v>0</v>
      </c>
      <c r="DQ37" s="34">
        <f>VLOOKUP($D37,'факт '!$D$7:$BG$144,16,0)</f>
        <v>0</v>
      </c>
      <c r="DR37" s="34"/>
      <c r="DS37" s="34"/>
      <c r="DT37" s="34">
        <f t="shared" ref="DT37" si="858">SUM(DP37+DR37)</f>
        <v>0</v>
      </c>
      <c r="DU37" s="34">
        <f t="shared" ref="DU37" si="859">SUM(DQ37+DS37)</f>
        <v>0</v>
      </c>
      <c r="DV37" s="132">
        <f t="shared" ref="DV37" si="860">DP37-DN37</f>
        <v>0</v>
      </c>
      <c r="DW37" s="132">
        <f t="shared" ref="DW37" si="861">DQ37-DO37</f>
        <v>0</v>
      </c>
      <c r="DX37" s="52"/>
      <c r="DY37" s="52"/>
      <c r="DZ37" s="52"/>
      <c r="EA37" s="52"/>
      <c r="EB37" s="34">
        <f>VLOOKUP($D37,'факт '!$D$7:$BG$144,37,0)</f>
        <v>0</v>
      </c>
      <c r="EC37" s="34">
        <f>VLOOKUP($D37,'факт '!$D$7:$BG$144,38,0)</f>
        <v>0</v>
      </c>
      <c r="ED37" s="34">
        <f>VLOOKUP($D37,'факт '!$D$7:$BG$144,39,0)</f>
        <v>0</v>
      </c>
      <c r="EE37" s="34">
        <f>VLOOKUP($D37,'факт '!$D$7:$BG$144,40,0)</f>
        <v>0</v>
      </c>
      <c r="EF37" s="34">
        <f>VLOOKUP($D37,'факт '!$D$7:$BG$144,35,0)</f>
        <v>0</v>
      </c>
      <c r="EG37" s="34">
        <f>VLOOKUP($D37,'факт '!$D$7:$BG$144,35,0)</f>
        <v>0</v>
      </c>
      <c r="EH37" s="132">
        <f t="shared" ref="EH37" si="862">EB37-DZ37</f>
        <v>0</v>
      </c>
      <c r="EI37" s="132">
        <f t="shared" ref="EI37" si="863">EC37-EA37</f>
        <v>0</v>
      </c>
      <c r="EJ37" s="52"/>
      <c r="EK37" s="52"/>
      <c r="EL37" s="52"/>
      <c r="EM37" s="52"/>
      <c r="EN37" s="34">
        <f>VLOOKUP($D37,'факт '!$D$7:$BG$144,43,0)</f>
        <v>0</v>
      </c>
      <c r="EO37" s="34">
        <f>VLOOKUP($D37,'факт '!$D$7:$BG$144,44,0)</f>
        <v>0</v>
      </c>
      <c r="EP37" s="34">
        <f>VLOOKUP($D37,'факт '!$D$7:$BG$144,45,0)</f>
        <v>0</v>
      </c>
      <c r="EQ37" s="34">
        <f>VLOOKUP($D37,'факт '!$D$7:$BG$144,46,0)</f>
        <v>0</v>
      </c>
      <c r="ER37" s="34">
        <f t="shared" ref="ER37" si="864">SUM(EN37+EP37)</f>
        <v>0</v>
      </c>
      <c r="ES37" s="34">
        <f t="shared" ref="ES37" si="865">SUM(EO37+EQ37)</f>
        <v>0</v>
      </c>
      <c r="ET37" s="132">
        <f t="shared" ref="ET37" si="866">EN37-EL37</f>
        <v>0</v>
      </c>
      <c r="EU37" s="132">
        <f t="shared" ref="EU37" si="867">EO37-EM37</f>
        <v>0</v>
      </c>
      <c r="EV37" s="52"/>
      <c r="EW37" s="52"/>
      <c r="EX37" s="52"/>
      <c r="EY37" s="52"/>
      <c r="EZ37" s="34"/>
      <c r="FA37" s="34"/>
      <c r="FB37" s="34"/>
      <c r="FC37" s="34"/>
      <c r="FD37" s="34">
        <f t="shared" si="149"/>
        <v>0</v>
      </c>
      <c r="FE37" s="34">
        <f t="shared" si="150"/>
        <v>0</v>
      </c>
      <c r="FF37" s="132">
        <f t="shared" si="151"/>
        <v>0</v>
      </c>
      <c r="FG37" s="132">
        <f t="shared" si="152"/>
        <v>0</v>
      </c>
      <c r="FH37" s="52"/>
      <c r="FI37" s="52"/>
      <c r="FJ37" s="52"/>
      <c r="FK37" s="52"/>
      <c r="FL37" s="34">
        <f>VLOOKUP($D37,'факт '!$D$10:$BG$143,41,0)</f>
        <v>0</v>
      </c>
      <c r="FM37" s="34">
        <f>VLOOKUP($D37,'факт '!$D$10:$BG$143,42,0)</f>
        <v>0</v>
      </c>
      <c r="FN37" s="34"/>
      <c r="FO37" s="34"/>
      <c r="FP37" s="34">
        <f t="shared" ref="FP37" si="868">SUM(FL37+FN37)</f>
        <v>0</v>
      </c>
      <c r="FQ37" s="34">
        <f t="shared" ref="FQ37" si="869">SUM(FM37+FO37)</f>
        <v>0</v>
      </c>
      <c r="FR37" s="132">
        <f t="shared" ref="FR37" si="870">FL37-FJ37</f>
        <v>0</v>
      </c>
      <c r="FS37" s="132">
        <f t="shared" ref="FS37" si="871">FM37-FK37</f>
        <v>0</v>
      </c>
      <c r="FT37" s="52"/>
      <c r="FU37" s="52"/>
      <c r="FV37" s="52"/>
      <c r="FW37" s="52"/>
      <c r="FX37" s="34">
        <f>VLOOKUP($D37,'факт '!$D$7:$BG$145,47,0)</f>
        <v>0</v>
      </c>
      <c r="FY37" s="34">
        <f>VLOOKUP($D37,'факт '!$D$7:$BG$145,48,0)</f>
        <v>0</v>
      </c>
      <c r="FZ37" s="34"/>
      <c r="GA37" s="34"/>
      <c r="GB37" s="34">
        <f t="shared" ref="GB37" si="872">SUM(FX37+FZ37)</f>
        <v>0</v>
      </c>
      <c r="GC37" s="34">
        <f t="shared" ref="GC37" si="873">SUM(FY37+GA37)</f>
        <v>0</v>
      </c>
      <c r="GD37" s="132">
        <f t="shared" ref="GD37" si="874">FX37-FV37</f>
        <v>0</v>
      </c>
      <c r="GE37" s="132">
        <f t="shared" ref="GE37" si="875">FY37-FW37</f>
        <v>0</v>
      </c>
      <c r="GF37" s="52"/>
      <c r="GG37" s="52"/>
      <c r="GH37" s="52"/>
      <c r="GI37" s="52"/>
      <c r="GJ37" s="34">
        <f>VLOOKUP($D37,'факт '!$D$7:$BA$144,49,0)</f>
        <v>0</v>
      </c>
      <c r="GK37" s="34">
        <f>VLOOKUP($D37,'факт '!$D$7:$BA$144,50,0)</f>
        <v>0</v>
      </c>
      <c r="GL37" s="34"/>
      <c r="GM37" s="34"/>
      <c r="GN37" s="34">
        <f t="shared" ref="GN37" si="876">SUM(GJ37+GL37)</f>
        <v>0</v>
      </c>
      <c r="GO37" s="34">
        <f t="shared" ref="GO37" si="877">SUM(GK37+GM37)</f>
        <v>0</v>
      </c>
      <c r="GP37" s="132">
        <f t="shared" ref="GP37" si="878">GJ37-GH37</f>
        <v>0</v>
      </c>
      <c r="GQ37" s="132">
        <f t="shared" ref="GQ37" si="879">GK37-GI37</f>
        <v>0</v>
      </c>
      <c r="GR37" s="276"/>
      <c r="GS37" s="276"/>
      <c r="GT37" s="276"/>
      <c r="GU37" s="276"/>
      <c r="GV37" s="276">
        <f t="shared" ref="GV37" si="880">L37+X37+AJ37+AV37+BH37+BT37+CF37+CR37+DD37+DP37+EB37+EN37+EZ37+FL37+FX37+GJ37</f>
        <v>64</v>
      </c>
      <c r="GW37" s="276">
        <f t="shared" ref="GW37" si="881">M37+Y37+AK37+AW37+BI37+BU37+CG37+CS37+DE37+DQ37+EC37+EO37+FA37+FM37+FY37+GK37</f>
        <v>8660906.8799999971</v>
      </c>
      <c r="GX37" s="276">
        <f t="shared" ref="GX37" si="882">N37+Z37+AL37+AX37+BJ37+BV37+CH37+CT37+DF37+DR37+ED37+EP37+FB37+FN37+FZ37+GL37</f>
        <v>0</v>
      </c>
      <c r="GY37" s="276">
        <f t="shared" ref="GY37" si="883">O37+AA37+AM37+AY37+BK37+BW37+CI37+CU37+DG37+DS37+EE37+EQ37+FC37+FO37+GA37+GM37</f>
        <v>0</v>
      </c>
      <c r="GZ37" s="52">
        <f t="shared" ref="GZ37" si="884">SUM(GV37+GX37)</f>
        <v>64</v>
      </c>
      <c r="HA37" s="52">
        <f t="shared" ref="HA37" si="885">SUM(GW37+GY37)</f>
        <v>8660906.8799999971</v>
      </c>
      <c r="HB37" s="278">
        <f t="shared" ref="HB37" si="886">GV37-GT37</f>
        <v>64</v>
      </c>
      <c r="HC37" s="278">
        <f t="shared" ref="HC37" si="887">GW37-GU37</f>
        <v>8660906.8799999971</v>
      </c>
      <c r="HD37" s="98"/>
      <c r="HE37" s="98"/>
      <c r="HF37" s="73"/>
      <c r="HG37" s="73">
        <f t="shared" ref="HG37" si="888">GW37/GV37</f>
        <v>135326.66999999995</v>
      </c>
      <c r="HH37" s="251">
        <f>SUM($HF$36-HG37)</f>
        <v>4.5000000391155481E-3</v>
      </c>
    </row>
    <row r="38" spans="1:216" ht="12" hidden="1" customHeight="1" x14ac:dyDescent="0.2">
      <c r="A38" s="10"/>
      <c r="B38" s="20"/>
      <c r="C38" s="21"/>
      <c r="D38" s="28"/>
      <c r="E38" s="27"/>
      <c r="F38" s="50"/>
      <c r="G38" s="51"/>
      <c r="H38" s="52"/>
      <c r="I38" s="52"/>
      <c r="J38" s="52"/>
      <c r="K38" s="52"/>
      <c r="L38" s="52"/>
      <c r="M38" s="52"/>
      <c r="N38" s="52"/>
      <c r="O38" s="52"/>
      <c r="P38" s="34">
        <f t="shared" si="65"/>
        <v>0</v>
      </c>
      <c r="Q38" s="34">
        <f t="shared" si="66"/>
        <v>0</v>
      </c>
      <c r="R38" s="132">
        <f t="shared" si="67"/>
        <v>0</v>
      </c>
      <c r="S38" s="132">
        <f t="shared" si="68"/>
        <v>0</v>
      </c>
      <c r="T38" s="52"/>
      <c r="U38" s="52"/>
      <c r="V38" s="52"/>
      <c r="W38" s="52"/>
      <c r="X38" s="34"/>
      <c r="Y38" s="34"/>
      <c r="Z38" s="34"/>
      <c r="AA38" s="34"/>
      <c r="AB38" s="34"/>
      <c r="AC38" s="34"/>
      <c r="AD38" s="132">
        <f t="shared" si="74"/>
        <v>0</v>
      </c>
      <c r="AE38" s="132">
        <f t="shared" si="75"/>
        <v>0</v>
      </c>
      <c r="AF38" s="52"/>
      <c r="AG38" s="52"/>
      <c r="AH38" s="52"/>
      <c r="AI38" s="52"/>
      <c r="AJ38" s="52"/>
      <c r="AK38" s="52"/>
      <c r="AL38" s="52"/>
      <c r="AM38" s="52"/>
      <c r="AN38" s="34">
        <f t="shared" si="79"/>
        <v>0</v>
      </c>
      <c r="AO38" s="34">
        <f t="shared" si="80"/>
        <v>0</v>
      </c>
      <c r="AP38" s="132">
        <f t="shared" si="81"/>
        <v>0</v>
      </c>
      <c r="AQ38" s="132">
        <f t="shared" si="82"/>
        <v>0</v>
      </c>
      <c r="AR38" s="52"/>
      <c r="AS38" s="52"/>
      <c r="AT38" s="52"/>
      <c r="AU38" s="52"/>
      <c r="AV38" s="52"/>
      <c r="AW38" s="52"/>
      <c r="AX38" s="52"/>
      <c r="AY38" s="52"/>
      <c r="AZ38" s="34">
        <f t="shared" si="86"/>
        <v>0</v>
      </c>
      <c r="BA38" s="34">
        <f t="shared" si="87"/>
        <v>0</v>
      </c>
      <c r="BB38" s="132">
        <f t="shared" si="88"/>
        <v>0</v>
      </c>
      <c r="BC38" s="132">
        <f t="shared" si="89"/>
        <v>0</v>
      </c>
      <c r="BD38" s="52"/>
      <c r="BE38" s="52"/>
      <c r="BF38" s="52"/>
      <c r="BG38" s="52"/>
      <c r="BH38" s="34"/>
      <c r="BI38" s="34"/>
      <c r="BJ38" s="34"/>
      <c r="BK38" s="34"/>
      <c r="BL38" s="34">
        <f t="shared" ref="BL38:BL40" si="889">SUM(BH38+BJ38)</f>
        <v>0</v>
      </c>
      <c r="BM38" s="34">
        <f t="shared" ref="BM38:BM40" si="890">SUM(BI38+BK38)</f>
        <v>0</v>
      </c>
      <c r="BN38" s="132">
        <f t="shared" si="95"/>
        <v>0</v>
      </c>
      <c r="BO38" s="132">
        <f t="shared" si="96"/>
        <v>0</v>
      </c>
      <c r="BP38" s="52"/>
      <c r="BQ38" s="52"/>
      <c r="BR38" s="52"/>
      <c r="BS38" s="52"/>
      <c r="BT38" s="52"/>
      <c r="BU38" s="52"/>
      <c r="BV38" s="52"/>
      <c r="BW38" s="52"/>
      <c r="BX38" s="34">
        <f t="shared" si="100"/>
        <v>0</v>
      </c>
      <c r="BY38" s="34">
        <f t="shared" si="101"/>
        <v>0</v>
      </c>
      <c r="BZ38" s="132">
        <f t="shared" si="102"/>
        <v>0</v>
      </c>
      <c r="CA38" s="132">
        <f t="shared" si="103"/>
        <v>0</v>
      </c>
      <c r="CB38" s="52"/>
      <c r="CC38" s="52"/>
      <c r="CD38" s="52"/>
      <c r="CE38" s="52"/>
      <c r="CF38" s="52"/>
      <c r="CG38" s="52"/>
      <c r="CH38" s="52"/>
      <c r="CI38" s="52"/>
      <c r="CJ38" s="34">
        <f t="shared" si="107"/>
        <v>0</v>
      </c>
      <c r="CK38" s="34">
        <f t="shared" si="108"/>
        <v>0</v>
      </c>
      <c r="CL38" s="132">
        <f t="shared" si="109"/>
        <v>0</v>
      </c>
      <c r="CM38" s="132">
        <f t="shared" si="110"/>
        <v>0</v>
      </c>
      <c r="CN38" s="52"/>
      <c r="CO38" s="52"/>
      <c r="CP38" s="52"/>
      <c r="CQ38" s="52"/>
      <c r="CR38" s="52"/>
      <c r="CS38" s="52"/>
      <c r="CT38" s="52"/>
      <c r="CU38" s="52"/>
      <c r="CV38" s="34">
        <f t="shared" si="114"/>
        <v>0</v>
      </c>
      <c r="CW38" s="34">
        <f t="shared" si="115"/>
        <v>0</v>
      </c>
      <c r="CX38" s="132">
        <f t="shared" si="116"/>
        <v>0</v>
      </c>
      <c r="CY38" s="132">
        <f t="shared" si="117"/>
        <v>0</v>
      </c>
      <c r="CZ38" s="52"/>
      <c r="DA38" s="52"/>
      <c r="DB38" s="52"/>
      <c r="DC38" s="52"/>
      <c r="DD38" s="52"/>
      <c r="DE38" s="52"/>
      <c r="DF38" s="52"/>
      <c r="DG38" s="52"/>
      <c r="DH38" s="34">
        <f t="shared" si="121"/>
        <v>0</v>
      </c>
      <c r="DI38" s="34">
        <f t="shared" si="122"/>
        <v>0</v>
      </c>
      <c r="DJ38" s="132">
        <f t="shared" si="123"/>
        <v>0</v>
      </c>
      <c r="DK38" s="132">
        <f t="shared" si="124"/>
        <v>0</v>
      </c>
      <c r="DL38" s="52"/>
      <c r="DM38" s="52"/>
      <c r="DN38" s="52"/>
      <c r="DO38" s="52"/>
      <c r="DP38" s="52"/>
      <c r="DQ38" s="52"/>
      <c r="DR38" s="52"/>
      <c r="DS38" s="52"/>
      <c r="DT38" s="34">
        <f t="shared" si="128"/>
        <v>0</v>
      </c>
      <c r="DU38" s="34">
        <f t="shared" si="129"/>
        <v>0</v>
      </c>
      <c r="DV38" s="132">
        <f t="shared" si="130"/>
        <v>0</v>
      </c>
      <c r="DW38" s="132">
        <f t="shared" si="131"/>
        <v>0</v>
      </c>
      <c r="DX38" s="52"/>
      <c r="DY38" s="52"/>
      <c r="DZ38" s="52"/>
      <c r="EA38" s="52"/>
      <c r="EB38" s="52"/>
      <c r="EC38" s="52"/>
      <c r="ED38" s="52"/>
      <c r="EE38" s="52"/>
      <c r="EF38" s="34">
        <f t="shared" si="135"/>
        <v>0</v>
      </c>
      <c r="EG38" s="34">
        <f t="shared" si="136"/>
        <v>0</v>
      </c>
      <c r="EH38" s="132">
        <f t="shared" si="137"/>
        <v>0</v>
      </c>
      <c r="EI38" s="132">
        <f t="shared" si="138"/>
        <v>0</v>
      </c>
      <c r="EJ38" s="52"/>
      <c r="EK38" s="52"/>
      <c r="EL38" s="52"/>
      <c r="EM38" s="52"/>
      <c r="EN38" s="52"/>
      <c r="EO38" s="52"/>
      <c r="EP38" s="52"/>
      <c r="EQ38" s="52"/>
      <c r="ER38" s="34">
        <f t="shared" si="142"/>
        <v>0</v>
      </c>
      <c r="ES38" s="34">
        <f t="shared" si="143"/>
        <v>0</v>
      </c>
      <c r="ET38" s="132">
        <f t="shared" si="144"/>
        <v>0</v>
      </c>
      <c r="EU38" s="132">
        <f t="shared" si="145"/>
        <v>0</v>
      </c>
      <c r="EV38" s="52"/>
      <c r="EW38" s="52"/>
      <c r="EX38" s="52"/>
      <c r="EY38" s="52"/>
      <c r="EZ38" s="52"/>
      <c r="FA38" s="52"/>
      <c r="FB38" s="52"/>
      <c r="FC38" s="52"/>
      <c r="FD38" s="34">
        <f t="shared" si="149"/>
        <v>0</v>
      </c>
      <c r="FE38" s="34">
        <f t="shared" si="150"/>
        <v>0</v>
      </c>
      <c r="FF38" s="132">
        <f t="shared" si="151"/>
        <v>0</v>
      </c>
      <c r="FG38" s="132">
        <f t="shared" si="152"/>
        <v>0</v>
      </c>
      <c r="FH38" s="52"/>
      <c r="FI38" s="52"/>
      <c r="FJ38" s="52"/>
      <c r="FK38" s="52"/>
      <c r="FL38" s="52"/>
      <c r="FM38" s="52"/>
      <c r="FN38" s="52"/>
      <c r="FO38" s="52"/>
      <c r="FP38" s="34">
        <f t="shared" si="156"/>
        <v>0</v>
      </c>
      <c r="FQ38" s="34">
        <f t="shared" si="157"/>
        <v>0</v>
      </c>
      <c r="FR38" s="132">
        <f t="shared" si="158"/>
        <v>0</v>
      </c>
      <c r="FS38" s="132">
        <f t="shared" si="159"/>
        <v>0</v>
      </c>
      <c r="FT38" s="52"/>
      <c r="FU38" s="52"/>
      <c r="FV38" s="52"/>
      <c r="FW38" s="52"/>
      <c r="FX38" s="52"/>
      <c r="FY38" s="52"/>
      <c r="FZ38" s="52"/>
      <c r="GA38" s="52"/>
      <c r="GB38" s="34">
        <f t="shared" si="163"/>
        <v>0</v>
      </c>
      <c r="GC38" s="34">
        <f t="shared" si="164"/>
        <v>0</v>
      </c>
      <c r="GD38" s="132">
        <f t="shared" si="165"/>
        <v>0</v>
      </c>
      <c r="GE38" s="132">
        <f t="shared" si="166"/>
        <v>0</v>
      </c>
      <c r="GF38" s="52"/>
      <c r="GG38" s="52"/>
      <c r="GH38" s="52"/>
      <c r="GI38" s="52"/>
      <c r="GJ38" s="52"/>
      <c r="GK38" s="52"/>
      <c r="GL38" s="52"/>
      <c r="GM38" s="52"/>
      <c r="GN38" s="34">
        <f t="shared" si="170"/>
        <v>0</v>
      </c>
      <c r="GO38" s="34">
        <f t="shared" si="171"/>
        <v>0</v>
      </c>
      <c r="GP38" s="132">
        <f t="shared" si="172"/>
        <v>0</v>
      </c>
      <c r="GQ38" s="132">
        <f t="shared" si="173"/>
        <v>0</v>
      </c>
      <c r="GR38" s="52"/>
      <c r="GS38" s="52"/>
      <c r="GT38" s="52"/>
      <c r="GU38" s="52"/>
      <c r="GV38" s="52">
        <f t="shared" si="185"/>
        <v>0</v>
      </c>
      <c r="GW38" s="52">
        <f t="shared" si="186"/>
        <v>0</v>
      </c>
      <c r="GX38" s="52">
        <f t="shared" si="187"/>
        <v>0</v>
      </c>
      <c r="GY38" s="52">
        <f t="shared" si="188"/>
        <v>0</v>
      </c>
      <c r="GZ38" s="52">
        <f t="shared" si="189"/>
        <v>0</v>
      </c>
      <c r="HA38" s="52">
        <f t="shared" si="190"/>
        <v>0</v>
      </c>
      <c r="HB38" s="132">
        <f t="shared" si="183"/>
        <v>0</v>
      </c>
      <c r="HC38" s="132">
        <f t="shared" si="184"/>
        <v>0</v>
      </c>
      <c r="HD38" s="98"/>
      <c r="HE38" s="98"/>
      <c r="HF38" s="73"/>
      <c r="HG38" s="73"/>
      <c r="HH38" s="251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3"/>
      <c r="H39" s="34"/>
      <c r="I39" s="34"/>
      <c r="J39" s="34"/>
      <c r="K39" s="34"/>
      <c r="L39" s="34"/>
      <c r="M39" s="34"/>
      <c r="N39" s="34"/>
      <c r="O39" s="34"/>
      <c r="P39" s="34">
        <f t="shared" si="65"/>
        <v>0</v>
      </c>
      <c r="Q39" s="34">
        <f t="shared" si="66"/>
        <v>0</v>
      </c>
      <c r="R39" s="132">
        <f t="shared" si="67"/>
        <v>0</v>
      </c>
      <c r="S39" s="132">
        <f t="shared" si="68"/>
        <v>0</v>
      </c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132">
        <f t="shared" si="74"/>
        <v>0</v>
      </c>
      <c r="AE39" s="132">
        <f t="shared" si="75"/>
        <v>0</v>
      </c>
      <c r="AF39" s="34"/>
      <c r="AG39" s="34"/>
      <c r="AH39" s="34"/>
      <c r="AI39" s="34"/>
      <c r="AJ39" s="34"/>
      <c r="AK39" s="34"/>
      <c r="AL39" s="34"/>
      <c r="AM39" s="34"/>
      <c r="AN39" s="34">
        <f t="shared" si="79"/>
        <v>0</v>
      </c>
      <c r="AO39" s="34">
        <f t="shared" si="80"/>
        <v>0</v>
      </c>
      <c r="AP39" s="132">
        <f t="shared" si="81"/>
        <v>0</v>
      </c>
      <c r="AQ39" s="132">
        <f t="shared" si="82"/>
        <v>0</v>
      </c>
      <c r="AR39" s="34"/>
      <c r="AS39" s="34"/>
      <c r="AT39" s="34"/>
      <c r="AU39" s="34"/>
      <c r="AV39" s="34"/>
      <c r="AW39" s="34"/>
      <c r="AX39" s="34"/>
      <c r="AY39" s="34"/>
      <c r="AZ39" s="34">
        <f t="shared" si="86"/>
        <v>0</v>
      </c>
      <c r="BA39" s="34">
        <f t="shared" si="87"/>
        <v>0</v>
      </c>
      <c r="BB39" s="132">
        <f t="shared" si="88"/>
        <v>0</v>
      </c>
      <c r="BC39" s="132">
        <f t="shared" si="89"/>
        <v>0</v>
      </c>
      <c r="BD39" s="34"/>
      <c r="BE39" s="34"/>
      <c r="BF39" s="34"/>
      <c r="BG39" s="34"/>
      <c r="BH39" s="34"/>
      <c r="BI39" s="34"/>
      <c r="BJ39" s="34"/>
      <c r="BK39" s="34"/>
      <c r="BL39" s="34">
        <f t="shared" si="889"/>
        <v>0</v>
      </c>
      <c r="BM39" s="34">
        <f t="shared" si="890"/>
        <v>0</v>
      </c>
      <c r="BN39" s="132">
        <f t="shared" si="95"/>
        <v>0</v>
      </c>
      <c r="BO39" s="132">
        <f t="shared" si="96"/>
        <v>0</v>
      </c>
      <c r="BP39" s="34"/>
      <c r="BQ39" s="34"/>
      <c r="BR39" s="34"/>
      <c r="BS39" s="34"/>
      <c r="BT39" s="34"/>
      <c r="BU39" s="34"/>
      <c r="BV39" s="34"/>
      <c r="BW39" s="34"/>
      <c r="BX39" s="34">
        <f t="shared" si="100"/>
        <v>0</v>
      </c>
      <c r="BY39" s="34">
        <f t="shared" si="101"/>
        <v>0</v>
      </c>
      <c r="BZ39" s="132">
        <f t="shared" si="102"/>
        <v>0</v>
      </c>
      <c r="CA39" s="132">
        <f t="shared" si="103"/>
        <v>0</v>
      </c>
      <c r="CB39" s="34"/>
      <c r="CC39" s="34"/>
      <c r="CD39" s="34"/>
      <c r="CE39" s="34"/>
      <c r="CF39" s="34"/>
      <c r="CG39" s="34"/>
      <c r="CH39" s="34"/>
      <c r="CI39" s="34"/>
      <c r="CJ39" s="34">
        <f t="shared" si="107"/>
        <v>0</v>
      </c>
      <c r="CK39" s="34">
        <f t="shared" si="108"/>
        <v>0</v>
      </c>
      <c r="CL39" s="132">
        <f t="shared" si="109"/>
        <v>0</v>
      </c>
      <c r="CM39" s="132">
        <f t="shared" si="110"/>
        <v>0</v>
      </c>
      <c r="CN39" s="34"/>
      <c r="CO39" s="34"/>
      <c r="CP39" s="34"/>
      <c r="CQ39" s="34"/>
      <c r="CR39" s="34"/>
      <c r="CS39" s="34"/>
      <c r="CT39" s="34"/>
      <c r="CU39" s="34"/>
      <c r="CV39" s="34">
        <f t="shared" si="114"/>
        <v>0</v>
      </c>
      <c r="CW39" s="34">
        <f t="shared" si="115"/>
        <v>0</v>
      </c>
      <c r="CX39" s="132">
        <f t="shared" si="116"/>
        <v>0</v>
      </c>
      <c r="CY39" s="132">
        <f t="shared" si="117"/>
        <v>0</v>
      </c>
      <c r="CZ39" s="34"/>
      <c r="DA39" s="34"/>
      <c r="DB39" s="34"/>
      <c r="DC39" s="34"/>
      <c r="DD39" s="34"/>
      <c r="DE39" s="34"/>
      <c r="DF39" s="34"/>
      <c r="DG39" s="34"/>
      <c r="DH39" s="34">
        <f t="shared" si="121"/>
        <v>0</v>
      </c>
      <c r="DI39" s="34">
        <f t="shared" si="122"/>
        <v>0</v>
      </c>
      <c r="DJ39" s="132">
        <f t="shared" si="123"/>
        <v>0</v>
      </c>
      <c r="DK39" s="132">
        <f t="shared" si="124"/>
        <v>0</v>
      </c>
      <c r="DL39" s="34"/>
      <c r="DM39" s="34"/>
      <c r="DN39" s="34"/>
      <c r="DO39" s="34"/>
      <c r="DP39" s="34"/>
      <c r="DQ39" s="34"/>
      <c r="DR39" s="34"/>
      <c r="DS39" s="34"/>
      <c r="DT39" s="34">
        <f t="shared" si="128"/>
        <v>0</v>
      </c>
      <c r="DU39" s="34">
        <f t="shared" si="129"/>
        <v>0</v>
      </c>
      <c r="DV39" s="132">
        <f t="shared" si="130"/>
        <v>0</v>
      </c>
      <c r="DW39" s="132">
        <f t="shared" si="131"/>
        <v>0</v>
      </c>
      <c r="DX39" s="34"/>
      <c r="DY39" s="34"/>
      <c r="DZ39" s="34"/>
      <c r="EA39" s="34"/>
      <c r="EB39" s="34"/>
      <c r="EC39" s="34"/>
      <c r="ED39" s="34"/>
      <c r="EE39" s="34"/>
      <c r="EF39" s="34">
        <f t="shared" si="135"/>
        <v>0</v>
      </c>
      <c r="EG39" s="34">
        <f t="shared" si="136"/>
        <v>0</v>
      </c>
      <c r="EH39" s="132">
        <f t="shared" si="137"/>
        <v>0</v>
      </c>
      <c r="EI39" s="132">
        <f t="shared" si="138"/>
        <v>0</v>
      </c>
      <c r="EJ39" s="34"/>
      <c r="EK39" s="34"/>
      <c r="EL39" s="34"/>
      <c r="EM39" s="34"/>
      <c r="EN39" s="34"/>
      <c r="EO39" s="34"/>
      <c r="EP39" s="34"/>
      <c r="EQ39" s="34"/>
      <c r="ER39" s="34">
        <f t="shared" si="142"/>
        <v>0</v>
      </c>
      <c r="ES39" s="34">
        <f t="shared" si="143"/>
        <v>0</v>
      </c>
      <c r="ET39" s="132">
        <f t="shared" si="144"/>
        <v>0</v>
      </c>
      <c r="EU39" s="132">
        <f t="shared" si="145"/>
        <v>0</v>
      </c>
      <c r="EV39" s="34"/>
      <c r="EW39" s="34"/>
      <c r="EX39" s="34"/>
      <c r="EY39" s="34"/>
      <c r="EZ39" s="34"/>
      <c r="FA39" s="34"/>
      <c r="FB39" s="34"/>
      <c r="FC39" s="34"/>
      <c r="FD39" s="34">
        <f t="shared" si="149"/>
        <v>0</v>
      </c>
      <c r="FE39" s="34">
        <f t="shared" si="150"/>
        <v>0</v>
      </c>
      <c r="FF39" s="132">
        <f t="shared" si="151"/>
        <v>0</v>
      </c>
      <c r="FG39" s="132">
        <f t="shared" si="152"/>
        <v>0</v>
      </c>
      <c r="FH39" s="34"/>
      <c r="FI39" s="34"/>
      <c r="FJ39" s="34"/>
      <c r="FK39" s="34"/>
      <c r="FL39" s="34"/>
      <c r="FM39" s="34"/>
      <c r="FN39" s="34"/>
      <c r="FO39" s="34"/>
      <c r="FP39" s="34">
        <f t="shared" si="156"/>
        <v>0</v>
      </c>
      <c r="FQ39" s="34">
        <f t="shared" si="157"/>
        <v>0</v>
      </c>
      <c r="FR39" s="132">
        <f t="shared" si="158"/>
        <v>0</v>
      </c>
      <c r="FS39" s="132">
        <f t="shared" si="159"/>
        <v>0</v>
      </c>
      <c r="FT39" s="34"/>
      <c r="FU39" s="34"/>
      <c r="FV39" s="34"/>
      <c r="FW39" s="34"/>
      <c r="FX39" s="34"/>
      <c r="FY39" s="34"/>
      <c r="FZ39" s="34"/>
      <c r="GA39" s="34"/>
      <c r="GB39" s="34">
        <f t="shared" si="163"/>
        <v>0</v>
      </c>
      <c r="GC39" s="34">
        <f t="shared" si="164"/>
        <v>0</v>
      </c>
      <c r="GD39" s="132">
        <f t="shared" si="165"/>
        <v>0</v>
      </c>
      <c r="GE39" s="132">
        <f t="shared" si="166"/>
        <v>0</v>
      </c>
      <c r="GF39" s="34"/>
      <c r="GG39" s="34"/>
      <c r="GH39" s="34"/>
      <c r="GI39" s="34"/>
      <c r="GJ39" s="34"/>
      <c r="GK39" s="34"/>
      <c r="GL39" s="34"/>
      <c r="GM39" s="34"/>
      <c r="GN39" s="34">
        <f t="shared" si="170"/>
        <v>0</v>
      </c>
      <c r="GO39" s="34">
        <f t="shared" si="171"/>
        <v>0</v>
      </c>
      <c r="GP39" s="132">
        <f t="shared" si="172"/>
        <v>0</v>
      </c>
      <c r="GQ39" s="132">
        <f t="shared" si="173"/>
        <v>0</v>
      </c>
      <c r="GR39" s="34"/>
      <c r="GS39" s="34"/>
      <c r="GT39" s="34"/>
      <c r="GU39" s="34"/>
      <c r="GV39" s="52">
        <f t="shared" si="185"/>
        <v>0</v>
      </c>
      <c r="GW39" s="52">
        <f t="shared" si="186"/>
        <v>0</v>
      </c>
      <c r="GX39" s="52">
        <f t="shared" si="187"/>
        <v>0</v>
      </c>
      <c r="GY39" s="52">
        <f t="shared" si="188"/>
        <v>0</v>
      </c>
      <c r="GZ39" s="52">
        <f t="shared" si="189"/>
        <v>0</v>
      </c>
      <c r="HA39" s="52">
        <f t="shared" si="190"/>
        <v>0</v>
      </c>
      <c r="HB39" s="132">
        <f t="shared" si="183"/>
        <v>0</v>
      </c>
      <c r="HC39" s="132">
        <f t="shared" si="184"/>
        <v>0</v>
      </c>
      <c r="HD39" s="64"/>
      <c r="HE39" s="20"/>
      <c r="HF39" s="73"/>
      <c r="HG39" s="73"/>
      <c r="HH39" s="251"/>
    </row>
    <row r="40" spans="1:216" ht="12" hidden="1" customHeight="1" x14ac:dyDescent="0.2">
      <c r="A40" s="10"/>
      <c r="B40" s="20"/>
      <c r="C40" s="21"/>
      <c r="D40" s="28"/>
      <c r="E40" s="28"/>
      <c r="F40" s="28"/>
      <c r="G40" s="33"/>
      <c r="H40" s="34"/>
      <c r="I40" s="34"/>
      <c r="J40" s="34"/>
      <c r="K40" s="34"/>
      <c r="L40" s="34"/>
      <c r="M40" s="34"/>
      <c r="N40" s="34"/>
      <c r="O40" s="34"/>
      <c r="P40" s="34">
        <f t="shared" si="65"/>
        <v>0</v>
      </c>
      <c r="Q40" s="34">
        <f t="shared" si="66"/>
        <v>0</v>
      </c>
      <c r="R40" s="132">
        <f t="shared" si="67"/>
        <v>0</v>
      </c>
      <c r="S40" s="132">
        <f t="shared" si="68"/>
        <v>0</v>
      </c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132">
        <f t="shared" si="74"/>
        <v>0</v>
      </c>
      <c r="AE40" s="132">
        <f t="shared" si="75"/>
        <v>0</v>
      </c>
      <c r="AF40" s="34"/>
      <c r="AG40" s="34"/>
      <c r="AH40" s="34"/>
      <c r="AI40" s="34"/>
      <c r="AJ40" s="34"/>
      <c r="AK40" s="34"/>
      <c r="AL40" s="34"/>
      <c r="AM40" s="34"/>
      <c r="AN40" s="34">
        <f t="shared" si="79"/>
        <v>0</v>
      </c>
      <c r="AO40" s="34">
        <f t="shared" si="80"/>
        <v>0</v>
      </c>
      <c r="AP40" s="132">
        <f t="shared" si="81"/>
        <v>0</v>
      </c>
      <c r="AQ40" s="132">
        <f t="shared" si="82"/>
        <v>0</v>
      </c>
      <c r="AR40" s="34"/>
      <c r="AS40" s="34"/>
      <c r="AT40" s="34"/>
      <c r="AU40" s="34"/>
      <c r="AV40" s="34"/>
      <c r="AW40" s="34"/>
      <c r="AX40" s="34"/>
      <c r="AY40" s="34"/>
      <c r="AZ40" s="34">
        <f t="shared" si="86"/>
        <v>0</v>
      </c>
      <c r="BA40" s="34">
        <f t="shared" si="87"/>
        <v>0</v>
      </c>
      <c r="BB40" s="132">
        <f t="shared" si="88"/>
        <v>0</v>
      </c>
      <c r="BC40" s="132">
        <f t="shared" si="89"/>
        <v>0</v>
      </c>
      <c r="BD40" s="34"/>
      <c r="BE40" s="34"/>
      <c r="BF40" s="34"/>
      <c r="BG40" s="34"/>
      <c r="BH40" s="34"/>
      <c r="BI40" s="34"/>
      <c r="BJ40" s="34"/>
      <c r="BK40" s="34"/>
      <c r="BL40" s="34">
        <f t="shared" si="889"/>
        <v>0</v>
      </c>
      <c r="BM40" s="34">
        <f t="shared" si="890"/>
        <v>0</v>
      </c>
      <c r="BN40" s="132">
        <f t="shared" si="95"/>
        <v>0</v>
      </c>
      <c r="BO40" s="132">
        <f t="shared" si="96"/>
        <v>0</v>
      </c>
      <c r="BP40" s="34"/>
      <c r="BQ40" s="34"/>
      <c r="BR40" s="34"/>
      <c r="BS40" s="34"/>
      <c r="BT40" s="34"/>
      <c r="BU40" s="34"/>
      <c r="BV40" s="34"/>
      <c r="BW40" s="34"/>
      <c r="BX40" s="34">
        <f t="shared" si="100"/>
        <v>0</v>
      </c>
      <c r="BY40" s="34">
        <f t="shared" si="101"/>
        <v>0</v>
      </c>
      <c r="BZ40" s="132">
        <f t="shared" si="102"/>
        <v>0</v>
      </c>
      <c r="CA40" s="132">
        <f t="shared" si="103"/>
        <v>0</v>
      </c>
      <c r="CB40" s="34"/>
      <c r="CC40" s="34"/>
      <c r="CD40" s="34"/>
      <c r="CE40" s="34"/>
      <c r="CF40" s="34"/>
      <c r="CG40" s="34"/>
      <c r="CH40" s="34"/>
      <c r="CI40" s="34"/>
      <c r="CJ40" s="34">
        <f t="shared" si="107"/>
        <v>0</v>
      </c>
      <c r="CK40" s="34">
        <f t="shared" si="108"/>
        <v>0</v>
      </c>
      <c r="CL40" s="132">
        <f t="shared" si="109"/>
        <v>0</v>
      </c>
      <c r="CM40" s="132">
        <f t="shared" si="110"/>
        <v>0</v>
      </c>
      <c r="CN40" s="34"/>
      <c r="CO40" s="34"/>
      <c r="CP40" s="34"/>
      <c r="CQ40" s="34"/>
      <c r="CR40" s="34"/>
      <c r="CS40" s="34"/>
      <c r="CT40" s="34"/>
      <c r="CU40" s="34"/>
      <c r="CV40" s="34">
        <f t="shared" si="114"/>
        <v>0</v>
      </c>
      <c r="CW40" s="34">
        <f t="shared" si="115"/>
        <v>0</v>
      </c>
      <c r="CX40" s="132">
        <f t="shared" si="116"/>
        <v>0</v>
      </c>
      <c r="CY40" s="132">
        <f t="shared" si="117"/>
        <v>0</v>
      </c>
      <c r="CZ40" s="34"/>
      <c r="DA40" s="34"/>
      <c r="DB40" s="34"/>
      <c r="DC40" s="34"/>
      <c r="DD40" s="34"/>
      <c r="DE40" s="34"/>
      <c r="DF40" s="34"/>
      <c r="DG40" s="34"/>
      <c r="DH40" s="34">
        <f t="shared" si="121"/>
        <v>0</v>
      </c>
      <c r="DI40" s="34">
        <f t="shared" si="122"/>
        <v>0</v>
      </c>
      <c r="DJ40" s="132">
        <f t="shared" si="123"/>
        <v>0</v>
      </c>
      <c r="DK40" s="132">
        <f t="shared" si="124"/>
        <v>0</v>
      </c>
      <c r="DL40" s="34"/>
      <c r="DM40" s="34"/>
      <c r="DN40" s="34"/>
      <c r="DO40" s="34"/>
      <c r="DP40" s="34"/>
      <c r="DQ40" s="34"/>
      <c r="DR40" s="34"/>
      <c r="DS40" s="34"/>
      <c r="DT40" s="34">
        <f t="shared" si="128"/>
        <v>0</v>
      </c>
      <c r="DU40" s="34">
        <f t="shared" si="129"/>
        <v>0</v>
      </c>
      <c r="DV40" s="132">
        <f t="shared" si="130"/>
        <v>0</v>
      </c>
      <c r="DW40" s="132">
        <f t="shared" si="131"/>
        <v>0</v>
      </c>
      <c r="DX40" s="34"/>
      <c r="DY40" s="34"/>
      <c r="DZ40" s="34"/>
      <c r="EA40" s="34"/>
      <c r="EB40" s="34"/>
      <c r="EC40" s="34"/>
      <c r="ED40" s="34"/>
      <c r="EE40" s="34"/>
      <c r="EF40" s="34">
        <f t="shared" si="135"/>
        <v>0</v>
      </c>
      <c r="EG40" s="34">
        <f t="shared" si="136"/>
        <v>0</v>
      </c>
      <c r="EH40" s="132">
        <f t="shared" si="137"/>
        <v>0</v>
      </c>
      <c r="EI40" s="132">
        <f t="shared" si="138"/>
        <v>0</v>
      </c>
      <c r="EJ40" s="34"/>
      <c r="EK40" s="34"/>
      <c r="EL40" s="34"/>
      <c r="EM40" s="34"/>
      <c r="EN40" s="34"/>
      <c r="EO40" s="34"/>
      <c r="EP40" s="34"/>
      <c r="EQ40" s="34"/>
      <c r="ER40" s="34">
        <f t="shared" si="142"/>
        <v>0</v>
      </c>
      <c r="ES40" s="34">
        <f t="shared" si="143"/>
        <v>0</v>
      </c>
      <c r="ET40" s="132">
        <f t="shared" si="144"/>
        <v>0</v>
      </c>
      <c r="EU40" s="132">
        <f t="shared" si="145"/>
        <v>0</v>
      </c>
      <c r="EV40" s="34"/>
      <c r="EW40" s="34"/>
      <c r="EX40" s="34"/>
      <c r="EY40" s="34"/>
      <c r="EZ40" s="34"/>
      <c r="FA40" s="34"/>
      <c r="FB40" s="34"/>
      <c r="FC40" s="34"/>
      <c r="FD40" s="34">
        <f t="shared" si="149"/>
        <v>0</v>
      </c>
      <c r="FE40" s="34">
        <f t="shared" si="150"/>
        <v>0</v>
      </c>
      <c r="FF40" s="132">
        <f t="shared" si="151"/>
        <v>0</v>
      </c>
      <c r="FG40" s="132">
        <f t="shared" si="152"/>
        <v>0</v>
      </c>
      <c r="FH40" s="34"/>
      <c r="FI40" s="34"/>
      <c r="FJ40" s="34"/>
      <c r="FK40" s="34"/>
      <c r="FL40" s="34"/>
      <c r="FM40" s="34"/>
      <c r="FN40" s="34"/>
      <c r="FO40" s="34"/>
      <c r="FP40" s="34">
        <f t="shared" si="156"/>
        <v>0</v>
      </c>
      <c r="FQ40" s="34">
        <f t="shared" si="157"/>
        <v>0</v>
      </c>
      <c r="FR40" s="132">
        <f t="shared" si="158"/>
        <v>0</v>
      </c>
      <c r="FS40" s="132">
        <f t="shared" si="159"/>
        <v>0</v>
      </c>
      <c r="FT40" s="34"/>
      <c r="FU40" s="34"/>
      <c r="FV40" s="34"/>
      <c r="FW40" s="34"/>
      <c r="FX40" s="34"/>
      <c r="FY40" s="34"/>
      <c r="FZ40" s="34"/>
      <c r="GA40" s="34"/>
      <c r="GB40" s="34">
        <f t="shared" si="163"/>
        <v>0</v>
      </c>
      <c r="GC40" s="34">
        <f t="shared" si="164"/>
        <v>0</v>
      </c>
      <c r="GD40" s="132">
        <f t="shared" si="165"/>
        <v>0</v>
      </c>
      <c r="GE40" s="132">
        <f t="shared" si="166"/>
        <v>0</v>
      </c>
      <c r="GF40" s="34"/>
      <c r="GG40" s="34"/>
      <c r="GH40" s="34"/>
      <c r="GI40" s="34"/>
      <c r="GJ40" s="34"/>
      <c r="GK40" s="34"/>
      <c r="GL40" s="34"/>
      <c r="GM40" s="34"/>
      <c r="GN40" s="34">
        <f t="shared" si="170"/>
        <v>0</v>
      </c>
      <c r="GO40" s="34">
        <f t="shared" si="171"/>
        <v>0</v>
      </c>
      <c r="GP40" s="132">
        <f t="shared" si="172"/>
        <v>0</v>
      </c>
      <c r="GQ40" s="132">
        <f t="shared" si="173"/>
        <v>0</v>
      </c>
      <c r="GR40" s="34"/>
      <c r="GS40" s="34"/>
      <c r="GT40" s="34"/>
      <c r="GU40" s="34"/>
      <c r="GV40" s="52">
        <f t="shared" si="185"/>
        <v>0</v>
      </c>
      <c r="GW40" s="52">
        <f t="shared" si="186"/>
        <v>0</v>
      </c>
      <c r="GX40" s="52">
        <f t="shared" si="187"/>
        <v>0</v>
      </c>
      <c r="GY40" s="52">
        <f t="shared" si="188"/>
        <v>0</v>
      </c>
      <c r="GZ40" s="52">
        <f t="shared" si="189"/>
        <v>0</v>
      </c>
      <c r="HA40" s="52">
        <f t="shared" si="190"/>
        <v>0</v>
      </c>
      <c r="HB40" s="132">
        <f t="shared" si="183"/>
        <v>0</v>
      </c>
      <c r="HC40" s="132">
        <f t="shared" si="184"/>
        <v>0</v>
      </c>
      <c r="HD40" s="64"/>
      <c r="HE40" s="20"/>
      <c r="HF40" s="73"/>
      <c r="HG40" s="73"/>
      <c r="HH40" s="251">
        <f t="shared" si="374"/>
        <v>0</v>
      </c>
    </row>
    <row r="41" spans="1:216" x14ac:dyDescent="0.2">
      <c r="A41" s="10">
        <v>1</v>
      </c>
      <c r="B41" s="36"/>
      <c r="C41" s="42"/>
      <c r="D41" s="42"/>
      <c r="E41" s="32" t="s">
        <v>25</v>
      </c>
      <c r="F41" s="202"/>
      <c r="G41" s="299"/>
      <c r="H41" s="299">
        <f>SUM(H42)</f>
        <v>0</v>
      </c>
      <c r="I41" s="299">
        <f>SUM(I42)</f>
        <v>0</v>
      </c>
      <c r="J41" s="52">
        <f t="shared" ref="J41:J42" si="891">SUM(H41/12*$A$2)</f>
        <v>0</v>
      </c>
      <c r="K41" s="52">
        <f t="shared" ref="K41:K42" si="892">SUM(I41/12*$A$2)</f>
        <v>0</v>
      </c>
      <c r="L41" s="299">
        <f t="shared" ref="L41:O41" si="893">SUM(L42)</f>
        <v>0</v>
      </c>
      <c r="M41" s="299">
        <f t="shared" si="893"/>
        <v>0</v>
      </c>
      <c r="N41" s="299">
        <f t="shared" si="893"/>
        <v>0</v>
      </c>
      <c r="O41" s="299">
        <f t="shared" si="893"/>
        <v>0</v>
      </c>
      <c r="P41" s="34">
        <f t="shared" si="65"/>
        <v>0</v>
      </c>
      <c r="Q41" s="34">
        <f t="shared" si="66"/>
        <v>0</v>
      </c>
      <c r="R41" s="274">
        <f t="shared" si="67"/>
        <v>0</v>
      </c>
      <c r="S41" s="274">
        <f t="shared" si="68"/>
        <v>0</v>
      </c>
      <c r="T41" s="299">
        <f>SUM(T42)</f>
        <v>0</v>
      </c>
      <c r="U41" s="299">
        <f>SUM(U42)</f>
        <v>0</v>
      </c>
      <c r="V41" s="52">
        <f t="shared" ref="V41:V42" si="894">SUM(T41/12*$A$2)</f>
        <v>0</v>
      </c>
      <c r="W41" s="52">
        <f t="shared" ref="W41:W42" si="895">SUM(U41/12*$A$2)</f>
        <v>0</v>
      </c>
      <c r="X41" s="299">
        <f t="shared" ref="X41" si="896">SUM(X42)</f>
        <v>0</v>
      </c>
      <c r="Y41" s="299">
        <f t="shared" ref="Y41" si="897">SUM(Y42)</f>
        <v>0</v>
      </c>
      <c r="Z41" s="299">
        <f t="shared" ref="Z41" si="898">SUM(Z42)</f>
        <v>0</v>
      </c>
      <c r="AA41" s="299">
        <f t="shared" ref="AA41" si="899">SUM(AA42)</f>
        <v>0</v>
      </c>
      <c r="AB41" s="34">
        <f t="shared" si="72"/>
        <v>0</v>
      </c>
      <c r="AC41" s="34">
        <f t="shared" si="73"/>
        <v>0</v>
      </c>
      <c r="AD41" s="274">
        <f t="shared" si="74"/>
        <v>0</v>
      </c>
      <c r="AE41" s="274">
        <f t="shared" si="75"/>
        <v>0</v>
      </c>
      <c r="AF41" s="299">
        <f>SUM(AF42)</f>
        <v>0</v>
      </c>
      <c r="AG41" s="299">
        <f>SUM(AG42)</f>
        <v>0</v>
      </c>
      <c r="AH41" s="52">
        <f t="shared" ref="AH41:AH42" si="900">SUM(AF41/12*$A$2)</f>
        <v>0</v>
      </c>
      <c r="AI41" s="52">
        <f t="shared" ref="AI41:AI42" si="901">SUM(AG41/12*$A$2)</f>
        <v>0</v>
      </c>
      <c r="AJ41" s="299">
        <f t="shared" ref="AJ41" si="902">SUM(AJ42)</f>
        <v>0</v>
      </c>
      <c r="AK41" s="299">
        <f t="shared" ref="AK41" si="903">SUM(AK42)</f>
        <v>0</v>
      </c>
      <c r="AL41" s="299">
        <f t="shared" ref="AL41" si="904">SUM(AL42)</f>
        <v>0</v>
      </c>
      <c r="AM41" s="299">
        <f t="shared" ref="AM41" si="905">SUM(AM42)</f>
        <v>0</v>
      </c>
      <c r="AN41" s="34">
        <f t="shared" si="79"/>
        <v>0</v>
      </c>
      <c r="AO41" s="34">
        <f t="shared" si="80"/>
        <v>0</v>
      </c>
      <c r="AP41" s="274">
        <f t="shared" si="81"/>
        <v>0</v>
      </c>
      <c r="AQ41" s="274">
        <f t="shared" si="82"/>
        <v>0</v>
      </c>
      <c r="AR41" s="299">
        <f>SUM(AR42)</f>
        <v>0</v>
      </c>
      <c r="AS41" s="299">
        <f>SUM(AS42)</f>
        <v>0</v>
      </c>
      <c r="AT41" s="52">
        <f t="shared" ref="AT41:AT42" si="906">SUM(AR41/12*$A$2)</f>
        <v>0</v>
      </c>
      <c r="AU41" s="52">
        <f t="shared" ref="AU41:AU42" si="907">SUM(AS41/12*$A$2)</f>
        <v>0</v>
      </c>
      <c r="AV41" s="299">
        <f t="shared" ref="AV41" si="908">SUM(AV42)</f>
        <v>0</v>
      </c>
      <c r="AW41" s="299">
        <f t="shared" ref="AW41" si="909">SUM(AW42)</f>
        <v>0</v>
      </c>
      <c r="AX41" s="299">
        <f t="shared" ref="AX41" si="910">SUM(AX42)</f>
        <v>0</v>
      </c>
      <c r="AY41" s="299">
        <f t="shared" ref="AY41" si="911">SUM(AY42)</f>
        <v>0</v>
      </c>
      <c r="AZ41" s="34">
        <f t="shared" si="86"/>
        <v>0</v>
      </c>
      <c r="BA41" s="34">
        <f t="shared" si="87"/>
        <v>0</v>
      </c>
      <c r="BB41" s="274">
        <f t="shared" si="88"/>
        <v>0</v>
      </c>
      <c r="BC41" s="274">
        <f t="shared" si="89"/>
        <v>0</v>
      </c>
      <c r="BD41" s="316">
        <f>SUM(BD42)</f>
        <v>20</v>
      </c>
      <c r="BE41" s="316">
        <f>SUM(BE42)</f>
        <v>3257246.0759999999</v>
      </c>
      <c r="BF41" s="52">
        <f t="shared" ref="BF41:BF42" si="912">SUM(BD41/12*$A$2)</f>
        <v>15</v>
      </c>
      <c r="BG41" s="52">
        <f t="shared" ref="BG41:BG42" si="913">SUM(BE41/12*$A$2)</f>
        <v>2442934.557</v>
      </c>
      <c r="BH41" s="316">
        <f t="shared" ref="BH41" si="914">SUM(BH42)</f>
        <v>23</v>
      </c>
      <c r="BI41" s="316">
        <f t="shared" ref="BI41" si="915">SUM(BI42)</f>
        <v>3745832.9</v>
      </c>
      <c r="BJ41" s="299">
        <f t="shared" ref="BJ41" si="916">SUM(BJ42)</f>
        <v>3</v>
      </c>
      <c r="BK41" s="299">
        <f t="shared" ref="BK41" si="917">SUM(BK42)</f>
        <v>488586.89999999997</v>
      </c>
      <c r="BL41" s="34">
        <f t="shared" si="93"/>
        <v>26</v>
      </c>
      <c r="BM41" s="34">
        <f t="shared" si="94"/>
        <v>4234419.8</v>
      </c>
      <c r="BN41" s="274">
        <f t="shared" si="95"/>
        <v>8</v>
      </c>
      <c r="BO41" s="274">
        <f t="shared" si="96"/>
        <v>1302898.3429999999</v>
      </c>
      <c r="BP41" s="299">
        <f>SUM(BP42)</f>
        <v>0</v>
      </c>
      <c r="BQ41" s="299">
        <f>SUM(BQ42)</f>
        <v>0</v>
      </c>
      <c r="BR41" s="52">
        <f t="shared" ref="BR41:BR42" si="918">SUM(BP41/12*$A$2)</f>
        <v>0</v>
      </c>
      <c r="BS41" s="52">
        <f t="shared" ref="BS41:BS42" si="919">SUM(BQ41/12*$A$2)</f>
        <v>0</v>
      </c>
      <c r="BT41" s="299">
        <f t="shared" ref="BT41" si="920">SUM(BT42)</f>
        <v>0</v>
      </c>
      <c r="BU41" s="299">
        <f t="shared" ref="BU41" si="921">SUM(BU42)</f>
        <v>0</v>
      </c>
      <c r="BV41" s="299">
        <f t="shared" ref="BV41" si="922">SUM(BV42)</f>
        <v>0</v>
      </c>
      <c r="BW41" s="299">
        <f t="shared" ref="BW41" si="923">SUM(BW42)</f>
        <v>0</v>
      </c>
      <c r="BX41" s="34">
        <f t="shared" si="100"/>
        <v>0</v>
      </c>
      <c r="BY41" s="34">
        <f t="shared" si="101"/>
        <v>0</v>
      </c>
      <c r="BZ41" s="274">
        <f t="shared" si="102"/>
        <v>0</v>
      </c>
      <c r="CA41" s="274">
        <f t="shared" si="103"/>
        <v>0</v>
      </c>
      <c r="CB41" s="299">
        <f>SUM(CB42)</f>
        <v>0</v>
      </c>
      <c r="CC41" s="299">
        <f>SUM(CC42)</f>
        <v>0</v>
      </c>
      <c r="CD41" s="52">
        <f t="shared" ref="CD41:CD42" si="924">SUM(CB41/12*$A$2)</f>
        <v>0</v>
      </c>
      <c r="CE41" s="52">
        <f t="shared" ref="CE41:CE42" si="925">SUM(CC41/12*$A$2)</f>
        <v>0</v>
      </c>
      <c r="CF41" s="299">
        <f t="shared" ref="CF41" si="926">SUM(CF42)</f>
        <v>0</v>
      </c>
      <c r="CG41" s="299">
        <f t="shared" ref="CG41" si="927">SUM(CG42)</f>
        <v>0</v>
      </c>
      <c r="CH41" s="299">
        <f t="shared" ref="CH41" si="928">SUM(CH42)</f>
        <v>0</v>
      </c>
      <c r="CI41" s="299">
        <f t="shared" ref="CI41" si="929">SUM(CI42)</f>
        <v>0</v>
      </c>
      <c r="CJ41" s="34">
        <f t="shared" si="107"/>
        <v>0</v>
      </c>
      <c r="CK41" s="34">
        <f t="shared" si="108"/>
        <v>0</v>
      </c>
      <c r="CL41" s="274">
        <f t="shared" si="109"/>
        <v>0</v>
      </c>
      <c r="CM41" s="274">
        <f t="shared" si="110"/>
        <v>0</v>
      </c>
      <c r="CN41" s="299">
        <f>SUM(CN42)</f>
        <v>0</v>
      </c>
      <c r="CO41" s="299">
        <f>SUM(CO42)</f>
        <v>0</v>
      </c>
      <c r="CP41" s="52">
        <f t="shared" ref="CP41:CP42" si="930">SUM(CN41/12*$A$2)</f>
        <v>0</v>
      </c>
      <c r="CQ41" s="52">
        <f t="shared" ref="CQ41:CQ42" si="931">SUM(CO41/12*$A$2)</f>
        <v>0</v>
      </c>
      <c r="CR41" s="299">
        <f t="shared" ref="CR41" si="932">SUM(CR42)</f>
        <v>0</v>
      </c>
      <c r="CS41" s="299">
        <f t="shared" ref="CS41" si="933">SUM(CS42)</f>
        <v>0</v>
      </c>
      <c r="CT41" s="299">
        <f t="shared" ref="CT41" si="934">SUM(CT42)</f>
        <v>0</v>
      </c>
      <c r="CU41" s="299">
        <f t="shared" ref="CU41" si="935">SUM(CU42)</f>
        <v>0</v>
      </c>
      <c r="CV41" s="34">
        <f t="shared" si="114"/>
        <v>0</v>
      </c>
      <c r="CW41" s="34">
        <f t="shared" si="115"/>
        <v>0</v>
      </c>
      <c r="CX41" s="274">
        <f t="shared" si="116"/>
        <v>0</v>
      </c>
      <c r="CY41" s="274">
        <f t="shared" si="117"/>
        <v>0</v>
      </c>
      <c r="CZ41" s="299">
        <f>SUM(CZ42)</f>
        <v>0</v>
      </c>
      <c r="DA41" s="299">
        <f>SUM(DA42)</f>
        <v>0</v>
      </c>
      <c r="DB41" s="52">
        <f t="shared" ref="DB41:DB42" si="936">SUM(CZ41/12*$A$2)</f>
        <v>0</v>
      </c>
      <c r="DC41" s="52">
        <f t="shared" ref="DC41:DC42" si="937">SUM(DA41/12*$A$2)</f>
        <v>0</v>
      </c>
      <c r="DD41" s="299">
        <f t="shared" ref="DD41" si="938">SUM(DD42)</f>
        <v>0</v>
      </c>
      <c r="DE41" s="299">
        <f t="shared" ref="DE41" si="939">SUM(DE42)</f>
        <v>0</v>
      </c>
      <c r="DF41" s="299">
        <f t="shared" ref="DF41" si="940">SUM(DF42)</f>
        <v>0</v>
      </c>
      <c r="DG41" s="299">
        <f t="shared" ref="DG41" si="941">SUM(DG42)</f>
        <v>0</v>
      </c>
      <c r="DH41" s="34">
        <f t="shared" si="121"/>
        <v>0</v>
      </c>
      <c r="DI41" s="34">
        <f t="shared" si="122"/>
        <v>0</v>
      </c>
      <c r="DJ41" s="274">
        <f t="shared" si="123"/>
        <v>0</v>
      </c>
      <c r="DK41" s="274">
        <f t="shared" si="124"/>
        <v>0</v>
      </c>
      <c r="DL41" s="299">
        <f>SUM(DL42)</f>
        <v>0</v>
      </c>
      <c r="DM41" s="299">
        <f>SUM(DM42)</f>
        <v>0</v>
      </c>
      <c r="DN41" s="52">
        <f t="shared" ref="DN41:DN42" si="942">SUM(DL41/12*$A$2)</f>
        <v>0</v>
      </c>
      <c r="DO41" s="52">
        <f t="shared" ref="DO41:DO42" si="943">SUM(DM41/12*$A$2)</f>
        <v>0</v>
      </c>
      <c r="DP41" s="299">
        <f t="shared" ref="DP41" si="944">SUM(DP42)</f>
        <v>0</v>
      </c>
      <c r="DQ41" s="299">
        <f t="shared" ref="DQ41" si="945">SUM(DQ42)</f>
        <v>0</v>
      </c>
      <c r="DR41" s="299">
        <f t="shared" ref="DR41" si="946">SUM(DR42)</f>
        <v>0</v>
      </c>
      <c r="DS41" s="299">
        <f t="shared" ref="DS41" si="947">SUM(DS42)</f>
        <v>0</v>
      </c>
      <c r="DT41" s="34">
        <f t="shared" si="128"/>
        <v>0</v>
      </c>
      <c r="DU41" s="34">
        <f t="shared" si="129"/>
        <v>0</v>
      </c>
      <c r="DV41" s="274">
        <f t="shared" si="130"/>
        <v>0</v>
      </c>
      <c r="DW41" s="274">
        <f t="shared" si="131"/>
        <v>0</v>
      </c>
      <c r="DX41" s="299">
        <f>SUM(DX42)</f>
        <v>0</v>
      </c>
      <c r="DY41" s="299">
        <f>SUM(DY42)</f>
        <v>0</v>
      </c>
      <c r="DZ41" s="52">
        <f t="shared" ref="DZ41:DZ42" si="948">SUM(DX41/12*$A$2)</f>
        <v>0</v>
      </c>
      <c r="EA41" s="52">
        <f t="shared" ref="EA41:EA42" si="949">SUM(DY41/12*$A$2)</f>
        <v>0</v>
      </c>
      <c r="EB41" s="299">
        <f t="shared" ref="EB41" si="950">SUM(EB42)</f>
        <v>0</v>
      </c>
      <c r="EC41" s="299">
        <f t="shared" ref="EC41" si="951">SUM(EC42)</f>
        <v>0</v>
      </c>
      <c r="ED41" s="299">
        <f t="shared" ref="ED41" si="952">SUM(ED42)</f>
        <v>0</v>
      </c>
      <c r="EE41" s="299">
        <f t="shared" ref="EE41" si="953">SUM(EE42)</f>
        <v>0</v>
      </c>
      <c r="EF41" s="34">
        <f t="shared" si="135"/>
        <v>0</v>
      </c>
      <c r="EG41" s="34">
        <f t="shared" si="136"/>
        <v>0</v>
      </c>
      <c r="EH41" s="274">
        <f t="shared" si="137"/>
        <v>0</v>
      </c>
      <c r="EI41" s="274">
        <f t="shared" si="138"/>
        <v>0</v>
      </c>
      <c r="EJ41" s="299">
        <f>SUM(EJ42)</f>
        <v>0</v>
      </c>
      <c r="EK41" s="299">
        <f>SUM(EK42)</f>
        <v>0</v>
      </c>
      <c r="EL41" s="52">
        <f t="shared" ref="EL41:EL42" si="954">SUM(EJ41/12*$A$2)</f>
        <v>0</v>
      </c>
      <c r="EM41" s="52">
        <f t="shared" ref="EM41:EM42" si="955">SUM(EK41/12*$A$2)</f>
        <v>0</v>
      </c>
      <c r="EN41" s="299">
        <f t="shared" ref="EN41" si="956">SUM(EN42)</f>
        <v>0</v>
      </c>
      <c r="EO41" s="299">
        <f t="shared" ref="EO41" si="957">SUM(EO42)</f>
        <v>0</v>
      </c>
      <c r="EP41" s="299">
        <f t="shared" ref="EP41" si="958">SUM(EP42)</f>
        <v>0</v>
      </c>
      <c r="EQ41" s="299">
        <f t="shared" ref="EQ41" si="959">SUM(EQ42)</f>
        <v>0</v>
      </c>
      <c r="ER41" s="34">
        <f t="shared" si="142"/>
        <v>0</v>
      </c>
      <c r="ES41" s="34">
        <f t="shared" si="143"/>
        <v>0</v>
      </c>
      <c r="ET41" s="274">
        <f t="shared" si="144"/>
        <v>0</v>
      </c>
      <c r="EU41" s="274">
        <f t="shared" si="145"/>
        <v>0</v>
      </c>
      <c r="EV41" s="299">
        <f>SUM(EV42)</f>
        <v>0</v>
      </c>
      <c r="EW41" s="299">
        <f>SUM(EW42)</f>
        <v>0</v>
      </c>
      <c r="EX41" s="52">
        <f t="shared" ref="EX41:EX42" si="960">SUM(EV41/12*$A$2)</f>
        <v>0</v>
      </c>
      <c r="EY41" s="52">
        <f t="shared" ref="EY41:EY42" si="961">SUM(EW41/12*$A$2)</f>
        <v>0</v>
      </c>
      <c r="EZ41" s="299">
        <f t="shared" ref="EZ41" si="962">SUM(EZ42)</f>
        <v>0</v>
      </c>
      <c r="FA41" s="299">
        <f t="shared" ref="FA41" si="963">SUM(FA42)</f>
        <v>0</v>
      </c>
      <c r="FB41" s="131">
        <f t="shared" ref="FB41" si="964">SUM(FB42)</f>
        <v>0</v>
      </c>
      <c r="FC41" s="131">
        <f t="shared" ref="FC41" si="965">SUM(FC42)</f>
        <v>0</v>
      </c>
      <c r="FD41" s="34">
        <f t="shared" si="149"/>
        <v>0</v>
      </c>
      <c r="FE41" s="34">
        <f t="shared" si="150"/>
        <v>0</v>
      </c>
      <c r="FF41" s="274">
        <f t="shared" si="151"/>
        <v>0</v>
      </c>
      <c r="FG41" s="274">
        <f t="shared" si="152"/>
        <v>0</v>
      </c>
      <c r="FH41" s="299">
        <f>SUM(FH42)</f>
        <v>0</v>
      </c>
      <c r="FI41" s="299">
        <f>SUM(FI42)</f>
        <v>0</v>
      </c>
      <c r="FJ41" s="52">
        <f t="shared" ref="FJ41:FJ42" si="966">SUM(FH41/12*$A$2)</f>
        <v>0</v>
      </c>
      <c r="FK41" s="52">
        <f t="shared" ref="FK41:FK42" si="967">SUM(FI41/12*$A$2)</f>
        <v>0</v>
      </c>
      <c r="FL41" s="299">
        <f t="shared" ref="FL41" si="968">SUM(FL42)</f>
        <v>0</v>
      </c>
      <c r="FM41" s="299">
        <f t="shared" ref="FM41" si="969">SUM(FM42)</f>
        <v>0</v>
      </c>
      <c r="FN41" s="299">
        <f t="shared" ref="FN41" si="970">SUM(FN42)</f>
        <v>0</v>
      </c>
      <c r="FO41" s="299">
        <f t="shared" ref="FO41" si="971">SUM(FO42)</f>
        <v>0</v>
      </c>
      <c r="FP41" s="34">
        <f t="shared" si="156"/>
        <v>0</v>
      </c>
      <c r="FQ41" s="34">
        <f t="shared" si="157"/>
        <v>0</v>
      </c>
      <c r="FR41" s="274">
        <f t="shared" si="158"/>
        <v>0</v>
      </c>
      <c r="FS41" s="274">
        <f t="shared" si="159"/>
        <v>0</v>
      </c>
      <c r="FT41" s="299">
        <f>SUM(FT42)</f>
        <v>0</v>
      </c>
      <c r="FU41" s="299">
        <f>SUM(FU42)</f>
        <v>0</v>
      </c>
      <c r="FV41" s="52">
        <f t="shared" ref="FV41:FV42" si="972">SUM(FT41/12*$A$2)</f>
        <v>0</v>
      </c>
      <c r="FW41" s="52">
        <f t="shared" ref="FW41:FW42" si="973">SUM(FU41/12*$A$2)</f>
        <v>0</v>
      </c>
      <c r="FX41" s="299">
        <f t="shared" ref="FX41" si="974">SUM(FX42)</f>
        <v>0</v>
      </c>
      <c r="FY41" s="299">
        <f t="shared" ref="FY41" si="975">SUM(FY42)</f>
        <v>0</v>
      </c>
      <c r="FZ41" s="299">
        <f t="shared" ref="FZ41" si="976">SUM(FZ42)</f>
        <v>0</v>
      </c>
      <c r="GA41" s="299">
        <f t="shared" ref="GA41" si="977">SUM(GA42)</f>
        <v>0</v>
      </c>
      <c r="GB41" s="34">
        <f t="shared" si="163"/>
        <v>0</v>
      </c>
      <c r="GC41" s="34">
        <f t="shared" si="164"/>
        <v>0</v>
      </c>
      <c r="GD41" s="274">
        <f t="shared" si="165"/>
        <v>0</v>
      </c>
      <c r="GE41" s="274">
        <f t="shared" si="166"/>
        <v>0</v>
      </c>
      <c r="GF41" s="299">
        <f>SUM(GF42)</f>
        <v>0</v>
      </c>
      <c r="GG41" s="299">
        <f>SUM(GG42)</f>
        <v>0</v>
      </c>
      <c r="GH41" s="52">
        <f t="shared" ref="GH41:GH42" si="978">SUM(GF41/12*$A$2)</f>
        <v>0</v>
      </c>
      <c r="GI41" s="52">
        <f t="shared" ref="GI41:GI42" si="979">SUM(GG41/12*$A$2)</f>
        <v>0</v>
      </c>
      <c r="GJ41" s="299">
        <f t="shared" ref="GJ41" si="980">SUM(GJ42)</f>
        <v>0</v>
      </c>
      <c r="GK41" s="299">
        <f t="shared" ref="GK41" si="981">SUM(GK42)</f>
        <v>0</v>
      </c>
      <c r="GL41" s="299">
        <f t="shared" ref="GL41" si="982">SUM(GL42)</f>
        <v>0</v>
      </c>
      <c r="GM41" s="299">
        <f t="shared" ref="GM41" si="983">SUM(GM42)</f>
        <v>0</v>
      </c>
      <c r="GN41" s="34">
        <f t="shared" si="170"/>
        <v>0</v>
      </c>
      <c r="GO41" s="34">
        <f t="shared" si="171"/>
        <v>0</v>
      </c>
      <c r="GP41" s="274">
        <f t="shared" si="172"/>
        <v>0</v>
      </c>
      <c r="GQ41" s="274">
        <f t="shared" si="173"/>
        <v>0</v>
      </c>
      <c r="GR41" s="276">
        <f t="shared" ref="GR41:GR42" si="984">H41+T41+AF41+AR41+BD41+BP41+CB41+CN41+CZ41+DL41+DX41+EJ41+EV41+FH41+FT41+GF41</f>
        <v>20</v>
      </c>
      <c r="GS41" s="276">
        <f t="shared" ref="GS41:GS42" si="985">I41+U41+AG41+AS41+BE41+BQ41+CC41+CO41+DA41+DM41+DY41+EK41+EW41+FI41+FU41+GG41</f>
        <v>3257246.0759999999</v>
      </c>
      <c r="GT41" s="276">
        <f t="shared" ref="GT41:GT42" si="986">J41+V41+AH41+AT41+BF41+BR41+CD41+CP41+DB41+DN41+DZ41+EL41+EX41+FJ41+FV41+GH41</f>
        <v>15</v>
      </c>
      <c r="GU41" s="276">
        <f t="shared" ref="GU41:GU42" si="987">K41+W41+AI41+AU41+BG41+BS41+CE41+CQ41+DC41+DO41+EA41+EM41+EY41+FK41+FW41+GI41</f>
        <v>2442934.557</v>
      </c>
      <c r="GV41" s="276">
        <f t="shared" si="185"/>
        <v>23</v>
      </c>
      <c r="GW41" s="276">
        <f t="shared" si="186"/>
        <v>3745832.9</v>
      </c>
      <c r="GX41" s="276">
        <f t="shared" si="187"/>
        <v>3</v>
      </c>
      <c r="GY41" s="276">
        <f t="shared" si="188"/>
        <v>488586.89999999997</v>
      </c>
      <c r="GZ41" s="41">
        <f t="shared" si="189"/>
        <v>26</v>
      </c>
      <c r="HA41" s="41">
        <f t="shared" si="190"/>
        <v>4234419.8</v>
      </c>
      <c r="HB41" s="293">
        <f t="shared" si="183"/>
        <v>8</v>
      </c>
      <c r="HC41" s="293">
        <f t="shared" si="184"/>
        <v>1302898.3429999999</v>
      </c>
      <c r="HD41" s="98">
        <f t="shared" ref="HD41:HD42" si="988">GV41/GT41</f>
        <v>1.5333333333333334</v>
      </c>
      <c r="HE41" s="98">
        <f t="shared" ref="HE41:HE42" si="989">GW41/GU41</f>
        <v>1.5333332975566893</v>
      </c>
      <c r="HF41" s="73"/>
      <c r="HG41" s="73"/>
      <c r="HH41" s="251">
        <f t="shared" si="374"/>
        <v>0</v>
      </c>
    </row>
    <row r="42" spans="1:216" x14ac:dyDescent="0.2">
      <c r="A42" s="10">
        <v>1</v>
      </c>
      <c r="B42" s="36"/>
      <c r="C42" s="42"/>
      <c r="D42" s="43"/>
      <c r="E42" s="55" t="s">
        <v>26</v>
      </c>
      <c r="F42" s="50">
        <v>6</v>
      </c>
      <c r="G42" s="286">
        <v>162862.30379999999</v>
      </c>
      <c r="H42" s="52">
        <f>VLOOKUP($E42,'ВМП план'!$B$8:$AL$54,10,0)</f>
        <v>0</v>
      </c>
      <c r="I42" s="52">
        <f>VLOOKUP($E42,'ВМП план'!$B$8:$AL$54,11,0)</f>
        <v>0</v>
      </c>
      <c r="J42" s="52">
        <f t="shared" si="891"/>
        <v>0</v>
      </c>
      <c r="K42" s="52">
        <f t="shared" si="892"/>
        <v>0</v>
      </c>
      <c r="L42" s="52">
        <f>SUM(L43:L49)</f>
        <v>0</v>
      </c>
      <c r="M42" s="52">
        <f t="shared" ref="M42:O42" si="990">SUM(M43:M49)</f>
        <v>0</v>
      </c>
      <c r="N42" s="52">
        <f t="shared" si="990"/>
        <v>0</v>
      </c>
      <c r="O42" s="52">
        <f t="shared" si="990"/>
        <v>0</v>
      </c>
      <c r="P42" s="34">
        <f t="shared" si="65"/>
        <v>0</v>
      </c>
      <c r="Q42" s="34">
        <f t="shared" si="66"/>
        <v>0</v>
      </c>
      <c r="R42" s="274">
        <f t="shared" si="67"/>
        <v>0</v>
      </c>
      <c r="S42" s="274">
        <f t="shared" si="68"/>
        <v>0</v>
      </c>
      <c r="T42" s="52">
        <f>VLOOKUP($E42,'ВМП план'!$B$8:$AL$54,8,0)</f>
        <v>0</v>
      </c>
      <c r="U42" s="52">
        <f>VLOOKUP($E42,'ВМП план'!$B$8:$AL$54,9,0)</f>
        <v>0</v>
      </c>
      <c r="V42" s="52">
        <f t="shared" si="894"/>
        <v>0</v>
      </c>
      <c r="W42" s="52">
        <f t="shared" si="895"/>
        <v>0</v>
      </c>
      <c r="X42" s="52">
        <f>SUM(X43:X49)</f>
        <v>0</v>
      </c>
      <c r="Y42" s="52">
        <f t="shared" ref="Y42" si="991">SUM(Y43:Y49)</f>
        <v>0</v>
      </c>
      <c r="Z42" s="52">
        <f t="shared" ref="Z42" si="992">SUM(Z43:Z49)</f>
        <v>0</v>
      </c>
      <c r="AA42" s="52">
        <f t="shared" ref="AA42" si="993">SUM(AA43:AA49)</f>
        <v>0</v>
      </c>
      <c r="AB42" s="34">
        <f t="shared" si="72"/>
        <v>0</v>
      </c>
      <c r="AC42" s="34">
        <f t="shared" si="73"/>
        <v>0</v>
      </c>
      <c r="AD42" s="274">
        <f t="shared" si="74"/>
        <v>0</v>
      </c>
      <c r="AE42" s="274">
        <f t="shared" si="75"/>
        <v>0</v>
      </c>
      <c r="AF42" s="52">
        <f>VLOOKUP($E42,'ВМП план'!$B$8:$AL$54,12,0)</f>
        <v>0</v>
      </c>
      <c r="AG42" s="52">
        <f>VLOOKUP($E42,'ВМП план'!$B$8:$AL$54,13,0)</f>
        <v>0</v>
      </c>
      <c r="AH42" s="52">
        <f t="shared" si="900"/>
        <v>0</v>
      </c>
      <c r="AI42" s="52">
        <f t="shared" si="901"/>
        <v>0</v>
      </c>
      <c r="AJ42" s="52">
        <f>SUM(AJ43:AJ49)</f>
        <v>0</v>
      </c>
      <c r="AK42" s="52">
        <f t="shared" ref="AK42" si="994">SUM(AK43:AK49)</f>
        <v>0</v>
      </c>
      <c r="AL42" s="52">
        <f t="shared" ref="AL42" si="995">SUM(AL43:AL49)</f>
        <v>0</v>
      </c>
      <c r="AM42" s="52">
        <f t="shared" ref="AM42" si="996">SUM(AM43:AM49)</f>
        <v>0</v>
      </c>
      <c r="AN42" s="34">
        <f t="shared" si="79"/>
        <v>0</v>
      </c>
      <c r="AO42" s="34">
        <f t="shared" si="80"/>
        <v>0</v>
      </c>
      <c r="AP42" s="274">
        <f t="shared" si="81"/>
        <v>0</v>
      </c>
      <c r="AQ42" s="274">
        <f t="shared" si="82"/>
        <v>0</v>
      </c>
      <c r="AR42" s="52">
        <f>VLOOKUP($E42,'ВМП план'!$B$8:$AL$54,14,0)</f>
        <v>0</v>
      </c>
      <c r="AS42" s="52">
        <f>VLOOKUP($E42,'ВМП план'!$B$8:$AL$54,15,0)</f>
        <v>0</v>
      </c>
      <c r="AT42" s="52">
        <f t="shared" si="906"/>
        <v>0</v>
      </c>
      <c r="AU42" s="52">
        <f t="shared" si="907"/>
        <v>0</v>
      </c>
      <c r="AV42" s="52">
        <f>SUM(AV43:AV49)</f>
        <v>0</v>
      </c>
      <c r="AW42" s="52">
        <f t="shared" ref="AW42" si="997">SUM(AW43:AW49)</f>
        <v>0</v>
      </c>
      <c r="AX42" s="52">
        <f t="shared" ref="AX42" si="998">SUM(AX43:AX49)</f>
        <v>0</v>
      </c>
      <c r="AY42" s="52">
        <f t="shared" ref="AY42" si="999">SUM(AY43:AY49)</f>
        <v>0</v>
      </c>
      <c r="AZ42" s="34">
        <f t="shared" si="86"/>
        <v>0</v>
      </c>
      <c r="BA42" s="34">
        <f t="shared" si="87"/>
        <v>0</v>
      </c>
      <c r="BB42" s="274">
        <f t="shared" si="88"/>
        <v>0</v>
      </c>
      <c r="BC42" s="274">
        <f t="shared" si="89"/>
        <v>0</v>
      </c>
      <c r="BD42" s="52">
        <f>VLOOKUP($E42,'ВМП план'!$B$8:$AL$54,6,0)</f>
        <v>20</v>
      </c>
      <c r="BE42" s="52">
        <f>VLOOKUP($E42,'ВМП план'!$B$8:$AL$54,7,0)</f>
        <v>3257246.0759999999</v>
      </c>
      <c r="BF42" s="52">
        <f t="shared" si="912"/>
        <v>15</v>
      </c>
      <c r="BG42" s="52">
        <f t="shared" si="913"/>
        <v>2442934.557</v>
      </c>
      <c r="BH42" s="52">
        <f>SUM(BH43:BH49)</f>
        <v>23</v>
      </c>
      <c r="BI42" s="52">
        <f t="shared" ref="BI42" si="1000">SUM(BI43:BI49)</f>
        <v>3745832.9</v>
      </c>
      <c r="BJ42" s="52">
        <f t="shared" ref="BJ42" si="1001">SUM(BJ43:BJ49)</f>
        <v>3</v>
      </c>
      <c r="BK42" s="52">
        <f t="shared" ref="BK42" si="1002">SUM(BK43:BK49)</f>
        <v>488586.89999999997</v>
      </c>
      <c r="BL42" s="34">
        <f t="shared" si="93"/>
        <v>26</v>
      </c>
      <c r="BM42" s="34">
        <f t="shared" si="94"/>
        <v>4234419.8</v>
      </c>
      <c r="BN42" s="274">
        <f t="shared" si="95"/>
        <v>8</v>
      </c>
      <c r="BO42" s="274">
        <f t="shared" si="96"/>
        <v>1302898.3429999999</v>
      </c>
      <c r="BP42" s="52">
        <f>VLOOKUP($E42,'ВМП план'!$B$8:$AL$54,16,0)</f>
        <v>0</v>
      </c>
      <c r="BQ42" s="52">
        <f>VLOOKUP($E42,'ВМП план'!$B$8:$AL$54,17,0)</f>
        <v>0</v>
      </c>
      <c r="BR42" s="52">
        <f t="shared" si="918"/>
        <v>0</v>
      </c>
      <c r="BS42" s="52">
        <f t="shared" si="919"/>
        <v>0</v>
      </c>
      <c r="BT42" s="52">
        <f>SUM(BT43:BT49)</f>
        <v>0</v>
      </c>
      <c r="BU42" s="52">
        <f t="shared" ref="BU42" si="1003">SUM(BU43:BU49)</f>
        <v>0</v>
      </c>
      <c r="BV42" s="52">
        <f t="shared" ref="BV42" si="1004">SUM(BV43:BV49)</f>
        <v>0</v>
      </c>
      <c r="BW42" s="52">
        <f t="shared" ref="BW42" si="1005">SUM(BW43:BW49)</f>
        <v>0</v>
      </c>
      <c r="BX42" s="34">
        <f t="shared" si="100"/>
        <v>0</v>
      </c>
      <c r="BY42" s="34">
        <f t="shared" si="101"/>
        <v>0</v>
      </c>
      <c r="BZ42" s="274">
        <f t="shared" si="102"/>
        <v>0</v>
      </c>
      <c r="CA42" s="274">
        <f t="shared" si="103"/>
        <v>0</v>
      </c>
      <c r="CB42" s="52">
        <f>VLOOKUP($E42,'ВМП план'!$B$8:$AL$54,18,0)</f>
        <v>0</v>
      </c>
      <c r="CC42" s="52">
        <f>VLOOKUP($E42,'ВМП план'!$B$8:$AL$54,19,0)</f>
        <v>0</v>
      </c>
      <c r="CD42" s="52">
        <f t="shared" si="924"/>
        <v>0</v>
      </c>
      <c r="CE42" s="52">
        <f t="shared" si="925"/>
        <v>0</v>
      </c>
      <c r="CF42" s="52">
        <f>SUM(CF43:CF49)</f>
        <v>0</v>
      </c>
      <c r="CG42" s="52">
        <f t="shared" ref="CG42" si="1006">SUM(CG43:CG49)</f>
        <v>0</v>
      </c>
      <c r="CH42" s="52">
        <f t="shared" ref="CH42" si="1007">SUM(CH43:CH49)</f>
        <v>0</v>
      </c>
      <c r="CI42" s="52">
        <f t="shared" ref="CI42" si="1008">SUM(CI43:CI49)</f>
        <v>0</v>
      </c>
      <c r="CJ42" s="34">
        <f t="shared" si="107"/>
        <v>0</v>
      </c>
      <c r="CK42" s="34">
        <f t="shared" si="108"/>
        <v>0</v>
      </c>
      <c r="CL42" s="274">
        <f t="shared" si="109"/>
        <v>0</v>
      </c>
      <c r="CM42" s="274">
        <f t="shared" si="110"/>
        <v>0</v>
      </c>
      <c r="CN42" s="52">
        <f>VLOOKUP($E42,'ВМП план'!$B$8:$AL$54,20,0)</f>
        <v>0</v>
      </c>
      <c r="CO42" s="52">
        <f>VLOOKUP($E42,'ВМП план'!$B$8:$AL$54,21,0)</f>
        <v>0</v>
      </c>
      <c r="CP42" s="52">
        <f t="shared" si="930"/>
        <v>0</v>
      </c>
      <c r="CQ42" s="52">
        <f t="shared" si="931"/>
        <v>0</v>
      </c>
      <c r="CR42" s="52">
        <f>SUM(CR43:CR49)</f>
        <v>0</v>
      </c>
      <c r="CS42" s="52">
        <f t="shared" ref="CS42" si="1009">SUM(CS43:CS49)</f>
        <v>0</v>
      </c>
      <c r="CT42" s="52">
        <f t="shared" ref="CT42" si="1010">SUM(CT43:CT49)</f>
        <v>0</v>
      </c>
      <c r="CU42" s="52">
        <f t="shared" ref="CU42" si="1011">SUM(CU43:CU49)</f>
        <v>0</v>
      </c>
      <c r="CV42" s="34">
        <f t="shared" si="114"/>
        <v>0</v>
      </c>
      <c r="CW42" s="34">
        <f t="shared" si="115"/>
        <v>0</v>
      </c>
      <c r="CX42" s="274">
        <f t="shared" si="116"/>
        <v>0</v>
      </c>
      <c r="CY42" s="274">
        <f t="shared" si="117"/>
        <v>0</v>
      </c>
      <c r="CZ42" s="52">
        <f>VLOOKUP($E42,'ВМП план'!$B$8:$AL$54,22,0)</f>
        <v>0</v>
      </c>
      <c r="DA42" s="52">
        <f>VLOOKUP($E42,'ВМП план'!$B$8:$AL$54,23,0)</f>
        <v>0</v>
      </c>
      <c r="DB42" s="52">
        <f t="shared" si="936"/>
        <v>0</v>
      </c>
      <c r="DC42" s="52">
        <f t="shared" si="937"/>
        <v>0</v>
      </c>
      <c r="DD42" s="52">
        <f>SUM(DD43:DD49)</f>
        <v>0</v>
      </c>
      <c r="DE42" s="52">
        <f t="shared" ref="DE42" si="1012">SUM(DE43:DE49)</f>
        <v>0</v>
      </c>
      <c r="DF42" s="52">
        <f t="shared" ref="DF42" si="1013">SUM(DF43:DF49)</f>
        <v>0</v>
      </c>
      <c r="DG42" s="52">
        <f t="shared" ref="DG42" si="1014">SUM(DG43:DG49)</f>
        <v>0</v>
      </c>
      <c r="DH42" s="34">
        <f t="shared" si="121"/>
        <v>0</v>
      </c>
      <c r="DI42" s="34">
        <f t="shared" si="122"/>
        <v>0</v>
      </c>
      <c r="DJ42" s="274">
        <f t="shared" si="123"/>
        <v>0</v>
      </c>
      <c r="DK42" s="274">
        <f t="shared" si="124"/>
        <v>0</v>
      </c>
      <c r="DL42" s="52">
        <f>VLOOKUP($E42,'ВМП план'!$B$8:$AL$54,24,0)</f>
        <v>0</v>
      </c>
      <c r="DM42" s="52">
        <f>VLOOKUP($E42,'ВМП план'!$B$8:$AL$54,25,0)</f>
        <v>0</v>
      </c>
      <c r="DN42" s="52">
        <f t="shared" si="942"/>
        <v>0</v>
      </c>
      <c r="DO42" s="52">
        <f t="shared" si="943"/>
        <v>0</v>
      </c>
      <c r="DP42" s="52">
        <f>SUM(DP43:DP49)</f>
        <v>0</v>
      </c>
      <c r="DQ42" s="52">
        <f t="shared" ref="DQ42" si="1015">SUM(DQ43:DQ49)</f>
        <v>0</v>
      </c>
      <c r="DR42" s="52">
        <f t="shared" ref="DR42" si="1016">SUM(DR43:DR49)</f>
        <v>0</v>
      </c>
      <c r="DS42" s="52">
        <f t="shared" ref="DS42" si="1017">SUM(DS43:DS49)</f>
        <v>0</v>
      </c>
      <c r="DT42" s="34">
        <f t="shared" si="128"/>
        <v>0</v>
      </c>
      <c r="DU42" s="34">
        <f t="shared" si="129"/>
        <v>0</v>
      </c>
      <c r="DV42" s="274">
        <f t="shared" si="130"/>
        <v>0</v>
      </c>
      <c r="DW42" s="274">
        <f t="shared" si="131"/>
        <v>0</v>
      </c>
      <c r="DX42" s="52">
        <f>VLOOKUP($E42,'ВМП план'!$B$8:$AL$54,26,0)</f>
        <v>0</v>
      </c>
      <c r="DY42" s="52">
        <f>VLOOKUP($E42,'ВМП план'!$B$8:$AL$54,27,0)</f>
        <v>0</v>
      </c>
      <c r="DZ42" s="52">
        <f t="shared" si="948"/>
        <v>0</v>
      </c>
      <c r="EA42" s="52">
        <f t="shared" si="949"/>
        <v>0</v>
      </c>
      <c r="EB42" s="52">
        <f>SUM(EB43:EB49)</f>
        <v>0</v>
      </c>
      <c r="EC42" s="52">
        <f t="shared" ref="EC42" si="1018">SUM(EC43:EC49)</f>
        <v>0</v>
      </c>
      <c r="ED42" s="52">
        <f t="shared" ref="ED42" si="1019">SUM(ED43:ED49)</f>
        <v>0</v>
      </c>
      <c r="EE42" s="52">
        <f t="shared" ref="EE42" si="1020">SUM(EE43:EE49)</f>
        <v>0</v>
      </c>
      <c r="EF42" s="34">
        <f t="shared" si="135"/>
        <v>0</v>
      </c>
      <c r="EG42" s="34">
        <f t="shared" si="136"/>
        <v>0</v>
      </c>
      <c r="EH42" s="274">
        <f t="shared" si="137"/>
        <v>0</v>
      </c>
      <c r="EI42" s="274">
        <f t="shared" si="138"/>
        <v>0</v>
      </c>
      <c r="EJ42" s="52">
        <f>VLOOKUP($E42,'ВМП план'!$B$8:$AL$54,28,0)</f>
        <v>0</v>
      </c>
      <c r="EK42" s="52">
        <f>VLOOKUP($E42,'ВМП план'!$B$8:$AL$54,29,0)</f>
        <v>0</v>
      </c>
      <c r="EL42" s="52">
        <f t="shared" si="954"/>
        <v>0</v>
      </c>
      <c r="EM42" s="52">
        <f t="shared" si="955"/>
        <v>0</v>
      </c>
      <c r="EN42" s="52">
        <f>SUM(EN43:EN49)</f>
        <v>0</v>
      </c>
      <c r="EO42" s="52">
        <f t="shared" ref="EO42" si="1021">SUM(EO43:EO49)</f>
        <v>0</v>
      </c>
      <c r="EP42" s="52">
        <f t="shared" ref="EP42" si="1022">SUM(EP43:EP49)</f>
        <v>0</v>
      </c>
      <c r="EQ42" s="52">
        <f t="shared" ref="EQ42" si="1023">SUM(EQ43:EQ49)</f>
        <v>0</v>
      </c>
      <c r="ER42" s="34">
        <f t="shared" si="142"/>
        <v>0</v>
      </c>
      <c r="ES42" s="34">
        <f t="shared" si="143"/>
        <v>0</v>
      </c>
      <c r="ET42" s="274">
        <f t="shared" si="144"/>
        <v>0</v>
      </c>
      <c r="EU42" s="274">
        <f t="shared" si="145"/>
        <v>0</v>
      </c>
      <c r="EV42" s="52">
        <f>VLOOKUP($E42,'ВМП план'!$B$8:$AL$54,30,0)</f>
        <v>0</v>
      </c>
      <c r="EW42" s="52">
        <f>VLOOKUP($E42,'ВМП план'!$B$8:$AL$54,31,0)</f>
        <v>0</v>
      </c>
      <c r="EX42" s="52">
        <f t="shared" si="960"/>
        <v>0</v>
      </c>
      <c r="EY42" s="52">
        <f t="shared" si="961"/>
        <v>0</v>
      </c>
      <c r="EZ42" s="52">
        <f>SUM(EZ43:EZ49)</f>
        <v>0</v>
      </c>
      <c r="FA42" s="52">
        <f t="shared" ref="FA42" si="1024">SUM(FA43:FA49)</f>
        <v>0</v>
      </c>
      <c r="FB42" s="41">
        <f t="shared" ref="FB42" si="1025">SUM(FB43:FB49)</f>
        <v>0</v>
      </c>
      <c r="FC42" s="41">
        <f t="shared" ref="FC42" si="1026">SUM(FC43:FC49)</f>
        <v>0</v>
      </c>
      <c r="FD42" s="34">
        <f t="shared" si="149"/>
        <v>0</v>
      </c>
      <c r="FE42" s="34">
        <f t="shared" si="150"/>
        <v>0</v>
      </c>
      <c r="FF42" s="274">
        <f t="shared" si="151"/>
        <v>0</v>
      </c>
      <c r="FG42" s="274">
        <f t="shared" si="152"/>
        <v>0</v>
      </c>
      <c r="FH42" s="52">
        <f>VLOOKUP($E42,'ВМП план'!$B$8:$AL$54,32,0)</f>
        <v>0</v>
      </c>
      <c r="FI42" s="52">
        <f>VLOOKUP($E42,'ВМП план'!$B$8:$AL$54,33,0)</f>
        <v>0</v>
      </c>
      <c r="FJ42" s="52">
        <f t="shared" si="966"/>
        <v>0</v>
      </c>
      <c r="FK42" s="52">
        <f t="shared" si="967"/>
        <v>0</v>
      </c>
      <c r="FL42" s="52">
        <f>SUM(FL43:FL49)</f>
        <v>0</v>
      </c>
      <c r="FM42" s="52">
        <f t="shared" ref="FM42" si="1027">SUM(FM43:FM49)</f>
        <v>0</v>
      </c>
      <c r="FN42" s="52">
        <f t="shared" ref="FN42" si="1028">SUM(FN43:FN49)</f>
        <v>0</v>
      </c>
      <c r="FO42" s="52">
        <f t="shared" ref="FO42" si="1029">SUM(FO43:FO49)</f>
        <v>0</v>
      </c>
      <c r="FP42" s="34">
        <f t="shared" si="156"/>
        <v>0</v>
      </c>
      <c r="FQ42" s="34">
        <f t="shared" si="157"/>
        <v>0</v>
      </c>
      <c r="FR42" s="274">
        <f t="shared" si="158"/>
        <v>0</v>
      </c>
      <c r="FS42" s="274">
        <f t="shared" si="159"/>
        <v>0</v>
      </c>
      <c r="FT42" s="52">
        <f>VLOOKUP($E42,'ВМП план'!$B$8:$AL$54,34,0)</f>
        <v>0</v>
      </c>
      <c r="FU42" s="52">
        <f>VLOOKUP($E42,'ВМП план'!$B$8:$AL$54,35,0)</f>
        <v>0</v>
      </c>
      <c r="FV42" s="52">
        <f t="shared" si="972"/>
        <v>0</v>
      </c>
      <c r="FW42" s="52">
        <f t="shared" si="973"/>
        <v>0</v>
      </c>
      <c r="FX42" s="52">
        <f>SUM(FX43:FX49)</f>
        <v>0</v>
      </c>
      <c r="FY42" s="52">
        <f t="shared" ref="FY42" si="1030">SUM(FY43:FY49)</f>
        <v>0</v>
      </c>
      <c r="FZ42" s="52">
        <f t="shared" ref="FZ42" si="1031">SUM(FZ43:FZ49)</f>
        <v>0</v>
      </c>
      <c r="GA42" s="52">
        <f t="shared" ref="GA42" si="1032">SUM(GA43:GA49)</f>
        <v>0</v>
      </c>
      <c r="GB42" s="34">
        <f t="shared" si="163"/>
        <v>0</v>
      </c>
      <c r="GC42" s="34">
        <f t="shared" si="164"/>
        <v>0</v>
      </c>
      <c r="GD42" s="274">
        <f t="shared" si="165"/>
        <v>0</v>
      </c>
      <c r="GE42" s="274">
        <f t="shared" si="166"/>
        <v>0</v>
      </c>
      <c r="GF42" s="52">
        <f>VLOOKUP($E42,'ВМП план'!$B$8:$AL$54,36,0)</f>
        <v>0</v>
      </c>
      <c r="GG42" s="52">
        <f>VLOOKUP($E42,'ВМП план'!$B$8:$AL$54,37,0)</f>
        <v>0</v>
      </c>
      <c r="GH42" s="52">
        <f t="shared" si="978"/>
        <v>0</v>
      </c>
      <c r="GI42" s="52">
        <f t="shared" si="979"/>
        <v>0</v>
      </c>
      <c r="GJ42" s="52">
        <f>SUM(GJ43:GJ49)</f>
        <v>0</v>
      </c>
      <c r="GK42" s="52">
        <f t="shared" ref="GK42" si="1033">SUM(GK43:GK49)</f>
        <v>0</v>
      </c>
      <c r="GL42" s="52">
        <f t="shared" ref="GL42" si="1034">SUM(GL43:GL49)</f>
        <v>0</v>
      </c>
      <c r="GM42" s="52">
        <f t="shared" ref="GM42" si="1035">SUM(GM43:GM49)</f>
        <v>0</v>
      </c>
      <c r="GN42" s="34">
        <f t="shared" si="170"/>
        <v>0</v>
      </c>
      <c r="GO42" s="34">
        <f t="shared" si="171"/>
        <v>0</v>
      </c>
      <c r="GP42" s="274">
        <f t="shared" si="172"/>
        <v>0</v>
      </c>
      <c r="GQ42" s="274">
        <f t="shared" si="173"/>
        <v>0</v>
      </c>
      <c r="GR42" s="276">
        <f t="shared" si="984"/>
        <v>20</v>
      </c>
      <c r="GS42" s="276">
        <f t="shared" si="985"/>
        <v>3257246.0759999999</v>
      </c>
      <c r="GT42" s="276">
        <f t="shared" si="986"/>
        <v>15</v>
      </c>
      <c r="GU42" s="276">
        <f t="shared" si="987"/>
        <v>2442934.557</v>
      </c>
      <c r="GV42" s="276">
        <f t="shared" si="185"/>
        <v>23</v>
      </c>
      <c r="GW42" s="276">
        <f t="shared" si="186"/>
        <v>3745832.9</v>
      </c>
      <c r="GX42" s="276">
        <f t="shared" si="187"/>
        <v>3</v>
      </c>
      <c r="GY42" s="276">
        <f t="shared" si="188"/>
        <v>488586.89999999997</v>
      </c>
      <c r="GZ42" s="41">
        <f t="shared" si="189"/>
        <v>26</v>
      </c>
      <c r="HA42" s="41">
        <f t="shared" si="190"/>
        <v>4234419.8</v>
      </c>
      <c r="HB42" s="293">
        <f t="shared" si="183"/>
        <v>8</v>
      </c>
      <c r="HC42" s="293">
        <f t="shared" si="184"/>
        <v>1302898.3429999999</v>
      </c>
      <c r="HD42" s="98">
        <f t="shared" si="988"/>
        <v>1.5333333333333334</v>
      </c>
      <c r="HE42" s="98">
        <f t="shared" si="989"/>
        <v>1.5333332975566893</v>
      </c>
      <c r="HF42" s="73">
        <f t="shared" ref="HF42" si="1036">GS42/GR42</f>
        <v>162862.30379999999</v>
      </c>
      <c r="HG42" s="73">
        <f t="shared" ref="HG42" si="1037">GW42/GV42</f>
        <v>162862.29999999999</v>
      </c>
      <c r="HH42" s="251">
        <f>SUM($HF$42-HG42)</f>
        <v>3.8000000058673322E-3</v>
      </c>
    </row>
    <row r="43" spans="1:216" ht="100.5" customHeight="1" x14ac:dyDescent="0.2">
      <c r="A43" s="10">
        <v>1</v>
      </c>
      <c r="B43" s="122" t="s">
        <v>173</v>
      </c>
      <c r="C43" s="123" t="s">
        <v>174</v>
      </c>
      <c r="D43" s="124">
        <v>40</v>
      </c>
      <c r="E43" s="123" t="s">
        <v>175</v>
      </c>
      <c r="F43" s="28"/>
      <c r="G43" s="33"/>
      <c r="H43" s="52"/>
      <c r="I43" s="52"/>
      <c r="J43" s="52"/>
      <c r="K43" s="52"/>
      <c r="L43" s="34">
        <f>VLOOKUP($D43,'факт '!$D$7:$BG$144,3,0)</f>
        <v>0</v>
      </c>
      <c r="M43" s="34">
        <f>VLOOKUP($D43,'факт '!$D$7:$BG$144,4,0)</f>
        <v>0</v>
      </c>
      <c r="N43" s="34">
        <f>VLOOKUP($D43,'факт '!$D$7:$BG$144,5,0)</f>
        <v>0</v>
      </c>
      <c r="O43" s="34">
        <f>VLOOKUP($D43,'факт '!$D$7:$BG$144,6,0)</f>
        <v>0</v>
      </c>
      <c r="P43" s="34">
        <f t="shared" ref="P43:P46" si="1038">SUM(L43+N43)</f>
        <v>0</v>
      </c>
      <c r="Q43" s="34">
        <f t="shared" ref="Q43:Q46" si="1039">SUM(M43+O43)</f>
        <v>0</v>
      </c>
      <c r="R43" s="132">
        <f t="shared" si="67"/>
        <v>0</v>
      </c>
      <c r="S43" s="132">
        <f t="shared" si="68"/>
        <v>0</v>
      </c>
      <c r="T43" s="52"/>
      <c r="U43" s="52"/>
      <c r="V43" s="52"/>
      <c r="W43" s="52"/>
      <c r="X43" s="34">
        <f>VLOOKUP($D43,'факт '!$D$7:$BG$144,9,0)</f>
        <v>0</v>
      </c>
      <c r="Y43" s="34">
        <f>VLOOKUP($D43,'факт '!$D$7:$BG$144,10,0)</f>
        <v>0</v>
      </c>
      <c r="Z43" s="34">
        <f>VLOOKUP($D43,'факт '!$D$7:$BG$144,11,0)</f>
        <v>0</v>
      </c>
      <c r="AA43" s="34">
        <f>VLOOKUP($D43,'факт '!$D$7:$BG$144,12,0)</f>
        <v>0</v>
      </c>
      <c r="AB43" s="34">
        <f t="shared" ref="AB43:AB46" si="1040">SUM(X43+Z43)</f>
        <v>0</v>
      </c>
      <c r="AC43" s="34">
        <f t="shared" ref="AC43:AC46" si="1041">SUM(Y43+AA43)</f>
        <v>0</v>
      </c>
      <c r="AD43" s="132">
        <f t="shared" ref="AD43:AD46" si="1042">X43-V43</f>
        <v>0</v>
      </c>
      <c r="AE43" s="132">
        <f t="shared" ref="AE43:AE46" si="1043">Y43-W43</f>
        <v>0</v>
      </c>
      <c r="AF43" s="52"/>
      <c r="AG43" s="52"/>
      <c r="AH43" s="52"/>
      <c r="AI43" s="52"/>
      <c r="AJ43" s="34">
        <f>VLOOKUP($D43,'факт '!$D$7:$BG$144,7,0)</f>
        <v>0</v>
      </c>
      <c r="AK43" s="34">
        <f>VLOOKUP($D43,'факт '!$D$7:$BG$144,8,0)</f>
        <v>0</v>
      </c>
      <c r="AL43" s="34"/>
      <c r="AM43" s="34"/>
      <c r="AN43" s="34">
        <f t="shared" ref="AN43:AN46" si="1044">SUM(AJ43+AL43)</f>
        <v>0</v>
      </c>
      <c r="AO43" s="34">
        <f t="shared" ref="AO43:AO46" si="1045">SUM(AK43+AM43)</f>
        <v>0</v>
      </c>
      <c r="AP43" s="132">
        <f t="shared" ref="AP43:AP46" si="1046">AJ43-AH43</f>
        <v>0</v>
      </c>
      <c r="AQ43" s="132">
        <f t="shared" ref="AQ43:AQ46" si="1047">AK43-AI43</f>
        <v>0</v>
      </c>
      <c r="AR43" s="52"/>
      <c r="AS43" s="52"/>
      <c r="AT43" s="52"/>
      <c r="AU43" s="52"/>
      <c r="AV43" s="34">
        <f>VLOOKUP($D43,'факт '!$D$7:$BG$144,13,0)</f>
        <v>0</v>
      </c>
      <c r="AW43" s="34">
        <f>VLOOKUP($D43,'факт '!$D$7:$BG$144,14,0)</f>
        <v>0</v>
      </c>
      <c r="AX43" s="34"/>
      <c r="AY43" s="34"/>
      <c r="AZ43" s="34">
        <f t="shared" ref="AZ43:AZ46" si="1048">SUM(AV43+AX43)</f>
        <v>0</v>
      </c>
      <c r="BA43" s="34">
        <f t="shared" ref="BA43:BA46" si="1049">SUM(AW43+AY43)</f>
        <v>0</v>
      </c>
      <c r="BB43" s="132">
        <f t="shared" ref="BB43:BB46" si="1050">AV43-AT43</f>
        <v>0</v>
      </c>
      <c r="BC43" s="132">
        <f t="shared" ref="BC43:BC46" si="1051">AW43-AU43</f>
        <v>0</v>
      </c>
      <c r="BD43" s="52"/>
      <c r="BE43" s="52"/>
      <c r="BF43" s="52"/>
      <c r="BG43" s="52"/>
      <c r="BH43" s="34">
        <f>VLOOKUP($D43,'факт '!$D$7:$BG$144,17,0)</f>
        <v>4</v>
      </c>
      <c r="BI43" s="34">
        <f>VLOOKUP($D43,'факт '!$D$7:$BG$144,18,0)</f>
        <v>651449.19999999995</v>
      </c>
      <c r="BJ43" s="34">
        <f>VLOOKUP($D43,'факт '!$D$7:$BG$144,19,0)</f>
        <v>0</v>
      </c>
      <c r="BK43" s="34">
        <f>VLOOKUP($D43,'факт '!$D$7:$BG$144,20,0)</f>
        <v>0</v>
      </c>
      <c r="BL43" s="34">
        <f t="shared" ref="BL43:BL46" si="1052">SUM(BH43+BJ43)</f>
        <v>4</v>
      </c>
      <c r="BM43" s="34">
        <f t="shared" ref="BM43:BM46" si="1053">SUM(BI43+BK43)</f>
        <v>651449.19999999995</v>
      </c>
      <c r="BN43" s="132">
        <f t="shared" ref="BN43:BN46" si="1054">BH43-BF43</f>
        <v>4</v>
      </c>
      <c r="BO43" s="132">
        <f t="shared" ref="BO43:BO46" si="1055">BI43-BG43</f>
        <v>651449.19999999995</v>
      </c>
      <c r="BP43" s="52"/>
      <c r="BQ43" s="52"/>
      <c r="BR43" s="52"/>
      <c r="BS43" s="52"/>
      <c r="BT43" s="34">
        <f>VLOOKUP($D43,'факт '!$D$7:$BG$144,21,0)</f>
        <v>0</v>
      </c>
      <c r="BU43" s="34">
        <f>VLOOKUP($D43,'факт '!$D$7:$BG$144,22,0)</f>
        <v>0</v>
      </c>
      <c r="BV43" s="34">
        <f>VLOOKUP($D43,'факт '!$D$7:$BG$144,23,0)</f>
        <v>0</v>
      </c>
      <c r="BW43" s="34">
        <f>VLOOKUP($D43,'факт '!$D$7:$BG$144,24,0)</f>
        <v>0</v>
      </c>
      <c r="BX43" s="34">
        <f t="shared" ref="BX43:BX46" si="1056">SUM(BT43+BV43)</f>
        <v>0</v>
      </c>
      <c r="BY43" s="34">
        <f t="shared" ref="BY43:BY46" si="1057">SUM(BU43+BW43)</f>
        <v>0</v>
      </c>
      <c r="BZ43" s="132">
        <f t="shared" ref="BZ43:BZ46" si="1058">BT43-BR43</f>
        <v>0</v>
      </c>
      <c r="CA43" s="132">
        <f t="shared" ref="CA43:CA46" si="1059">BU43-BS43</f>
        <v>0</v>
      </c>
      <c r="CB43" s="52"/>
      <c r="CC43" s="52"/>
      <c r="CD43" s="52"/>
      <c r="CE43" s="52"/>
      <c r="CF43" s="34">
        <f>VLOOKUP($D43,'факт '!$D$10:$BG$143,25,0)</f>
        <v>0</v>
      </c>
      <c r="CG43" s="34">
        <f>VLOOKUP($D43,'факт '!$D$10:$BG$143,26,0)</f>
        <v>0</v>
      </c>
      <c r="CH43" s="34">
        <f>VLOOKUP($D43,'факт '!$D$10:$BG$143,27,0)</f>
        <v>0</v>
      </c>
      <c r="CI43" s="34">
        <f>VLOOKUP($D43,'факт '!$D$10:$BG$143,28,0)</f>
        <v>0</v>
      </c>
      <c r="CJ43" s="34">
        <f t="shared" ref="CJ43:CJ46" si="1060">SUM(CF43+CH43)</f>
        <v>0</v>
      </c>
      <c r="CK43" s="34">
        <f t="shared" ref="CK43:CK46" si="1061">SUM(CG43+CI43)</f>
        <v>0</v>
      </c>
      <c r="CL43" s="132">
        <f t="shared" ref="CL43:CL46" si="1062">CF43-CD43</f>
        <v>0</v>
      </c>
      <c r="CM43" s="132">
        <f t="shared" ref="CM43:CM46" si="1063">CG43-CE43</f>
        <v>0</v>
      </c>
      <c r="CN43" s="52"/>
      <c r="CO43" s="52"/>
      <c r="CP43" s="52"/>
      <c r="CQ43" s="52"/>
      <c r="CR43" s="34">
        <f>VLOOKUP($D43,'факт '!$D$10:$BG$143,29,0)</f>
        <v>0</v>
      </c>
      <c r="CS43" s="34">
        <f>VLOOKUP($D43,'факт '!$D$10:$BG$143,30,0)</f>
        <v>0</v>
      </c>
      <c r="CT43" s="34">
        <f>VLOOKUP($D43,'факт '!$D$10:$BG$143,31,0)</f>
        <v>0</v>
      </c>
      <c r="CU43" s="34">
        <f>VLOOKUP($D43,'факт '!$D$10:$BG$143,32,0)</f>
        <v>0</v>
      </c>
      <c r="CV43" s="34">
        <f t="shared" ref="CV43:CV46" si="1064">SUM(CR43+CT43)</f>
        <v>0</v>
      </c>
      <c r="CW43" s="34">
        <f t="shared" ref="CW43:CW46" si="1065">SUM(CS43+CU43)</f>
        <v>0</v>
      </c>
      <c r="CX43" s="132">
        <f t="shared" ref="CX43:CX46" si="1066">CR43-CP43</f>
        <v>0</v>
      </c>
      <c r="CY43" s="132">
        <f t="shared" ref="CY43:CY46" si="1067">CS43-CQ43</f>
        <v>0</v>
      </c>
      <c r="CZ43" s="52"/>
      <c r="DA43" s="52"/>
      <c r="DB43" s="52"/>
      <c r="DC43" s="52"/>
      <c r="DD43" s="34">
        <f>VLOOKUP($D43,'факт '!$D$10:$BG$143,33,0)</f>
        <v>0</v>
      </c>
      <c r="DE43" s="34">
        <f>VLOOKUP($D43,'факт '!$D$10:$BG$143,34,0)</f>
        <v>0</v>
      </c>
      <c r="DF43" s="34">
        <f>VLOOKUP($D43,'факт '!$D$10:$BG$143,35,0)</f>
        <v>0</v>
      </c>
      <c r="DG43" s="34">
        <f>VLOOKUP($D43,'факт '!$D$10:$BG$143,36,0)</f>
        <v>0</v>
      </c>
      <c r="DH43" s="34">
        <f t="shared" ref="DH43:DH46" si="1068">SUM(DD43+DF43)</f>
        <v>0</v>
      </c>
      <c r="DI43" s="34">
        <f t="shared" ref="DI43:DI46" si="1069">SUM(DE43+DG43)</f>
        <v>0</v>
      </c>
      <c r="DJ43" s="132">
        <f t="shared" ref="DJ43:DJ46" si="1070">DD43-DB43</f>
        <v>0</v>
      </c>
      <c r="DK43" s="132">
        <f t="shared" ref="DK43:DK46" si="1071">DE43-DC43</f>
        <v>0</v>
      </c>
      <c r="DL43" s="52"/>
      <c r="DM43" s="52"/>
      <c r="DN43" s="52"/>
      <c r="DO43" s="52"/>
      <c r="DP43" s="34">
        <f>VLOOKUP($D43,'факт '!$D$7:$BG$144,15,0)</f>
        <v>0</v>
      </c>
      <c r="DQ43" s="34">
        <f>VLOOKUP($D43,'факт '!$D$7:$BG$144,16,0)</f>
        <v>0</v>
      </c>
      <c r="DR43" s="34"/>
      <c r="DS43" s="34"/>
      <c r="DT43" s="34">
        <f t="shared" ref="DT43:DT46" si="1072">SUM(DP43+DR43)</f>
        <v>0</v>
      </c>
      <c r="DU43" s="34">
        <f t="shared" ref="DU43:DU46" si="1073">SUM(DQ43+DS43)</f>
        <v>0</v>
      </c>
      <c r="DV43" s="132">
        <f t="shared" ref="DV43:DV46" si="1074">DP43-DN43</f>
        <v>0</v>
      </c>
      <c r="DW43" s="132">
        <f t="shared" ref="DW43:DW46" si="1075">DQ43-DO43</f>
        <v>0</v>
      </c>
      <c r="DX43" s="52"/>
      <c r="DY43" s="52"/>
      <c r="DZ43" s="52"/>
      <c r="EA43" s="52"/>
      <c r="EB43" s="34">
        <f>VLOOKUP($D43,'факт '!$D$7:$BG$144,37,0)</f>
        <v>0</v>
      </c>
      <c r="EC43" s="34">
        <f>VLOOKUP($D43,'факт '!$D$7:$BG$144,38,0)</f>
        <v>0</v>
      </c>
      <c r="ED43" s="34">
        <f>VLOOKUP($D43,'факт '!$D$7:$BG$144,39,0)</f>
        <v>0</v>
      </c>
      <c r="EE43" s="34">
        <f>VLOOKUP($D43,'факт '!$D$7:$BG$144,40,0)</f>
        <v>0</v>
      </c>
      <c r="EF43" s="34">
        <f>VLOOKUP($D43,'факт '!$D$7:$BG$144,35,0)</f>
        <v>0</v>
      </c>
      <c r="EG43" s="34">
        <f>VLOOKUP($D43,'факт '!$D$7:$BG$144,35,0)</f>
        <v>0</v>
      </c>
      <c r="EH43" s="132">
        <f t="shared" ref="EH43:EH46" si="1076">EB43-DZ43</f>
        <v>0</v>
      </c>
      <c r="EI43" s="132">
        <f t="shared" ref="EI43:EI46" si="1077">EC43-EA43</f>
        <v>0</v>
      </c>
      <c r="EJ43" s="52"/>
      <c r="EK43" s="52"/>
      <c r="EL43" s="52"/>
      <c r="EM43" s="52"/>
      <c r="EN43" s="34">
        <f>VLOOKUP($D43,'факт '!$D$7:$BG$144,43,0)</f>
        <v>0</v>
      </c>
      <c r="EO43" s="34">
        <f>VLOOKUP($D43,'факт '!$D$7:$BG$144,44,0)</f>
        <v>0</v>
      </c>
      <c r="EP43" s="34">
        <f>VLOOKUP($D43,'факт '!$D$7:$BG$144,45,0)</f>
        <v>0</v>
      </c>
      <c r="EQ43" s="34">
        <f>VLOOKUP($D43,'факт '!$D$7:$BG$144,46,0)</f>
        <v>0</v>
      </c>
      <c r="ER43" s="34">
        <f t="shared" ref="ER43:ER46" si="1078">SUM(EN43+EP43)</f>
        <v>0</v>
      </c>
      <c r="ES43" s="34">
        <f t="shared" ref="ES43:ES46" si="1079">SUM(EO43+EQ43)</f>
        <v>0</v>
      </c>
      <c r="ET43" s="132">
        <f t="shared" ref="ET43:ET46" si="1080">EN43-EL43</f>
        <v>0</v>
      </c>
      <c r="EU43" s="132">
        <f t="shared" ref="EU43:EU46" si="1081">EO43-EM43</f>
        <v>0</v>
      </c>
      <c r="EV43" s="52"/>
      <c r="EW43" s="52"/>
      <c r="EX43" s="52"/>
      <c r="EY43" s="52"/>
      <c r="EZ43" s="34"/>
      <c r="FA43" s="34"/>
      <c r="FB43" s="34"/>
      <c r="FC43" s="34"/>
      <c r="FD43" s="34">
        <f t="shared" si="149"/>
        <v>0</v>
      </c>
      <c r="FE43" s="34">
        <f t="shared" si="150"/>
        <v>0</v>
      </c>
      <c r="FF43" s="132">
        <f t="shared" si="151"/>
        <v>0</v>
      </c>
      <c r="FG43" s="132">
        <f t="shared" si="152"/>
        <v>0</v>
      </c>
      <c r="FH43" s="52"/>
      <c r="FI43" s="52"/>
      <c r="FJ43" s="52"/>
      <c r="FK43" s="52"/>
      <c r="FL43" s="34">
        <f>VLOOKUP($D43,'факт '!$D$10:$BG$143,41,0)</f>
        <v>0</v>
      </c>
      <c r="FM43" s="34">
        <f>VLOOKUP($D43,'факт '!$D$10:$BG$143,42,0)</f>
        <v>0</v>
      </c>
      <c r="FN43" s="34"/>
      <c r="FO43" s="34"/>
      <c r="FP43" s="34">
        <f t="shared" ref="FP43:FP46" si="1082">SUM(FL43+FN43)</f>
        <v>0</v>
      </c>
      <c r="FQ43" s="34">
        <f t="shared" ref="FQ43:FQ46" si="1083">SUM(FM43+FO43)</f>
        <v>0</v>
      </c>
      <c r="FR43" s="132">
        <f t="shared" ref="FR43:FR46" si="1084">FL43-FJ43</f>
        <v>0</v>
      </c>
      <c r="FS43" s="132">
        <f t="shared" ref="FS43:FS46" si="1085">FM43-FK43</f>
        <v>0</v>
      </c>
      <c r="FT43" s="52"/>
      <c r="FU43" s="52"/>
      <c r="FV43" s="52"/>
      <c r="FW43" s="52"/>
      <c r="FX43" s="34">
        <f>VLOOKUP($D43,'факт '!$D$7:$BG$145,47,0)</f>
        <v>0</v>
      </c>
      <c r="FY43" s="34">
        <f>VLOOKUP($D43,'факт '!$D$7:$BG$145,48,0)</f>
        <v>0</v>
      </c>
      <c r="FZ43" s="34"/>
      <c r="GA43" s="34"/>
      <c r="GB43" s="34">
        <f t="shared" ref="GB43:GB46" si="1086">SUM(FX43+FZ43)</f>
        <v>0</v>
      </c>
      <c r="GC43" s="34">
        <f t="shared" ref="GC43:GC46" si="1087">SUM(FY43+GA43)</f>
        <v>0</v>
      </c>
      <c r="GD43" s="132">
        <f t="shared" ref="GD43:GD46" si="1088">FX43-FV43</f>
        <v>0</v>
      </c>
      <c r="GE43" s="132">
        <f t="shared" ref="GE43:GE46" si="1089">FY43-FW43</f>
        <v>0</v>
      </c>
      <c r="GF43" s="52"/>
      <c r="GG43" s="52"/>
      <c r="GH43" s="52"/>
      <c r="GI43" s="52"/>
      <c r="GJ43" s="34">
        <f>VLOOKUP($D43,'факт '!$D$7:$BA$144,49,0)</f>
        <v>0</v>
      </c>
      <c r="GK43" s="34">
        <f>VLOOKUP($D43,'факт '!$D$7:$BA$144,50,0)</f>
        <v>0</v>
      </c>
      <c r="GL43" s="34"/>
      <c r="GM43" s="34"/>
      <c r="GN43" s="34">
        <f t="shared" ref="GN43:GN46" si="1090">SUM(GJ43+GL43)</f>
        <v>0</v>
      </c>
      <c r="GO43" s="34">
        <f t="shared" ref="GO43:GO46" si="1091">SUM(GK43+GM43)</f>
        <v>0</v>
      </c>
      <c r="GP43" s="132">
        <f t="shared" ref="GP43:GP46" si="1092">GJ43-GH43</f>
        <v>0</v>
      </c>
      <c r="GQ43" s="132">
        <f t="shared" ref="GQ43:GQ46" si="1093">GK43-GI43</f>
        <v>0</v>
      </c>
      <c r="GR43" s="276"/>
      <c r="GS43" s="276"/>
      <c r="GT43" s="276"/>
      <c r="GU43" s="276"/>
      <c r="GV43" s="276">
        <f t="shared" ref="GV43:GV46" si="1094">L43+X43+AJ43+AV43+BH43+BT43+CF43+CR43+DD43+DP43+EB43+EN43+EZ43+FL43+FX43+GJ43</f>
        <v>4</v>
      </c>
      <c r="GW43" s="276">
        <f t="shared" ref="GW43:GW46" si="1095">M43+Y43+AK43+AW43+BI43+BU43+CG43+CS43+DE43+DQ43+EC43+EO43+FA43+FM43+FY43+GK43</f>
        <v>651449.19999999995</v>
      </c>
      <c r="GX43" s="276">
        <f t="shared" ref="GX43:GX46" si="1096">N43+Z43+AL43+AX43+BJ43+BV43+CH43+CT43+DF43+DR43+ED43+EP43+FB43+FN43+FZ43+GL43</f>
        <v>0</v>
      </c>
      <c r="GY43" s="276">
        <f t="shared" ref="GY43:GY46" si="1097">O43+AA43+AM43+AY43+BK43+BW43+CI43+CU43+DG43+DS43+EE43+EQ43+FC43+FO43+GA43+GM43</f>
        <v>0</v>
      </c>
      <c r="GZ43" s="52">
        <f t="shared" ref="GZ43:GZ46" si="1098">SUM(GV43+GX43)</f>
        <v>4</v>
      </c>
      <c r="HA43" s="52">
        <f t="shared" ref="HA43:HA46" si="1099">SUM(GW43+GY43)</f>
        <v>651449.19999999995</v>
      </c>
      <c r="HB43" s="278">
        <f t="shared" ref="HB43:HB46" si="1100">GV43-GT43</f>
        <v>4</v>
      </c>
      <c r="HC43" s="278">
        <f t="shared" ref="HC43:HC46" si="1101">GW43-GU43</f>
        <v>651449.19999999995</v>
      </c>
      <c r="HD43" s="64"/>
      <c r="HE43" s="20"/>
      <c r="HF43" s="73"/>
      <c r="HG43" s="73">
        <f t="shared" ref="HG43:HG46" si="1102">GW43/GV43</f>
        <v>162862.29999999999</v>
      </c>
      <c r="HH43" s="251">
        <f t="shared" ref="HH43:HH46" si="1103">SUM($HF$42-HG43)</f>
        <v>3.8000000058673322E-3</v>
      </c>
    </row>
    <row r="44" spans="1:216" ht="132" customHeight="1" x14ac:dyDescent="0.2">
      <c r="A44" s="10">
        <v>1</v>
      </c>
      <c r="B44" s="122" t="s">
        <v>173</v>
      </c>
      <c r="C44" s="123" t="s">
        <v>174</v>
      </c>
      <c r="D44" s="124">
        <v>41</v>
      </c>
      <c r="E44" s="123" t="s">
        <v>176</v>
      </c>
      <c r="F44" s="28"/>
      <c r="G44" s="33"/>
      <c r="H44" s="52"/>
      <c r="I44" s="52"/>
      <c r="J44" s="52"/>
      <c r="K44" s="52"/>
      <c r="L44" s="34">
        <f>VLOOKUP($D44,'факт '!$D$7:$BG$144,3,0)</f>
        <v>0</v>
      </c>
      <c r="M44" s="34">
        <f>VLOOKUP($D44,'факт '!$D$7:$BG$144,4,0)</f>
        <v>0</v>
      </c>
      <c r="N44" s="34">
        <f>VLOOKUP($D44,'факт '!$D$7:$BG$144,5,0)</f>
        <v>0</v>
      </c>
      <c r="O44" s="34">
        <f>VLOOKUP($D44,'факт '!$D$7:$BG$144,6,0)</f>
        <v>0</v>
      </c>
      <c r="P44" s="34">
        <f t="shared" si="1038"/>
        <v>0</v>
      </c>
      <c r="Q44" s="34">
        <f t="shared" si="1039"/>
        <v>0</v>
      </c>
      <c r="R44" s="132">
        <f t="shared" si="67"/>
        <v>0</v>
      </c>
      <c r="S44" s="132">
        <f t="shared" si="68"/>
        <v>0</v>
      </c>
      <c r="T44" s="52"/>
      <c r="U44" s="52"/>
      <c r="V44" s="52"/>
      <c r="W44" s="52"/>
      <c r="X44" s="34">
        <f>VLOOKUP($D44,'факт '!$D$7:$BG$144,9,0)</f>
        <v>0</v>
      </c>
      <c r="Y44" s="34">
        <f>VLOOKUP($D44,'факт '!$D$7:$BG$144,10,0)</f>
        <v>0</v>
      </c>
      <c r="Z44" s="34">
        <f>VLOOKUP($D44,'факт '!$D$7:$BG$144,11,0)</f>
        <v>0</v>
      </c>
      <c r="AA44" s="34">
        <f>VLOOKUP($D44,'факт '!$D$7:$BG$144,12,0)</f>
        <v>0</v>
      </c>
      <c r="AB44" s="34">
        <f t="shared" si="1040"/>
        <v>0</v>
      </c>
      <c r="AC44" s="34">
        <f t="shared" si="1041"/>
        <v>0</v>
      </c>
      <c r="AD44" s="132">
        <f t="shared" si="1042"/>
        <v>0</v>
      </c>
      <c r="AE44" s="132">
        <f t="shared" si="1043"/>
        <v>0</v>
      </c>
      <c r="AF44" s="52"/>
      <c r="AG44" s="52"/>
      <c r="AH44" s="52"/>
      <c r="AI44" s="52"/>
      <c r="AJ44" s="34">
        <f>VLOOKUP($D44,'факт '!$D$7:$BG$144,7,0)</f>
        <v>0</v>
      </c>
      <c r="AK44" s="34">
        <f>VLOOKUP($D44,'факт '!$D$7:$BG$144,8,0)</f>
        <v>0</v>
      </c>
      <c r="AL44" s="34"/>
      <c r="AM44" s="34"/>
      <c r="AN44" s="34">
        <f t="shared" si="1044"/>
        <v>0</v>
      </c>
      <c r="AO44" s="34">
        <f t="shared" si="1045"/>
        <v>0</v>
      </c>
      <c r="AP44" s="132">
        <f t="shared" si="1046"/>
        <v>0</v>
      </c>
      <c r="AQ44" s="132">
        <f t="shared" si="1047"/>
        <v>0</v>
      </c>
      <c r="AR44" s="52"/>
      <c r="AS44" s="52"/>
      <c r="AT44" s="52"/>
      <c r="AU44" s="52"/>
      <c r="AV44" s="34">
        <f>VLOOKUP($D44,'факт '!$D$7:$BG$144,13,0)</f>
        <v>0</v>
      </c>
      <c r="AW44" s="34">
        <f>VLOOKUP($D44,'факт '!$D$7:$BG$144,14,0)</f>
        <v>0</v>
      </c>
      <c r="AX44" s="34"/>
      <c r="AY44" s="34"/>
      <c r="AZ44" s="34">
        <f t="shared" si="1048"/>
        <v>0</v>
      </c>
      <c r="BA44" s="34">
        <f t="shared" si="1049"/>
        <v>0</v>
      </c>
      <c r="BB44" s="132">
        <f t="shared" si="1050"/>
        <v>0</v>
      </c>
      <c r="BC44" s="132">
        <f t="shared" si="1051"/>
        <v>0</v>
      </c>
      <c r="BD44" s="52"/>
      <c r="BE44" s="52"/>
      <c r="BF44" s="52"/>
      <c r="BG44" s="52"/>
      <c r="BH44" s="34">
        <f>VLOOKUP($D44,'факт '!$D$7:$BG$144,17,0)</f>
        <v>15</v>
      </c>
      <c r="BI44" s="34">
        <f>VLOOKUP($D44,'факт '!$D$7:$BG$144,18,0)</f>
        <v>2442934.5</v>
      </c>
      <c r="BJ44" s="34">
        <f>VLOOKUP($D44,'факт '!$D$7:$BG$144,19,0)</f>
        <v>3</v>
      </c>
      <c r="BK44" s="34">
        <f>VLOOKUP($D44,'факт '!$D$7:$BG$144,20,0)</f>
        <v>488586.89999999997</v>
      </c>
      <c r="BL44" s="34">
        <f t="shared" si="1052"/>
        <v>18</v>
      </c>
      <c r="BM44" s="34">
        <f t="shared" si="1053"/>
        <v>2931521.4</v>
      </c>
      <c r="BN44" s="132">
        <f t="shared" si="1054"/>
        <v>15</v>
      </c>
      <c r="BO44" s="132">
        <f t="shared" si="1055"/>
        <v>2442934.5</v>
      </c>
      <c r="BP44" s="52"/>
      <c r="BQ44" s="52"/>
      <c r="BR44" s="52"/>
      <c r="BS44" s="52"/>
      <c r="BT44" s="34">
        <f>VLOOKUP($D44,'факт '!$D$7:$BG$144,21,0)</f>
        <v>0</v>
      </c>
      <c r="BU44" s="34">
        <f>VLOOKUP($D44,'факт '!$D$7:$BG$144,22,0)</f>
        <v>0</v>
      </c>
      <c r="BV44" s="34">
        <f>VLOOKUP($D44,'факт '!$D$7:$BG$144,23,0)</f>
        <v>0</v>
      </c>
      <c r="BW44" s="34">
        <f>VLOOKUP($D44,'факт '!$D$7:$BG$144,24,0)</f>
        <v>0</v>
      </c>
      <c r="BX44" s="34">
        <f t="shared" si="1056"/>
        <v>0</v>
      </c>
      <c r="BY44" s="34">
        <f t="shared" si="1057"/>
        <v>0</v>
      </c>
      <c r="BZ44" s="132">
        <f t="shared" si="1058"/>
        <v>0</v>
      </c>
      <c r="CA44" s="132">
        <f t="shared" si="1059"/>
        <v>0</v>
      </c>
      <c r="CB44" s="52"/>
      <c r="CC44" s="52"/>
      <c r="CD44" s="52"/>
      <c r="CE44" s="52"/>
      <c r="CF44" s="34">
        <f>VLOOKUP($D44,'факт '!$D$10:$BG$143,25,0)</f>
        <v>0</v>
      </c>
      <c r="CG44" s="34">
        <f>VLOOKUP($D44,'факт '!$D$10:$BG$143,26,0)</f>
        <v>0</v>
      </c>
      <c r="CH44" s="34">
        <f>VLOOKUP($D44,'факт '!$D$10:$BG$143,27,0)</f>
        <v>0</v>
      </c>
      <c r="CI44" s="34">
        <f>VLOOKUP($D44,'факт '!$D$10:$BG$143,28,0)</f>
        <v>0</v>
      </c>
      <c r="CJ44" s="34">
        <f t="shared" si="1060"/>
        <v>0</v>
      </c>
      <c r="CK44" s="34">
        <f t="shared" si="1061"/>
        <v>0</v>
      </c>
      <c r="CL44" s="132">
        <f t="shared" si="1062"/>
        <v>0</v>
      </c>
      <c r="CM44" s="132">
        <f t="shared" si="1063"/>
        <v>0</v>
      </c>
      <c r="CN44" s="52"/>
      <c r="CO44" s="52"/>
      <c r="CP44" s="52"/>
      <c r="CQ44" s="52"/>
      <c r="CR44" s="34">
        <f>VLOOKUP($D44,'факт '!$D$10:$BG$143,29,0)</f>
        <v>0</v>
      </c>
      <c r="CS44" s="34">
        <f>VLOOKUP($D44,'факт '!$D$10:$BG$143,30,0)</f>
        <v>0</v>
      </c>
      <c r="CT44" s="34">
        <f>VLOOKUP($D44,'факт '!$D$10:$BG$143,31,0)</f>
        <v>0</v>
      </c>
      <c r="CU44" s="34">
        <f>VLOOKUP($D44,'факт '!$D$10:$BG$143,32,0)</f>
        <v>0</v>
      </c>
      <c r="CV44" s="34">
        <f t="shared" si="1064"/>
        <v>0</v>
      </c>
      <c r="CW44" s="34">
        <f t="shared" si="1065"/>
        <v>0</v>
      </c>
      <c r="CX44" s="132">
        <f t="shared" si="1066"/>
        <v>0</v>
      </c>
      <c r="CY44" s="132">
        <f t="shared" si="1067"/>
        <v>0</v>
      </c>
      <c r="CZ44" s="52"/>
      <c r="DA44" s="52"/>
      <c r="DB44" s="52"/>
      <c r="DC44" s="52"/>
      <c r="DD44" s="34">
        <f>VLOOKUP($D44,'факт '!$D$10:$BG$143,33,0)</f>
        <v>0</v>
      </c>
      <c r="DE44" s="34">
        <f>VLOOKUP($D44,'факт '!$D$10:$BG$143,34,0)</f>
        <v>0</v>
      </c>
      <c r="DF44" s="34">
        <f>VLOOKUP($D44,'факт '!$D$10:$BG$143,35,0)</f>
        <v>0</v>
      </c>
      <c r="DG44" s="34">
        <f>VLOOKUP($D44,'факт '!$D$10:$BG$143,36,0)</f>
        <v>0</v>
      </c>
      <c r="DH44" s="34">
        <f t="shared" si="1068"/>
        <v>0</v>
      </c>
      <c r="DI44" s="34">
        <f t="shared" si="1069"/>
        <v>0</v>
      </c>
      <c r="DJ44" s="132">
        <f t="shared" si="1070"/>
        <v>0</v>
      </c>
      <c r="DK44" s="132">
        <f t="shared" si="1071"/>
        <v>0</v>
      </c>
      <c r="DL44" s="52"/>
      <c r="DM44" s="52"/>
      <c r="DN44" s="52"/>
      <c r="DO44" s="52"/>
      <c r="DP44" s="34">
        <f>VLOOKUP($D44,'факт '!$D$7:$BG$144,15,0)</f>
        <v>0</v>
      </c>
      <c r="DQ44" s="34">
        <f>VLOOKUP($D44,'факт '!$D$7:$BG$144,16,0)</f>
        <v>0</v>
      </c>
      <c r="DR44" s="34"/>
      <c r="DS44" s="34"/>
      <c r="DT44" s="34">
        <f t="shared" si="1072"/>
        <v>0</v>
      </c>
      <c r="DU44" s="34">
        <f t="shared" si="1073"/>
        <v>0</v>
      </c>
      <c r="DV44" s="132">
        <f t="shared" si="1074"/>
        <v>0</v>
      </c>
      <c r="DW44" s="132">
        <f t="shared" si="1075"/>
        <v>0</v>
      </c>
      <c r="DX44" s="52"/>
      <c r="DY44" s="52"/>
      <c r="DZ44" s="52"/>
      <c r="EA44" s="52"/>
      <c r="EB44" s="34">
        <f>VLOOKUP($D44,'факт '!$D$7:$BG$144,37,0)</f>
        <v>0</v>
      </c>
      <c r="EC44" s="34">
        <f>VLOOKUP($D44,'факт '!$D$7:$BG$144,38,0)</f>
        <v>0</v>
      </c>
      <c r="ED44" s="34">
        <f>VLOOKUP($D44,'факт '!$D$7:$BG$144,39,0)</f>
        <v>0</v>
      </c>
      <c r="EE44" s="34">
        <f>VLOOKUP($D44,'факт '!$D$7:$BG$144,40,0)</f>
        <v>0</v>
      </c>
      <c r="EF44" s="34">
        <f>VLOOKUP($D44,'факт '!$D$7:$BG$144,35,0)</f>
        <v>0</v>
      </c>
      <c r="EG44" s="34">
        <f>VLOOKUP($D44,'факт '!$D$7:$BG$144,35,0)</f>
        <v>0</v>
      </c>
      <c r="EH44" s="132">
        <f t="shared" si="1076"/>
        <v>0</v>
      </c>
      <c r="EI44" s="132">
        <f t="shared" si="1077"/>
        <v>0</v>
      </c>
      <c r="EJ44" s="52"/>
      <c r="EK44" s="52"/>
      <c r="EL44" s="52"/>
      <c r="EM44" s="52"/>
      <c r="EN44" s="34">
        <f>VLOOKUP($D44,'факт '!$D$7:$BG$144,43,0)</f>
        <v>0</v>
      </c>
      <c r="EO44" s="34">
        <f>VLOOKUP($D44,'факт '!$D$7:$BG$144,44,0)</f>
        <v>0</v>
      </c>
      <c r="EP44" s="34">
        <f>VLOOKUP($D44,'факт '!$D$7:$BG$144,45,0)</f>
        <v>0</v>
      </c>
      <c r="EQ44" s="34">
        <f>VLOOKUP($D44,'факт '!$D$7:$BG$144,46,0)</f>
        <v>0</v>
      </c>
      <c r="ER44" s="34">
        <f t="shared" si="1078"/>
        <v>0</v>
      </c>
      <c r="ES44" s="34">
        <f t="shared" si="1079"/>
        <v>0</v>
      </c>
      <c r="ET44" s="132">
        <f t="shared" si="1080"/>
        <v>0</v>
      </c>
      <c r="EU44" s="132">
        <f t="shared" si="1081"/>
        <v>0</v>
      </c>
      <c r="EV44" s="52"/>
      <c r="EW44" s="52"/>
      <c r="EX44" s="52"/>
      <c r="EY44" s="52"/>
      <c r="EZ44" s="34"/>
      <c r="FA44" s="34"/>
      <c r="FB44" s="34"/>
      <c r="FC44" s="34"/>
      <c r="FD44" s="34">
        <f t="shared" si="149"/>
        <v>0</v>
      </c>
      <c r="FE44" s="34">
        <f t="shared" si="150"/>
        <v>0</v>
      </c>
      <c r="FF44" s="132">
        <f t="shared" si="151"/>
        <v>0</v>
      </c>
      <c r="FG44" s="132">
        <f t="shared" si="152"/>
        <v>0</v>
      </c>
      <c r="FH44" s="52"/>
      <c r="FI44" s="52"/>
      <c r="FJ44" s="52"/>
      <c r="FK44" s="52"/>
      <c r="FL44" s="34">
        <f>VLOOKUP($D44,'факт '!$D$10:$BG$143,41,0)</f>
        <v>0</v>
      </c>
      <c r="FM44" s="34">
        <f>VLOOKUP($D44,'факт '!$D$10:$BG$143,42,0)</f>
        <v>0</v>
      </c>
      <c r="FN44" s="34"/>
      <c r="FO44" s="34"/>
      <c r="FP44" s="34">
        <f t="shared" si="1082"/>
        <v>0</v>
      </c>
      <c r="FQ44" s="34">
        <f t="shared" si="1083"/>
        <v>0</v>
      </c>
      <c r="FR44" s="132">
        <f t="shared" si="1084"/>
        <v>0</v>
      </c>
      <c r="FS44" s="132">
        <f t="shared" si="1085"/>
        <v>0</v>
      </c>
      <c r="FT44" s="52"/>
      <c r="FU44" s="52"/>
      <c r="FV44" s="52"/>
      <c r="FW44" s="52"/>
      <c r="FX44" s="34">
        <f>VLOOKUP($D44,'факт '!$D$7:$BG$145,47,0)</f>
        <v>0</v>
      </c>
      <c r="FY44" s="34">
        <f>VLOOKUP($D44,'факт '!$D$7:$BG$145,48,0)</f>
        <v>0</v>
      </c>
      <c r="FZ44" s="34"/>
      <c r="GA44" s="34"/>
      <c r="GB44" s="34">
        <f t="shared" si="1086"/>
        <v>0</v>
      </c>
      <c r="GC44" s="34">
        <f t="shared" si="1087"/>
        <v>0</v>
      </c>
      <c r="GD44" s="132">
        <f t="shared" si="1088"/>
        <v>0</v>
      </c>
      <c r="GE44" s="132">
        <f t="shared" si="1089"/>
        <v>0</v>
      </c>
      <c r="GF44" s="52"/>
      <c r="GG44" s="52"/>
      <c r="GH44" s="52"/>
      <c r="GI44" s="52"/>
      <c r="GJ44" s="34">
        <f>VLOOKUP($D44,'факт '!$D$7:$BA$144,49,0)</f>
        <v>0</v>
      </c>
      <c r="GK44" s="34">
        <f>VLOOKUP($D44,'факт '!$D$7:$BA$144,50,0)</f>
        <v>0</v>
      </c>
      <c r="GL44" s="34"/>
      <c r="GM44" s="34"/>
      <c r="GN44" s="34">
        <f t="shared" si="1090"/>
        <v>0</v>
      </c>
      <c r="GO44" s="34">
        <f t="shared" si="1091"/>
        <v>0</v>
      </c>
      <c r="GP44" s="132">
        <f t="shared" si="1092"/>
        <v>0</v>
      </c>
      <c r="GQ44" s="132">
        <f t="shared" si="1093"/>
        <v>0</v>
      </c>
      <c r="GR44" s="276"/>
      <c r="GS44" s="276"/>
      <c r="GT44" s="276"/>
      <c r="GU44" s="276"/>
      <c r="GV44" s="276">
        <f t="shared" si="1094"/>
        <v>15</v>
      </c>
      <c r="GW44" s="276">
        <f t="shared" si="1095"/>
        <v>2442934.5</v>
      </c>
      <c r="GX44" s="276">
        <f t="shared" si="1096"/>
        <v>3</v>
      </c>
      <c r="GY44" s="276">
        <f t="shared" si="1097"/>
        <v>488586.89999999997</v>
      </c>
      <c r="GZ44" s="52">
        <f t="shared" si="1098"/>
        <v>18</v>
      </c>
      <c r="HA44" s="52">
        <f t="shared" si="1099"/>
        <v>2931521.4</v>
      </c>
      <c r="HB44" s="278">
        <f t="shared" si="1100"/>
        <v>15</v>
      </c>
      <c r="HC44" s="278">
        <f t="shared" si="1101"/>
        <v>2442934.5</v>
      </c>
      <c r="HD44" s="64"/>
      <c r="HE44" s="20"/>
      <c r="HF44" s="73"/>
      <c r="HG44" s="73">
        <f t="shared" si="1102"/>
        <v>162862.29999999999</v>
      </c>
      <c r="HH44" s="251">
        <f t="shared" si="1103"/>
        <v>3.8000000058673322E-3</v>
      </c>
    </row>
    <row r="45" spans="1:216" ht="132" customHeight="1" x14ac:dyDescent="0.2">
      <c r="A45" s="10">
        <v>1</v>
      </c>
      <c r="B45" s="16" t="s">
        <v>173</v>
      </c>
      <c r="C45" s="191" t="s">
        <v>400</v>
      </c>
      <c r="D45" s="269">
        <v>46</v>
      </c>
      <c r="E45" s="191" t="s">
        <v>438</v>
      </c>
      <c r="F45" s="28"/>
      <c r="G45" s="33"/>
      <c r="H45" s="52"/>
      <c r="I45" s="52"/>
      <c r="J45" s="52"/>
      <c r="K45" s="52"/>
      <c r="L45" s="34">
        <f>VLOOKUP($D45,'факт '!$D$7:$BG$144,3,0)</f>
        <v>0</v>
      </c>
      <c r="M45" s="34">
        <f>VLOOKUP($D45,'факт '!$D$7:$BG$144,4,0)</f>
        <v>0</v>
      </c>
      <c r="N45" s="34"/>
      <c r="O45" s="34"/>
      <c r="P45" s="34"/>
      <c r="Q45" s="34"/>
      <c r="R45" s="132"/>
      <c r="S45" s="132"/>
      <c r="T45" s="52"/>
      <c r="U45" s="52"/>
      <c r="V45" s="52"/>
      <c r="W45" s="52"/>
      <c r="X45" s="34">
        <f>VLOOKUP($D45,'факт '!$D$7:$BG$144,9,0)</f>
        <v>0</v>
      </c>
      <c r="Y45" s="34">
        <f>VLOOKUP($D45,'факт '!$D$7:$BG$144,10,0)</f>
        <v>0</v>
      </c>
      <c r="Z45" s="34">
        <f>VLOOKUP($D45,'факт '!$D$7:$BG$144,11,0)</f>
        <v>0</v>
      </c>
      <c r="AA45" s="34">
        <f>VLOOKUP($D45,'факт '!$D$7:$BG$144,12,0)</f>
        <v>0</v>
      </c>
      <c r="AB45" s="34">
        <f t="shared" si="1040"/>
        <v>0</v>
      </c>
      <c r="AC45" s="34">
        <f t="shared" si="1041"/>
        <v>0</v>
      </c>
      <c r="AD45" s="132">
        <f t="shared" si="1042"/>
        <v>0</v>
      </c>
      <c r="AE45" s="132">
        <f t="shared" si="1043"/>
        <v>0</v>
      </c>
      <c r="AF45" s="52"/>
      <c r="AG45" s="52"/>
      <c r="AH45" s="52"/>
      <c r="AI45" s="52"/>
      <c r="AJ45" s="34">
        <f>VLOOKUP($D45,'факт '!$D$7:$BG$144,7,0)</f>
        <v>0</v>
      </c>
      <c r="AK45" s="34">
        <f>VLOOKUP($D45,'факт '!$D$7:$BG$144,8,0)</f>
        <v>0</v>
      </c>
      <c r="AL45" s="34"/>
      <c r="AM45" s="34"/>
      <c r="AN45" s="34">
        <f t="shared" si="1044"/>
        <v>0</v>
      </c>
      <c r="AO45" s="34">
        <f t="shared" si="1045"/>
        <v>0</v>
      </c>
      <c r="AP45" s="132">
        <f t="shared" si="1046"/>
        <v>0</v>
      </c>
      <c r="AQ45" s="132">
        <f t="shared" si="1047"/>
        <v>0</v>
      </c>
      <c r="AR45" s="52"/>
      <c r="AS45" s="52"/>
      <c r="AT45" s="52"/>
      <c r="AU45" s="52"/>
      <c r="AV45" s="34">
        <f>VLOOKUP($D45,'факт '!$D$7:$BG$144,13,0)</f>
        <v>0</v>
      </c>
      <c r="AW45" s="34">
        <f>VLOOKUP($D45,'факт '!$D$7:$BG$144,14,0)</f>
        <v>0</v>
      </c>
      <c r="AX45" s="34"/>
      <c r="AY45" s="34"/>
      <c r="AZ45" s="34">
        <f t="shared" si="1048"/>
        <v>0</v>
      </c>
      <c r="BA45" s="34">
        <f t="shared" si="1049"/>
        <v>0</v>
      </c>
      <c r="BB45" s="132">
        <f t="shared" si="1050"/>
        <v>0</v>
      </c>
      <c r="BC45" s="132">
        <f t="shared" si="1051"/>
        <v>0</v>
      </c>
      <c r="BD45" s="52"/>
      <c r="BE45" s="52"/>
      <c r="BF45" s="52"/>
      <c r="BG45" s="52"/>
      <c r="BH45" s="34">
        <f>VLOOKUP($D45,'факт '!$D$7:$BG$144,17,0)</f>
        <v>3</v>
      </c>
      <c r="BI45" s="34">
        <f>VLOOKUP($D45,'факт '!$D$7:$BG$144,18,0)</f>
        <v>488586.89999999997</v>
      </c>
      <c r="BJ45" s="34">
        <f>VLOOKUP($D45,'факт '!$D$7:$BG$144,19,0)</f>
        <v>0</v>
      </c>
      <c r="BK45" s="34">
        <f>VLOOKUP($D45,'факт '!$D$7:$BG$144,20,0)</f>
        <v>0</v>
      </c>
      <c r="BL45" s="34">
        <f t="shared" si="1052"/>
        <v>3</v>
      </c>
      <c r="BM45" s="34">
        <f t="shared" si="1053"/>
        <v>488586.89999999997</v>
      </c>
      <c r="BN45" s="132">
        <f t="shared" si="1054"/>
        <v>3</v>
      </c>
      <c r="BO45" s="132">
        <f t="shared" si="1055"/>
        <v>488586.89999999997</v>
      </c>
      <c r="BP45" s="52"/>
      <c r="BQ45" s="52"/>
      <c r="BR45" s="52"/>
      <c r="BS45" s="52"/>
      <c r="BT45" s="34">
        <f>VLOOKUP($D45,'факт '!$D$7:$BG$144,21,0)</f>
        <v>0</v>
      </c>
      <c r="BU45" s="34">
        <f>VLOOKUP($D45,'факт '!$D$7:$BG$144,22,0)</f>
        <v>0</v>
      </c>
      <c r="BV45" s="34">
        <f>VLOOKUP($D45,'факт '!$D$7:$BG$144,23,0)</f>
        <v>0</v>
      </c>
      <c r="BW45" s="34">
        <f>VLOOKUP($D45,'факт '!$D$7:$BG$144,24,0)</f>
        <v>0</v>
      </c>
      <c r="BX45" s="34">
        <f t="shared" si="1056"/>
        <v>0</v>
      </c>
      <c r="BY45" s="34">
        <f t="shared" si="1057"/>
        <v>0</v>
      </c>
      <c r="BZ45" s="132">
        <f t="shared" si="1058"/>
        <v>0</v>
      </c>
      <c r="CA45" s="132">
        <f t="shared" si="1059"/>
        <v>0</v>
      </c>
      <c r="CB45" s="52"/>
      <c r="CC45" s="52"/>
      <c r="CD45" s="52"/>
      <c r="CE45" s="52"/>
      <c r="CF45" s="34">
        <f>VLOOKUP($D45,'факт '!$D$10:$BG$143,25,0)</f>
        <v>0</v>
      </c>
      <c r="CG45" s="34">
        <f>VLOOKUP($D45,'факт '!$D$10:$BG$143,26,0)</f>
        <v>0</v>
      </c>
      <c r="CH45" s="34">
        <f>VLOOKUP($D45,'факт '!$D$10:$BG$143,27,0)</f>
        <v>0</v>
      </c>
      <c r="CI45" s="34">
        <f>VLOOKUP($D45,'факт '!$D$10:$BG$143,28,0)</f>
        <v>0</v>
      </c>
      <c r="CJ45" s="34">
        <f t="shared" si="1060"/>
        <v>0</v>
      </c>
      <c r="CK45" s="34">
        <f t="shared" si="1061"/>
        <v>0</v>
      </c>
      <c r="CL45" s="132">
        <f t="shared" si="1062"/>
        <v>0</v>
      </c>
      <c r="CM45" s="132">
        <f t="shared" si="1063"/>
        <v>0</v>
      </c>
      <c r="CN45" s="52"/>
      <c r="CO45" s="52"/>
      <c r="CP45" s="52"/>
      <c r="CQ45" s="52"/>
      <c r="CR45" s="34"/>
      <c r="CS45" s="34"/>
      <c r="CT45" s="34"/>
      <c r="CU45" s="34"/>
      <c r="CV45" s="34"/>
      <c r="CW45" s="34"/>
      <c r="CX45" s="132"/>
      <c r="CY45" s="132"/>
      <c r="CZ45" s="52"/>
      <c r="DA45" s="52"/>
      <c r="DB45" s="52"/>
      <c r="DC45" s="52"/>
      <c r="DD45" s="34">
        <f>VLOOKUP($D45,'факт '!$D$10:$BG$143,33,0)</f>
        <v>0</v>
      </c>
      <c r="DE45" s="34">
        <f>VLOOKUP($D45,'факт '!$D$10:$BG$143,34,0)</f>
        <v>0</v>
      </c>
      <c r="DF45" s="34">
        <f>VLOOKUP($D45,'факт '!$D$10:$BG$143,35,0)</f>
        <v>0</v>
      </c>
      <c r="DG45" s="34">
        <f>VLOOKUP($D45,'факт '!$D$10:$BG$143,36,0)</f>
        <v>0</v>
      </c>
      <c r="DH45" s="34">
        <f t="shared" si="1068"/>
        <v>0</v>
      </c>
      <c r="DI45" s="34">
        <f t="shared" si="1069"/>
        <v>0</v>
      </c>
      <c r="DJ45" s="132">
        <f t="shared" si="1070"/>
        <v>0</v>
      </c>
      <c r="DK45" s="132">
        <f t="shared" si="1071"/>
        <v>0</v>
      </c>
      <c r="DL45" s="52"/>
      <c r="DM45" s="52"/>
      <c r="DN45" s="52"/>
      <c r="DO45" s="52"/>
      <c r="DP45" s="34">
        <f>VLOOKUP($D45,'факт '!$D$7:$BG$144,15,0)</f>
        <v>0</v>
      </c>
      <c r="DQ45" s="34">
        <f>VLOOKUP($D45,'факт '!$D$7:$BG$144,16,0)</f>
        <v>0</v>
      </c>
      <c r="DR45" s="34"/>
      <c r="DS45" s="34"/>
      <c r="DT45" s="34">
        <f t="shared" si="1072"/>
        <v>0</v>
      </c>
      <c r="DU45" s="34">
        <f t="shared" si="1073"/>
        <v>0</v>
      </c>
      <c r="DV45" s="132">
        <f t="shared" si="1074"/>
        <v>0</v>
      </c>
      <c r="DW45" s="132">
        <f t="shared" si="1075"/>
        <v>0</v>
      </c>
      <c r="DX45" s="52"/>
      <c r="DY45" s="52"/>
      <c r="DZ45" s="52"/>
      <c r="EA45" s="52"/>
      <c r="EB45" s="34">
        <f>VLOOKUP($D45,'факт '!$D$7:$BG$144,37,0)</f>
        <v>0</v>
      </c>
      <c r="EC45" s="34">
        <f>VLOOKUP($D45,'факт '!$D$7:$BG$144,38,0)</f>
        <v>0</v>
      </c>
      <c r="ED45" s="34">
        <f>VLOOKUP($D45,'факт '!$D$7:$BG$144,39,0)</f>
        <v>0</v>
      </c>
      <c r="EE45" s="34">
        <f>VLOOKUP($D45,'факт '!$D$7:$BG$144,40,0)</f>
        <v>0</v>
      </c>
      <c r="EF45" s="34">
        <f>VLOOKUP($D45,'факт '!$D$7:$BG$144,35,0)</f>
        <v>0</v>
      </c>
      <c r="EG45" s="34">
        <f>VLOOKUP($D45,'факт '!$D$7:$BG$144,35,0)</f>
        <v>0</v>
      </c>
      <c r="EH45" s="132">
        <f t="shared" si="1076"/>
        <v>0</v>
      </c>
      <c r="EI45" s="132">
        <f t="shared" si="1077"/>
        <v>0</v>
      </c>
      <c r="EJ45" s="52"/>
      <c r="EK45" s="52"/>
      <c r="EL45" s="52"/>
      <c r="EM45" s="52"/>
      <c r="EN45" s="34">
        <f>VLOOKUP($D45,'факт '!$D$7:$BG$144,43,0)</f>
        <v>0</v>
      </c>
      <c r="EO45" s="34">
        <f>VLOOKUP($D45,'факт '!$D$7:$BG$144,44,0)</f>
        <v>0</v>
      </c>
      <c r="EP45" s="34">
        <f>VLOOKUP($D45,'факт '!$D$7:$BG$144,45,0)</f>
        <v>0</v>
      </c>
      <c r="EQ45" s="34">
        <f>VLOOKUP($D45,'факт '!$D$7:$BG$144,46,0)</f>
        <v>0</v>
      </c>
      <c r="ER45" s="34">
        <f t="shared" si="1078"/>
        <v>0</v>
      </c>
      <c r="ES45" s="34">
        <f t="shared" si="1079"/>
        <v>0</v>
      </c>
      <c r="ET45" s="132">
        <f t="shared" si="1080"/>
        <v>0</v>
      </c>
      <c r="EU45" s="132">
        <f t="shared" si="1081"/>
        <v>0</v>
      </c>
      <c r="EV45" s="52"/>
      <c r="EW45" s="52"/>
      <c r="EX45" s="52"/>
      <c r="EY45" s="52"/>
      <c r="EZ45" s="34"/>
      <c r="FA45" s="34"/>
      <c r="FB45" s="34"/>
      <c r="FC45" s="34"/>
      <c r="FD45" s="34"/>
      <c r="FE45" s="34"/>
      <c r="FF45" s="132"/>
      <c r="FG45" s="132"/>
      <c r="FH45" s="52"/>
      <c r="FI45" s="52"/>
      <c r="FJ45" s="52"/>
      <c r="FK45" s="52"/>
      <c r="FL45" s="34">
        <f>VLOOKUP($D45,'факт '!$D$10:$BG$143,41,0)</f>
        <v>0</v>
      </c>
      <c r="FM45" s="34">
        <f>VLOOKUP($D45,'факт '!$D$10:$BG$143,42,0)</f>
        <v>0</v>
      </c>
      <c r="FN45" s="34"/>
      <c r="FO45" s="34"/>
      <c r="FP45" s="34">
        <f t="shared" si="1082"/>
        <v>0</v>
      </c>
      <c r="FQ45" s="34">
        <f t="shared" si="1083"/>
        <v>0</v>
      </c>
      <c r="FR45" s="132">
        <f t="shared" si="1084"/>
        <v>0</v>
      </c>
      <c r="FS45" s="132">
        <f t="shared" si="1085"/>
        <v>0</v>
      </c>
      <c r="FT45" s="52"/>
      <c r="FU45" s="52"/>
      <c r="FV45" s="52"/>
      <c r="FW45" s="52"/>
      <c r="FX45" s="34">
        <f>VLOOKUP($D45,'факт '!$D$7:$BG$145,47,0)</f>
        <v>0</v>
      </c>
      <c r="FY45" s="34">
        <f>VLOOKUP($D45,'факт '!$D$7:$BG$145,48,0)</f>
        <v>0</v>
      </c>
      <c r="FZ45" s="34"/>
      <c r="GA45" s="34"/>
      <c r="GB45" s="34">
        <f t="shared" si="1086"/>
        <v>0</v>
      </c>
      <c r="GC45" s="34">
        <f t="shared" si="1087"/>
        <v>0</v>
      </c>
      <c r="GD45" s="132">
        <f t="shared" si="1088"/>
        <v>0</v>
      </c>
      <c r="GE45" s="132">
        <f t="shared" si="1089"/>
        <v>0</v>
      </c>
      <c r="GF45" s="52"/>
      <c r="GG45" s="52"/>
      <c r="GH45" s="52"/>
      <c r="GI45" s="52"/>
      <c r="GJ45" s="34">
        <f>VLOOKUP($D45,'факт '!$D$7:$BA$144,49,0)</f>
        <v>0</v>
      </c>
      <c r="GK45" s="34">
        <f>VLOOKUP($D45,'факт '!$D$7:$BA$144,50,0)</f>
        <v>0</v>
      </c>
      <c r="GL45" s="34"/>
      <c r="GM45" s="34"/>
      <c r="GN45" s="34">
        <f t="shared" si="1090"/>
        <v>0</v>
      </c>
      <c r="GO45" s="34">
        <f t="shared" si="1091"/>
        <v>0</v>
      </c>
      <c r="GP45" s="132">
        <f t="shared" si="1092"/>
        <v>0</v>
      </c>
      <c r="GQ45" s="132">
        <f t="shared" si="1093"/>
        <v>0</v>
      </c>
      <c r="GR45" s="276"/>
      <c r="GS45" s="276"/>
      <c r="GT45" s="276"/>
      <c r="GU45" s="276"/>
      <c r="GV45" s="276">
        <f t="shared" si="1094"/>
        <v>3</v>
      </c>
      <c r="GW45" s="276">
        <f t="shared" si="1095"/>
        <v>488586.89999999997</v>
      </c>
      <c r="GX45" s="276">
        <f t="shared" si="1096"/>
        <v>0</v>
      </c>
      <c r="GY45" s="276">
        <f t="shared" si="1097"/>
        <v>0</v>
      </c>
      <c r="GZ45" s="52"/>
      <c r="HA45" s="52"/>
      <c r="HB45" s="278">
        <f t="shared" si="1100"/>
        <v>3</v>
      </c>
      <c r="HC45" s="278">
        <f t="shared" si="1101"/>
        <v>488586.89999999997</v>
      </c>
      <c r="HD45" s="64"/>
      <c r="HE45" s="20"/>
      <c r="HF45" s="73"/>
      <c r="HG45" s="73"/>
      <c r="HH45" s="251"/>
    </row>
    <row r="46" spans="1:216" ht="76.5" customHeight="1" x14ac:dyDescent="0.2">
      <c r="A46" s="10">
        <v>1</v>
      </c>
      <c r="B46" s="197" t="s">
        <v>173</v>
      </c>
      <c r="C46" s="198" t="s">
        <v>367</v>
      </c>
      <c r="D46" s="203">
        <v>47</v>
      </c>
      <c r="E46" s="198" t="s">
        <v>371</v>
      </c>
      <c r="F46" s="28"/>
      <c r="G46" s="33"/>
      <c r="H46" s="52"/>
      <c r="I46" s="52"/>
      <c r="J46" s="52"/>
      <c r="K46" s="52"/>
      <c r="L46" s="34">
        <f>VLOOKUP($D46,'факт '!$D$7:$BG$144,3,0)</f>
        <v>0</v>
      </c>
      <c r="M46" s="34">
        <f>VLOOKUP($D46,'факт '!$D$7:$BG$144,4,0)</f>
        <v>0</v>
      </c>
      <c r="N46" s="34">
        <f>VLOOKUP($D46,'факт '!$D$7:$BG$144,5,0)</f>
        <v>0</v>
      </c>
      <c r="O46" s="34">
        <f>VLOOKUP($D46,'факт '!$D$7:$BG$144,6,0)</f>
        <v>0</v>
      </c>
      <c r="P46" s="34">
        <f t="shared" si="1038"/>
        <v>0</v>
      </c>
      <c r="Q46" s="34">
        <f t="shared" si="1039"/>
        <v>0</v>
      </c>
      <c r="R46" s="132">
        <f t="shared" si="67"/>
        <v>0</v>
      </c>
      <c r="S46" s="132">
        <f t="shared" si="68"/>
        <v>0</v>
      </c>
      <c r="T46" s="52"/>
      <c r="U46" s="52"/>
      <c r="V46" s="52"/>
      <c r="W46" s="52"/>
      <c r="X46" s="34">
        <f>VLOOKUP($D46,'факт '!$D$7:$BG$144,9,0)</f>
        <v>0</v>
      </c>
      <c r="Y46" s="34">
        <f>VLOOKUP($D46,'факт '!$D$7:$BG$144,10,0)</f>
        <v>0</v>
      </c>
      <c r="Z46" s="34">
        <f>VLOOKUP($D46,'факт '!$D$7:$BG$144,11,0)</f>
        <v>0</v>
      </c>
      <c r="AA46" s="34">
        <f>VLOOKUP($D46,'факт '!$D$7:$BG$144,12,0)</f>
        <v>0</v>
      </c>
      <c r="AB46" s="34">
        <f t="shared" si="1040"/>
        <v>0</v>
      </c>
      <c r="AC46" s="34">
        <f t="shared" si="1041"/>
        <v>0</v>
      </c>
      <c r="AD46" s="132">
        <f t="shared" si="1042"/>
        <v>0</v>
      </c>
      <c r="AE46" s="132">
        <f t="shared" si="1043"/>
        <v>0</v>
      </c>
      <c r="AF46" s="52"/>
      <c r="AG46" s="52"/>
      <c r="AH46" s="52"/>
      <c r="AI46" s="52"/>
      <c r="AJ46" s="34">
        <f>VLOOKUP($D46,'факт '!$D$7:$BG$144,7,0)</f>
        <v>0</v>
      </c>
      <c r="AK46" s="34">
        <f>VLOOKUP($D46,'факт '!$D$7:$BG$144,8,0)</f>
        <v>0</v>
      </c>
      <c r="AL46" s="34"/>
      <c r="AM46" s="34"/>
      <c r="AN46" s="34">
        <f t="shared" si="1044"/>
        <v>0</v>
      </c>
      <c r="AO46" s="34">
        <f t="shared" si="1045"/>
        <v>0</v>
      </c>
      <c r="AP46" s="132">
        <f t="shared" si="1046"/>
        <v>0</v>
      </c>
      <c r="AQ46" s="132">
        <f t="shared" si="1047"/>
        <v>0</v>
      </c>
      <c r="AR46" s="52"/>
      <c r="AS46" s="52"/>
      <c r="AT46" s="52"/>
      <c r="AU46" s="52"/>
      <c r="AV46" s="34">
        <f>VLOOKUP($D46,'факт '!$D$7:$BG$144,13,0)</f>
        <v>0</v>
      </c>
      <c r="AW46" s="34">
        <f>VLOOKUP($D46,'факт '!$D$7:$BG$144,14,0)</f>
        <v>0</v>
      </c>
      <c r="AX46" s="34"/>
      <c r="AY46" s="34"/>
      <c r="AZ46" s="34">
        <f t="shared" si="1048"/>
        <v>0</v>
      </c>
      <c r="BA46" s="34">
        <f t="shared" si="1049"/>
        <v>0</v>
      </c>
      <c r="BB46" s="132">
        <f t="shared" si="1050"/>
        <v>0</v>
      </c>
      <c r="BC46" s="132">
        <f t="shared" si="1051"/>
        <v>0</v>
      </c>
      <c r="BD46" s="52"/>
      <c r="BE46" s="52"/>
      <c r="BF46" s="52"/>
      <c r="BG46" s="52"/>
      <c r="BH46" s="34">
        <f>VLOOKUP($D46,'факт '!$D$7:$BG$144,17,0)</f>
        <v>1</v>
      </c>
      <c r="BI46" s="34">
        <f>VLOOKUP($D46,'факт '!$D$7:$BG$144,18,0)</f>
        <v>162862.29999999999</v>
      </c>
      <c r="BJ46" s="34">
        <f>VLOOKUP($D46,'факт '!$D$7:$BG$144,19,0)</f>
        <v>0</v>
      </c>
      <c r="BK46" s="34">
        <f>VLOOKUP($D46,'факт '!$D$7:$BG$144,20,0)</f>
        <v>0</v>
      </c>
      <c r="BL46" s="34">
        <f t="shared" si="1052"/>
        <v>1</v>
      </c>
      <c r="BM46" s="34">
        <f t="shared" si="1053"/>
        <v>162862.29999999999</v>
      </c>
      <c r="BN46" s="132">
        <f t="shared" si="1054"/>
        <v>1</v>
      </c>
      <c r="BO46" s="132">
        <f t="shared" si="1055"/>
        <v>162862.29999999999</v>
      </c>
      <c r="BP46" s="52"/>
      <c r="BQ46" s="52"/>
      <c r="BR46" s="52"/>
      <c r="BS46" s="52"/>
      <c r="BT46" s="34">
        <f>VLOOKUP($D46,'факт '!$D$7:$BG$144,21,0)</f>
        <v>0</v>
      </c>
      <c r="BU46" s="34">
        <f>VLOOKUP($D46,'факт '!$D$7:$BG$144,22,0)</f>
        <v>0</v>
      </c>
      <c r="BV46" s="34">
        <f>VLOOKUP($D46,'факт '!$D$7:$BG$144,23,0)</f>
        <v>0</v>
      </c>
      <c r="BW46" s="34">
        <f>VLOOKUP($D46,'факт '!$D$7:$BG$144,24,0)</f>
        <v>0</v>
      </c>
      <c r="BX46" s="34">
        <f t="shared" si="1056"/>
        <v>0</v>
      </c>
      <c r="BY46" s="34">
        <f t="shared" si="1057"/>
        <v>0</v>
      </c>
      <c r="BZ46" s="132">
        <f t="shared" si="1058"/>
        <v>0</v>
      </c>
      <c r="CA46" s="132">
        <f t="shared" si="1059"/>
        <v>0</v>
      </c>
      <c r="CB46" s="52"/>
      <c r="CC46" s="52"/>
      <c r="CD46" s="52"/>
      <c r="CE46" s="52"/>
      <c r="CF46" s="34">
        <f>VLOOKUP($D46,'факт '!$D$10:$BG$143,25,0)</f>
        <v>0</v>
      </c>
      <c r="CG46" s="34">
        <f>VLOOKUP($D46,'факт '!$D$10:$BG$143,26,0)</f>
        <v>0</v>
      </c>
      <c r="CH46" s="34">
        <f>VLOOKUP($D46,'факт '!$D$10:$BG$143,27,0)</f>
        <v>0</v>
      </c>
      <c r="CI46" s="34">
        <f>VLOOKUP($D46,'факт '!$D$10:$BG$143,28,0)</f>
        <v>0</v>
      </c>
      <c r="CJ46" s="34">
        <f t="shared" si="1060"/>
        <v>0</v>
      </c>
      <c r="CK46" s="34">
        <f t="shared" si="1061"/>
        <v>0</v>
      </c>
      <c r="CL46" s="132">
        <f t="shared" si="1062"/>
        <v>0</v>
      </c>
      <c r="CM46" s="132">
        <f t="shared" si="1063"/>
        <v>0</v>
      </c>
      <c r="CN46" s="52"/>
      <c r="CO46" s="52"/>
      <c r="CP46" s="52"/>
      <c r="CQ46" s="52"/>
      <c r="CR46" s="34">
        <f>VLOOKUP($D46,'факт '!$D$10:$BG$143,29,0)</f>
        <v>0</v>
      </c>
      <c r="CS46" s="34">
        <f>VLOOKUP($D46,'факт '!$D$10:$BG$143,30,0)</f>
        <v>0</v>
      </c>
      <c r="CT46" s="34">
        <f>VLOOKUP($D46,'факт '!$D$10:$BG$143,31,0)</f>
        <v>0</v>
      </c>
      <c r="CU46" s="34">
        <f>VLOOKUP($D46,'факт '!$D$10:$BG$143,32,0)</f>
        <v>0</v>
      </c>
      <c r="CV46" s="34">
        <f t="shared" si="1064"/>
        <v>0</v>
      </c>
      <c r="CW46" s="34">
        <f t="shared" si="1065"/>
        <v>0</v>
      </c>
      <c r="CX46" s="132">
        <f t="shared" si="1066"/>
        <v>0</v>
      </c>
      <c r="CY46" s="132">
        <f t="shared" si="1067"/>
        <v>0</v>
      </c>
      <c r="CZ46" s="52"/>
      <c r="DA46" s="52"/>
      <c r="DB46" s="52"/>
      <c r="DC46" s="52"/>
      <c r="DD46" s="34">
        <f>VLOOKUP($D46,'факт '!$D$10:$BG$143,33,0)</f>
        <v>0</v>
      </c>
      <c r="DE46" s="34">
        <f>VLOOKUP($D46,'факт '!$D$10:$BG$143,34,0)</f>
        <v>0</v>
      </c>
      <c r="DF46" s="34">
        <f>VLOOKUP($D46,'факт '!$D$10:$BG$143,35,0)</f>
        <v>0</v>
      </c>
      <c r="DG46" s="34">
        <f>VLOOKUP($D46,'факт '!$D$10:$BG$143,36,0)</f>
        <v>0</v>
      </c>
      <c r="DH46" s="34">
        <f t="shared" si="1068"/>
        <v>0</v>
      </c>
      <c r="DI46" s="34">
        <f t="shared" si="1069"/>
        <v>0</v>
      </c>
      <c r="DJ46" s="132">
        <f t="shared" si="1070"/>
        <v>0</v>
      </c>
      <c r="DK46" s="132">
        <f t="shared" si="1071"/>
        <v>0</v>
      </c>
      <c r="DL46" s="52"/>
      <c r="DM46" s="52"/>
      <c r="DN46" s="52"/>
      <c r="DO46" s="52"/>
      <c r="DP46" s="34">
        <f>VLOOKUP($D46,'факт '!$D$7:$BG$144,15,0)</f>
        <v>0</v>
      </c>
      <c r="DQ46" s="34">
        <f>VLOOKUP($D46,'факт '!$D$7:$BG$144,16,0)</f>
        <v>0</v>
      </c>
      <c r="DR46" s="34"/>
      <c r="DS46" s="34"/>
      <c r="DT46" s="34">
        <f t="shared" si="1072"/>
        <v>0</v>
      </c>
      <c r="DU46" s="34">
        <f t="shared" si="1073"/>
        <v>0</v>
      </c>
      <c r="DV46" s="132">
        <f t="shared" si="1074"/>
        <v>0</v>
      </c>
      <c r="DW46" s="132">
        <f t="shared" si="1075"/>
        <v>0</v>
      </c>
      <c r="DX46" s="52"/>
      <c r="DY46" s="52"/>
      <c r="DZ46" s="52"/>
      <c r="EA46" s="52"/>
      <c r="EB46" s="34">
        <f>VLOOKUP($D46,'факт '!$D$7:$BG$144,37,0)</f>
        <v>0</v>
      </c>
      <c r="EC46" s="34">
        <f>VLOOKUP($D46,'факт '!$D$7:$BG$144,38,0)</f>
        <v>0</v>
      </c>
      <c r="ED46" s="34">
        <f>VLOOKUP($D46,'факт '!$D$7:$BG$144,39,0)</f>
        <v>0</v>
      </c>
      <c r="EE46" s="34">
        <f>VLOOKUP($D46,'факт '!$D$7:$BG$144,40,0)</f>
        <v>0</v>
      </c>
      <c r="EF46" s="34">
        <f>VLOOKUP($D46,'факт '!$D$7:$BG$144,35,0)</f>
        <v>0</v>
      </c>
      <c r="EG46" s="34">
        <f>VLOOKUP($D46,'факт '!$D$7:$BG$144,35,0)</f>
        <v>0</v>
      </c>
      <c r="EH46" s="132">
        <f t="shared" si="1076"/>
        <v>0</v>
      </c>
      <c r="EI46" s="132">
        <f t="shared" si="1077"/>
        <v>0</v>
      </c>
      <c r="EJ46" s="52"/>
      <c r="EK46" s="52"/>
      <c r="EL46" s="52"/>
      <c r="EM46" s="52"/>
      <c r="EN46" s="34">
        <f>VLOOKUP($D46,'факт '!$D$7:$BG$144,43,0)</f>
        <v>0</v>
      </c>
      <c r="EO46" s="34">
        <f>VLOOKUP($D46,'факт '!$D$7:$BG$144,44,0)</f>
        <v>0</v>
      </c>
      <c r="EP46" s="34">
        <f>VLOOKUP($D46,'факт '!$D$7:$BG$144,45,0)</f>
        <v>0</v>
      </c>
      <c r="EQ46" s="34">
        <f>VLOOKUP($D46,'факт '!$D$7:$BG$144,46,0)</f>
        <v>0</v>
      </c>
      <c r="ER46" s="34">
        <f t="shared" si="1078"/>
        <v>0</v>
      </c>
      <c r="ES46" s="34">
        <f t="shared" si="1079"/>
        <v>0</v>
      </c>
      <c r="ET46" s="132">
        <f t="shared" si="1080"/>
        <v>0</v>
      </c>
      <c r="EU46" s="132">
        <f t="shared" si="1081"/>
        <v>0</v>
      </c>
      <c r="EV46" s="52"/>
      <c r="EW46" s="52"/>
      <c r="EX46" s="52"/>
      <c r="EY46" s="52"/>
      <c r="EZ46" s="34"/>
      <c r="FA46" s="34"/>
      <c r="FB46" s="34"/>
      <c r="FC46" s="34"/>
      <c r="FD46" s="34">
        <f t="shared" si="149"/>
        <v>0</v>
      </c>
      <c r="FE46" s="34">
        <f t="shared" si="150"/>
        <v>0</v>
      </c>
      <c r="FF46" s="132">
        <f t="shared" si="151"/>
        <v>0</v>
      </c>
      <c r="FG46" s="132">
        <f t="shared" si="152"/>
        <v>0</v>
      </c>
      <c r="FH46" s="52"/>
      <c r="FI46" s="52"/>
      <c r="FJ46" s="52"/>
      <c r="FK46" s="52"/>
      <c r="FL46" s="34">
        <f>VLOOKUP($D46,'факт '!$D$10:$BG$143,41,0)</f>
        <v>0</v>
      </c>
      <c r="FM46" s="34">
        <f>VLOOKUP($D46,'факт '!$D$10:$BG$143,42,0)</f>
        <v>0</v>
      </c>
      <c r="FN46" s="34"/>
      <c r="FO46" s="34"/>
      <c r="FP46" s="34">
        <f t="shared" si="1082"/>
        <v>0</v>
      </c>
      <c r="FQ46" s="34">
        <f t="shared" si="1083"/>
        <v>0</v>
      </c>
      <c r="FR46" s="132">
        <f t="shared" si="1084"/>
        <v>0</v>
      </c>
      <c r="FS46" s="132">
        <f t="shared" si="1085"/>
        <v>0</v>
      </c>
      <c r="FT46" s="52"/>
      <c r="FU46" s="52"/>
      <c r="FV46" s="52"/>
      <c r="FW46" s="52"/>
      <c r="FX46" s="34">
        <f>VLOOKUP($D46,'факт '!$D$7:$BG$145,47,0)</f>
        <v>0</v>
      </c>
      <c r="FY46" s="34">
        <f>VLOOKUP($D46,'факт '!$D$7:$BG$145,48,0)</f>
        <v>0</v>
      </c>
      <c r="FZ46" s="34"/>
      <c r="GA46" s="34"/>
      <c r="GB46" s="34">
        <f t="shared" si="1086"/>
        <v>0</v>
      </c>
      <c r="GC46" s="34">
        <f t="shared" si="1087"/>
        <v>0</v>
      </c>
      <c r="GD46" s="132">
        <f t="shared" si="1088"/>
        <v>0</v>
      </c>
      <c r="GE46" s="132">
        <f t="shared" si="1089"/>
        <v>0</v>
      </c>
      <c r="GF46" s="52"/>
      <c r="GG46" s="52"/>
      <c r="GH46" s="52"/>
      <c r="GI46" s="52"/>
      <c r="GJ46" s="34">
        <f>VLOOKUP($D46,'факт '!$D$7:$BA$144,49,0)</f>
        <v>0</v>
      </c>
      <c r="GK46" s="34">
        <f>VLOOKUP($D46,'факт '!$D$7:$BA$144,50,0)</f>
        <v>0</v>
      </c>
      <c r="GL46" s="34"/>
      <c r="GM46" s="34"/>
      <c r="GN46" s="34">
        <f t="shared" si="1090"/>
        <v>0</v>
      </c>
      <c r="GO46" s="34">
        <f t="shared" si="1091"/>
        <v>0</v>
      </c>
      <c r="GP46" s="132">
        <f t="shared" si="1092"/>
        <v>0</v>
      </c>
      <c r="GQ46" s="132">
        <f t="shared" si="1093"/>
        <v>0</v>
      </c>
      <c r="GR46" s="276"/>
      <c r="GS46" s="276"/>
      <c r="GT46" s="276"/>
      <c r="GU46" s="276"/>
      <c r="GV46" s="276">
        <f t="shared" si="1094"/>
        <v>1</v>
      </c>
      <c r="GW46" s="276">
        <f t="shared" si="1095"/>
        <v>162862.29999999999</v>
      </c>
      <c r="GX46" s="276">
        <f t="shared" si="1096"/>
        <v>0</v>
      </c>
      <c r="GY46" s="276">
        <f t="shared" si="1097"/>
        <v>0</v>
      </c>
      <c r="GZ46" s="52">
        <f t="shared" si="1098"/>
        <v>1</v>
      </c>
      <c r="HA46" s="52">
        <f t="shared" si="1099"/>
        <v>162862.29999999999</v>
      </c>
      <c r="HB46" s="278">
        <f t="shared" si="1100"/>
        <v>1</v>
      </c>
      <c r="HC46" s="278">
        <f t="shared" si="1101"/>
        <v>162862.29999999999</v>
      </c>
      <c r="HD46" s="64"/>
      <c r="HE46" s="20"/>
      <c r="HF46" s="73"/>
      <c r="HG46" s="73">
        <f t="shared" si="1102"/>
        <v>162862.29999999999</v>
      </c>
      <c r="HH46" s="251">
        <f t="shared" si="1103"/>
        <v>3.8000000058673322E-3</v>
      </c>
    </row>
    <row r="47" spans="1:216" ht="12" hidden="1" customHeight="1" x14ac:dyDescent="0.2">
      <c r="A47" s="10"/>
      <c r="B47" s="20"/>
      <c r="C47" s="21"/>
      <c r="D47" s="28"/>
      <c r="E47" s="27"/>
      <c r="F47" s="50"/>
      <c r="G47" s="51"/>
      <c r="H47" s="52"/>
      <c r="I47" s="52"/>
      <c r="J47" s="52"/>
      <c r="K47" s="52"/>
      <c r="L47" s="34"/>
      <c r="M47" s="34"/>
      <c r="N47" s="34"/>
      <c r="O47" s="34"/>
      <c r="P47" s="34">
        <f t="shared" si="65"/>
        <v>0</v>
      </c>
      <c r="Q47" s="34">
        <f t="shared" si="66"/>
        <v>0</v>
      </c>
      <c r="R47" s="132">
        <f t="shared" si="67"/>
        <v>0</v>
      </c>
      <c r="S47" s="132">
        <f t="shared" si="68"/>
        <v>0</v>
      </c>
      <c r="T47" s="52"/>
      <c r="U47" s="52"/>
      <c r="V47" s="52"/>
      <c r="W47" s="52"/>
      <c r="X47" s="34"/>
      <c r="Y47" s="34"/>
      <c r="Z47" s="34"/>
      <c r="AA47" s="34"/>
      <c r="AB47" s="34"/>
      <c r="AC47" s="34"/>
      <c r="AD47" s="132">
        <f t="shared" si="74"/>
        <v>0</v>
      </c>
      <c r="AE47" s="132">
        <f t="shared" si="75"/>
        <v>0</v>
      </c>
      <c r="AF47" s="52"/>
      <c r="AG47" s="52"/>
      <c r="AH47" s="52"/>
      <c r="AI47" s="52"/>
      <c r="AJ47" s="34"/>
      <c r="AK47" s="34"/>
      <c r="AL47" s="34"/>
      <c r="AM47" s="34"/>
      <c r="AN47" s="34">
        <f t="shared" si="79"/>
        <v>0</v>
      </c>
      <c r="AO47" s="34">
        <f t="shared" si="80"/>
        <v>0</v>
      </c>
      <c r="AP47" s="132">
        <f t="shared" si="81"/>
        <v>0</v>
      </c>
      <c r="AQ47" s="132">
        <f t="shared" si="82"/>
        <v>0</v>
      </c>
      <c r="AR47" s="52"/>
      <c r="AS47" s="52"/>
      <c r="AT47" s="52"/>
      <c r="AU47" s="52"/>
      <c r="AV47" s="34"/>
      <c r="AW47" s="34"/>
      <c r="AX47" s="34"/>
      <c r="AY47" s="34"/>
      <c r="AZ47" s="34">
        <f t="shared" si="86"/>
        <v>0</v>
      </c>
      <c r="BA47" s="34">
        <f t="shared" si="87"/>
        <v>0</v>
      </c>
      <c r="BB47" s="132">
        <f t="shared" si="88"/>
        <v>0</v>
      </c>
      <c r="BC47" s="132">
        <f t="shared" si="89"/>
        <v>0</v>
      </c>
      <c r="BD47" s="52"/>
      <c r="BE47" s="52"/>
      <c r="BF47" s="52"/>
      <c r="BG47" s="52"/>
      <c r="BH47" s="34"/>
      <c r="BI47" s="34"/>
      <c r="BJ47" s="34"/>
      <c r="BK47" s="34"/>
      <c r="BL47" s="34">
        <f t="shared" ref="BL47:BL49" si="1104">SUM(BH47+BJ47)</f>
        <v>0</v>
      </c>
      <c r="BM47" s="34">
        <f t="shared" ref="BM47:BM49" si="1105">SUM(BI47+BK47)</f>
        <v>0</v>
      </c>
      <c r="BN47" s="132">
        <f t="shared" si="95"/>
        <v>0</v>
      </c>
      <c r="BO47" s="132">
        <f t="shared" si="96"/>
        <v>0</v>
      </c>
      <c r="BP47" s="52"/>
      <c r="BQ47" s="52"/>
      <c r="BR47" s="52"/>
      <c r="BS47" s="52"/>
      <c r="BT47" s="34"/>
      <c r="BU47" s="34"/>
      <c r="BV47" s="34"/>
      <c r="BW47" s="34"/>
      <c r="BX47" s="34">
        <f t="shared" si="100"/>
        <v>0</v>
      </c>
      <c r="BY47" s="34">
        <f t="shared" si="101"/>
        <v>0</v>
      </c>
      <c r="BZ47" s="132">
        <f t="shared" si="102"/>
        <v>0</v>
      </c>
      <c r="CA47" s="132">
        <f t="shared" si="103"/>
        <v>0</v>
      </c>
      <c r="CB47" s="52"/>
      <c r="CC47" s="52"/>
      <c r="CD47" s="52"/>
      <c r="CE47" s="52"/>
      <c r="CF47" s="34"/>
      <c r="CG47" s="34"/>
      <c r="CH47" s="34"/>
      <c r="CI47" s="34"/>
      <c r="CJ47" s="34">
        <f t="shared" si="107"/>
        <v>0</v>
      </c>
      <c r="CK47" s="34">
        <f t="shared" si="108"/>
        <v>0</v>
      </c>
      <c r="CL47" s="132">
        <f t="shared" si="109"/>
        <v>0</v>
      </c>
      <c r="CM47" s="132">
        <f t="shared" si="110"/>
        <v>0</v>
      </c>
      <c r="CN47" s="52"/>
      <c r="CO47" s="52"/>
      <c r="CP47" s="52"/>
      <c r="CQ47" s="52"/>
      <c r="CR47" s="34"/>
      <c r="CS47" s="34"/>
      <c r="CT47" s="34"/>
      <c r="CU47" s="34"/>
      <c r="CV47" s="34">
        <f t="shared" si="114"/>
        <v>0</v>
      </c>
      <c r="CW47" s="34">
        <f t="shared" si="115"/>
        <v>0</v>
      </c>
      <c r="CX47" s="132">
        <f t="shared" si="116"/>
        <v>0</v>
      </c>
      <c r="CY47" s="132">
        <f t="shared" si="117"/>
        <v>0</v>
      </c>
      <c r="CZ47" s="52"/>
      <c r="DA47" s="52"/>
      <c r="DB47" s="52"/>
      <c r="DC47" s="52"/>
      <c r="DD47" s="34"/>
      <c r="DE47" s="34"/>
      <c r="DF47" s="34"/>
      <c r="DG47" s="34"/>
      <c r="DH47" s="34">
        <f t="shared" si="121"/>
        <v>0</v>
      </c>
      <c r="DI47" s="34">
        <f t="shared" si="122"/>
        <v>0</v>
      </c>
      <c r="DJ47" s="132">
        <f t="shared" si="123"/>
        <v>0</v>
      </c>
      <c r="DK47" s="132">
        <f t="shared" si="124"/>
        <v>0</v>
      </c>
      <c r="DL47" s="52"/>
      <c r="DM47" s="52"/>
      <c r="DN47" s="52"/>
      <c r="DO47" s="52"/>
      <c r="DP47" s="34"/>
      <c r="DQ47" s="34"/>
      <c r="DR47" s="34"/>
      <c r="DS47" s="34"/>
      <c r="DT47" s="34">
        <f t="shared" si="128"/>
        <v>0</v>
      </c>
      <c r="DU47" s="34">
        <f t="shared" si="129"/>
        <v>0</v>
      </c>
      <c r="DV47" s="132">
        <f t="shared" si="130"/>
        <v>0</v>
      </c>
      <c r="DW47" s="132">
        <f t="shared" si="131"/>
        <v>0</v>
      </c>
      <c r="DX47" s="52"/>
      <c r="DY47" s="52"/>
      <c r="DZ47" s="52"/>
      <c r="EA47" s="52"/>
      <c r="EB47" s="34"/>
      <c r="EC47" s="34"/>
      <c r="ED47" s="34"/>
      <c r="EE47" s="34"/>
      <c r="EF47" s="34">
        <f t="shared" si="135"/>
        <v>0</v>
      </c>
      <c r="EG47" s="34">
        <f t="shared" si="136"/>
        <v>0</v>
      </c>
      <c r="EH47" s="132">
        <f t="shared" si="137"/>
        <v>0</v>
      </c>
      <c r="EI47" s="132">
        <f t="shared" si="138"/>
        <v>0</v>
      </c>
      <c r="EJ47" s="52"/>
      <c r="EK47" s="52"/>
      <c r="EL47" s="52"/>
      <c r="EM47" s="52"/>
      <c r="EN47" s="34"/>
      <c r="EO47" s="34"/>
      <c r="EP47" s="34"/>
      <c r="EQ47" s="34"/>
      <c r="ER47" s="34">
        <f t="shared" si="142"/>
        <v>0</v>
      </c>
      <c r="ES47" s="34">
        <f t="shared" si="143"/>
        <v>0</v>
      </c>
      <c r="ET47" s="132">
        <f t="shared" si="144"/>
        <v>0</v>
      </c>
      <c r="EU47" s="132">
        <f t="shared" si="145"/>
        <v>0</v>
      </c>
      <c r="EV47" s="52"/>
      <c r="EW47" s="52"/>
      <c r="EX47" s="52"/>
      <c r="EY47" s="52"/>
      <c r="EZ47" s="34"/>
      <c r="FA47" s="34"/>
      <c r="FB47" s="34"/>
      <c r="FC47" s="34"/>
      <c r="FD47" s="34">
        <f t="shared" si="149"/>
        <v>0</v>
      </c>
      <c r="FE47" s="34">
        <f t="shared" si="150"/>
        <v>0</v>
      </c>
      <c r="FF47" s="132">
        <f t="shared" si="151"/>
        <v>0</v>
      </c>
      <c r="FG47" s="132">
        <f t="shared" si="152"/>
        <v>0</v>
      </c>
      <c r="FH47" s="52"/>
      <c r="FI47" s="52"/>
      <c r="FJ47" s="52"/>
      <c r="FK47" s="52"/>
      <c r="FL47" s="34"/>
      <c r="FM47" s="34"/>
      <c r="FN47" s="34"/>
      <c r="FO47" s="34"/>
      <c r="FP47" s="34">
        <f t="shared" si="156"/>
        <v>0</v>
      </c>
      <c r="FQ47" s="34">
        <f t="shared" si="157"/>
        <v>0</v>
      </c>
      <c r="FR47" s="132">
        <f t="shared" si="158"/>
        <v>0</v>
      </c>
      <c r="FS47" s="132">
        <f t="shared" si="159"/>
        <v>0</v>
      </c>
      <c r="FT47" s="52"/>
      <c r="FU47" s="52"/>
      <c r="FV47" s="52"/>
      <c r="FW47" s="52"/>
      <c r="FX47" s="34"/>
      <c r="FY47" s="34"/>
      <c r="FZ47" s="34"/>
      <c r="GA47" s="34"/>
      <c r="GB47" s="34">
        <f t="shared" si="163"/>
        <v>0</v>
      </c>
      <c r="GC47" s="34">
        <f t="shared" si="164"/>
        <v>0</v>
      </c>
      <c r="GD47" s="132">
        <f t="shared" si="165"/>
        <v>0</v>
      </c>
      <c r="GE47" s="132">
        <f t="shared" si="166"/>
        <v>0</v>
      </c>
      <c r="GF47" s="52"/>
      <c r="GG47" s="52"/>
      <c r="GH47" s="52"/>
      <c r="GI47" s="52"/>
      <c r="GJ47" s="34"/>
      <c r="GK47" s="34"/>
      <c r="GL47" s="34"/>
      <c r="GM47" s="34"/>
      <c r="GN47" s="34">
        <f t="shared" si="170"/>
        <v>0</v>
      </c>
      <c r="GO47" s="34">
        <f t="shared" si="171"/>
        <v>0</v>
      </c>
      <c r="GP47" s="132">
        <f t="shared" si="172"/>
        <v>0</v>
      </c>
      <c r="GQ47" s="132">
        <f t="shared" si="173"/>
        <v>0</v>
      </c>
      <c r="GR47" s="52"/>
      <c r="GS47" s="52"/>
      <c r="GT47" s="52"/>
      <c r="GU47" s="52"/>
      <c r="GV47" s="52">
        <f t="shared" si="185"/>
        <v>0</v>
      </c>
      <c r="GW47" s="52">
        <f t="shared" si="186"/>
        <v>0</v>
      </c>
      <c r="GX47" s="52">
        <f t="shared" si="187"/>
        <v>0</v>
      </c>
      <c r="GY47" s="52">
        <f t="shared" si="188"/>
        <v>0</v>
      </c>
      <c r="GZ47" s="52">
        <f t="shared" si="189"/>
        <v>0</v>
      </c>
      <c r="HA47" s="52">
        <f t="shared" si="190"/>
        <v>0</v>
      </c>
      <c r="HB47" s="132">
        <f t="shared" si="183"/>
        <v>0</v>
      </c>
      <c r="HC47" s="132">
        <f t="shared" si="184"/>
        <v>0</v>
      </c>
      <c r="HD47" s="64"/>
      <c r="HE47" s="20"/>
      <c r="HF47" s="73"/>
      <c r="HG47" s="73"/>
      <c r="HH47" s="251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3"/>
      <c r="H48" s="34"/>
      <c r="I48" s="34"/>
      <c r="J48" s="34"/>
      <c r="K48" s="34"/>
      <c r="L48" s="34"/>
      <c r="M48" s="34"/>
      <c r="N48" s="34"/>
      <c r="O48" s="34"/>
      <c r="P48" s="34">
        <f t="shared" si="65"/>
        <v>0</v>
      </c>
      <c r="Q48" s="34">
        <f t="shared" si="66"/>
        <v>0</v>
      </c>
      <c r="R48" s="132">
        <f t="shared" si="67"/>
        <v>0</v>
      </c>
      <c r="S48" s="132">
        <f t="shared" si="68"/>
        <v>0</v>
      </c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132">
        <f t="shared" si="74"/>
        <v>0</v>
      </c>
      <c r="AE48" s="132">
        <f t="shared" si="75"/>
        <v>0</v>
      </c>
      <c r="AF48" s="34"/>
      <c r="AG48" s="34"/>
      <c r="AH48" s="34"/>
      <c r="AI48" s="34"/>
      <c r="AJ48" s="34"/>
      <c r="AK48" s="34"/>
      <c r="AL48" s="34"/>
      <c r="AM48" s="34"/>
      <c r="AN48" s="34">
        <f t="shared" si="79"/>
        <v>0</v>
      </c>
      <c r="AO48" s="34">
        <f t="shared" si="80"/>
        <v>0</v>
      </c>
      <c r="AP48" s="132">
        <f t="shared" si="81"/>
        <v>0</v>
      </c>
      <c r="AQ48" s="132">
        <f t="shared" si="82"/>
        <v>0</v>
      </c>
      <c r="AR48" s="34"/>
      <c r="AS48" s="34"/>
      <c r="AT48" s="34"/>
      <c r="AU48" s="34"/>
      <c r="AV48" s="34"/>
      <c r="AW48" s="34"/>
      <c r="AX48" s="34"/>
      <c r="AY48" s="34"/>
      <c r="AZ48" s="34">
        <f t="shared" si="86"/>
        <v>0</v>
      </c>
      <c r="BA48" s="34">
        <f t="shared" si="87"/>
        <v>0</v>
      </c>
      <c r="BB48" s="132">
        <f t="shared" si="88"/>
        <v>0</v>
      </c>
      <c r="BC48" s="132">
        <f t="shared" si="89"/>
        <v>0</v>
      </c>
      <c r="BD48" s="34"/>
      <c r="BE48" s="34"/>
      <c r="BF48" s="34"/>
      <c r="BG48" s="34"/>
      <c r="BH48" s="34"/>
      <c r="BI48" s="34"/>
      <c r="BJ48" s="34"/>
      <c r="BK48" s="34"/>
      <c r="BL48" s="34">
        <f t="shared" si="1104"/>
        <v>0</v>
      </c>
      <c r="BM48" s="34">
        <f t="shared" si="1105"/>
        <v>0</v>
      </c>
      <c r="BN48" s="132">
        <f t="shared" si="95"/>
        <v>0</v>
      </c>
      <c r="BO48" s="132">
        <f t="shared" si="96"/>
        <v>0</v>
      </c>
      <c r="BP48" s="34"/>
      <c r="BQ48" s="34"/>
      <c r="BR48" s="34"/>
      <c r="BS48" s="34"/>
      <c r="BT48" s="34"/>
      <c r="BU48" s="34"/>
      <c r="BV48" s="34"/>
      <c r="BW48" s="34"/>
      <c r="BX48" s="34">
        <f t="shared" si="100"/>
        <v>0</v>
      </c>
      <c r="BY48" s="34">
        <f t="shared" si="101"/>
        <v>0</v>
      </c>
      <c r="BZ48" s="132">
        <f t="shared" si="102"/>
        <v>0</v>
      </c>
      <c r="CA48" s="132">
        <f t="shared" si="103"/>
        <v>0</v>
      </c>
      <c r="CB48" s="34"/>
      <c r="CC48" s="34"/>
      <c r="CD48" s="34"/>
      <c r="CE48" s="34"/>
      <c r="CF48" s="34"/>
      <c r="CG48" s="34"/>
      <c r="CH48" s="34"/>
      <c r="CI48" s="34"/>
      <c r="CJ48" s="34">
        <f t="shared" si="107"/>
        <v>0</v>
      </c>
      <c r="CK48" s="34">
        <f t="shared" si="108"/>
        <v>0</v>
      </c>
      <c r="CL48" s="132">
        <f t="shared" si="109"/>
        <v>0</v>
      </c>
      <c r="CM48" s="132">
        <f t="shared" si="110"/>
        <v>0</v>
      </c>
      <c r="CN48" s="34"/>
      <c r="CO48" s="34"/>
      <c r="CP48" s="34"/>
      <c r="CQ48" s="34"/>
      <c r="CR48" s="34"/>
      <c r="CS48" s="34"/>
      <c r="CT48" s="34"/>
      <c r="CU48" s="34"/>
      <c r="CV48" s="34">
        <f t="shared" si="114"/>
        <v>0</v>
      </c>
      <c r="CW48" s="34">
        <f t="shared" si="115"/>
        <v>0</v>
      </c>
      <c r="CX48" s="132">
        <f t="shared" si="116"/>
        <v>0</v>
      </c>
      <c r="CY48" s="132">
        <f t="shared" si="117"/>
        <v>0</v>
      </c>
      <c r="CZ48" s="34"/>
      <c r="DA48" s="34"/>
      <c r="DB48" s="34"/>
      <c r="DC48" s="34"/>
      <c r="DD48" s="34"/>
      <c r="DE48" s="34"/>
      <c r="DF48" s="34"/>
      <c r="DG48" s="34"/>
      <c r="DH48" s="34">
        <f t="shared" si="121"/>
        <v>0</v>
      </c>
      <c r="DI48" s="34">
        <f t="shared" si="122"/>
        <v>0</v>
      </c>
      <c r="DJ48" s="132">
        <f t="shared" si="123"/>
        <v>0</v>
      </c>
      <c r="DK48" s="132">
        <f t="shared" si="124"/>
        <v>0</v>
      </c>
      <c r="DL48" s="34"/>
      <c r="DM48" s="34"/>
      <c r="DN48" s="34"/>
      <c r="DO48" s="34"/>
      <c r="DP48" s="34"/>
      <c r="DQ48" s="34"/>
      <c r="DR48" s="34"/>
      <c r="DS48" s="34"/>
      <c r="DT48" s="34">
        <f t="shared" si="128"/>
        <v>0</v>
      </c>
      <c r="DU48" s="34">
        <f t="shared" si="129"/>
        <v>0</v>
      </c>
      <c r="DV48" s="132">
        <f t="shared" si="130"/>
        <v>0</v>
      </c>
      <c r="DW48" s="132">
        <f t="shared" si="131"/>
        <v>0</v>
      </c>
      <c r="DX48" s="34"/>
      <c r="DY48" s="34"/>
      <c r="DZ48" s="34"/>
      <c r="EA48" s="34"/>
      <c r="EB48" s="34"/>
      <c r="EC48" s="34"/>
      <c r="ED48" s="34"/>
      <c r="EE48" s="34"/>
      <c r="EF48" s="34">
        <f t="shared" si="135"/>
        <v>0</v>
      </c>
      <c r="EG48" s="34">
        <f t="shared" si="136"/>
        <v>0</v>
      </c>
      <c r="EH48" s="132">
        <f t="shared" si="137"/>
        <v>0</v>
      </c>
      <c r="EI48" s="132">
        <f t="shared" si="138"/>
        <v>0</v>
      </c>
      <c r="EJ48" s="34"/>
      <c r="EK48" s="34"/>
      <c r="EL48" s="34"/>
      <c r="EM48" s="34"/>
      <c r="EN48" s="34"/>
      <c r="EO48" s="34"/>
      <c r="EP48" s="34"/>
      <c r="EQ48" s="34"/>
      <c r="ER48" s="34">
        <f t="shared" si="142"/>
        <v>0</v>
      </c>
      <c r="ES48" s="34">
        <f t="shared" si="143"/>
        <v>0</v>
      </c>
      <c r="ET48" s="132">
        <f t="shared" si="144"/>
        <v>0</v>
      </c>
      <c r="EU48" s="132">
        <f t="shared" si="145"/>
        <v>0</v>
      </c>
      <c r="EV48" s="34"/>
      <c r="EW48" s="34"/>
      <c r="EX48" s="34"/>
      <c r="EY48" s="34"/>
      <c r="EZ48" s="34"/>
      <c r="FA48" s="34"/>
      <c r="FB48" s="34"/>
      <c r="FC48" s="34"/>
      <c r="FD48" s="34">
        <f t="shared" si="149"/>
        <v>0</v>
      </c>
      <c r="FE48" s="34">
        <f t="shared" si="150"/>
        <v>0</v>
      </c>
      <c r="FF48" s="132">
        <f t="shared" si="151"/>
        <v>0</v>
      </c>
      <c r="FG48" s="132">
        <f t="shared" si="152"/>
        <v>0</v>
      </c>
      <c r="FH48" s="34"/>
      <c r="FI48" s="34"/>
      <c r="FJ48" s="34"/>
      <c r="FK48" s="34"/>
      <c r="FL48" s="34"/>
      <c r="FM48" s="34"/>
      <c r="FN48" s="34"/>
      <c r="FO48" s="34"/>
      <c r="FP48" s="34">
        <f t="shared" si="156"/>
        <v>0</v>
      </c>
      <c r="FQ48" s="34">
        <f t="shared" si="157"/>
        <v>0</v>
      </c>
      <c r="FR48" s="132">
        <f t="shared" si="158"/>
        <v>0</v>
      </c>
      <c r="FS48" s="132">
        <f t="shared" si="159"/>
        <v>0</v>
      </c>
      <c r="FT48" s="34"/>
      <c r="FU48" s="34"/>
      <c r="FV48" s="34"/>
      <c r="FW48" s="34"/>
      <c r="FX48" s="34"/>
      <c r="FY48" s="34"/>
      <c r="FZ48" s="34"/>
      <c r="GA48" s="34"/>
      <c r="GB48" s="34">
        <f t="shared" si="163"/>
        <v>0</v>
      </c>
      <c r="GC48" s="34">
        <f t="shared" si="164"/>
        <v>0</v>
      </c>
      <c r="GD48" s="132">
        <f t="shared" si="165"/>
        <v>0</v>
      </c>
      <c r="GE48" s="132">
        <f t="shared" si="166"/>
        <v>0</v>
      </c>
      <c r="GF48" s="34"/>
      <c r="GG48" s="34"/>
      <c r="GH48" s="34"/>
      <c r="GI48" s="34"/>
      <c r="GJ48" s="34"/>
      <c r="GK48" s="34"/>
      <c r="GL48" s="34"/>
      <c r="GM48" s="34"/>
      <c r="GN48" s="34">
        <f t="shared" si="170"/>
        <v>0</v>
      </c>
      <c r="GO48" s="34">
        <f t="shared" si="171"/>
        <v>0</v>
      </c>
      <c r="GP48" s="132">
        <f t="shared" si="172"/>
        <v>0</v>
      </c>
      <c r="GQ48" s="132">
        <f t="shared" si="173"/>
        <v>0</v>
      </c>
      <c r="GR48" s="34"/>
      <c r="GS48" s="34"/>
      <c r="GT48" s="34"/>
      <c r="GU48" s="34"/>
      <c r="GV48" s="52">
        <f t="shared" si="185"/>
        <v>0</v>
      </c>
      <c r="GW48" s="52">
        <f t="shared" si="186"/>
        <v>0</v>
      </c>
      <c r="GX48" s="52">
        <f t="shared" si="187"/>
        <v>0</v>
      </c>
      <c r="GY48" s="52">
        <f t="shared" si="188"/>
        <v>0</v>
      </c>
      <c r="GZ48" s="52">
        <f t="shared" si="189"/>
        <v>0</v>
      </c>
      <c r="HA48" s="52">
        <f t="shared" si="190"/>
        <v>0</v>
      </c>
      <c r="HB48" s="132">
        <f t="shared" si="183"/>
        <v>0</v>
      </c>
      <c r="HC48" s="132">
        <f t="shared" si="184"/>
        <v>0</v>
      </c>
      <c r="HD48" s="64"/>
      <c r="HE48" s="20"/>
      <c r="HF48" s="73"/>
      <c r="HG48" s="73"/>
      <c r="HH48" s="251"/>
    </row>
    <row r="49" spans="1:216" ht="12" hidden="1" customHeight="1" x14ac:dyDescent="0.2">
      <c r="A49" s="10"/>
      <c r="B49" s="20"/>
      <c r="C49" s="21"/>
      <c r="D49" s="28"/>
      <c r="E49" s="27"/>
      <c r="F49" s="28"/>
      <c r="G49" s="33"/>
      <c r="H49" s="34"/>
      <c r="I49" s="34"/>
      <c r="J49" s="34"/>
      <c r="K49" s="34"/>
      <c r="L49" s="34"/>
      <c r="M49" s="34"/>
      <c r="N49" s="34"/>
      <c r="O49" s="34"/>
      <c r="P49" s="34">
        <f t="shared" si="65"/>
        <v>0</v>
      </c>
      <c r="Q49" s="34">
        <f t="shared" si="66"/>
        <v>0</v>
      </c>
      <c r="R49" s="132">
        <f t="shared" si="67"/>
        <v>0</v>
      </c>
      <c r="S49" s="132">
        <f t="shared" si="68"/>
        <v>0</v>
      </c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132">
        <f t="shared" si="74"/>
        <v>0</v>
      </c>
      <c r="AE49" s="132">
        <f t="shared" si="75"/>
        <v>0</v>
      </c>
      <c r="AF49" s="34"/>
      <c r="AG49" s="34"/>
      <c r="AH49" s="34"/>
      <c r="AI49" s="34"/>
      <c r="AJ49" s="34"/>
      <c r="AK49" s="34"/>
      <c r="AL49" s="34"/>
      <c r="AM49" s="34"/>
      <c r="AN49" s="34">
        <f t="shared" si="79"/>
        <v>0</v>
      </c>
      <c r="AO49" s="34">
        <f t="shared" si="80"/>
        <v>0</v>
      </c>
      <c r="AP49" s="132">
        <f t="shared" si="81"/>
        <v>0</v>
      </c>
      <c r="AQ49" s="132">
        <f t="shared" si="82"/>
        <v>0</v>
      </c>
      <c r="AR49" s="34"/>
      <c r="AS49" s="34"/>
      <c r="AT49" s="34"/>
      <c r="AU49" s="34"/>
      <c r="AV49" s="34"/>
      <c r="AW49" s="34"/>
      <c r="AX49" s="34"/>
      <c r="AY49" s="34"/>
      <c r="AZ49" s="34">
        <f t="shared" si="86"/>
        <v>0</v>
      </c>
      <c r="BA49" s="34">
        <f t="shared" si="87"/>
        <v>0</v>
      </c>
      <c r="BB49" s="132">
        <f t="shared" si="88"/>
        <v>0</v>
      </c>
      <c r="BC49" s="132">
        <f t="shared" si="89"/>
        <v>0</v>
      </c>
      <c r="BD49" s="34"/>
      <c r="BE49" s="34"/>
      <c r="BF49" s="34"/>
      <c r="BG49" s="34"/>
      <c r="BH49" s="34"/>
      <c r="BI49" s="34"/>
      <c r="BJ49" s="34"/>
      <c r="BK49" s="34"/>
      <c r="BL49" s="34">
        <f t="shared" si="1104"/>
        <v>0</v>
      </c>
      <c r="BM49" s="34">
        <f t="shared" si="1105"/>
        <v>0</v>
      </c>
      <c r="BN49" s="132">
        <f t="shared" si="95"/>
        <v>0</v>
      </c>
      <c r="BO49" s="132">
        <f t="shared" si="96"/>
        <v>0</v>
      </c>
      <c r="BP49" s="34"/>
      <c r="BQ49" s="34"/>
      <c r="BR49" s="34"/>
      <c r="BS49" s="34"/>
      <c r="BT49" s="34"/>
      <c r="BU49" s="34"/>
      <c r="BV49" s="34"/>
      <c r="BW49" s="34"/>
      <c r="BX49" s="34">
        <f t="shared" si="100"/>
        <v>0</v>
      </c>
      <c r="BY49" s="34">
        <f t="shared" si="101"/>
        <v>0</v>
      </c>
      <c r="BZ49" s="132">
        <f t="shared" si="102"/>
        <v>0</v>
      </c>
      <c r="CA49" s="132">
        <f t="shared" si="103"/>
        <v>0</v>
      </c>
      <c r="CB49" s="34"/>
      <c r="CC49" s="34"/>
      <c r="CD49" s="34"/>
      <c r="CE49" s="34"/>
      <c r="CF49" s="34"/>
      <c r="CG49" s="34"/>
      <c r="CH49" s="34"/>
      <c r="CI49" s="34"/>
      <c r="CJ49" s="34">
        <f t="shared" si="107"/>
        <v>0</v>
      </c>
      <c r="CK49" s="34">
        <f t="shared" si="108"/>
        <v>0</v>
      </c>
      <c r="CL49" s="132">
        <f t="shared" si="109"/>
        <v>0</v>
      </c>
      <c r="CM49" s="132">
        <f t="shared" si="110"/>
        <v>0</v>
      </c>
      <c r="CN49" s="34"/>
      <c r="CO49" s="34"/>
      <c r="CP49" s="34"/>
      <c r="CQ49" s="34"/>
      <c r="CR49" s="34"/>
      <c r="CS49" s="34"/>
      <c r="CT49" s="34"/>
      <c r="CU49" s="34"/>
      <c r="CV49" s="34">
        <f t="shared" si="114"/>
        <v>0</v>
      </c>
      <c r="CW49" s="34">
        <f t="shared" si="115"/>
        <v>0</v>
      </c>
      <c r="CX49" s="132">
        <f t="shared" si="116"/>
        <v>0</v>
      </c>
      <c r="CY49" s="132">
        <f t="shared" si="117"/>
        <v>0</v>
      </c>
      <c r="CZ49" s="34"/>
      <c r="DA49" s="34"/>
      <c r="DB49" s="34"/>
      <c r="DC49" s="34"/>
      <c r="DD49" s="34"/>
      <c r="DE49" s="34"/>
      <c r="DF49" s="34"/>
      <c r="DG49" s="34"/>
      <c r="DH49" s="34">
        <f t="shared" si="121"/>
        <v>0</v>
      </c>
      <c r="DI49" s="34">
        <f t="shared" si="122"/>
        <v>0</v>
      </c>
      <c r="DJ49" s="132">
        <f t="shared" si="123"/>
        <v>0</v>
      </c>
      <c r="DK49" s="132">
        <f t="shared" si="124"/>
        <v>0</v>
      </c>
      <c r="DL49" s="34"/>
      <c r="DM49" s="34"/>
      <c r="DN49" s="34"/>
      <c r="DO49" s="34"/>
      <c r="DP49" s="34"/>
      <c r="DQ49" s="34"/>
      <c r="DR49" s="34"/>
      <c r="DS49" s="34"/>
      <c r="DT49" s="34">
        <f t="shared" si="128"/>
        <v>0</v>
      </c>
      <c r="DU49" s="34">
        <f t="shared" si="129"/>
        <v>0</v>
      </c>
      <c r="DV49" s="132">
        <f t="shared" si="130"/>
        <v>0</v>
      </c>
      <c r="DW49" s="132">
        <f t="shared" si="131"/>
        <v>0</v>
      </c>
      <c r="DX49" s="34"/>
      <c r="DY49" s="34"/>
      <c r="DZ49" s="34"/>
      <c r="EA49" s="34"/>
      <c r="EB49" s="34"/>
      <c r="EC49" s="34"/>
      <c r="ED49" s="34"/>
      <c r="EE49" s="34"/>
      <c r="EF49" s="34">
        <f t="shared" si="135"/>
        <v>0</v>
      </c>
      <c r="EG49" s="34">
        <f t="shared" si="136"/>
        <v>0</v>
      </c>
      <c r="EH49" s="132">
        <f t="shared" si="137"/>
        <v>0</v>
      </c>
      <c r="EI49" s="132">
        <f t="shared" si="138"/>
        <v>0</v>
      </c>
      <c r="EJ49" s="34"/>
      <c r="EK49" s="34"/>
      <c r="EL49" s="34"/>
      <c r="EM49" s="34"/>
      <c r="EN49" s="34"/>
      <c r="EO49" s="34"/>
      <c r="EP49" s="34"/>
      <c r="EQ49" s="34"/>
      <c r="ER49" s="34">
        <f t="shared" si="142"/>
        <v>0</v>
      </c>
      <c r="ES49" s="34">
        <f t="shared" si="143"/>
        <v>0</v>
      </c>
      <c r="ET49" s="132">
        <f t="shared" si="144"/>
        <v>0</v>
      </c>
      <c r="EU49" s="132">
        <f t="shared" si="145"/>
        <v>0</v>
      </c>
      <c r="EV49" s="34"/>
      <c r="EW49" s="34"/>
      <c r="EX49" s="34"/>
      <c r="EY49" s="34"/>
      <c r="EZ49" s="34"/>
      <c r="FA49" s="34"/>
      <c r="FB49" s="34"/>
      <c r="FC49" s="34"/>
      <c r="FD49" s="34">
        <f t="shared" si="149"/>
        <v>0</v>
      </c>
      <c r="FE49" s="34">
        <f t="shared" si="150"/>
        <v>0</v>
      </c>
      <c r="FF49" s="132">
        <f t="shared" si="151"/>
        <v>0</v>
      </c>
      <c r="FG49" s="132">
        <f t="shared" si="152"/>
        <v>0</v>
      </c>
      <c r="FH49" s="34"/>
      <c r="FI49" s="34"/>
      <c r="FJ49" s="34"/>
      <c r="FK49" s="34"/>
      <c r="FL49" s="34"/>
      <c r="FM49" s="34"/>
      <c r="FN49" s="34"/>
      <c r="FO49" s="34"/>
      <c r="FP49" s="34">
        <f t="shared" si="156"/>
        <v>0</v>
      </c>
      <c r="FQ49" s="34">
        <f t="shared" si="157"/>
        <v>0</v>
      </c>
      <c r="FR49" s="132">
        <f t="shared" si="158"/>
        <v>0</v>
      </c>
      <c r="FS49" s="132">
        <f t="shared" si="159"/>
        <v>0</v>
      </c>
      <c r="FT49" s="34"/>
      <c r="FU49" s="34"/>
      <c r="FV49" s="34"/>
      <c r="FW49" s="34"/>
      <c r="FX49" s="34"/>
      <c r="FY49" s="34"/>
      <c r="FZ49" s="34"/>
      <c r="GA49" s="34"/>
      <c r="GB49" s="34">
        <f t="shared" si="163"/>
        <v>0</v>
      </c>
      <c r="GC49" s="34">
        <f t="shared" si="164"/>
        <v>0</v>
      </c>
      <c r="GD49" s="132">
        <f t="shared" si="165"/>
        <v>0</v>
      </c>
      <c r="GE49" s="132">
        <f t="shared" si="166"/>
        <v>0</v>
      </c>
      <c r="GF49" s="34"/>
      <c r="GG49" s="34"/>
      <c r="GH49" s="34"/>
      <c r="GI49" s="34"/>
      <c r="GJ49" s="34"/>
      <c r="GK49" s="34"/>
      <c r="GL49" s="34"/>
      <c r="GM49" s="34"/>
      <c r="GN49" s="34">
        <f t="shared" si="170"/>
        <v>0</v>
      </c>
      <c r="GO49" s="34">
        <f t="shared" si="171"/>
        <v>0</v>
      </c>
      <c r="GP49" s="132">
        <f t="shared" si="172"/>
        <v>0</v>
      </c>
      <c r="GQ49" s="132">
        <f t="shared" si="173"/>
        <v>0</v>
      </c>
      <c r="GR49" s="34"/>
      <c r="GS49" s="34"/>
      <c r="GT49" s="34"/>
      <c r="GU49" s="34"/>
      <c r="GV49" s="52">
        <f t="shared" si="185"/>
        <v>0</v>
      </c>
      <c r="GW49" s="52">
        <f t="shared" si="186"/>
        <v>0</v>
      </c>
      <c r="GX49" s="52">
        <f t="shared" si="187"/>
        <v>0</v>
      </c>
      <c r="GY49" s="52">
        <f t="shared" si="188"/>
        <v>0</v>
      </c>
      <c r="GZ49" s="52">
        <f t="shared" si="189"/>
        <v>0</v>
      </c>
      <c r="HA49" s="52">
        <f t="shared" si="190"/>
        <v>0</v>
      </c>
      <c r="HB49" s="132">
        <f t="shared" si="183"/>
        <v>0</v>
      </c>
      <c r="HC49" s="132">
        <f t="shared" si="184"/>
        <v>0</v>
      </c>
      <c r="HD49" s="64"/>
      <c r="HE49" s="20"/>
      <c r="HF49" s="73"/>
      <c r="HG49" s="73"/>
      <c r="HH49" s="251"/>
    </row>
    <row r="50" spans="1:216" ht="24" x14ac:dyDescent="0.2">
      <c r="A50" s="10">
        <v>1</v>
      </c>
      <c r="B50" s="36"/>
      <c r="C50" s="42"/>
      <c r="D50" s="42"/>
      <c r="E50" s="32" t="s">
        <v>27</v>
      </c>
      <c r="F50" s="202"/>
      <c r="G50" s="33"/>
      <c r="H50" s="52">
        <f>SUM(H51)</f>
        <v>0</v>
      </c>
      <c r="I50" s="52">
        <f>SUM(I51)</f>
        <v>0</v>
      </c>
      <c r="J50" s="52">
        <f t="shared" ref="J50:J51" si="1106">SUM(H50/12*$A$2)</f>
        <v>0</v>
      </c>
      <c r="K50" s="52">
        <f t="shared" ref="K50:K51" si="1107">SUM(I50/12*$A$2)</f>
        <v>0</v>
      </c>
      <c r="L50" s="52">
        <f t="shared" ref="L50:O50" si="1108">SUM(L51)</f>
        <v>0</v>
      </c>
      <c r="M50" s="52">
        <f t="shared" si="1108"/>
        <v>0</v>
      </c>
      <c r="N50" s="52">
        <f t="shared" si="1108"/>
        <v>0</v>
      </c>
      <c r="O50" s="52">
        <f t="shared" si="1108"/>
        <v>0</v>
      </c>
      <c r="P50" s="34">
        <f t="shared" si="65"/>
        <v>0</v>
      </c>
      <c r="Q50" s="34">
        <f t="shared" si="66"/>
        <v>0</v>
      </c>
      <c r="R50" s="274">
        <f t="shared" si="67"/>
        <v>0</v>
      </c>
      <c r="S50" s="274">
        <f t="shared" si="68"/>
        <v>0</v>
      </c>
      <c r="T50" s="52">
        <f>SUM(T51)</f>
        <v>0</v>
      </c>
      <c r="U50" s="52">
        <f>SUM(U51)</f>
        <v>0</v>
      </c>
      <c r="V50" s="52">
        <f t="shared" ref="V50:V51" si="1109">SUM(T50/12*$A$2)</f>
        <v>0</v>
      </c>
      <c r="W50" s="52">
        <f t="shared" ref="W50:W51" si="1110">SUM(U50/12*$A$2)</f>
        <v>0</v>
      </c>
      <c r="X50" s="52">
        <f t="shared" ref="X50" si="1111">SUM(X51)</f>
        <v>0</v>
      </c>
      <c r="Y50" s="52">
        <f t="shared" ref="Y50" si="1112">SUM(Y51)</f>
        <v>0</v>
      </c>
      <c r="Z50" s="52">
        <f t="shared" ref="Z50" si="1113">SUM(Z51)</f>
        <v>0</v>
      </c>
      <c r="AA50" s="52">
        <f t="shared" ref="AA50" si="1114">SUM(AA51)</f>
        <v>0</v>
      </c>
      <c r="AB50" s="34">
        <f t="shared" si="72"/>
        <v>0</v>
      </c>
      <c r="AC50" s="34">
        <f t="shared" si="73"/>
        <v>0</v>
      </c>
      <c r="AD50" s="274">
        <f t="shared" si="74"/>
        <v>0</v>
      </c>
      <c r="AE50" s="274">
        <f t="shared" si="75"/>
        <v>0</v>
      </c>
      <c r="AF50" s="52">
        <f>SUM(AF51)</f>
        <v>0</v>
      </c>
      <c r="AG50" s="52">
        <f>SUM(AG51)</f>
        <v>0</v>
      </c>
      <c r="AH50" s="52">
        <f t="shared" ref="AH50:AH51" si="1115">SUM(AF50/12*$A$2)</f>
        <v>0</v>
      </c>
      <c r="AI50" s="52">
        <f t="shared" ref="AI50:AI51" si="1116">SUM(AG50/12*$A$2)</f>
        <v>0</v>
      </c>
      <c r="AJ50" s="52">
        <f t="shared" ref="AJ50" si="1117">SUM(AJ51)</f>
        <v>0</v>
      </c>
      <c r="AK50" s="52">
        <f t="shared" ref="AK50" si="1118">SUM(AK51)</f>
        <v>0</v>
      </c>
      <c r="AL50" s="52">
        <f t="shared" ref="AL50" si="1119">SUM(AL51)</f>
        <v>0</v>
      </c>
      <c r="AM50" s="52">
        <f t="shared" ref="AM50" si="1120">SUM(AM51)</f>
        <v>0</v>
      </c>
      <c r="AN50" s="34">
        <f t="shared" si="79"/>
        <v>0</v>
      </c>
      <c r="AO50" s="34">
        <f t="shared" si="80"/>
        <v>0</v>
      </c>
      <c r="AP50" s="274">
        <f t="shared" si="81"/>
        <v>0</v>
      </c>
      <c r="AQ50" s="274">
        <f t="shared" si="82"/>
        <v>0</v>
      </c>
      <c r="AR50" s="52">
        <f>SUM(AR51)</f>
        <v>0</v>
      </c>
      <c r="AS50" s="52">
        <f>SUM(AS51)</f>
        <v>0</v>
      </c>
      <c r="AT50" s="52">
        <f t="shared" ref="AT50:AT51" si="1121">SUM(AR50/12*$A$2)</f>
        <v>0</v>
      </c>
      <c r="AU50" s="52">
        <f t="shared" ref="AU50:AU51" si="1122">SUM(AS50/12*$A$2)</f>
        <v>0</v>
      </c>
      <c r="AV50" s="52">
        <f t="shared" ref="AV50" si="1123">SUM(AV51)</f>
        <v>0</v>
      </c>
      <c r="AW50" s="52">
        <f t="shared" ref="AW50" si="1124">SUM(AW51)</f>
        <v>0</v>
      </c>
      <c r="AX50" s="52">
        <f t="shared" ref="AX50" si="1125">SUM(AX51)</f>
        <v>0</v>
      </c>
      <c r="AY50" s="52">
        <f t="shared" ref="AY50" si="1126">SUM(AY51)</f>
        <v>0</v>
      </c>
      <c r="AZ50" s="34">
        <f t="shared" si="86"/>
        <v>0</v>
      </c>
      <c r="BA50" s="34">
        <f t="shared" si="87"/>
        <v>0</v>
      </c>
      <c r="BB50" s="274">
        <f t="shared" si="88"/>
        <v>0</v>
      </c>
      <c r="BC50" s="274">
        <f t="shared" si="89"/>
        <v>0</v>
      </c>
      <c r="BD50" s="52">
        <f>SUM(BD51)</f>
        <v>0</v>
      </c>
      <c r="BE50" s="52">
        <f>SUM(BE51)</f>
        <v>0</v>
      </c>
      <c r="BF50" s="52">
        <f t="shared" ref="BF50:BF51" si="1127">SUM(BD50/12*$A$2)</f>
        <v>0</v>
      </c>
      <c r="BG50" s="52">
        <f t="shared" ref="BG50:BG51" si="1128">SUM(BE50/12*$A$2)</f>
        <v>0</v>
      </c>
      <c r="BH50" s="52">
        <f t="shared" ref="BH50" si="1129">SUM(BH51)</f>
        <v>0</v>
      </c>
      <c r="BI50" s="52">
        <f t="shared" ref="BI50" si="1130">SUM(BI51)</f>
        <v>0</v>
      </c>
      <c r="BJ50" s="52">
        <f t="shared" ref="BJ50" si="1131">SUM(BJ51)</f>
        <v>0</v>
      </c>
      <c r="BK50" s="52">
        <f t="shared" ref="BK50" si="1132">SUM(BK51)</f>
        <v>0</v>
      </c>
      <c r="BL50" s="34">
        <f t="shared" si="93"/>
        <v>0</v>
      </c>
      <c r="BM50" s="34">
        <f t="shared" si="94"/>
        <v>0</v>
      </c>
      <c r="BN50" s="274">
        <f t="shared" si="95"/>
        <v>0</v>
      </c>
      <c r="BO50" s="274">
        <f t="shared" si="96"/>
        <v>0</v>
      </c>
      <c r="BP50" s="52">
        <f>SUM(BP51)</f>
        <v>0</v>
      </c>
      <c r="BQ50" s="52">
        <f>SUM(BQ51)</f>
        <v>0</v>
      </c>
      <c r="BR50" s="52">
        <f t="shared" ref="BR50:BR51" si="1133">SUM(BP50/12*$A$2)</f>
        <v>0</v>
      </c>
      <c r="BS50" s="52">
        <f t="shared" ref="BS50:BS51" si="1134">SUM(BQ50/12*$A$2)</f>
        <v>0</v>
      </c>
      <c r="BT50" s="52">
        <f t="shared" ref="BT50" si="1135">SUM(BT51)</f>
        <v>0</v>
      </c>
      <c r="BU50" s="52">
        <f t="shared" ref="BU50" si="1136">SUM(BU51)</f>
        <v>0</v>
      </c>
      <c r="BV50" s="52">
        <f t="shared" ref="BV50" si="1137">SUM(BV51)</f>
        <v>0</v>
      </c>
      <c r="BW50" s="52">
        <f t="shared" ref="BW50" si="1138">SUM(BW51)</f>
        <v>0</v>
      </c>
      <c r="BX50" s="34">
        <f t="shared" si="100"/>
        <v>0</v>
      </c>
      <c r="BY50" s="34">
        <f t="shared" si="101"/>
        <v>0</v>
      </c>
      <c r="BZ50" s="274">
        <f t="shared" si="102"/>
        <v>0</v>
      </c>
      <c r="CA50" s="274">
        <f t="shared" si="103"/>
        <v>0</v>
      </c>
      <c r="CB50" s="52">
        <f>SUM(CB51)</f>
        <v>0</v>
      </c>
      <c r="CC50" s="52">
        <f>SUM(CC51)</f>
        <v>0</v>
      </c>
      <c r="CD50" s="52">
        <f t="shared" ref="CD50:CD51" si="1139">SUM(CB50/12*$A$2)</f>
        <v>0</v>
      </c>
      <c r="CE50" s="52">
        <f t="shared" ref="CE50:CE51" si="1140">SUM(CC50/12*$A$2)</f>
        <v>0</v>
      </c>
      <c r="CF50" s="52">
        <f t="shared" ref="CF50" si="1141">SUM(CF51)</f>
        <v>0</v>
      </c>
      <c r="CG50" s="52">
        <f t="shared" ref="CG50" si="1142">SUM(CG51)</f>
        <v>0</v>
      </c>
      <c r="CH50" s="52">
        <f t="shared" ref="CH50" si="1143">SUM(CH51)</f>
        <v>0</v>
      </c>
      <c r="CI50" s="52">
        <f t="shared" ref="CI50" si="1144">SUM(CI51)</f>
        <v>0</v>
      </c>
      <c r="CJ50" s="34">
        <f t="shared" si="107"/>
        <v>0</v>
      </c>
      <c r="CK50" s="34">
        <f t="shared" si="108"/>
        <v>0</v>
      </c>
      <c r="CL50" s="274">
        <f t="shared" si="109"/>
        <v>0</v>
      </c>
      <c r="CM50" s="274">
        <f t="shared" si="110"/>
        <v>0</v>
      </c>
      <c r="CN50" s="52">
        <f>SUM(CN51)</f>
        <v>0</v>
      </c>
      <c r="CO50" s="52">
        <f>SUM(CO51)</f>
        <v>0</v>
      </c>
      <c r="CP50" s="52">
        <f t="shared" ref="CP50:CP51" si="1145">SUM(CN50/12*$A$2)</f>
        <v>0</v>
      </c>
      <c r="CQ50" s="52">
        <f t="shared" ref="CQ50:CQ51" si="1146">SUM(CO50/12*$A$2)</f>
        <v>0</v>
      </c>
      <c r="CR50" s="52">
        <f t="shared" ref="CR50" si="1147">SUM(CR51)</f>
        <v>0</v>
      </c>
      <c r="CS50" s="52">
        <f t="shared" ref="CS50" si="1148">SUM(CS51)</f>
        <v>0</v>
      </c>
      <c r="CT50" s="52">
        <f t="shared" ref="CT50" si="1149">SUM(CT51)</f>
        <v>0</v>
      </c>
      <c r="CU50" s="52">
        <f t="shared" ref="CU50" si="1150">SUM(CU51)</f>
        <v>0</v>
      </c>
      <c r="CV50" s="34">
        <f t="shared" si="114"/>
        <v>0</v>
      </c>
      <c r="CW50" s="34">
        <f t="shared" si="115"/>
        <v>0</v>
      </c>
      <c r="CX50" s="274">
        <f t="shared" si="116"/>
        <v>0</v>
      </c>
      <c r="CY50" s="274">
        <f t="shared" si="117"/>
        <v>0</v>
      </c>
      <c r="CZ50" s="52">
        <f>SUM(CZ51)</f>
        <v>0</v>
      </c>
      <c r="DA50" s="52">
        <f>SUM(DA51)</f>
        <v>0</v>
      </c>
      <c r="DB50" s="52">
        <f t="shared" ref="DB50:DB51" si="1151">SUM(CZ50/12*$A$2)</f>
        <v>0</v>
      </c>
      <c r="DC50" s="52">
        <f t="shared" ref="DC50:DC51" si="1152">SUM(DA50/12*$A$2)</f>
        <v>0</v>
      </c>
      <c r="DD50" s="52">
        <f t="shared" ref="DD50" si="1153">SUM(DD51)</f>
        <v>0</v>
      </c>
      <c r="DE50" s="52">
        <f t="shared" ref="DE50" si="1154">SUM(DE51)</f>
        <v>0</v>
      </c>
      <c r="DF50" s="52">
        <f t="shared" ref="DF50" si="1155">SUM(DF51)</f>
        <v>0</v>
      </c>
      <c r="DG50" s="52">
        <f t="shared" ref="DG50" si="1156">SUM(DG51)</f>
        <v>0</v>
      </c>
      <c r="DH50" s="34">
        <f t="shared" si="121"/>
        <v>0</v>
      </c>
      <c r="DI50" s="34">
        <f t="shared" si="122"/>
        <v>0</v>
      </c>
      <c r="DJ50" s="274">
        <f t="shared" si="123"/>
        <v>0</v>
      </c>
      <c r="DK50" s="274">
        <f t="shared" si="124"/>
        <v>0</v>
      </c>
      <c r="DL50" s="52">
        <f>SUM(DL51)</f>
        <v>0</v>
      </c>
      <c r="DM50" s="52">
        <f>SUM(DM51)</f>
        <v>0</v>
      </c>
      <c r="DN50" s="52">
        <f t="shared" ref="DN50:DN51" si="1157">SUM(DL50/12*$A$2)</f>
        <v>0</v>
      </c>
      <c r="DO50" s="52">
        <f t="shared" ref="DO50:DO51" si="1158">SUM(DM50/12*$A$2)</f>
        <v>0</v>
      </c>
      <c r="DP50" s="52">
        <f t="shared" ref="DP50" si="1159">SUM(DP51)</f>
        <v>0</v>
      </c>
      <c r="DQ50" s="52">
        <f t="shared" ref="DQ50" si="1160">SUM(DQ51)</f>
        <v>0</v>
      </c>
      <c r="DR50" s="52">
        <f t="shared" ref="DR50" si="1161">SUM(DR51)</f>
        <v>0</v>
      </c>
      <c r="DS50" s="52">
        <f t="shared" ref="DS50" si="1162">SUM(DS51)</f>
        <v>0</v>
      </c>
      <c r="DT50" s="34">
        <f t="shared" si="128"/>
        <v>0</v>
      </c>
      <c r="DU50" s="34">
        <f t="shared" si="129"/>
        <v>0</v>
      </c>
      <c r="DV50" s="274">
        <f t="shared" si="130"/>
        <v>0</v>
      </c>
      <c r="DW50" s="274">
        <f t="shared" si="131"/>
        <v>0</v>
      </c>
      <c r="DX50" s="52">
        <f>SUM(DX51)</f>
        <v>0</v>
      </c>
      <c r="DY50" s="52">
        <f>SUM(DY51)</f>
        <v>0</v>
      </c>
      <c r="DZ50" s="52">
        <f t="shared" ref="DZ50:DZ51" si="1163">SUM(DX50/12*$A$2)</f>
        <v>0</v>
      </c>
      <c r="EA50" s="52">
        <f t="shared" ref="EA50:EA51" si="1164">SUM(DY50/12*$A$2)</f>
        <v>0</v>
      </c>
      <c r="EB50" s="52">
        <f t="shared" ref="EB50" si="1165">SUM(EB51)</f>
        <v>0</v>
      </c>
      <c r="EC50" s="52">
        <f t="shared" ref="EC50" si="1166">SUM(EC51)</f>
        <v>0</v>
      </c>
      <c r="ED50" s="52">
        <f t="shared" ref="ED50" si="1167">SUM(ED51)</f>
        <v>0</v>
      </c>
      <c r="EE50" s="52">
        <f t="shared" ref="EE50" si="1168">SUM(EE51)</f>
        <v>0</v>
      </c>
      <c r="EF50" s="34">
        <f t="shared" si="135"/>
        <v>0</v>
      </c>
      <c r="EG50" s="34">
        <f t="shared" si="136"/>
        <v>0</v>
      </c>
      <c r="EH50" s="274">
        <f t="shared" si="137"/>
        <v>0</v>
      </c>
      <c r="EI50" s="274">
        <f t="shared" si="138"/>
        <v>0</v>
      </c>
      <c r="EJ50" s="52">
        <f>SUM(EJ51)</f>
        <v>0</v>
      </c>
      <c r="EK50" s="52">
        <f>SUM(EK51)</f>
        <v>0</v>
      </c>
      <c r="EL50" s="52">
        <f t="shared" ref="EL50:EL51" si="1169">SUM(EJ50/12*$A$2)</f>
        <v>0</v>
      </c>
      <c r="EM50" s="52">
        <f t="shared" ref="EM50:EM51" si="1170">SUM(EK50/12*$A$2)</f>
        <v>0</v>
      </c>
      <c r="EN50" s="52">
        <f t="shared" ref="EN50" si="1171">SUM(EN51)</f>
        <v>0</v>
      </c>
      <c r="EO50" s="52">
        <f t="shared" ref="EO50" si="1172">SUM(EO51)</f>
        <v>0</v>
      </c>
      <c r="EP50" s="52">
        <f t="shared" ref="EP50" si="1173">SUM(EP51)</f>
        <v>0</v>
      </c>
      <c r="EQ50" s="52">
        <f t="shared" ref="EQ50" si="1174">SUM(EQ51)</f>
        <v>0</v>
      </c>
      <c r="ER50" s="34">
        <f t="shared" si="142"/>
        <v>0</v>
      </c>
      <c r="ES50" s="34">
        <f t="shared" si="143"/>
        <v>0</v>
      </c>
      <c r="ET50" s="274">
        <f t="shared" si="144"/>
        <v>0</v>
      </c>
      <c r="EU50" s="274">
        <f t="shared" si="145"/>
        <v>0</v>
      </c>
      <c r="EV50" s="52">
        <f>SUM(EV51)</f>
        <v>0</v>
      </c>
      <c r="EW50" s="52">
        <f>SUM(EW51)</f>
        <v>0</v>
      </c>
      <c r="EX50" s="52">
        <f t="shared" ref="EX50:EX51" si="1175">SUM(EV50/12*$A$2)</f>
        <v>0</v>
      </c>
      <c r="EY50" s="52">
        <f t="shared" ref="EY50:EY51" si="1176">SUM(EW50/12*$A$2)</f>
        <v>0</v>
      </c>
      <c r="EZ50" s="52">
        <f t="shared" ref="EZ50" si="1177">SUM(EZ51)</f>
        <v>0</v>
      </c>
      <c r="FA50" s="52">
        <f t="shared" ref="FA50" si="1178">SUM(FA51)</f>
        <v>0</v>
      </c>
      <c r="FB50" s="41">
        <f t="shared" ref="FB50" si="1179">SUM(FB51)</f>
        <v>0</v>
      </c>
      <c r="FC50" s="41">
        <f t="shared" ref="FC50" si="1180">SUM(FC51)</f>
        <v>0</v>
      </c>
      <c r="FD50" s="34">
        <f t="shared" si="149"/>
        <v>0</v>
      </c>
      <c r="FE50" s="34">
        <f t="shared" si="150"/>
        <v>0</v>
      </c>
      <c r="FF50" s="274">
        <f t="shared" si="151"/>
        <v>0</v>
      </c>
      <c r="FG50" s="274">
        <f t="shared" si="152"/>
        <v>0</v>
      </c>
      <c r="FH50" s="52">
        <f>SUM(FH51)</f>
        <v>0</v>
      </c>
      <c r="FI50" s="52">
        <f>SUM(FI51)</f>
        <v>0</v>
      </c>
      <c r="FJ50" s="52">
        <f t="shared" ref="FJ50:FJ51" si="1181">SUM(FH50/12*$A$2)</f>
        <v>0</v>
      </c>
      <c r="FK50" s="52">
        <f t="shared" ref="FK50:FK51" si="1182">SUM(FI50/12*$A$2)</f>
        <v>0</v>
      </c>
      <c r="FL50" s="52">
        <f t="shared" ref="FL50" si="1183">SUM(FL51)</f>
        <v>0</v>
      </c>
      <c r="FM50" s="52">
        <f t="shared" ref="FM50" si="1184">SUM(FM51)</f>
        <v>0</v>
      </c>
      <c r="FN50" s="52">
        <f t="shared" ref="FN50" si="1185">SUM(FN51)</f>
        <v>0</v>
      </c>
      <c r="FO50" s="52">
        <f t="shared" ref="FO50" si="1186">SUM(FO51)</f>
        <v>0</v>
      </c>
      <c r="FP50" s="34">
        <f t="shared" si="156"/>
        <v>0</v>
      </c>
      <c r="FQ50" s="34">
        <f t="shared" si="157"/>
        <v>0</v>
      </c>
      <c r="FR50" s="274">
        <f t="shared" si="158"/>
        <v>0</v>
      </c>
      <c r="FS50" s="274">
        <f t="shared" si="159"/>
        <v>0</v>
      </c>
      <c r="FT50" s="52">
        <f>SUM(FT51)</f>
        <v>0</v>
      </c>
      <c r="FU50" s="52">
        <f>SUM(FU51)</f>
        <v>0</v>
      </c>
      <c r="FV50" s="52">
        <f t="shared" ref="FV50:FV51" si="1187">SUM(FT50/12*$A$2)</f>
        <v>0</v>
      </c>
      <c r="FW50" s="52">
        <f t="shared" ref="FW50:FW51" si="1188">SUM(FU50/12*$A$2)</f>
        <v>0</v>
      </c>
      <c r="FX50" s="52">
        <f t="shared" ref="FX50" si="1189">SUM(FX51)</f>
        <v>0</v>
      </c>
      <c r="FY50" s="52">
        <f t="shared" ref="FY50" si="1190">SUM(FY51)</f>
        <v>0</v>
      </c>
      <c r="FZ50" s="52">
        <f t="shared" ref="FZ50" si="1191">SUM(FZ51)</f>
        <v>0</v>
      </c>
      <c r="GA50" s="52">
        <f t="shared" ref="GA50" si="1192">SUM(GA51)</f>
        <v>0</v>
      </c>
      <c r="GB50" s="34">
        <f t="shared" si="163"/>
        <v>0</v>
      </c>
      <c r="GC50" s="34">
        <f t="shared" si="164"/>
        <v>0</v>
      </c>
      <c r="GD50" s="274">
        <f t="shared" si="165"/>
        <v>0</v>
      </c>
      <c r="GE50" s="274">
        <f t="shared" si="166"/>
        <v>0</v>
      </c>
      <c r="GF50" s="52">
        <f>SUM(GF51)</f>
        <v>0</v>
      </c>
      <c r="GG50" s="52">
        <f>SUM(GG51)</f>
        <v>0</v>
      </c>
      <c r="GH50" s="52">
        <f t="shared" ref="GH50:GH51" si="1193">SUM(GF50/12*$A$2)</f>
        <v>0</v>
      </c>
      <c r="GI50" s="52">
        <f t="shared" ref="GI50:GI51" si="1194">SUM(GG50/12*$A$2)</f>
        <v>0</v>
      </c>
      <c r="GJ50" s="52">
        <f t="shared" ref="GJ50" si="1195">SUM(GJ51)</f>
        <v>0</v>
      </c>
      <c r="GK50" s="52">
        <f t="shared" ref="GK50" si="1196">SUM(GK51)</f>
        <v>0</v>
      </c>
      <c r="GL50" s="52">
        <f t="shared" ref="GL50" si="1197">SUM(GL51)</f>
        <v>0</v>
      </c>
      <c r="GM50" s="52">
        <f t="shared" ref="GM50" si="1198">SUM(GM51)</f>
        <v>0</v>
      </c>
      <c r="GN50" s="34">
        <f t="shared" si="170"/>
        <v>0</v>
      </c>
      <c r="GO50" s="34">
        <f t="shared" si="171"/>
        <v>0</v>
      </c>
      <c r="GP50" s="274">
        <f t="shared" si="172"/>
        <v>0</v>
      </c>
      <c r="GQ50" s="274">
        <f t="shared" si="173"/>
        <v>0</v>
      </c>
      <c r="GR50" s="276">
        <f t="shared" ref="GR50:GR51" si="1199">H50+T50+AF50+AR50+BD50+BP50+CB50+CN50+CZ50+DL50+DX50+EJ50+EV50+FH50+FT50+GF50</f>
        <v>0</v>
      </c>
      <c r="GS50" s="276">
        <f t="shared" ref="GS50:GS51" si="1200">I50+U50+AG50+AS50+BE50+BQ50+CC50+CO50+DA50+DM50+DY50+EK50+EW50+FI50+FU50+GG50</f>
        <v>0</v>
      </c>
      <c r="GT50" s="276">
        <f t="shared" ref="GT50:GT51" si="1201">J50+V50+AH50+AT50+BF50+BR50+CD50+CP50+DB50+DN50+DZ50+EL50+EX50+FJ50+FV50+GH50</f>
        <v>0</v>
      </c>
      <c r="GU50" s="276">
        <f t="shared" ref="GU50:GU51" si="1202">K50+W50+AI50+AU50+BG50+BS50+CE50+CQ50+DC50+DO50+EA50+EM50+EY50+FK50+FW50+GI50</f>
        <v>0</v>
      </c>
      <c r="GV50" s="276">
        <f t="shared" si="185"/>
        <v>0</v>
      </c>
      <c r="GW50" s="276">
        <f t="shared" si="186"/>
        <v>0</v>
      </c>
      <c r="GX50" s="276">
        <f t="shared" si="187"/>
        <v>0</v>
      </c>
      <c r="GY50" s="276">
        <f t="shared" si="188"/>
        <v>0</v>
      </c>
      <c r="GZ50" s="41">
        <f t="shared" si="189"/>
        <v>0</v>
      </c>
      <c r="HA50" s="41">
        <f t="shared" si="190"/>
        <v>0</v>
      </c>
      <c r="HB50" s="293">
        <f t="shared" si="183"/>
        <v>0</v>
      </c>
      <c r="HC50" s="293">
        <f t="shared" si="184"/>
        <v>0</v>
      </c>
      <c r="HD50" s="98" t="e">
        <f t="shared" ref="HD50:HD51" si="1203">GV50/GT50</f>
        <v>#DIV/0!</v>
      </c>
      <c r="HE50" s="98" t="e">
        <f t="shared" ref="HE50:HE51" si="1204">GW50/GU50</f>
        <v>#DIV/0!</v>
      </c>
      <c r="HF50" s="73"/>
      <c r="HG50" s="73"/>
      <c r="HH50" s="251"/>
    </row>
    <row r="51" spans="1:216" x14ac:dyDescent="0.2">
      <c r="A51" s="10">
        <v>1</v>
      </c>
      <c r="B51" s="36"/>
      <c r="C51" s="42"/>
      <c r="D51" s="43"/>
      <c r="E51" s="55" t="s">
        <v>28</v>
      </c>
      <c r="F51" s="50">
        <v>8</v>
      </c>
      <c r="G51" s="286">
        <v>299946.42210000003</v>
      </c>
      <c r="H51" s="52">
        <f>VLOOKUP($E51,'ВМП план'!$B$8:$AL$54,10,0)</f>
        <v>0</v>
      </c>
      <c r="I51" s="52">
        <f>VLOOKUP($E51,'ВМП план'!$B$8:$AL$54,11,0)</f>
        <v>0</v>
      </c>
      <c r="J51" s="52">
        <f t="shared" si="1106"/>
        <v>0</v>
      </c>
      <c r="K51" s="52">
        <f t="shared" si="1107"/>
        <v>0</v>
      </c>
      <c r="L51" s="52">
        <f>SUM(L52:L55)</f>
        <v>0</v>
      </c>
      <c r="M51" s="52">
        <f t="shared" ref="M51:O51" si="1205">SUM(M52:M55)</f>
        <v>0</v>
      </c>
      <c r="N51" s="52">
        <f t="shared" si="1205"/>
        <v>0</v>
      </c>
      <c r="O51" s="52">
        <f t="shared" si="1205"/>
        <v>0</v>
      </c>
      <c r="P51" s="34">
        <f t="shared" si="65"/>
        <v>0</v>
      </c>
      <c r="Q51" s="34">
        <f t="shared" si="66"/>
        <v>0</v>
      </c>
      <c r="R51" s="274">
        <f t="shared" si="67"/>
        <v>0</v>
      </c>
      <c r="S51" s="274">
        <f t="shared" si="68"/>
        <v>0</v>
      </c>
      <c r="T51" s="52">
        <f>VLOOKUP($E51,'ВМП план'!$B$8:$AL$54,8,0)</f>
        <v>0</v>
      </c>
      <c r="U51" s="52">
        <f>VLOOKUP($E51,'ВМП план'!$B$8:$AL$54,9,0)</f>
        <v>0</v>
      </c>
      <c r="V51" s="52">
        <f t="shared" si="1109"/>
        <v>0</v>
      </c>
      <c r="W51" s="52">
        <f t="shared" si="1110"/>
        <v>0</v>
      </c>
      <c r="X51" s="52">
        <f>SUM(X52:X55)</f>
        <v>0</v>
      </c>
      <c r="Y51" s="52">
        <f t="shared" ref="Y51" si="1206">SUM(Y52:Y55)</f>
        <v>0</v>
      </c>
      <c r="Z51" s="52">
        <f t="shared" ref="Z51" si="1207">SUM(Z52:Z55)</f>
        <v>0</v>
      </c>
      <c r="AA51" s="52">
        <f t="shared" ref="AA51" si="1208">SUM(AA52:AA55)</f>
        <v>0</v>
      </c>
      <c r="AB51" s="34">
        <f t="shared" si="72"/>
        <v>0</v>
      </c>
      <c r="AC51" s="34">
        <f t="shared" si="73"/>
        <v>0</v>
      </c>
      <c r="AD51" s="274">
        <f t="shared" si="74"/>
        <v>0</v>
      </c>
      <c r="AE51" s="274">
        <f t="shared" si="75"/>
        <v>0</v>
      </c>
      <c r="AF51" s="52">
        <f>VLOOKUP($E51,'ВМП план'!$B$8:$AL$54,12,0)</f>
        <v>0</v>
      </c>
      <c r="AG51" s="52">
        <f>VLOOKUP($E51,'ВМП план'!$B$8:$AL$54,13,0)</f>
        <v>0</v>
      </c>
      <c r="AH51" s="52">
        <f t="shared" si="1115"/>
        <v>0</v>
      </c>
      <c r="AI51" s="52">
        <f t="shared" si="1116"/>
        <v>0</v>
      </c>
      <c r="AJ51" s="52">
        <f>SUM(AJ52:AJ55)</f>
        <v>0</v>
      </c>
      <c r="AK51" s="52">
        <f t="shared" ref="AK51" si="1209">SUM(AK52:AK55)</f>
        <v>0</v>
      </c>
      <c r="AL51" s="52">
        <f t="shared" ref="AL51" si="1210">SUM(AL52:AL55)</f>
        <v>0</v>
      </c>
      <c r="AM51" s="52">
        <f t="shared" ref="AM51" si="1211">SUM(AM52:AM55)</f>
        <v>0</v>
      </c>
      <c r="AN51" s="34">
        <f t="shared" si="79"/>
        <v>0</v>
      </c>
      <c r="AO51" s="34">
        <f t="shared" si="80"/>
        <v>0</v>
      </c>
      <c r="AP51" s="274">
        <f t="shared" si="81"/>
        <v>0</v>
      </c>
      <c r="AQ51" s="274">
        <f t="shared" si="82"/>
        <v>0</v>
      </c>
      <c r="AR51" s="52">
        <f>VLOOKUP($E51,'ВМП план'!$B$8:$AL$54,14,0)</f>
        <v>0</v>
      </c>
      <c r="AS51" s="52">
        <f>VLOOKUP($E51,'ВМП план'!$B$8:$AL$54,15,0)</f>
        <v>0</v>
      </c>
      <c r="AT51" s="52">
        <f t="shared" si="1121"/>
        <v>0</v>
      </c>
      <c r="AU51" s="52">
        <f t="shared" si="1122"/>
        <v>0</v>
      </c>
      <c r="AV51" s="52">
        <f>SUM(AV52:AV55)</f>
        <v>0</v>
      </c>
      <c r="AW51" s="52">
        <f t="shared" ref="AW51" si="1212">SUM(AW52:AW55)</f>
        <v>0</v>
      </c>
      <c r="AX51" s="52">
        <f t="shared" ref="AX51" si="1213">SUM(AX52:AX55)</f>
        <v>0</v>
      </c>
      <c r="AY51" s="52">
        <f t="shared" ref="AY51" si="1214">SUM(AY52:AY55)</f>
        <v>0</v>
      </c>
      <c r="AZ51" s="34">
        <f t="shared" si="86"/>
        <v>0</v>
      </c>
      <c r="BA51" s="34">
        <f t="shared" si="87"/>
        <v>0</v>
      </c>
      <c r="BB51" s="274">
        <f t="shared" si="88"/>
        <v>0</v>
      </c>
      <c r="BC51" s="274">
        <f t="shared" si="89"/>
        <v>0</v>
      </c>
      <c r="BD51" s="52">
        <f>VLOOKUP($E51,'ВМП план'!$B$8:$AL$54,6,0)</f>
        <v>0</v>
      </c>
      <c r="BE51" s="52">
        <f>VLOOKUP($E51,'ВМП план'!$B$8:$AL$54,7,0)</f>
        <v>0</v>
      </c>
      <c r="BF51" s="52">
        <f t="shared" si="1127"/>
        <v>0</v>
      </c>
      <c r="BG51" s="52">
        <f t="shared" si="1128"/>
        <v>0</v>
      </c>
      <c r="BH51" s="52">
        <f>SUM(BH52:BH55)</f>
        <v>0</v>
      </c>
      <c r="BI51" s="52">
        <f t="shared" ref="BI51" si="1215">SUM(BI52:BI55)</f>
        <v>0</v>
      </c>
      <c r="BJ51" s="52">
        <f t="shared" ref="BJ51" si="1216">SUM(BJ52:BJ55)</f>
        <v>0</v>
      </c>
      <c r="BK51" s="52">
        <f t="shared" ref="BK51" si="1217">SUM(BK52:BK55)</f>
        <v>0</v>
      </c>
      <c r="BL51" s="34">
        <f t="shared" si="93"/>
        <v>0</v>
      </c>
      <c r="BM51" s="34">
        <f t="shared" si="94"/>
        <v>0</v>
      </c>
      <c r="BN51" s="274">
        <f t="shared" si="95"/>
        <v>0</v>
      </c>
      <c r="BO51" s="274">
        <f t="shared" si="96"/>
        <v>0</v>
      </c>
      <c r="BP51" s="52">
        <f>VLOOKUP($E51,'ВМП план'!$B$8:$AL$54,16,0)</f>
        <v>0</v>
      </c>
      <c r="BQ51" s="52">
        <f>VLOOKUP($E51,'ВМП план'!$B$8:$AL$54,17,0)</f>
        <v>0</v>
      </c>
      <c r="BR51" s="52">
        <f t="shared" si="1133"/>
        <v>0</v>
      </c>
      <c r="BS51" s="52">
        <f t="shared" si="1134"/>
        <v>0</v>
      </c>
      <c r="BT51" s="52">
        <f>SUM(BT52:BT55)</f>
        <v>0</v>
      </c>
      <c r="BU51" s="52">
        <f t="shared" ref="BU51" si="1218">SUM(BU52:BU55)</f>
        <v>0</v>
      </c>
      <c r="BV51" s="52">
        <f t="shared" ref="BV51" si="1219">SUM(BV52:BV55)</f>
        <v>0</v>
      </c>
      <c r="BW51" s="52">
        <f t="shared" ref="BW51" si="1220">SUM(BW52:BW55)</f>
        <v>0</v>
      </c>
      <c r="BX51" s="34">
        <f t="shared" si="100"/>
        <v>0</v>
      </c>
      <c r="BY51" s="34">
        <f t="shared" si="101"/>
        <v>0</v>
      </c>
      <c r="BZ51" s="274">
        <f t="shared" si="102"/>
        <v>0</v>
      </c>
      <c r="CA51" s="274">
        <f t="shared" si="103"/>
        <v>0</v>
      </c>
      <c r="CB51" s="52">
        <f>VLOOKUP($E51,'ВМП план'!$B$8:$AL$54,18,0)</f>
        <v>0</v>
      </c>
      <c r="CC51" s="52">
        <f>VLOOKUP($E51,'ВМП план'!$B$8:$AL$54,19,0)</f>
        <v>0</v>
      </c>
      <c r="CD51" s="52">
        <f t="shared" si="1139"/>
        <v>0</v>
      </c>
      <c r="CE51" s="52">
        <f t="shared" si="1140"/>
        <v>0</v>
      </c>
      <c r="CF51" s="52">
        <f>SUM(CF52:CF55)</f>
        <v>0</v>
      </c>
      <c r="CG51" s="52">
        <f t="shared" ref="CG51" si="1221">SUM(CG52:CG55)</f>
        <v>0</v>
      </c>
      <c r="CH51" s="52">
        <f t="shared" ref="CH51" si="1222">SUM(CH52:CH55)</f>
        <v>0</v>
      </c>
      <c r="CI51" s="52">
        <f t="shared" ref="CI51" si="1223">SUM(CI52:CI55)</f>
        <v>0</v>
      </c>
      <c r="CJ51" s="34">
        <f t="shared" si="107"/>
        <v>0</v>
      </c>
      <c r="CK51" s="34">
        <f t="shared" si="108"/>
        <v>0</v>
      </c>
      <c r="CL51" s="274">
        <f t="shared" si="109"/>
        <v>0</v>
      </c>
      <c r="CM51" s="274">
        <f t="shared" si="110"/>
        <v>0</v>
      </c>
      <c r="CN51" s="52">
        <f>VLOOKUP($E51,'ВМП план'!$B$8:$AL$54,20,0)</f>
        <v>0</v>
      </c>
      <c r="CO51" s="52">
        <f>VLOOKUP($E51,'ВМП план'!$B$8:$AL$54,21,0)</f>
        <v>0</v>
      </c>
      <c r="CP51" s="52">
        <f t="shared" si="1145"/>
        <v>0</v>
      </c>
      <c r="CQ51" s="52">
        <f t="shared" si="1146"/>
        <v>0</v>
      </c>
      <c r="CR51" s="52">
        <f>SUM(CR52:CR55)</f>
        <v>0</v>
      </c>
      <c r="CS51" s="52">
        <f t="shared" ref="CS51" si="1224">SUM(CS52:CS55)</f>
        <v>0</v>
      </c>
      <c r="CT51" s="52">
        <f t="shared" ref="CT51" si="1225">SUM(CT52:CT55)</f>
        <v>0</v>
      </c>
      <c r="CU51" s="52">
        <f t="shared" ref="CU51" si="1226">SUM(CU52:CU55)</f>
        <v>0</v>
      </c>
      <c r="CV51" s="34">
        <f t="shared" si="114"/>
        <v>0</v>
      </c>
      <c r="CW51" s="34">
        <f t="shared" si="115"/>
        <v>0</v>
      </c>
      <c r="CX51" s="274">
        <f t="shared" si="116"/>
        <v>0</v>
      </c>
      <c r="CY51" s="274">
        <f t="shared" si="117"/>
        <v>0</v>
      </c>
      <c r="CZ51" s="52">
        <f>VLOOKUP($E51,'ВМП план'!$B$8:$AL$54,22,0)</f>
        <v>0</v>
      </c>
      <c r="DA51" s="52">
        <f>VLOOKUP($E51,'ВМП план'!$B$8:$AL$54,23,0)</f>
        <v>0</v>
      </c>
      <c r="DB51" s="52">
        <f t="shared" si="1151"/>
        <v>0</v>
      </c>
      <c r="DC51" s="52">
        <f t="shared" si="1152"/>
        <v>0</v>
      </c>
      <c r="DD51" s="52">
        <f>SUM(DD52:DD55)</f>
        <v>0</v>
      </c>
      <c r="DE51" s="52">
        <f t="shared" ref="DE51" si="1227">SUM(DE52:DE55)</f>
        <v>0</v>
      </c>
      <c r="DF51" s="52">
        <f t="shared" ref="DF51" si="1228">SUM(DF52:DF55)</f>
        <v>0</v>
      </c>
      <c r="DG51" s="52">
        <f t="shared" ref="DG51" si="1229">SUM(DG52:DG55)</f>
        <v>0</v>
      </c>
      <c r="DH51" s="34">
        <f t="shared" si="121"/>
        <v>0</v>
      </c>
      <c r="DI51" s="34">
        <f t="shared" si="122"/>
        <v>0</v>
      </c>
      <c r="DJ51" s="274">
        <f t="shared" si="123"/>
        <v>0</v>
      </c>
      <c r="DK51" s="274">
        <f t="shared" si="124"/>
        <v>0</v>
      </c>
      <c r="DL51" s="52">
        <f>VLOOKUP($E51,'ВМП план'!$B$8:$AL$54,24,0)</f>
        <v>0</v>
      </c>
      <c r="DM51" s="52">
        <f>VLOOKUP($E51,'ВМП план'!$B$8:$AL$54,25,0)</f>
        <v>0</v>
      </c>
      <c r="DN51" s="52">
        <f t="shared" si="1157"/>
        <v>0</v>
      </c>
      <c r="DO51" s="52">
        <f t="shared" si="1158"/>
        <v>0</v>
      </c>
      <c r="DP51" s="52">
        <f>SUM(DP52:DP55)</f>
        <v>0</v>
      </c>
      <c r="DQ51" s="52">
        <f t="shared" ref="DQ51" si="1230">SUM(DQ52:DQ55)</f>
        <v>0</v>
      </c>
      <c r="DR51" s="52">
        <f t="shared" ref="DR51" si="1231">SUM(DR52:DR55)</f>
        <v>0</v>
      </c>
      <c r="DS51" s="52">
        <f t="shared" ref="DS51" si="1232">SUM(DS52:DS55)</f>
        <v>0</v>
      </c>
      <c r="DT51" s="34">
        <f t="shared" si="128"/>
        <v>0</v>
      </c>
      <c r="DU51" s="34">
        <f t="shared" si="129"/>
        <v>0</v>
      </c>
      <c r="DV51" s="274">
        <f t="shared" si="130"/>
        <v>0</v>
      </c>
      <c r="DW51" s="274">
        <f t="shared" si="131"/>
        <v>0</v>
      </c>
      <c r="DX51" s="52">
        <f>VLOOKUP($E51,'ВМП план'!$B$8:$AL$54,26,0)</f>
        <v>0</v>
      </c>
      <c r="DY51" s="52">
        <f>VLOOKUP($E51,'ВМП план'!$B$8:$AL$54,27,0)</f>
        <v>0</v>
      </c>
      <c r="DZ51" s="52">
        <f t="shared" si="1163"/>
        <v>0</v>
      </c>
      <c r="EA51" s="52">
        <f t="shared" si="1164"/>
        <v>0</v>
      </c>
      <c r="EB51" s="52">
        <f>SUM(EB52:EB55)</f>
        <v>0</v>
      </c>
      <c r="EC51" s="52">
        <f t="shared" ref="EC51" si="1233">SUM(EC52:EC55)</f>
        <v>0</v>
      </c>
      <c r="ED51" s="52">
        <f t="shared" ref="ED51" si="1234">SUM(ED52:ED55)</f>
        <v>0</v>
      </c>
      <c r="EE51" s="52">
        <f t="shared" ref="EE51" si="1235">SUM(EE52:EE55)</f>
        <v>0</v>
      </c>
      <c r="EF51" s="34">
        <f t="shared" si="135"/>
        <v>0</v>
      </c>
      <c r="EG51" s="34">
        <f t="shared" si="136"/>
        <v>0</v>
      </c>
      <c r="EH51" s="274">
        <f t="shared" si="137"/>
        <v>0</v>
      </c>
      <c r="EI51" s="274">
        <f t="shared" si="138"/>
        <v>0</v>
      </c>
      <c r="EJ51" s="52">
        <f>VLOOKUP($E51,'ВМП план'!$B$8:$AL$54,28,0)</f>
        <v>0</v>
      </c>
      <c r="EK51" s="52">
        <f>VLOOKUP($E51,'ВМП план'!$B$8:$AL$54,29,0)</f>
        <v>0</v>
      </c>
      <c r="EL51" s="52">
        <f t="shared" si="1169"/>
        <v>0</v>
      </c>
      <c r="EM51" s="52">
        <f t="shared" si="1170"/>
        <v>0</v>
      </c>
      <c r="EN51" s="52">
        <f>SUM(EN52:EN55)</f>
        <v>0</v>
      </c>
      <c r="EO51" s="52">
        <f t="shared" ref="EO51" si="1236">SUM(EO52:EO55)</f>
        <v>0</v>
      </c>
      <c r="EP51" s="52">
        <f t="shared" ref="EP51" si="1237">SUM(EP52:EP55)</f>
        <v>0</v>
      </c>
      <c r="EQ51" s="52">
        <f t="shared" ref="EQ51" si="1238">SUM(EQ52:EQ55)</f>
        <v>0</v>
      </c>
      <c r="ER51" s="34">
        <f t="shared" si="142"/>
        <v>0</v>
      </c>
      <c r="ES51" s="34">
        <f t="shared" si="143"/>
        <v>0</v>
      </c>
      <c r="ET51" s="274">
        <f t="shared" si="144"/>
        <v>0</v>
      </c>
      <c r="EU51" s="274">
        <f t="shared" si="145"/>
        <v>0</v>
      </c>
      <c r="EV51" s="52">
        <f>VLOOKUP($E51,'ВМП план'!$B$8:$AL$54,30,0)</f>
        <v>0</v>
      </c>
      <c r="EW51" s="52">
        <f>VLOOKUP($E51,'ВМП план'!$B$8:$AL$54,31,0)</f>
        <v>0</v>
      </c>
      <c r="EX51" s="52">
        <f t="shared" si="1175"/>
        <v>0</v>
      </c>
      <c r="EY51" s="52">
        <f t="shared" si="1176"/>
        <v>0</v>
      </c>
      <c r="EZ51" s="52">
        <f>SUM(EZ52:EZ55)</f>
        <v>0</v>
      </c>
      <c r="FA51" s="52">
        <f t="shared" ref="FA51" si="1239">SUM(FA52:FA55)</f>
        <v>0</v>
      </c>
      <c r="FB51" s="41">
        <f t="shared" ref="FB51" si="1240">SUM(FB52:FB55)</f>
        <v>0</v>
      </c>
      <c r="FC51" s="41">
        <f t="shared" ref="FC51" si="1241">SUM(FC52:FC55)</f>
        <v>0</v>
      </c>
      <c r="FD51" s="34">
        <f t="shared" si="149"/>
        <v>0</v>
      </c>
      <c r="FE51" s="34">
        <f t="shared" si="150"/>
        <v>0</v>
      </c>
      <c r="FF51" s="274">
        <f t="shared" si="151"/>
        <v>0</v>
      </c>
      <c r="FG51" s="274">
        <f t="shared" si="152"/>
        <v>0</v>
      </c>
      <c r="FH51" s="52">
        <f>VLOOKUP($E51,'ВМП план'!$B$8:$AL$54,32,0)</f>
        <v>0</v>
      </c>
      <c r="FI51" s="52">
        <f>VLOOKUP($E51,'ВМП план'!$B$8:$AL$54,33,0)</f>
        <v>0</v>
      </c>
      <c r="FJ51" s="52">
        <f t="shared" si="1181"/>
        <v>0</v>
      </c>
      <c r="FK51" s="52">
        <f t="shared" si="1182"/>
        <v>0</v>
      </c>
      <c r="FL51" s="52">
        <f>SUM(FL52:FL55)</f>
        <v>0</v>
      </c>
      <c r="FM51" s="52">
        <f t="shared" ref="FM51" si="1242">SUM(FM52:FM55)</f>
        <v>0</v>
      </c>
      <c r="FN51" s="52">
        <f t="shared" ref="FN51" si="1243">SUM(FN52:FN55)</f>
        <v>0</v>
      </c>
      <c r="FO51" s="52">
        <f t="shared" ref="FO51" si="1244">SUM(FO52:FO55)</f>
        <v>0</v>
      </c>
      <c r="FP51" s="34">
        <f t="shared" si="156"/>
        <v>0</v>
      </c>
      <c r="FQ51" s="34">
        <f t="shared" si="157"/>
        <v>0</v>
      </c>
      <c r="FR51" s="274">
        <f t="shared" si="158"/>
        <v>0</v>
      </c>
      <c r="FS51" s="274">
        <f t="shared" si="159"/>
        <v>0</v>
      </c>
      <c r="FT51" s="52">
        <f>VLOOKUP($E51,'ВМП план'!$B$8:$AL$54,34,0)</f>
        <v>0</v>
      </c>
      <c r="FU51" s="52">
        <f>VLOOKUP($E51,'ВМП план'!$B$8:$AL$54,35,0)</f>
        <v>0</v>
      </c>
      <c r="FV51" s="52">
        <f t="shared" si="1187"/>
        <v>0</v>
      </c>
      <c r="FW51" s="52">
        <f t="shared" si="1188"/>
        <v>0</v>
      </c>
      <c r="FX51" s="52">
        <f>SUM(FX52:FX55)</f>
        <v>0</v>
      </c>
      <c r="FY51" s="52">
        <f t="shared" ref="FY51" si="1245">SUM(FY52:FY55)</f>
        <v>0</v>
      </c>
      <c r="FZ51" s="52">
        <f t="shared" ref="FZ51" si="1246">SUM(FZ52:FZ55)</f>
        <v>0</v>
      </c>
      <c r="GA51" s="52">
        <f t="shared" ref="GA51" si="1247">SUM(GA52:GA55)</f>
        <v>0</v>
      </c>
      <c r="GB51" s="34">
        <f t="shared" si="163"/>
        <v>0</v>
      </c>
      <c r="GC51" s="34">
        <f t="shared" si="164"/>
        <v>0</v>
      </c>
      <c r="GD51" s="274">
        <f t="shared" si="165"/>
        <v>0</v>
      </c>
      <c r="GE51" s="274">
        <f t="shared" si="166"/>
        <v>0</v>
      </c>
      <c r="GF51" s="52">
        <f>VLOOKUP($E51,'ВМП план'!$B$8:$AL$54,36,0)</f>
        <v>0</v>
      </c>
      <c r="GG51" s="52">
        <f>VLOOKUP($E51,'ВМП план'!$B$8:$AL$54,37,0)</f>
        <v>0</v>
      </c>
      <c r="GH51" s="52">
        <f t="shared" si="1193"/>
        <v>0</v>
      </c>
      <c r="GI51" s="52">
        <f t="shared" si="1194"/>
        <v>0</v>
      </c>
      <c r="GJ51" s="52">
        <f>SUM(GJ52:GJ55)</f>
        <v>0</v>
      </c>
      <c r="GK51" s="52">
        <f t="shared" ref="GK51" si="1248">SUM(GK52:GK55)</f>
        <v>0</v>
      </c>
      <c r="GL51" s="52">
        <f t="shared" ref="GL51" si="1249">SUM(GL52:GL55)</f>
        <v>0</v>
      </c>
      <c r="GM51" s="52">
        <f t="shared" ref="GM51" si="1250">SUM(GM52:GM55)</f>
        <v>0</v>
      </c>
      <c r="GN51" s="34">
        <f t="shared" si="170"/>
        <v>0</v>
      </c>
      <c r="GO51" s="34">
        <f t="shared" si="171"/>
        <v>0</v>
      </c>
      <c r="GP51" s="274">
        <f t="shared" si="172"/>
        <v>0</v>
      </c>
      <c r="GQ51" s="274">
        <f t="shared" si="173"/>
        <v>0</v>
      </c>
      <c r="GR51" s="276">
        <f t="shared" si="1199"/>
        <v>0</v>
      </c>
      <c r="GS51" s="276">
        <f t="shared" si="1200"/>
        <v>0</v>
      </c>
      <c r="GT51" s="276">
        <f t="shared" si="1201"/>
        <v>0</v>
      </c>
      <c r="GU51" s="276">
        <f t="shared" si="1202"/>
        <v>0</v>
      </c>
      <c r="GV51" s="276">
        <f t="shared" si="185"/>
        <v>0</v>
      </c>
      <c r="GW51" s="276">
        <f t="shared" si="186"/>
        <v>0</v>
      </c>
      <c r="GX51" s="276">
        <f t="shared" si="187"/>
        <v>0</v>
      </c>
      <c r="GY51" s="276">
        <f t="shared" si="188"/>
        <v>0</v>
      </c>
      <c r="GZ51" s="41">
        <f t="shared" si="189"/>
        <v>0</v>
      </c>
      <c r="HA51" s="41">
        <f t="shared" si="190"/>
        <v>0</v>
      </c>
      <c r="HB51" s="293">
        <f t="shared" si="183"/>
        <v>0</v>
      </c>
      <c r="HC51" s="293">
        <f t="shared" si="184"/>
        <v>0</v>
      </c>
      <c r="HD51" s="98" t="e">
        <f t="shared" si="1203"/>
        <v>#DIV/0!</v>
      </c>
      <c r="HE51" s="98" t="e">
        <f t="shared" si="1204"/>
        <v>#DIV/0!</v>
      </c>
      <c r="HF51" s="73"/>
      <c r="HG51" s="73"/>
      <c r="HH51" s="251"/>
    </row>
    <row r="52" spans="1:216" ht="12" hidden="1" customHeight="1" x14ac:dyDescent="0.2">
      <c r="A52" s="10"/>
      <c r="B52" s="20"/>
      <c r="C52" s="21"/>
      <c r="D52" s="28"/>
      <c r="E52" s="27"/>
      <c r="F52" s="50"/>
      <c r="G52" s="51"/>
      <c r="H52" s="52"/>
      <c r="I52" s="52"/>
      <c r="J52" s="52"/>
      <c r="K52" s="52"/>
      <c r="L52" s="52"/>
      <c r="M52" s="52"/>
      <c r="N52" s="52"/>
      <c r="O52" s="52"/>
      <c r="P52" s="34">
        <f t="shared" si="65"/>
        <v>0</v>
      </c>
      <c r="Q52" s="34">
        <f t="shared" si="66"/>
        <v>0</v>
      </c>
      <c r="R52" s="132">
        <f t="shared" si="67"/>
        <v>0</v>
      </c>
      <c r="S52" s="132">
        <f t="shared" si="68"/>
        <v>0</v>
      </c>
      <c r="T52" s="52"/>
      <c r="U52" s="52"/>
      <c r="V52" s="52"/>
      <c r="W52" s="52"/>
      <c r="X52" s="34"/>
      <c r="Y52" s="34"/>
      <c r="Z52" s="34"/>
      <c r="AA52" s="34"/>
      <c r="AB52" s="34"/>
      <c r="AC52" s="34"/>
      <c r="AD52" s="132">
        <f t="shared" si="74"/>
        <v>0</v>
      </c>
      <c r="AE52" s="132">
        <f t="shared" si="75"/>
        <v>0</v>
      </c>
      <c r="AF52" s="52"/>
      <c r="AG52" s="52"/>
      <c r="AH52" s="52"/>
      <c r="AI52" s="52"/>
      <c r="AJ52" s="52"/>
      <c r="AK52" s="52"/>
      <c r="AL52" s="52"/>
      <c r="AM52" s="52"/>
      <c r="AN52" s="34">
        <f t="shared" si="79"/>
        <v>0</v>
      </c>
      <c r="AO52" s="34">
        <f t="shared" si="80"/>
        <v>0</v>
      </c>
      <c r="AP52" s="132">
        <f t="shared" si="81"/>
        <v>0</v>
      </c>
      <c r="AQ52" s="132">
        <f t="shared" si="82"/>
        <v>0</v>
      </c>
      <c r="AR52" s="52"/>
      <c r="AS52" s="52"/>
      <c r="AT52" s="52"/>
      <c r="AU52" s="52"/>
      <c r="AV52" s="52"/>
      <c r="AW52" s="52"/>
      <c r="AX52" s="52"/>
      <c r="AY52" s="52"/>
      <c r="AZ52" s="34">
        <f t="shared" si="86"/>
        <v>0</v>
      </c>
      <c r="BA52" s="34">
        <f t="shared" si="87"/>
        <v>0</v>
      </c>
      <c r="BB52" s="132">
        <f t="shared" si="88"/>
        <v>0</v>
      </c>
      <c r="BC52" s="132">
        <f t="shared" si="89"/>
        <v>0</v>
      </c>
      <c r="BD52" s="52"/>
      <c r="BE52" s="52"/>
      <c r="BF52" s="52"/>
      <c r="BG52" s="52"/>
      <c r="BH52" s="34"/>
      <c r="BI52" s="34"/>
      <c r="BJ52" s="34"/>
      <c r="BK52" s="34"/>
      <c r="BL52" s="34">
        <f t="shared" ref="BL52:BL55" si="1251">SUM(BH52+BJ52)</f>
        <v>0</v>
      </c>
      <c r="BM52" s="34">
        <f t="shared" ref="BM52:BM55" si="1252">SUM(BI52+BK52)</f>
        <v>0</v>
      </c>
      <c r="BN52" s="132">
        <f t="shared" si="95"/>
        <v>0</v>
      </c>
      <c r="BO52" s="132">
        <f t="shared" si="96"/>
        <v>0</v>
      </c>
      <c r="BP52" s="52"/>
      <c r="BQ52" s="52"/>
      <c r="BR52" s="52"/>
      <c r="BS52" s="52"/>
      <c r="BT52" s="52"/>
      <c r="BU52" s="52"/>
      <c r="BV52" s="52"/>
      <c r="BW52" s="52"/>
      <c r="BX52" s="34">
        <f t="shared" si="100"/>
        <v>0</v>
      </c>
      <c r="BY52" s="34">
        <f t="shared" si="101"/>
        <v>0</v>
      </c>
      <c r="BZ52" s="132">
        <f t="shared" si="102"/>
        <v>0</v>
      </c>
      <c r="CA52" s="132">
        <f t="shared" si="103"/>
        <v>0</v>
      </c>
      <c r="CB52" s="52"/>
      <c r="CC52" s="52"/>
      <c r="CD52" s="52"/>
      <c r="CE52" s="52"/>
      <c r="CF52" s="52"/>
      <c r="CG52" s="52"/>
      <c r="CH52" s="52"/>
      <c r="CI52" s="52"/>
      <c r="CJ52" s="34">
        <f t="shared" si="107"/>
        <v>0</v>
      </c>
      <c r="CK52" s="34">
        <f t="shared" si="108"/>
        <v>0</v>
      </c>
      <c r="CL52" s="132">
        <f t="shared" si="109"/>
        <v>0</v>
      </c>
      <c r="CM52" s="132">
        <f t="shared" si="110"/>
        <v>0</v>
      </c>
      <c r="CN52" s="52"/>
      <c r="CO52" s="52"/>
      <c r="CP52" s="52"/>
      <c r="CQ52" s="52"/>
      <c r="CR52" s="52"/>
      <c r="CS52" s="52"/>
      <c r="CT52" s="52"/>
      <c r="CU52" s="52"/>
      <c r="CV52" s="34">
        <f t="shared" si="114"/>
        <v>0</v>
      </c>
      <c r="CW52" s="34">
        <f t="shared" si="115"/>
        <v>0</v>
      </c>
      <c r="CX52" s="132">
        <f t="shared" si="116"/>
        <v>0</v>
      </c>
      <c r="CY52" s="132">
        <f t="shared" si="117"/>
        <v>0</v>
      </c>
      <c r="CZ52" s="52"/>
      <c r="DA52" s="52"/>
      <c r="DB52" s="52"/>
      <c r="DC52" s="52"/>
      <c r="DD52" s="52"/>
      <c r="DE52" s="52"/>
      <c r="DF52" s="52"/>
      <c r="DG52" s="52"/>
      <c r="DH52" s="34">
        <f t="shared" si="121"/>
        <v>0</v>
      </c>
      <c r="DI52" s="34">
        <f t="shared" si="122"/>
        <v>0</v>
      </c>
      <c r="DJ52" s="132">
        <f t="shared" si="123"/>
        <v>0</v>
      </c>
      <c r="DK52" s="132">
        <f t="shared" si="124"/>
        <v>0</v>
      </c>
      <c r="DL52" s="52"/>
      <c r="DM52" s="52"/>
      <c r="DN52" s="52"/>
      <c r="DO52" s="52"/>
      <c r="DP52" s="52"/>
      <c r="DQ52" s="52"/>
      <c r="DR52" s="52"/>
      <c r="DS52" s="52"/>
      <c r="DT52" s="34">
        <f t="shared" si="128"/>
        <v>0</v>
      </c>
      <c r="DU52" s="34">
        <f t="shared" si="129"/>
        <v>0</v>
      </c>
      <c r="DV52" s="132">
        <f t="shared" si="130"/>
        <v>0</v>
      </c>
      <c r="DW52" s="132">
        <f t="shared" si="131"/>
        <v>0</v>
      </c>
      <c r="DX52" s="52"/>
      <c r="DY52" s="52"/>
      <c r="DZ52" s="52"/>
      <c r="EA52" s="52"/>
      <c r="EB52" s="52"/>
      <c r="EC52" s="52"/>
      <c r="ED52" s="52"/>
      <c r="EE52" s="52"/>
      <c r="EF52" s="34">
        <f t="shared" si="135"/>
        <v>0</v>
      </c>
      <c r="EG52" s="34">
        <f t="shared" si="136"/>
        <v>0</v>
      </c>
      <c r="EH52" s="132">
        <f t="shared" si="137"/>
        <v>0</v>
      </c>
      <c r="EI52" s="132">
        <f t="shared" si="138"/>
        <v>0</v>
      </c>
      <c r="EJ52" s="52"/>
      <c r="EK52" s="52"/>
      <c r="EL52" s="52"/>
      <c r="EM52" s="52"/>
      <c r="EN52" s="52"/>
      <c r="EO52" s="52"/>
      <c r="EP52" s="52"/>
      <c r="EQ52" s="52"/>
      <c r="ER52" s="34">
        <f t="shared" si="142"/>
        <v>0</v>
      </c>
      <c r="ES52" s="34">
        <f t="shared" si="143"/>
        <v>0</v>
      </c>
      <c r="ET52" s="132">
        <f t="shared" si="144"/>
        <v>0</v>
      </c>
      <c r="EU52" s="132">
        <f t="shared" si="145"/>
        <v>0</v>
      </c>
      <c r="EV52" s="52"/>
      <c r="EW52" s="52"/>
      <c r="EX52" s="52"/>
      <c r="EY52" s="52"/>
      <c r="EZ52" s="52"/>
      <c r="FA52" s="52"/>
      <c r="FB52" s="52"/>
      <c r="FC52" s="52"/>
      <c r="FD52" s="34">
        <f t="shared" si="149"/>
        <v>0</v>
      </c>
      <c r="FE52" s="34">
        <f t="shared" si="150"/>
        <v>0</v>
      </c>
      <c r="FF52" s="132">
        <f t="shared" si="151"/>
        <v>0</v>
      </c>
      <c r="FG52" s="132">
        <f t="shared" si="152"/>
        <v>0</v>
      </c>
      <c r="FH52" s="52"/>
      <c r="FI52" s="52"/>
      <c r="FJ52" s="52"/>
      <c r="FK52" s="52"/>
      <c r="FL52" s="52"/>
      <c r="FM52" s="52"/>
      <c r="FN52" s="52"/>
      <c r="FO52" s="52"/>
      <c r="FP52" s="34">
        <f t="shared" si="156"/>
        <v>0</v>
      </c>
      <c r="FQ52" s="34">
        <f t="shared" si="157"/>
        <v>0</v>
      </c>
      <c r="FR52" s="132">
        <f t="shared" si="158"/>
        <v>0</v>
      </c>
      <c r="FS52" s="132">
        <f t="shared" si="159"/>
        <v>0</v>
      </c>
      <c r="FT52" s="52"/>
      <c r="FU52" s="52"/>
      <c r="FV52" s="52"/>
      <c r="FW52" s="52"/>
      <c r="FX52" s="52"/>
      <c r="FY52" s="52"/>
      <c r="FZ52" s="52"/>
      <c r="GA52" s="52"/>
      <c r="GB52" s="34">
        <f t="shared" si="163"/>
        <v>0</v>
      </c>
      <c r="GC52" s="34">
        <f t="shared" si="164"/>
        <v>0</v>
      </c>
      <c r="GD52" s="132">
        <f t="shared" si="165"/>
        <v>0</v>
      </c>
      <c r="GE52" s="132">
        <f t="shared" si="166"/>
        <v>0</v>
      </c>
      <c r="GF52" s="52"/>
      <c r="GG52" s="52"/>
      <c r="GH52" s="52"/>
      <c r="GI52" s="52"/>
      <c r="GJ52" s="52"/>
      <c r="GK52" s="52"/>
      <c r="GL52" s="52"/>
      <c r="GM52" s="52"/>
      <c r="GN52" s="34">
        <f t="shared" si="170"/>
        <v>0</v>
      </c>
      <c r="GO52" s="34">
        <f t="shared" si="171"/>
        <v>0</v>
      </c>
      <c r="GP52" s="132">
        <f t="shared" si="172"/>
        <v>0</v>
      </c>
      <c r="GQ52" s="132">
        <f t="shared" si="173"/>
        <v>0</v>
      </c>
      <c r="GR52" s="52"/>
      <c r="GS52" s="52"/>
      <c r="GT52" s="52"/>
      <c r="GU52" s="52"/>
      <c r="GV52" s="52">
        <f t="shared" si="185"/>
        <v>0</v>
      </c>
      <c r="GW52" s="52">
        <f t="shared" si="186"/>
        <v>0</v>
      </c>
      <c r="GX52" s="52">
        <f t="shared" si="187"/>
        <v>0</v>
      </c>
      <c r="GY52" s="52">
        <f t="shared" si="188"/>
        <v>0</v>
      </c>
      <c r="GZ52" s="52">
        <f t="shared" si="189"/>
        <v>0</v>
      </c>
      <c r="HA52" s="52">
        <f t="shared" si="190"/>
        <v>0</v>
      </c>
      <c r="HB52" s="132">
        <f t="shared" si="183"/>
        <v>0</v>
      </c>
      <c r="HC52" s="132">
        <f t="shared" si="184"/>
        <v>0</v>
      </c>
      <c r="HD52" s="98"/>
      <c r="HE52" s="98"/>
      <c r="HF52" s="73"/>
      <c r="HG52" s="73"/>
      <c r="HH52" s="251"/>
    </row>
    <row r="53" spans="1:216" ht="12" hidden="1" customHeight="1" x14ac:dyDescent="0.2">
      <c r="A53" s="10"/>
      <c r="B53" s="20"/>
      <c r="C53" s="21"/>
      <c r="D53" s="28"/>
      <c r="E53" s="27"/>
      <c r="F53" s="50"/>
      <c r="G53" s="51"/>
      <c r="H53" s="52"/>
      <c r="I53" s="52"/>
      <c r="J53" s="52"/>
      <c r="K53" s="52"/>
      <c r="L53" s="52"/>
      <c r="M53" s="52"/>
      <c r="N53" s="52"/>
      <c r="O53" s="52"/>
      <c r="P53" s="34">
        <f t="shared" si="65"/>
        <v>0</v>
      </c>
      <c r="Q53" s="34">
        <f t="shared" si="66"/>
        <v>0</v>
      </c>
      <c r="R53" s="132">
        <f t="shared" si="67"/>
        <v>0</v>
      </c>
      <c r="S53" s="132">
        <f t="shared" si="68"/>
        <v>0</v>
      </c>
      <c r="T53" s="52"/>
      <c r="U53" s="52"/>
      <c r="V53" s="52"/>
      <c r="W53" s="52"/>
      <c r="X53" s="34"/>
      <c r="Y53" s="34"/>
      <c r="Z53" s="34"/>
      <c r="AA53" s="34"/>
      <c r="AB53" s="34"/>
      <c r="AC53" s="34"/>
      <c r="AD53" s="132">
        <f t="shared" si="74"/>
        <v>0</v>
      </c>
      <c r="AE53" s="132">
        <f t="shared" si="75"/>
        <v>0</v>
      </c>
      <c r="AF53" s="52"/>
      <c r="AG53" s="52"/>
      <c r="AH53" s="52"/>
      <c r="AI53" s="52"/>
      <c r="AJ53" s="52"/>
      <c r="AK53" s="52"/>
      <c r="AL53" s="52"/>
      <c r="AM53" s="52"/>
      <c r="AN53" s="34">
        <f t="shared" si="79"/>
        <v>0</v>
      </c>
      <c r="AO53" s="34">
        <f t="shared" si="80"/>
        <v>0</v>
      </c>
      <c r="AP53" s="132">
        <f t="shared" si="81"/>
        <v>0</v>
      </c>
      <c r="AQ53" s="132">
        <f t="shared" si="82"/>
        <v>0</v>
      </c>
      <c r="AR53" s="52"/>
      <c r="AS53" s="52"/>
      <c r="AT53" s="52"/>
      <c r="AU53" s="52"/>
      <c r="AV53" s="52"/>
      <c r="AW53" s="52"/>
      <c r="AX53" s="52"/>
      <c r="AY53" s="52"/>
      <c r="AZ53" s="34">
        <f t="shared" si="86"/>
        <v>0</v>
      </c>
      <c r="BA53" s="34">
        <f t="shared" si="87"/>
        <v>0</v>
      </c>
      <c r="BB53" s="132">
        <f t="shared" si="88"/>
        <v>0</v>
      </c>
      <c r="BC53" s="132">
        <f t="shared" si="89"/>
        <v>0</v>
      </c>
      <c r="BD53" s="52"/>
      <c r="BE53" s="52"/>
      <c r="BF53" s="52"/>
      <c r="BG53" s="52"/>
      <c r="BH53" s="34"/>
      <c r="BI53" s="34"/>
      <c r="BJ53" s="34"/>
      <c r="BK53" s="34"/>
      <c r="BL53" s="34">
        <f t="shared" si="1251"/>
        <v>0</v>
      </c>
      <c r="BM53" s="34">
        <f t="shared" si="1252"/>
        <v>0</v>
      </c>
      <c r="BN53" s="132">
        <f t="shared" si="95"/>
        <v>0</v>
      </c>
      <c r="BO53" s="132">
        <f t="shared" si="96"/>
        <v>0</v>
      </c>
      <c r="BP53" s="52"/>
      <c r="BQ53" s="52"/>
      <c r="BR53" s="52"/>
      <c r="BS53" s="52"/>
      <c r="BT53" s="52"/>
      <c r="BU53" s="52"/>
      <c r="BV53" s="52"/>
      <c r="BW53" s="52"/>
      <c r="BX53" s="34">
        <f t="shared" si="100"/>
        <v>0</v>
      </c>
      <c r="BY53" s="34">
        <f t="shared" si="101"/>
        <v>0</v>
      </c>
      <c r="BZ53" s="132">
        <f t="shared" si="102"/>
        <v>0</v>
      </c>
      <c r="CA53" s="132">
        <f t="shared" si="103"/>
        <v>0</v>
      </c>
      <c r="CB53" s="52"/>
      <c r="CC53" s="52"/>
      <c r="CD53" s="52"/>
      <c r="CE53" s="52"/>
      <c r="CF53" s="52"/>
      <c r="CG53" s="52"/>
      <c r="CH53" s="52"/>
      <c r="CI53" s="52"/>
      <c r="CJ53" s="34">
        <f t="shared" si="107"/>
        <v>0</v>
      </c>
      <c r="CK53" s="34">
        <f t="shared" si="108"/>
        <v>0</v>
      </c>
      <c r="CL53" s="132">
        <f t="shared" si="109"/>
        <v>0</v>
      </c>
      <c r="CM53" s="132">
        <f t="shared" si="110"/>
        <v>0</v>
      </c>
      <c r="CN53" s="52"/>
      <c r="CO53" s="52"/>
      <c r="CP53" s="52"/>
      <c r="CQ53" s="52"/>
      <c r="CR53" s="52"/>
      <c r="CS53" s="52"/>
      <c r="CT53" s="52"/>
      <c r="CU53" s="52"/>
      <c r="CV53" s="34">
        <f t="shared" si="114"/>
        <v>0</v>
      </c>
      <c r="CW53" s="34">
        <f t="shared" si="115"/>
        <v>0</v>
      </c>
      <c r="CX53" s="132">
        <f t="shared" si="116"/>
        <v>0</v>
      </c>
      <c r="CY53" s="132">
        <f t="shared" si="117"/>
        <v>0</v>
      </c>
      <c r="CZ53" s="52"/>
      <c r="DA53" s="52"/>
      <c r="DB53" s="52"/>
      <c r="DC53" s="52"/>
      <c r="DD53" s="52"/>
      <c r="DE53" s="52"/>
      <c r="DF53" s="52"/>
      <c r="DG53" s="52"/>
      <c r="DH53" s="34">
        <f t="shared" si="121"/>
        <v>0</v>
      </c>
      <c r="DI53" s="34">
        <f t="shared" si="122"/>
        <v>0</v>
      </c>
      <c r="DJ53" s="132">
        <f t="shared" si="123"/>
        <v>0</v>
      </c>
      <c r="DK53" s="132">
        <f t="shared" si="124"/>
        <v>0</v>
      </c>
      <c r="DL53" s="52"/>
      <c r="DM53" s="52"/>
      <c r="DN53" s="52"/>
      <c r="DO53" s="52"/>
      <c r="DP53" s="52"/>
      <c r="DQ53" s="52"/>
      <c r="DR53" s="52"/>
      <c r="DS53" s="52"/>
      <c r="DT53" s="34">
        <f t="shared" si="128"/>
        <v>0</v>
      </c>
      <c r="DU53" s="34">
        <f t="shared" si="129"/>
        <v>0</v>
      </c>
      <c r="DV53" s="132">
        <f t="shared" si="130"/>
        <v>0</v>
      </c>
      <c r="DW53" s="132">
        <f t="shared" si="131"/>
        <v>0</v>
      </c>
      <c r="DX53" s="52"/>
      <c r="DY53" s="52"/>
      <c r="DZ53" s="52"/>
      <c r="EA53" s="52"/>
      <c r="EB53" s="52"/>
      <c r="EC53" s="52"/>
      <c r="ED53" s="52"/>
      <c r="EE53" s="52"/>
      <c r="EF53" s="34">
        <f t="shared" si="135"/>
        <v>0</v>
      </c>
      <c r="EG53" s="34">
        <f t="shared" si="136"/>
        <v>0</v>
      </c>
      <c r="EH53" s="132">
        <f t="shared" si="137"/>
        <v>0</v>
      </c>
      <c r="EI53" s="132">
        <f t="shared" si="138"/>
        <v>0</v>
      </c>
      <c r="EJ53" s="52"/>
      <c r="EK53" s="52"/>
      <c r="EL53" s="52"/>
      <c r="EM53" s="52"/>
      <c r="EN53" s="52"/>
      <c r="EO53" s="52"/>
      <c r="EP53" s="52"/>
      <c r="EQ53" s="52"/>
      <c r="ER53" s="34">
        <f t="shared" si="142"/>
        <v>0</v>
      </c>
      <c r="ES53" s="34">
        <f t="shared" si="143"/>
        <v>0</v>
      </c>
      <c r="ET53" s="132">
        <f t="shared" si="144"/>
        <v>0</v>
      </c>
      <c r="EU53" s="132">
        <f t="shared" si="145"/>
        <v>0</v>
      </c>
      <c r="EV53" s="52"/>
      <c r="EW53" s="52"/>
      <c r="EX53" s="52"/>
      <c r="EY53" s="52"/>
      <c r="EZ53" s="52"/>
      <c r="FA53" s="52"/>
      <c r="FB53" s="52"/>
      <c r="FC53" s="52"/>
      <c r="FD53" s="34">
        <f t="shared" si="149"/>
        <v>0</v>
      </c>
      <c r="FE53" s="34">
        <f t="shared" si="150"/>
        <v>0</v>
      </c>
      <c r="FF53" s="132">
        <f t="shared" si="151"/>
        <v>0</v>
      </c>
      <c r="FG53" s="132">
        <f t="shared" si="152"/>
        <v>0</v>
      </c>
      <c r="FH53" s="52"/>
      <c r="FI53" s="52"/>
      <c r="FJ53" s="52"/>
      <c r="FK53" s="52"/>
      <c r="FL53" s="52"/>
      <c r="FM53" s="52"/>
      <c r="FN53" s="52"/>
      <c r="FO53" s="52"/>
      <c r="FP53" s="34">
        <f t="shared" si="156"/>
        <v>0</v>
      </c>
      <c r="FQ53" s="34">
        <f t="shared" si="157"/>
        <v>0</v>
      </c>
      <c r="FR53" s="132">
        <f t="shared" si="158"/>
        <v>0</v>
      </c>
      <c r="FS53" s="132">
        <f t="shared" si="159"/>
        <v>0</v>
      </c>
      <c r="FT53" s="52"/>
      <c r="FU53" s="52"/>
      <c r="FV53" s="52"/>
      <c r="FW53" s="52"/>
      <c r="FX53" s="52"/>
      <c r="FY53" s="52"/>
      <c r="FZ53" s="52"/>
      <c r="GA53" s="52"/>
      <c r="GB53" s="34">
        <f t="shared" si="163"/>
        <v>0</v>
      </c>
      <c r="GC53" s="34">
        <f t="shared" si="164"/>
        <v>0</v>
      </c>
      <c r="GD53" s="132">
        <f t="shared" si="165"/>
        <v>0</v>
      </c>
      <c r="GE53" s="132">
        <f t="shared" si="166"/>
        <v>0</v>
      </c>
      <c r="GF53" s="52"/>
      <c r="GG53" s="52"/>
      <c r="GH53" s="52"/>
      <c r="GI53" s="52"/>
      <c r="GJ53" s="52"/>
      <c r="GK53" s="52"/>
      <c r="GL53" s="52"/>
      <c r="GM53" s="52"/>
      <c r="GN53" s="34">
        <f t="shared" si="170"/>
        <v>0</v>
      </c>
      <c r="GO53" s="34">
        <f t="shared" si="171"/>
        <v>0</v>
      </c>
      <c r="GP53" s="132">
        <f t="shared" si="172"/>
        <v>0</v>
      </c>
      <c r="GQ53" s="132">
        <f t="shared" si="173"/>
        <v>0</v>
      </c>
      <c r="GR53" s="52"/>
      <c r="GS53" s="52"/>
      <c r="GT53" s="52"/>
      <c r="GU53" s="52"/>
      <c r="GV53" s="52">
        <f t="shared" si="185"/>
        <v>0</v>
      </c>
      <c r="GW53" s="52">
        <f t="shared" si="186"/>
        <v>0</v>
      </c>
      <c r="GX53" s="52">
        <f t="shared" si="187"/>
        <v>0</v>
      </c>
      <c r="GY53" s="52">
        <f t="shared" si="188"/>
        <v>0</v>
      </c>
      <c r="GZ53" s="52">
        <f t="shared" si="189"/>
        <v>0</v>
      </c>
      <c r="HA53" s="52">
        <f t="shared" si="190"/>
        <v>0</v>
      </c>
      <c r="HB53" s="132">
        <f t="shared" si="183"/>
        <v>0</v>
      </c>
      <c r="HC53" s="132">
        <f t="shared" si="184"/>
        <v>0</v>
      </c>
      <c r="HD53" s="98"/>
      <c r="HE53" s="98"/>
      <c r="HF53" s="73"/>
      <c r="HG53" s="73"/>
      <c r="HH53" s="251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3"/>
      <c r="H54" s="34"/>
      <c r="I54" s="34"/>
      <c r="J54" s="34"/>
      <c r="K54" s="34"/>
      <c r="L54" s="34"/>
      <c r="M54" s="34"/>
      <c r="N54" s="34"/>
      <c r="O54" s="34"/>
      <c r="P54" s="34">
        <f t="shared" si="65"/>
        <v>0</v>
      </c>
      <c r="Q54" s="34">
        <f t="shared" si="66"/>
        <v>0</v>
      </c>
      <c r="R54" s="132">
        <f t="shared" si="67"/>
        <v>0</v>
      </c>
      <c r="S54" s="132">
        <f t="shared" si="68"/>
        <v>0</v>
      </c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132">
        <f t="shared" si="74"/>
        <v>0</v>
      </c>
      <c r="AE54" s="132">
        <f t="shared" si="75"/>
        <v>0</v>
      </c>
      <c r="AF54" s="34"/>
      <c r="AG54" s="34"/>
      <c r="AH54" s="34"/>
      <c r="AI54" s="34"/>
      <c r="AJ54" s="34"/>
      <c r="AK54" s="34"/>
      <c r="AL54" s="34"/>
      <c r="AM54" s="34"/>
      <c r="AN54" s="34">
        <f t="shared" si="79"/>
        <v>0</v>
      </c>
      <c r="AO54" s="34">
        <f t="shared" si="80"/>
        <v>0</v>
      </c>
      <c r="AP54" s="132">
        <f t="shared" si="81"/>
        <v>0</v>
      </c>
      <c r="AQ54" s="132">
        <f t="shared" si="82"/>
        <v>0</v>
      </c>
      <c r="AR54" s="34"/>
      <c r="AS54" s="34"/>
      <c r="AT54" s="34"/>
      <c r="AU54" s="34"/>
      <c r="AV54" s="34"/>
      <c r="AW54" s="34"/>
      <c r="AX54" s="34"/>
      <c r="AY54" s="34"/>
      <c r="AZ54" s="34">
        <f t="shared" si="86"/>
        <v>0</v>
      </c>
      <c r="BA54" s="34">
        <f t="shared" si="87"/>
        <v>0</v>
      </c>
      <c r="BB54" s="132">
        <f t="shared" si="88"/>
        <v>0</v>
      </c>
      <c r="BC54" s="132">
        <f t="shared" si="89"/>
        <v>0</v>
      </c>
      <c r="BD54" s="34"/>
      <c r="BE54" s="34"/>
      <c r="BF54" s="34"/>
      <c r="BG54" s="34"/>
      <c r="BH54" s="34"/>
      <c r="BI54" s="34"/>
      <c r="BJ54" s="34"/>
      <c r="BK54" s="34"/>
      <c r="BL54" s="34">
        <f t="shared" si="1251"/>
        <v>0</v>
      </c>
      <c r="BM54" s="34">
        <f t="shared" si="1252"/>
        <v>0</v>
      </c>
      <c r="BN54" s="132">
        <f t="shared" si="95"/>
        <v>0</v>
      </c>
      <c r="BO54" s="132">
        <f t="shared" si="96"/>
        <v>0</v>
      </c>
      <c r="BP54" s="34"/>
      <c r="BQ54" s="34"/>
      <c r="BR54" s="34"/>
      <c r="BS54" s="34"/>
      <c r="BT54" s="34"/>
      <c r="BU54" s="34"/>
      <c r="BV54" s="34"/>
      <c r="BW54" s="34"/>
      <c r="BX54" s="34">
        <f t="shared" si="100"/>
        <v>0</v>
      </c>
      <c r="BY54" s="34">
        <f t="shared" si="101"/>
        <v>0</v>
      </c>
      <c r="BZ54" s="132">
        <f t="shared" si="102"/>
        <v>0</v>
      </c>
      <c r="CA54" s="132">
        <f t="shared" si="103"/>
        <v>0</v>
      </c>
      <c r="CB54" s="34"/>
      <c r="CC54" s="34"/>
      <c r="CD54" s="34"/>
      <c r="CE54" s="34"/>
      <c r="CF54" s="34"/>
      <c r="CG54" s="34"/>
      <c r="CH54" s="34"/>
      <c r="CI54" s="34"/>
      <c r="CJ54" s="34">
        <f t="shared" si="107"/>
        <v>0</v>
      </c>
      <c r="CK54" s="34">
        <f t="shared" si="108"/>
        <v>0</v>
      </c>
      <c r="CL54" s="132">
        <f t="shared" si="109"/>
        <v>0</v>
      </c>
      <c r="CM54" s="132">
        <f t="shared" si="110"/>
        <v>0</v>
      </c>
      <c r="CN54" s="34"/>
      <c r="CO54" s="34"/>
      <c r="CP54" s="34"/>
      <c r="CQ54" s="34"/>
      <c r="CR54" s="34"/>
      <c r="CS54" s="34"/>
      <c r="CT54" s="34"/>
      <c r="CU54" s="34"/>
      <c r="CV54" s="34">
        <f t="shared" si="114"/>
        <v>0</v>
      </c>
      <c r="CW54" s="34">
        <f t="shared" si="115"/>
        <v>0</v>
      </c>
      <c r="CX54" s="132">
        <f t="shared" si="116"/>
        <v>0</v>
      </c>
      <c r="CY54" s="132">
        <f t="shared" si="117"/>
        <v>0</v>
      </c>
      <c r="CZ54" s="34"/>
      <c r="DA54" s="34"/>
      <c r="DB54" s="34"/>
      <c r="DC54" s="34"/>
      <c r="DD54" s="34"/>
      <c r="DE54" s="34"/>
      <c r="DF54" s="34"/>
      <c r="DG54" s="34"/>
      <c r="DH54" s="34">
        <f t="shared" si="121"/>
        <v>0</v>
      </c>
      <c r="DI54" s="34">
        <f t="shared" si="122"/>
        <v>0</v>
      </c>
      <c r="DJ54" s="132">
        <f t="shared" si="123"/>
        <v>0</v>
      </c>
      <c r="DK54" s="132">
        <f t="shared" si="124"/>
        <v>0</v>
      </c>
      <c r="DL54" s="34"/>
      <c r="DM54" s="34"/>
      <c r="DN54" s="34"/>
      <c r="DO54" s="34"/>
      <c r="DP54" s="34"/>
      <c r="DQ54" s="34"/>
      <c r="DR54" s="34"/>
      <c r="DS54" s="34"/>
      <c r="DT54" s="34">
        <f t="shared" si="128"/>
        <v>0</v>
      </c>
      <c r="DU54" s="34">
        <f t="shared" si="129"/>
        <v>0</v>
      </c>
      <c r="DV54" s="132">
        <f t="shared" si="130"/>
        <v>0</v>
      </c>
      <c r="DW54" s="132">
        <f t="shared" si="131"/>
        <v>0</v>
      </c>
      <c r="DX54" s="34"/>
      <c r="DY54" s="34"/>
      <c r="DZ54" s="34"/>
      <c r="EA54" s="34"/>
      <c r="EB54" s="34"/>
      <c r="EC54" s="34"/>
      <c r="ED54" s="34"/>
      <c r="EE54" s="34"/>
      <c r="EF54" s="34">
        <f t="shared" si="135"/>
        <v>0</v>
      </c>
      <c r="EG54" s="34">
        <f t="shared" si="136"/>
        <v>0</v>
      </c>
      <c r="EH54" s="132">
        <f t="shared" si="137"/>
        <v>0</v>
      </c>
      <c r="EI54" s="132">
        <f t="shared" si="138"/>
        <v>0</v>
      </c>
      <c r="EJ54" s="34"/>
      <c r="EK54" s="34"/>
      <c r="EL54" s="34"/>
      <c r="EM54" s="34"/>
      <c r="EN54" s="34"/>
      <c r="EO54" s="34"/>
      <c r="EP54" s="34"/>
      <c r="EQ54" s="34"/>
      <c r="ER54" s="34">
        <f t="shared" si="142"/>
        <v>0</v>
      </c>
      <c r="ES54" s="34">
        <f t="shared" si="143"/>
        <v>0</v>
      </c>
      <c r="ET54" s="132">
        <f t="shared" si="144"/>
        <v>0</v>
      </c>
      <c r="EU54" s="132">
        <f t="shared" si="145"/>
        <v>0</v>
      </c>
      <c r="EV54" s="34"/>
      <c r="EW54" s="34"/>
      <c r="EX54" s="34"/>
      <c r="EY54" s="34"/>
      <c r="EZ54" s="34"/>
      <c r="FA54" s="34"/>
      <c r="FB54" s="34"/>
      <c r="FC54" s="34"/>
      <c r="FD54" s="34">
        <f t="shared" si="149"/>
        <v>0</v>
      </c>
      <c r="FE54" s="34">
        <f t="shared" si="150"/>
        <v>0</v>
      </c>
      <c r="FF54" s="132">
        <f t="shared" si="151"/>
        <v>0</v>
      </c>
      <c r="FG54" s="132">
        <f t="shared" si="152"/>
        <v>0</v>
      </c>
      <c r="FH54" s="34"/>
      <c r="FI54" s="34"/>
      <c r="FJ54" s="34"/>
      <c r="FK54" s="34"/>
      <c r="FL54" s="34"/>
      <c r="FM54" s="34"/>
      <c r="FN54" s="34"/>
      <c r="FO54" s="34"/>
      <c r="FP54" s="34">
        <f t="shared" si="156"/>
        <v>0</v>
      </c>
      <c r="FQ54" s="34">
        <f t="shared" si="157"/>
        <v>0</v>
      </c>
      <c r="FR54" s="132">
        <f t="shared" si="158"/>
        <v>0</v>
      </c>
      <c r="FS54" s="132">
        <f t="shared" si="159"/>
        <v>0</v>
      </c>
      <c r="FT54" s="34"/>
      <c r="FU54" s="34"/>
      <c r="FV54" s="34"/>
      <c r="FW54" s="34"/>
      <c r="FX54" s="34"/>
      <c r="FY54" s="34"/>
      <c r="FZ54" s="34"/>
      <c r="GA54" s="34"/>
      <c r="GB54" s="34">
        <f t="shared" si="163"/>
        <v>0</v>
      </c>
      <c r="GC54" s="34">
        <f t="shared" si="164"/>
        <v>0</v>
      </c>
      <c r="GD54" s="132">
        <f t="shared" si="165"/>
        <v>0</v>
      </c>
      <c r="GE54" s="132">
        <f t="shared" si="166"/>
        <v>0</v>
      </c>
      <c r="GF54" s="34"/>
      <c r="GG54" s="34"/>
      <c r="GH54" s="34"/>
      <c r="GI54" s="34"/>
      <c r="GJ54" s="34"/>
      <c r="GK54" s="34"/>
      <c r="GL54" s="34"/>
      <c r="GM54" s="34"/>
      <c r="GN54" s="34">
        <f t="shared" si="170"/>
        <v>0</v>
      </c>
      <c r="GO54" s="34">
        <f t="shared" si="171"/>
        <v>0</v>
      </c>
      <c r="GP54" s="132">
        <f t="shared" si="172"/>
        <v>0</v>
      </c>
      <c r="GQ54" s="132">
        <f t="shared" si="173"/>
        <v>0</v>
      </c>
      <c r="GR54" s="34"/>
      <c r="GS54" s="34"/>
      <c r="GT54" s="34"/>
      <c r="GU54" s="34"/>
      <c r="GV54" s="52">
        <f t="shared" si="185"/>
        <v>0</v>
      </c>
      <c r="GW54" s="52">
        <f t="shared" si="186"/>
        <v>0</v>
      </c>
      <c r="GX54" s="52">
        <f t="shared" si="187"/>
        <v>0</v>
      </c>
      <c r="GY54" s="52">
        <f t="shared" si="188"/>
        <v>0</v>
      </c>
      <c r="GZ54" s="52">
        <f t="shared" si="189"/>
        <v>0</v>
      </c>
      <c r="HA54" s="52">
        <f t="shared" si="190"/>
        <v>0</v>
      </c>
      <c r="HB54" s="132">
        <f t="shared" si="183"/>
        <v>0</v>
      </c>
      <c r="HC54" s="132">
        <f t="shared" si="184"/>
        <v>0</v>
      </c>
      <c r="HD54" s="64"/>
      <c r="HE54" s="20"/>
      <c r="HF54" s="73"/>
      <c r="HG54" s="73"/>
      <c r="HH54" s="251"/>
    </row>
    <row r="55" spans="1:216" ht="12" hidden="1" customHeight="1" x14ac:dyDescent="0.2">
      <c r="A55" s="10"/>
      <c r="B55" s="20"/>
      <c r="C55" s="21"/>
      <c r="D55" s="28"/>
      <c r="E55" s="27"/>
      <c r="F55" s="28"/>
      <c r="G55" s="33"/>
      <c r="H55" s="34"/>
      <c r="I55" s="34"/>
      <c r="J55" s="34"/>
      <c r="K55" s="34"/>
      <c r="L55" s="34"/>
      <c r="M55" s="34"/>
      <c r="N55" s="34"/>
      <c r="O55" s="34"/>
      <c r="P55" s="34">
        <f t="shared" si="65"/>
        <v>0</v>
      </c>
      <c r="Q55" s="34">
        <f t="shared" si="66"/>
        <v>0</v>
      </c>
      <c r="R55" s="132">
        <f t="shared" si="67"/>
        <v>0</v>
      </c>
      <c r="S55" s="132">
        <f t="shared" si="68"/>
        <v>0</v>
      </c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132">
        <f t="shared" si="74"/>
        <v>0</v>
      </c>
      <c r="AE55" s="132">
        <f t="shared" si="75"/>
        <v>0</v>
      </c>
      <c r="AF55" s="34"/>
      <c r="AG55" s="34"/>
      <c r="AH55" s="34"/>
      <c r="AI55" s="34"/>
      <c r="AJ55" s="34"/>
      <c r="AK55" s="34"/>
      <c r="AL55" s="34"/>
      <c r="AM55" s="34"/>
      <c r="AN55" s="34">
        <f t="shared" si="79"/>
        <v>0</v>
      </c>
      <c r="AO55" s="34">
        <f t="shared" si="80"/>
        <v>0</v>
      </c>
      <c r="AP55" s="132">
        <f t="shared" si="81"/>
        <v>0</v>
      </c>
      <c r="AQ55" s="132">
        <f t="shared" si="82"/>
        <v>0</v>
      </c>
      <c r="AR55" s="34"/>
      <c r="AS55" s="34"/>
      <c r="AT55" s="34"/>
      <c r="AU55" s="34"/>
      <c r="AV55" s="34"/>
      <c r="AW55" s="34"/>
      <c r="AX55" s="34"/>
      <c r="AY55" s="34"/>
      <c r="AZ55" s="34">
        <f t="shared" si="86"/>
        <v>0</v>
      </c>
      <c r="BA55" s="34">
        <f t="shared" si="87"/>
        <v>0</v>
      </c>
      <c r="BB55" s="132">
        <f t="shared" si="88"/>
        <v>0</v>
      </c>
      <c r="BC55" s="132">
        <f t="shared" si="89"/>
        <v>0</v>
      </c>
      <c r="BD55" s="34"/>
      <c r="BE55" s="34"/>
      <c r="BF55" s="34"/>
      <c r="BG55" s="34"/>
      <c r="BH55" s="34"/>
      <c r="BI55" s="34"/>
      <c r="BJ55" s="34"/>
      <c r="BK55" s="34"/>
      <c r="BL55" s="34">
        <f t="shared" si="1251"/>
        <v>0</v>
      </c>
      <c r="BM55" s="34">
        <f t="shared" si="1252"/>
        <v>0</v>
      </c>
      <c r="BN55" s="132">
        <f t="shared" si="95"/>
        <v>0</v>
      </c>
      <c r="BO55" s="132">
        <f t="shared" si="96"/>
        <v>0</v>
      </c>
      <c r="BP55" s="34"/>
      <c r="BQ55" s="34"/>
      <c r="BR55" s="34"/>
      <c r="BS55" s="34"/>
      <c r="BT55" s="34"/>
      <c r="BU55" s="34"/>
      <c r="BV55" s="34"/>
      <c r="BW55" s="34"/>
      <c r="BX55" s="34">
        <f t="shared" si="100"/>
        <v>0</v>
      </c>
      <c r="BY55" s="34">
        <f t="shared" si="101"/>
        <v>0</v>
      </c>
      <c r="BZ55" s="132">
        <f t="shared" si="102"/>
        <v>0</v>
      </c>
      <c r="CA55" s="132">
        <f t="shared" si="103"/>
        <v>0</v>
      </c>
      <c r="CB55" s="34"/>
      <c r="CC55" s="34"/>
      <c r="CD55" s="34"/>
      <c r="CE55" s="34"/>
      <c r="CF55" s="34"/>
      <c r="CG55" s="34"/>
      <c r="CH55" s="34"/>
      <c r="CI55" s="34"/>
      <c r="CJ55" s="34">
        <f t="shared" si="107"/>
        <v>0</v>
      </c>
      <c r="CK55" s="34">
        <f t="shared" si="108"/>
        <v>0</v>
      </c>
      <c r="CL55" s="132">
        <f t="shared" si="109"/>
        <v>0</v>
      </c>
      <c r="CM55" s="132">
        <f t="shared" si="110"/>
        <v>0</v>
      </c>
      <c r="CN55" s="34"/>
      <c r="CO55" s="34"/>
      <c r="CP55" s="34"/>
      <c r="CQ55" s="34"/>
      <c r="CR55" s="34"/>
      <c r="CS55" s="34"/>
      <c r="CT55" s="34"/>
      <c r="CU55" s="34"/>
      <c r="CV55" s="34">
        <f t="shared" si="114"/>
        <v>0</v>
      </c>
      <c r="CW55" s="34">
        <f t="shared" si="115"/>
        <v>0</v>
      </c>
      <c r="CX55" s="132">
        <f t="shared" si="116"/>
        <v>0</v>
      </c>
      <c r="CY55" s="132">
        <f t="shared" si="117"/>
        <v>0</v>
      </c>
      <c r="CZ55" s="34"/>
      <c r="DA55" s="34"/>
      <c r="DB55" s="34"/>
      <c r="DC55" s="34"/>
      <c r="DD55" s="34"/>
      <c r="DE55" s="34"/>
      <c r="DF55" s="34"/>
      <c r="DG55" s="34"/>
      <c r="DH55" s="34">
        <f t="shared" si="121"/>
        <v>0</v>
      </c>
      <c r="DI55" s="34">
        <f t="shared" si="122"/>
        <v>0</v>
      </c>
      <c r="DJ55" s="132">
        <f t="shared" si="123"/>
        <v>0</v>
      </c>
      <c r="DK55" s="132">
        <f t="shared" si="124"/>
        <v>0</v>
      </c>
      <c r="DL55" s="34"/>
      <c r="DM55" s="34"/>
      <c r="DN55" s="34"/>
      <c r="DO55" s="34"/>
      <c r="DP55" s="34"/>
      <c r="DQ55" s="34"/>
      <c r="DR55" s="34"/>
      <c r="DS55" s="34"/>
      <c r="DT55" s="34">
        <f t="shared" si="128"/>
        <v>0</v>
      </c>
      <c r="DU55" s="34">
        <f t="shared" si="129"/>
        <v>0</v>
      </c>
      <c r="DV55" s="132">
        <f t="shared" si="130"/>
        <v>0</v>
      </c>
      <c r="DW55" s="132">
        <f t="shared" si="131"/>
        <v>0</v>
      </c>
      <c r="DX55" s="34"/>
      <c r="DY55" s="34"/>
      <c r="DZ55" s="34"/>
      <c r="EA55" s="34"/>
      <c r="EB55" s="34"/>
      <c r="EC55" s="34"/>
      <c r="ED55" s="34"/>
      <c r="EE55" s="34"/>
      <c r="EF55" s="34">
        <f t="shared" si="135"/>
        <v>0</v>
      </c>
      <c r="EG55" s="34">
        <f t="shared" si="136"/>
        <v>0</v>
      </c>
      <c r="EH55" s="132">
        <f t="shared" si="137"/>
        <v>0</v>
      </c>
      <c r="EI55" s="132">
        <f t="shared" si="138"/>
        <v>0</v>
      </c>
      <c r="EJ55" s="34"/>
      <c r="EK55" s="34"/>
      <c r="EL55" s="34"/>
      <c r="EM55" s="34"/>
      <c r="EN55" s="34"/>
      <c r="EO55" s="34"/>
      <c r="EP55" s="34"/>
      <c r="EQ55" s="34"/>
      <c r="ER55" s="34">
        <f t="shared" si="142"/>
        <v>0</v>
      </c>
      <c r="ES55" s="34">
        <f t="shared" si="143"/>
        <v>0</v>
      </c>
      <c r="ET55" s="132">
        <f t="shared" si="144"/>
        <v>0</v>
      </c>
      <c r="EU55" s="132">
        <f t="shared" si="145"/>
        <v>0</v>
      </c>
      <c r="EV55" s="34"/>
      <c r="EW55" s="34"/>
      <c r="EX55" s="34"/>
      <c r="EY55" s="34"/>
      <c r="EZ55" s="34"/>
      <c r="FA55" s="34"/>
      <c r="FB55" s="34"/>
      <c r="FC55" s="34"/>
      <c r="FD55" s="34">
        <f t="shared" si="149"/>
        <v>0</v>
      </c>
      <c r="FE55" s="34">
        <f t="shared" si="150"/>
        <v>0</v>
      </c>
      <c r="FF55" s="132">
        <f t="shared" si="151"/>
        <v>0</v>
      </c>
      <c r="FG55" s="132">
        <f t="shared" si="152"/>
        <v>0</v>
      </c>
      <c r="FH55" s="34"/>
      <c r="FI55" s="34"/>
      <c r="FJ55" s="34"/>
      <c r="FK55" s="34"/>
      <c r="FL55" s="34"/>
      <c r="FM55" s="34"/>
      <c r="FN55" s="34"/>
      <c r="FO55" s="34"/>
      <c r="FP55" s="34">
        <f t="shared" si="156"/>
        <v>0</v>
      </c>
      <c r="FQ55" s="34">
        <f t="shared" si="157"/>
        <v>0</v>
      </c>
      <c r="FR55" s="132">
        <f t="shared" si="158"/>
        <v>0</v>
      </c>
      <c r="FS55" s="132">
        <f t="shared" si="159"/>
        <v>0</v>
      </c>
      <c r="FT55" s="34"/>
      <c r="FU55" s="34"/>
      <c r="FV55" s="34"/>
      <c r="FW55" s="34"/>
      <c r="FX55" s="34"/>
      <c r="FY55" s="34"/>
      <c r="FZ55" s="34"/>
      <c r="GA55" s="34"/>
      <c r="GB55" s="34">
        <f t="shared" si="163"/>
        <v>0</v>
      </c>
      <c r="GC55" s="34">
        <f t="shared" si="164"/>
        <v>0</v>
      </c>
      <c r="GD55" s="132">
        <f t="shared" si="165"/>
        <v>0</v>
      </c>
      <c r="GE55" s="132">
        <f t="shared" si="166"/>
        <v>0</v>
      </c>
      <c r="GF55" s="34"/>
      <c r="GG55" s="34"/>
      <c r="GH55" s="34"/>
      <c r="GI55" s="34"/>
      <c r="GJ55" s="34"/>
      <c r="GK55" s="34"/>
      <c r="GL55" s="34"/>
      <c r="GM55" s="34"/>
      <c r="GN55" s="34">
        <f t="shared" si="170"/>
        <v>0</v>
      </c>
      <c r="GO55" s="34">
        <f t="shared" si="171"/>
        <v>0</v>
      </c>
      <c r="GP55" s="132">
        <f t="shared" si="172"/>
        <v>0</v>
      </c>
      <c r="GQ55" s="132">
        <f t="shared" si="173"/>
        <v>0</v>
      </c>
      <c r="GR55" s="34"/>
      <c r="GS55" s="34"/>
      <c r="GT55" s="34"/>
      <c r="GU55" s="34"/>
      <c r="GV55" s="52">
        <f t="shared" si="185"/>
        <v>0</v>
      </c>
      <c r="GW55" s="52">
        <f t="shared" si="186"/>
        <v>0</v>
      </c>
      <c r="GX55" s="52">
        <f t="shared" si="187"/>
        <v>0</v>
      </c>
      <c r="GY55" s="52">
        <f t="shared" si="188"/>
        <v>0</v>
      </c>
      <c r="GZ55" s="52">
        <f t="shared" si="189"/>
        <v>0</v>
      </c>
      <c r="HA55" s="52">
        <f t="shared" si="190"/>
        <v>0</v>
      </c>
      <c r="HB55" s="132">
        <f t="shared" si="183"/>
        <v>0</v>
      </c>
      <c r="HC55" s="132">
        <f t="shared" si="184"/>
        <v>0</v>
      </c>
      <c r="HD55" s="64"/>
      <c r="HE55" s="20"/>
      <c r="HF55" s="73"/>
      <c r="HG55" s="73"/>
      <c r="HH55" s="251"/>
    </row>
    <row r="56" spans="1:216" x14ac:dyDescent="0.2">
      <c r="A56" s="10">
        <v>1</v>
      </c>
      <c r="B56" s="36"/>
      <c r="C56" s="42"/>
      <c r="D56" s="42"/>
      <c r="E56" s="32" t="s">
        <v>29</v>
      </c>
      <c r="F56" s="202"/>
      <c r="G56" s="51"/>
      <c r="H56" s="52">
        <f>SUM(H57)</f>
        <v>0</v>
      </c>
      <c r="I56" s="52">
        <f>SUM(I57)</f>
        <v>0</v>
      </c>
      <c r="J56" s="52">
        <f t="shared" ref="J56:J57" si="1253">SUM(H56/12*$A$2)</f>
        <v>0</v>
      </c>
      <c r="K56" s="52">
        <f t="shared" ref="K56:K57" si="1254">SUM(I56/12*$A$2)</f>
        <v>0</v>
      </c>
      <c r="L56" s="52">
        <f t="shared" ref="L56:O56" si="1255">SUM(L57)</f>
        <v>0</v>
      </c>
      <c r="M56" s="52">
        <f t="shared" si="1255"/>
        <v>0</v>
      </c>
      <c r="N56" s="52">
        <f t="shared" si="1255"/>
        <v>0</v>
      </c>
      <c r="O56" s="52">
        <f t="shared" si="1255"/>
        <v>0</v>
      </c>
      <c r="P56" s="34">
        <f t="shared" si="65"/>
        <v>0</v>
      </c>
      <c r="Q56" s="34">
        <f t="shared" si="66"/>
        <v>0</v>
      </c>
      <c r="R56" s="274">
        <f t="shared" si="67"/>
        <v>0</v>
      </c>
      <c r="S56" s="274">
        <f t="shared" si="68"/>
        <v>0</v>
      </c>
      <c r="T56" s="52">
        <f>SUM(T57)</f>
        <v>0</v>
      </c>
      <c r="U56" s="52">
        <f>SUM(U57)</f>
        <v>0</v>
      </c>
      <c r="V56" s="52">
        <f t="shared" ref="V56:V57" si="1256">SUM(T56/12*$A$2)</f>
        <v>0</v>
      </c>
      <c r="W56" s="52">
        <f t="shared" ref="W56:W57" si="1257">SUM(U56/12*$A$2)</f>
        <v>0</v>
      </c>
      <c r="X56" s="52">
        <f t="shared" ref="X56" si="1258">SUM(X57)</f>
        <v>0</v>
      </c>
      <c r="Y56" s="52">
        <f t="shared" ref="Y56" si="1259">SUM(Y57)</f>
        <v>0</v>
      </c>
      <c r="Z56" s="52">
        <f t="shared" ref="Z56" si="1260">SUM(Z57)</f>
        <v>0</v>
      </c>
      <c r="AA56" s="52">
        <f t="shared" ref="AA56" si="1261">SUM(AA57)</f>
        <v>0</v>
      </c>
      <c r="AB56" s="34">
        <f t="shared" si="72"/>
        <v>0</v>
      </c>
      <c r="AC56" s="34">
        <f t="shared" si="73"/>
        <v>0</v>
      </c>
      <c r="AD56" s="274">
        <f t="shared" si="74"/>
        <v>0</v>
      </c>
      <c r="AE56" s="274">
        <f t="shared" si="75"/>
        <v>0</v>
      </c>
      <c r="AF56" s="52">
        <f>SUM(AF57)</f>
        <v>0</v>
      </c>
      <c r="AG56" s="52">
        <f>SUM(AG57)</f>
        <v>0</v>
      </c>
      <c r="AH56" s="52">
        <f t="shared" ref="AH56:AH57" si="1262">SUM(AF56/12*$A$2)</f>
        <v>0</v>
      </c>
      <c r="AI56" s="52">
        <f t="shared" ref="AI56:AI57" si="1263">SUM(AG56/12*$A$2)</f>
        <v>0</v>
      </c>
      <c r="AJ56" s="52">
        <f t="shared" ref="AJ56" si="1264">SUM(AJ57)</f>
        <v>0</v>
      </c>
      <c r="AK56" s="52">
        <f t="shared" ref="AK56" si="1265">SUM(AK57)</f>
        <v>0</v>
      </c>
      <c r="AL56" s="52">
        <f t="shared" ref="AL56" si="1266">SUM(AL57)</f>
        <v>0</v>
      </c>
      <c r="AM56" s="52">
        <f t="shared" ref="AM56" si="1267">SUM(AM57)</f>
        <v>0</v>
      </c>
      <c r="AN56" s="34">
        <f t="shared" si="79"/>
        <v>0</v>
      </c>
      <c r="AO56" s="34">
        <f t="shared" si="80"/>
        <v>0</v>
      </c>
      <c r="AP56" s="274">
        <f t="shared" si="81"/>
        <v>0</v>
      </c>
      <c r="AQ56" s="274">
        <f t="shared" si="82"/>
        <v>0</v>
      </c>
      <c r="AR56" s="52">
        <f>SUM(AR57)</f>
        <v>0</v>
      </c>
      <c r="AS56" s="52">
        <f>SUM(AS57)</f>
        <v>0</v>
      </c>
      <c r="AT56" s="52">
        <f t="shared" ref="AT56:AT57" si="1268">SUM(AR56/12*$A$2)</f>
        <v>0</v>
      </c>
      <c r="AU56" s="52">
        <f t="shared" ref="AU56:AU57" si="1269">SUM(AS56/12*$A$2)</f>
        <v>0</v>
      </c>
      <c r="AV56" s="52">
        <f t="shared" ref="AV56" si="1270">SUM(AV57)</f>
        <v>0</v>
      </c>
      <c r="AW56" s="52">
        <f t="shared" ref="AW56" si="1271">SUM(AW57)</f>
        <v>0</v>
      </c>
      <c r="AX56" s="52">
        <f t="shared" ref="AX56" si="1272">SUM(AX57)</f>
        <v>0</v>
      </c>
      <c r="AY56" s="52">
        <f t="shared" ref="AY56" si="1273">SUM(AY57)</f>
        <v>0</v>
      </c>
      <c r="AZ56" s="34">
        <f t="shared" si="86"/>
        <v>0</v>
      </c>
      <c r="BA56" s="34">
        <f t="shared" si="87"/>
        <v>0</v>
      </c>
      <c r="BB56" s="274">
        <f t="shared" si="88"/>
        <v>0</v>
      </c>
      <c r="BC56" s="274">
        <f t="shared" si="89"/>
        <v>0</v>
      </c>
      <c r="BD56" s="52">
        <f>SUM(BD57)</f>
        <v>0</v>
      </c>
      <c r="BE56" s="52">
        <f>SUM(BE57)</f>
        <v>0</v>
      </c>
      <c r="BF56" s="52">
        <f t="shared" ref="BF56:BF57" si="1274">SUM(BD56/12*$A$2)</f>
        <v>0</v>
      </c>
      <c r="BG56" s="52">
        <f t="shared" ref="BG56:BG57" si="1275">SUM(BE56/12*$A$2)</f>
        <v>0</v>
      </c>
      <c r="BH56" s="52">
        <f t="shared" ref="BH56" si="1276">SUM(BH57)</f>
        <v>0</v>
      </c>
      <c r="BI56" s="52">
        <f t="shared" ref="BI56" si="1277">SUM(BI57)</f>
        <v>0</v>
      </c>
      <c r="BJ56" s="52">
        <f t="shared" ref="BJ56" si="1278">SUM(BJ57)</f>
        <v>0</v>
      </c>
      <c r="BK56" s="52">
        <f t="shared" ref="BK56" si="1279">SUM(BK57)</f>
        <v>0</v>
      </c>
      <c r="BL56" s="34">
        <f t="shared" si="93"/>
        <v>0</v>
      </c>
      <c r="BM56" s="34">
        <f t="shared" si="94"/>
        <v>0</v>
      </c>
      <c r="BN56" s="274">
        <f t="shared" si="95"/>
        <v>0</v>
      </c>
      <c r="BO56" s="274">
        <f t="shared" si="96"/>
        <v>0</v>
      </c>
      <c r="BP56" s="52">
        <f>SUM(BP57)</f>
        <v>0</v>
      </c>
      <c r="BQ56" s="52">
        <f>SUM(BQ57)</f>
        <v>0</v>
      </c>
      <c r="BR56" s="52">
        <f t="shared" ref="BR56:BR57" si="1280">SUM(BP56/12*$A$2)</f>
        <v>0</v>
      </c>
      <c r="BS56" s="52">
        <f t="shared" ref="BS56:BS57" si="1281">SUM(BQ56/12*$A$2)</f>
        <v>0</v>
      </c>
      <c r="BT56" s="52">
        <f t="shared" ref="BT56" si="1282">SUM(BT57)</f>
        <v>0</v>
      </c>
      <c r="BU56" s="52">
        <f t="shared" ref="BU56" si="1283">SUM(BU57)</f>
        <v>0</v>
      </c>
      <c r="BV56" s="52">
        <f t="shared" ref="BV56" si="1284">SUM(BV57)</f>
        <v>0</v>
      </c>
      <c r="BW56" s="52">
        <f t="shared" ref="BW56" si="1285">SUM(BW57)</f>
        <v>0</v>
      </c>
      <c r="BX56" s="34">
        <f t="shared" si="100"/>
        <v>0</v>
      </c>
      <c r="BY56" s="34">
        <f t="shared" si="101"/>
        <v>0</v>
      </c>
      <c r="BZ56" s="274">
        <f t="shared" si="102"/>
        <v>0</v>
      </c>
      <c r="CA56" s="274">
        <f t="shared" si="103"/>
        <v>0</v>
      </c>
      <c r="CB56" s="52">
        <f>SUM(CB57)</f>
        <v>0</v>
      </c>
      <c r="CC56" s="52">
        <f>SUM(CC57)</f>
        <v>0</v>
      </c>
      <c r="CD56" s="52">
        <f t="shared" ref="CD56:CD57" si="1286">SUM(CB56/12*$A$2)</f>
        <v>0</v>
      </c>
      <c r="CE56" s="52">
        <f t="shared" ref="CE56:CE57" si="1287">SUM(CC56/12*$A$2)</f>
        <v>0</v>
      </c>
      <c r="CF56" s="52">
        <f t="shared" ref="CF56" si="1288">SUM(CF57)</f>
        <v>0</v>
      </c>
      <c r="CG56" s="52">
        <f t="shared" ref="CG56" si="1289">SUM(CG57)</f>
        <v>0</v>
      </c>
      <c r="CH56" s="52">
        <f t="shared" ref="CH56" si="1290">SUM(CH57)</f>
        <v>0</v>
      </c>
      <c r="CI56" s="52">
        <f t="shared" ref="CI56" si="1291">SUM(CI57)</f>
        <v>0</v>
      </c>
      <c r="CJ56" s="34">
        <f t="shared" si="107"/>
        <v>0</v>
      </c>
      <c r="CK56" s="34">
        <f t="shared" si="108"/>
        <v>0</v>
      </c>
      <c r="CL56" s="274">
        <f t="shared" si="109"/>
        <v>0</v>
      </c>
      <c r="CM56" s="274">
        <f t="shared" si="110"/>
        <v>0</v>
      </c>
      <c r="CN56" s="52">
        <f>SUM(CN57)</f>
        <v>0</v>
      </c>
      <c r="CO56" s="52">
        <f>SUM(CO57)</f>
        <v>0</v>
      </c>
      <c r="CP56" s="52">
        <f t="shared" ref="CP56:CP57" si="1292">SUM(CN56/12*$A$2)</f>
        <v>0</v>
      </c>
      <c r="CQ56" s="52">
        <f t="shared" ref="CQ56:CQ57" si="1293">SUM(CO56/12*$A$2)</f>
        <v>0</v>
      </c>
      <c r="CR56" s="52">
        <f t="shared" ref="CR56" si="1294">SUM(CR57)</f>
        <v>0</v>
      </c>
      <c r="CS56" s="52">
        <f t="shared" ref="CS56" si="1295">SUM(CS57)</f>
        <v>0</v>
      </c>
      <c r="CT56" s="52">
        <f t="shared" ref="CT56" si="1296">SUM(CT57)</f>
        <v>0</v>
      </c>
      <c r="CU56" s="52">
        <f t="shared" ref="CU56" si="1297">SUM(CU57)</f>
        <v>0</v>
      </c>
      <c r="CV56" s="34">
        <f t="shared" si="114"/>
        <v>0</v>
      </c>
      <c r="CW56" s="34">
        <f t="shared" si="115"/>
        <v>0</v>
      </c>
      <c r="CX56" s="274">
        <f t="shared" si="116"/>
        <v>0</v>
      </c>
      <c r="CY56" s="274">
        <f t="shared" si="117"/>
        <v>0</v>
      </c>
      <c r="CZ56" s="52">
        <f>SUM(CZ57)</f>
        <v>0</v>
      </c>
      <c r="DA56" s="52">
        <f>SUM(DA57)</f>
        <v>0</v>
      </c>
      <c r="DB56" s="52">
        <f t="shared" ref="DB56:DB57" si="1298">SUM(CZ56/12*$A$2)</f>
        <v>0</v>
      </c>
      <c r="DC56" s="52">
        <f t="shared" ref="DC56:DC57" si="1299">SUM(DA56/12*$A$2)</f>
        <v>0</v>
      </c>
      <c r="DD56" s="52">
        <f t="shared" ref="DD56" si="1300">SUM(DD57)</f>
        <v>0</v>
      </c>
      <c r="DE56" s="52">
        <f t="shared" ref="DE56" si="1301">SUM(DE57)</f>
        <v>0</v>
      </c>
      <c r="DF56" s="52">
        <f t="shared" ref="DF56" si="1302">SUM(DF57)</f>
        <v>0</v>
      </c>
      <c r="DG56" s="52">
        <f t="shared" ref="DG56" si="1303">SUM(DG57)</f>
        <v>0</v>
      </c>
      <c r="DH56" s="34">
        <f t="shared" si="121"/>
        <v>0</v>
      </c>
      <c r="DI56" s="34">
        <f t="shared" si="122"/>
        <v>0</v>
      </c>
      <c r="DJ56" s="274">
        <f t="shared" si="123"/>
        <v>0</v>
      </c>
      <c r="DK56" s="274">
        <f t="shared" si="124"/>
        <v>0</v>
      </c>
      <c r="DL56" s="52">
        <f>SUM(DL57)</f>
        <v>75</v>
      </c>
      <c r="DM56" s="52">
        <f>SUM(DM57)</f>
        <v>8242033.0349999992</v>
      </c>
      <c r="DN56" s="52">
        <f t="shared" ref="DN56:DN57" si="1304">SUM(DL56/12*$A$2)</f>
        <v>56.25</v>
      </c>
      <c r="DO56" s="52">
        <f t="shared" ref="DO56:DO57" si="1305">SUM(DM56/12*$A$2)</f>
        <v>6181524.7762499992</v>
      </c>
      <c r="DP56" s="52">
        <f t="shared" ref="DP56" si="1306">SUM(DP57)</f>
        <v>57</v>
      </c>
      <c r="DQ56" s="52">
        <f t="shared" ref="DQ56" si="1307">SUM(DQ57)</f>
        <v>6263944.8899999978</v>
      </c>
      <c r="DR56" s="52">
        <f t="shared" ref="DR56" si="1308">SUM(DR57)</f>
        <v>0</v>
      </c>
      <c r="DS56" s="52">
        <f t="shared" ref="DS56" si="1309">SUM(DS57)</f>
        <v>0</v>
      </c>
      <c r="DT56" s="34">
        <f t="shared" si="128"/>
        <v>57</v>
      </c>
      <c r="DU56" s="34">
        <f t="shared" si="129"/>
        <v>6263944.8899999978</v>
      </c>
      <c r="DV56" s="274">
        <f t="shared" si="130"/>
        <v>0.75</v>
      </c>
      <c r="DW56" s="274">
        <f t="shared" si="131"/>
        <v>82420.113749998622</v>
      </c>
      <c r="DX56" s="52">
        <f>SUM(DX57)</f>
        <v>0</v>
      </c>
      <c r="DY56" s="52">
        <f>SUM(DY57)</f>
        <v>0</v>
      </c>
      <c r="DZ56" s="52">
        <f t="shared" ref="DZ56:DZ57" si="1310">SUM(DX56/12*$A$2)</f>
        <v>0</v>
      </c>
      <c r="EA56" s="52">
        <f t="shared" ref="EA56:EA57" si="1311">SUM(DY56/12*$A$2)</f>
        <v>0</v>
      </c>
      <c r="EB56" s="52">
        <f t="shared" ref="EB56" si="1312">SUM(EB57)</f>
        <v>0</v>
      </c>
      <c r="EC56" s="52">
        <f t="shared" ref="EC56" si="1313">SUM(EC57)</f>
        <v>0</v>
      </c>
      <c r="ED56" s="52">
        <f t="shared" ref="ED56" si="1314">SUM(ED57)</f>
        <v>0</v>
      </c>
      <c r="EE56" s="52">
        <f t="shared" ref="EE56" si="1315">SUM(EE57)</f>
        <v>0</v>
      </c>
      <c r="EF56" s="34">
        <f t="shared" si="135"/>
        <v>0</v>
      </c>
      <c r="EG56" s="34">
        <f t="shared" si="136"/>
        <v>0</v>
      </c>
      <c r="EH56" s="274">
        <f t="shared" si="137"/>
        <v>0</v>
      </c>
      <c r="EI56" s="274">
        <f t="shared" si="138"/>
        <v>0</v>
      </c>
      <c r="EJ56" s="52">
        <f>SUM(EJ57)</f>
        <v>0</v>
      </c>
      <c r="EK56" s="52">
        <f>SUM(EK57)</f>
        <v>0</v>
      </c>
      <c r="EL56" s="52">
        <f t="shared" ref="EL56:EL57" si="1316">SUM(EJ56/12*$A$2)</f>
        <v>0</v>
      </c>
      <c r="EM56" s="52">
        <f t="shared" ref="EM56:EM57" si="1317">SUM(EK56/12*$A$2)</f>
        <v>0</v>
      </c>
      <c r="EN56" s="52">
        <f t="shared" ref="EN56" si="1318">SUM(EN57)</f>
        <v>0</v>
      </c>
      <c r="EO56" s="52">
        <f t="shared" ref="EO56" si="1319">SUM(EO57)</f>
        <v>0</v>
      </c>
      <c r="EP56" s="52">
        <f t="shared" ref="EP56" si="1320">SUM(EP57)</f>
        <v>0</v>
      </c>
      <c r="EQ56" s="52">
        <f t="shared" ref="EQ56" si="1321">SUM(EQ57)</f>
        <v>0</v>
      </c>
      <c r="ER56" s="34">
        <f t="shared" si="142"/>
        <v>0</v>
      </c>
      <c r="ES56" s="34">
        <f t="shared" si="143"/>
        <v>0</v>
      </c>
      <c r="ET56" s="274">
        <f t="shared" si="144"/>
        <v>0</v>
      </c>
      <c r="EU56" s="274">
        <f t="shared" si="145"/>
        <v>0</v>
      </c>
      <c r="EV56" s="52">
        <f>SUM(EV57)</f>
        <v>0</v>
      </c>
      <c r="EW56" s="52">
        <f>SUM(EW57)</f>
        <v>0</v>
      </c>
      <c r="EX56" s="52">
        <f t="shared" ref="EX56:EX57" si="1322">SUM(EV56/12*$A$2)</f>
        <v>0</v>
      </c>
      <c r="EY56" s="52">
        <f t="shared" ref="EY56:EY57" si="1323">SUM(EW56/12*$A$2)</f>
        <v>0</v>
      </c>
      <c r="EZ56" s="52">
        <f t="shared" ref="EZ56" si="1324">SUM(EZ57)</f>
        <v>0</v>
      </c>
      <c r="FA56" s="52">
        <f t="shared" ref="FA56" si="1325">SUM(FA57)</f>
        <v>0</v>
      </c>
      <c r="FB56" s="41">
        <f t="shared" ref="FB56" si="1326">SUM(FB57)</f>
        <v>0</v>
      </c>
      <c r="FC56" s="41">
        <f t="shared" ref="FC56" si="1327">SUM(FC57)</f>
        <v>0</v>
      </c>
      <c r="FD56" s="34">
        <f t="shared" si="149"/>
        <v>0</v>
      </c>
      <c r="FE56" s="34">
        <f t="shared" si="150"/>
        <v>0</v>
      </c>
      <c r="FF56" s="274">
        <f t="shared" si="151"/>
        <v>0</v>
      </c>
      <c r="FG56" s="274">
        <f t="shared" si="152"/>
        <v>0</v>
      </c>
      <c r="FH56" s="52">
        <f>SUM(FH57)</f>
        <v>0</v>
      </c>
      <c r="FI56" s="52">
        <f>SUM(FI57)</f>
        <v>0</v>
      </c>
      <c r="FJ56" s="52">
        <f t="shared" ref="FJ56:FJ57" si="1328">SUM(FH56/12*$A$2)</f>
        <v>0</v>
      </c>
      <c r="FK56" s="52">
        <f t="shared" ref="FK56:FK57" si="1329">SUM(FI56/12*$A$2)</f>
        <v>0</v>
      </c>
      <c r="FL56" s="52">
        <f t="shared" ref="FL56" si="1330">SUM(FL57)</f>
        <v>0</v>
      </c>
      <c r="FM56" s="52">
        <f t="shared" ref="FM56" si="1331">SUM(FM57)</f>
        <v>0</v>
      </c>
      <c r="FN56" s="52">
        <f t="shared" ref="FN56" si="1332">SUM(FN57)</f>
        <v>0</v>
      </c>
      <c r="FO56" s="52">
        <f t="shared" ref="FO56" si="1333">SUM(FO57)</f>
        <v>0</v>
      </c>
      <c r="FP56" s="34">
        <f t="shared" si="156"/>
        <v>0</v>
      </c>
      <c r="FQ56" s="34">
        <f t="shared" si="157"/>
        <v>0</v>
      </c>
      <c r="FR56" s="274">
        <f t="shared" si="158"/>
        <v>0</v>
      </c>
      <c r="FS56" s="274">
        <f t="shared" si="159"/>
        <v>0</v>
      </c>
      <c r="FT56" s="52">
        <f>SUM(FT57)</f>
        <v>0</v>
      </c>
      <c r="FU56" s="52">
        <f>SUM(FU57)</f>
        <v>0</v>
      </c>
      <c r="FV56" s="52">
        <f t="shared" ref="FV56:FV57" si="1334">SUM(FT56/12*$A$2)</f>
        <v>0</v>
      </c>
      <c r="FW56" s="52">
        <f t="shared" ref="FW56:FW57" si="1335">SUM(FU56/12*$A$2)</f>
        <v>0</v>
      </c>
      <c r="FX56" s="52">
        <f t="shared" ref="FX56" si="1336">SUM(FX57)</f>
        <v>0</v>
      </c>
      <c r="FY56" s="52">
        <f t="shared" ref="FY56" si="1337">SUM(FY57)</f>
        <v>0</v>
      </c>
      <c r="FZ56" s="52">
        <f t="shared" ref="FZ56" si="1338">SUM(FZ57)</f>
        <v>0</v>
      </c>
      <c r="GA56" s="52">
        <f t="shared" ref="GA56" si="1339">SUM(GA57)</f>
        <v>0</v>
      </c>
      <c r="GB56" s="34">
        <f t="shared" si="163"/>
        <v>0</v>
      </c>
      <c r="GC56" s="34">
        <f t="shared" si="164"/>
        <v>0</v>
      </c>
      <c r="GD56" s="274">
        <f t="shared" si="165"/>
        <v>0</v>
      </c>
      <c r="GE56" s="274">
        <f t="shared" si="166"/>
        <v>0</v>
      </c>
      <c r="GF56" s="52">
        <f>SUM(GF57)</f>
        <v>0</v>
      </c>
      <c r="GG56" s="52">
        <f>SUM(GG57)</f>
        <v>0</v>
      </c>
      <c r="GH56" s="52">
        <f t="shared" ref="GH56:GH57" si="1340">SUM(GF56/12*$A$2)</f>
        <v>0</v>
      </c>
      <c r="GI56" s="52">
        <f t="shared" ref="GI56:GI57" si="1341">SUM(GG56/12*$A$2)</f>
        <v>0</v>
      </c>
      <c r="GJ56" s="52">
        <f t="shared" ref="GJ56" si="1342">SUM(GJ57)</f>
        <v>0</v>
      </c>
      <c r="GK56" s="52">
        <f t="shared" ref="GK56" si="1343">SUM(GK57)</f>
        <v>0</v>
      </c>
      <c r="GL56" s="52">
        <f t="shared" ref="GL56" si="1344">SUM(GL57)</f>
        <v>0</v>
      </c>
      <c r="GM56" s="52">
        <f t="shared" ref="GM56" si="1345">SUM(GM57)</f>
        <v>0</v>
      </c>
      <c r="GN56" s="34">
        <f t="shared" si="170"/>
        <v>0</v>
      </c>
      <c r="GO56" s="34">
        <f t="shared" si="171"/>
        <v>0</v>
      </c>
      <c r="GP56" s="274">
        <f t="shared" si="172"/>
        <v>0</v>
      </c>
      <c r="GQ56" s="274">
        <f t="shared" si="173"/>
        <v>0</v>
      </c>
      <c r="GR56" s="276">
        <f t="shared" ref="GR56:GR57" si="1346">H56+T56+AF56+AR56+BD56+BP56+CB56+CN56+CZ56+DL56+DX56+EJ56+EV56+FH56+FT56+GF56</f>
        <v>75</v>
      </c>
      <c r="GS56" s="276">
        <f t="shared" ref="GS56:GS57" si="1347">I56+U56+AG56+AS56+BE56+BQ56+CC56+CO56+DA56+DM56+DY56+EK56+EW56+FI56+FU56+GG56</f>
        <v>8242033.0349999992</v>
      </c>
      <c r="GT56" s="276">
        <f t="shared" ref="GT56:GT57" si="1348">J56+V56+AH56+AT56+BF56+BR56+CD56+CP56+DB56+DN56+DZ56+EL56+EX56+FJ56+FV56+GH56</f>
        <v>56.25</v>
      </c>
      <c r="GU56" s="276">
        <f t="shared" ref="GU56:GU57" si="1349">K56+W56+AI56+AU56+BG56+BS56+CE56+CQ56+DC56+DO56+EA56+EM56+EY56+FK56+FW56+GI56</f>
        <v>6181524.7762499992</v>
      </c>
      <c r="GV56" s="276">
        <f t="shared" si="185"/>
        <v>57</v>
      </c>
      <c r="GW56" s="276">
        <f t="shared" si="186"/>
        <v>6263944.8899999978</v>
      </c>
      <c r="GX56" s="276">
        <f t="shared" si="187"/>
        <v>0</v>
      </c>
      <c r="GY56" s="276">
        <f t="shared" si="188"/>
        <v>0</v>
      </c>
      <c r="GZ56" s="41">
        <f t="shared" si="189"/>
        <v>57</v>
      </c>
      <c r="HA56" s="41">
        <f t="shared" si="190"/>
        <v>6263944.8899999978</v>
      </c>
      <c r="HB56" s="293">
        <f t="shared" si="183"/>
        <v>0.75</v>
      </c>
      <c r="HC56" s="293">
        <f t="shared" si="184"/>
        <v>82420.113749998622</v>
      </c>
      <c r="HD56" s="98">
        <f t="shared" ref="HD56:HD57" si="1350">GV56/GT56</f>
        <v>1.0133333333333334</v>
      </c>
      <c r="HE56" s="98">
        <f t="shared" ref="HE56:HE57" si="1351">GW56/GU56</f>
        <v>1.0133332982934347</v>
      </c>
      <c r="HF56" s="73"/>
      <c r="HG56" s="73"/>
      <c r="HH56" s="251">
        <f t="shared" ref="HH56" si="1352">SUM(HF56-HG56)</f>
        <v>0</v>
      </c>
    </row>
    <row r="57" spans="1:216" x14ac:dyDescent="0.2">
      <c r="A57" s="10">
        <v>1</v>
      </c>
      <c r="B57" s="36"/>
      <c r="C57" s="42"/>
      <c r="D57" s="43"/>
      <c r="E57" s="55" t="s">
        <v>30</v>
      </c>
      <c r="F57" s="50">
        <v>9</v>
      </c>
      <c r="G57" s="286">
        <v>109893.7738</v>
      </c>
      <c r="H57" s="52">
        <f>VLOOKUP($E57,'ВМП план'!$B$8:$AL$54,10,0)</f>
        <v>0</v>
      </c>
      <c r="I57" s="52">
        <f>VLOOKUP($E57,'ВМП план'!$B$8:$AL$54,11,0)</f>
        <v>0</v>
      </c>
      <c r="J57" s="52">
        <f t="shared" si="1253"/>
        <v>0</v>
      </c>
      <c r="K57" s="52">
        <f t="shared" si="1254"/>
        <v>0</v>
      </c>
      <c r="L57" s="52">
        <f>SUM(L58:L64)</f>
        <v>0</v>
      </c>
      <c r="M57" s="52">
        <f t="shared" ref="M57:O57" si="1353">SUM(M58:M64)</f>
        <v>0</v>
      </c>
      <c r="N57" s="52">
        <f t="shared" si="1353"/>
        <v>0</v>
      </c>
      <c r="O57" s="52">
        <f t="shared" si="1353"/>
        <v>0</v>
      </c>
      <c r="P57" s="34">
        <f t="shared" si="65"/>
        <v>0</v>
      </c>
      <c r="Q57" s="34">
        <f t="shared" si="66"/>
        <v>0</v>
      </c>
      <c r="R57" s="274">
        <f t="shared" si="67"/>
        <v>0</v>
      </c>
      <c r="S57" s="274">
        <f t="shared" si="68"/>
        <v>0</v>
      </c>
      <c r="T57" s="52">
        <f>VLOOKUP($E57,'ВМП план'!$B$8:$AL$54,8,0)</f>
        <v>0</v>
      </c>
      <c r="U57" s="52">
        <f>VLOOKUP($E57,'ВМП план'!$B$8:$AL$54,9,0)</f>
        <v>0</v>
      </c>
      <c r="V57" s="52">
        <f t="shared" si="1256"/>
        <v>0</v>
      </c>
      <c r="W57" s="52">
        <f t="shared" si="1257"/>
        <v>0</v>
      </c>
      <c r="X57" s="52">
        <f>SUM(X58:X64)</f>
        <v>0</v>
      </c>
      <c r="Y57" s="52">
        <f t="shared" ref="Y57" si="1354">SUM(Y58:Y64)</f>
        <v>0</v>
      </c>
      <c r="Z57" s="52">
        <f t="shared" ref="Z57" si="1355">SUM(Z58:Z64)</f>
        <v>0</v>
      </c>
      <c r="AA57" s="52">
        <f t="shared" ref="AA57" si="1356">SUM(AA58:AA64)</f>
        <v>0</v>
      </c>
      <c r="AB57" s="34">
        <f t="shared" si="72"/>
        <v>0</v>
      </c>
      <c r="AC57" s="34">
        <f t="shared" si="73"/>
        <v>0</v>
      </c>
      <c r="AD57" s="274">
        <f t="shared" si="74"/>
        <v>0</v>
      </c>
      <c r="AE57" s="274">
        <f t="shared" si="75"/>
        <v>0</v>
      </c>
      <c r="AF57" s="52">
        <f>VLOOKUP($E57,'ВМП план'!$B$8:$AL$54,12,0)</f>
        <v>0</v>
      </c>
      <c r="AG57" s="52">
        <f>VLOOKUP($E57,'ВМП план'!$B$8:$AL$54,13,0)</f>
        <v>0</v>
      </c>
      <c r="AH57" s="52">
        <f t="shared" si="1262"/>
        <v>0</v>
      </c>
      <c r="AI57" s="52">
        <f t="shared" si="1263"/>
        <v>0</v>
      </c>
      <c r="AJ57" s="52">
        <f>SUM(AJ58:AJ64)</f>
        <v>0</v>
      </c>
      <c r="AK57" s="52">
        <f t="shared" ref="AK57" si="1357">SUM(AK58:AK64)</f>
        <v>0</v>
      </c>
      <c r="AL57" s="52">
        <f t="shared" ref="AL57" si="1358">SUM(AL58:AL64)</f>
        <v>0</v>
      </c>
      <c r="AM57" s="52">
        <f t="shared" ref="AM57" si="1359">SUM(AM58:AM64)</f>
        <v>0</v>
      </c>
      <c r="AN57" s="34">
        <f t="shared" si="79"/>
        <v>0</v>
      </c>
      <c r="AO57" s="34">
        <f t="shared" si="80"/>
        <v>0</v>
      </c>
      <c r="AP57" s="274">
        <f t="shared" si="81"/>
        <v>0</v>
      </c>
      <c r="AQ57" s="274">
        <f t="shared" si="82"/>
        <v>0</v>
      </c>
      <c r="AR57" s="52">
        <f>VLOOKUP($E57,'ВМП план'!$B$8:$AL$54,14,0)</f>
        <v>0</v>
      </c>
      <c r="AS57" s="52">
        <f>VLOOKUP($E57,'ВМП план'!$B$8:$AL$54,15,0)</f>
        <v>0</v>
      </c>
      <c r="AT57" s="52">
        <f t="shared" si="1268"/>
        <v>0</v>
      </c>
      <c r="AU57" s="52">
        <f t="shared" si="1269"/>
        <v>0</v>
      </c>
      <c r="AV57" s="52">
        <f>SUM(AV58:AV64)</f>
        <v>0</v>
      </c>
      <c r="AW57" s="52">
        <f t="shared" ref="AW57" si="1360">SUM(AW58:AW64)</f>
        <v>0</v>
      </c>
      <c r="AX57" s="52">
        <f t="shared" ref="AX57" si="1361">SUM(AX58:AX64)</f>
        <v>0</v>
      </c>
      <c r="AY57" s="52">
        <f t="shared" ref="AY57" si="1362">SUM(AY58:AY64)</f>
        <v>0</v>
      </c>
      <c r="AZ57" s="34">
        <f t="shared" si="86"/>
        <v>0</v>
      </c>
      <c r="BA57" s="34">
        <f t="shared" si="87"/>
        <v>0</v>
      </c>
      <c r="BB57" s="274">
        <f t="shared" si="88"/>
        <v>0</v>
      </c>
      <c r="BC57" s="274">
        <f t="shared" si="89"/>
        <v>0</v>
      </c>
      <c r="BD57" s="52">
        <f>VLOOKUP($E57,'ВМП план'!$B$8:$AL$54,6,0)</f>
        <v>0</v>
      </c>
      <c r="BE57" s="52">
        <f>VLOOKUP($E57,'ВМП план'!$B$8:$AL$54,7,0)</f>
        <v>0</v>
      </c>
      <c r="BF57" s="52">
        <f t="shared" si="1274"/>
        <v>0</v>
      </c>
      <c r="BG57" s="52">
        <f t="shared" si="1275"/>
        <v>0</v>
      </c>
      <c r="BH57" s="52">
        <f>SUM(BH58:BH64)</f>
        <v>0</v>
      </c>
      <c r="BI57" s="52">
        <f t="shared" ref="BI57" si="1363">SUM(BI58:BI64)</f>
        <v>0</v>
      </c>
      <c r="BJ57" s="52">
        <f t="shared" ref="BJ57" si="1364">SUM(BJ58:BJ64)</f>
        <v>0</v>
      </c>
      <c r="BK57" s="52">
        <f t="shared" ref="BK57" si="1365">SUM(BK58:BK64)</f>
        <v>0</v>
      </c>
      <c r="BL57" s="34">
        <f t="shared" si="93"/>
        <v>0</v>
      </c>
      <c r="BM57" s="34">
        <f t="shared" si="94"/>
        <v>0</v>
      </c>
      <c r="BN57" s="274">
        <f t="shared" si="95"/>
        <v>0</v>
      </c>
      <c r="BO57" s="274">
        <f t="shared" si="96"/>
        <v>0</v>
      </c>
      <c r="BP57" s="52">
        <f>VLOOKUP($E57,'ВМП план'!$B$8:$AL$54,16,0)</f>
        <v>0</v>
      </c>
      <c r="BQ57" s="52">
        <f>VLOOKUP($E57,'ВМП план'!$B$8:$AL$54,17,0)</f>
        <v>0</v>
      </c>
      <c r="BR57" s="52">
        <f t="shared" si="1280"/>
        <v>0</v>
      </c>
      <c r="BS57" s="52">
        <f t="shared" si="1281"/>
        <v>0</v>
      </c>
      <c r="BT57" s="52">
        <f>SUM(BT58:BT64)</f>
        <v>0</v>
      </c>
      <c r="BU57" s="52">
        <f t="shared" ref="BU57" si="1366">SUM(BU58:BU64)</f>
        <v>0</v>
      </c>
      <c r="BV57" s="52">
        <f t="shared" ref="BV57" si="1367">SUM(BV58:BV64)</f>
        <v>0</v>
      </c>
      <c r="BW57" s="52">
        <f t="shared" ref="BW57" si="1368">SUM(BW58:BW64)</f>
        <v>0</v>
      </c>
      <c r="BX57" s="34">
        <f t="shared" si="100"/>
        <v>0</v>
      </c>
      <c r="BY57" s="34">
        <f t="shared" si="101"/>
        <v>0</v>
      </c>
      <c r="BZ57" s="274">
        <f t="shared" si="102"/>
        <v>0</v>
      </c>
      <c r="CA57" s="274">
        <f t="shared" si="103"/>
        <v>0</v>
      </c>
      <c r="CB57" s="52">
        <f>VLOOKUP($E57,'ВМП план'!$B$8:$AL$54,18,0)</f>
        <v>0</v>
      </c>
      <c r="CC57" s="52">
        <f>VLOOKUP($E57,'ВМП план'!$B$8:$AL$54,19,0)</f>
        <v>0</v>
      </c>
      <c r="CD57" s="52">
        <f t="shared" si="1286"/>
        <v>0</v>
      </c>
      <c r="CE57" s="52">
        <f t="shared" si="1287"/>
        <v>0</v>
      </c>
      <c r="CF57" s="52">
        <f>SUM(CF58:CF64)</f>
        <v>0</v>
      </c>
      <c r="CG57" s="52">
        <f t="shared" ref="CG57" si="1369">SUM(CG58:CG64)</f>
        <v>0</v>
      </c>
      <c r="CH57" s="52">
        <f t="shared" ref="CH57" si="1370">SUM(CH58:CH64)</f>
        <v>0</v>
      </c>
      <c r="CI57" s="52">
        <f t="shared" ref="CI57" si="1371">SUM(CI58:CI64)</f>
        <v>0</v>
      </c>
      <c r="CJ57" s="34">
        <f t="shared" si="107"/>
        <v>0</v>
      </c>
      <c r="CK57" s="34">
        <f t="shared" si="108"/>
        <v>0</v>
      </c>
      <c r="CL57" s="274">
        <f t="shared" si="109"/>
        <v>0</v>
      </c>
      <c r="CM57" s="274">
        <f t="shared" si="110"/>
        <v>0</v>
      </c>
      <c r="CN57" s="52">
        <f>VLOOKUP($E57,'ВМП план'!$B$8:$AL$54,20,0)</f>
        <v>0</v>
      </c>
      <c r="CO57" s="52">
        <f>VLOOKUP($E57,'ВМП план'!$B$8:$AL$54,21,0)</f>
        <v>0</v>
      </c>
      <c r="CP57" s="52">
        <f t="shared" si="1292"/>
        <v>0</v>
      </c>
      <c r="CQ57" s="52">
        <f t="shared" si="1293"/>
        <v>0</v>
      </c>
      <c r="CR57" s="52">
        <f>SUM(CR58:CR64)</f>
        <v>0</v>
      </c>
      <c r="CS57" s="52">
        <f t="shared" ref="CS57" si="1372">SUM(CS58:CS64)</f>
        <v>0</v>
      </c>
      <c r="CT57" s="52">
        <f t="shared" ref="CT57" si="1373">SUM(CT58:CT64)</f>
        <v>0</v>
      </c>
      <c r="CU57" s="52">
        <f t="shared" ref="CU57" si="1374">SUM(CU58:CU64)</f>
        <v>0</v>
      </c>
      <c r="CV57" s="34">
        <f t="shared" si="114"/>
        <v>0</v>
      </c>
      <c r="CW57" s="34">
        <f t="shared" si="115"/>
        <v>0</v>
      </c>
      <c r="CX57" s="274">
        <f t="shared" si="116"/>
        <v>0</v>
      </c>
      <c r="CY57" s="274">
        <f t="shared" si="117"/>
        <v>0</v>
      </c>
      <c r="CZ57" s="52">
        <f>VLOOKUP($E57,'ВМП план'!$B$8:$AL$54,22,0)</f>
        <v>0</v>
      </c>
      <c r="DA57" s="52">
        <f>VLOOKUP($E57,'ВМП план'!$B$8:$AL$54,23,0)</f>
        <v>0</v>
      </c>
      <c r="DB57" s="52">
        <f t="shared" si="1298"/>
        <v>0</v>
      </c>
      <c r="DC57" s="52">
        <f t="shared" si="1299"/>
        <v>0</v>
      </c>
      <c r="DD57" s="52">
        <f>SUM(DD58:DD64)</f>
        <v>0</v>
      </c>
      <c r="DE57" s="52">
        <f t="shared" ref="DE57" si="1375">SUM(DE58:DE64)</f>
        <v>0</v>
      </c>
      <c r="DF57" s="52">
        <f t="shared" ref="DF57" si="1376">SUM(DF58:DF64)</f>
        <v>0</v>
      </c>
      <c r="DG57" s="52">
        <f t="shared" ref="DG57" si="1377">SUM(DG58:DG64)</f>
        <v>0</v>
      </c>
      <c r="DH57" s="34">
        <f t="shared" si="121"/>
        <v>0</v>
      </c>
      <c r="DI57" s="34">
        <f t="shared" si="122"/>
        <v>0</v>
      </c>
      <c r="DJ57" s="274">
        <f t="shared" si="123"/>
        <v>0</v>
      </c>
      <c r="DK57" s="274">
        <f t="shared" si="124"/>
        <v>0</v>
      </c>
      <c r="DL57" s="52">
        <f>VLOOKUP($E57,'ВМП план'!$B$8:$AL$54,24,0)</f>
        <v>75</v>
      </c>
      <c r="DM57" s="52">
        <f>VLOOKUP($E57,'ВМП план'!$B$8:$AL$54,25,0)</f>
        <v>8242033.0349999992</v>
      </c>
      <c r="DN57" s="52">
        <f t="shared" si="1304"/>
        <v>56.25</v>
      </c>
      <c r="DO57" s="52">
        <f t="shared" si="1305"/>
        <v>6181524.7762499992</v>
      </c>
      <c r="DP57" s="52">
        <f>SUM(DP58:DP64)</f>
        <v>57</v>
      </c>
      <c r="DQ57" s="52">
        <f t="shared" ref="DQ57" si="1378">SUM(DQ58:DQ64)</f>
        <v>6263944.8899999978</v>
      </c>
      <c r="DR57" s="52">
        <f t="shared" ref="DR57" si="1379">SUM(DR58:DR64)</f>
        <v>0</v>
      </c>
      <c r="DS57" s="52">
        <f t="shared" ref="DS57" si="1380">SUM(DS58:DS64)</f>
        <v>0</v>
      </c>
      <c r="DT57" s="34">
        <f t="shared" si="128"/>
        <v>57</v>
      </c>
      <c r="DU57" s="34">
        <f t="shared" si="129"/>
        <v>6263944.8899999978</v>
      </c>
      <c r="DV57" s="274">
        <f t="shared" si="130"/>
        <v>0.75</v>
      </c>
      <c r="DW57" s="274">
        <f t="shared" si="131"/>
        <v>82420.113749998622</v>
      </c>
      <c r="DX57" s="52">
        <f>VLOOKUP($E57,'ВМП план'!$B$8:$AL$54,26,0)</f>
        <v>0</v>
      </c>
      <c r="DY57" s="52">
        <f>VLOOKUP($E57,'ВМП план'!$B$8:$AL$54,27,0)</f>
        <v>0</v>
      </c>
      <c r="DZ57" s="52">
        <f t="shared" si="1310"/>
        <v>0</v>
      </c>
      <c r="EA57" s="52">
        <f t="shared" si="1311"/>
        <v>0</v>
      </c>
      <c r="EB57" s="52">
        <f>SUM(EB58:EB64)</f>
        <v>0</v>
      </c>
      <c r="EC57" s="52">
        <f t="shared" ref="EC57" si="1381">SUM(EC58:EC64)</f>
        <v>0</v>
      </c>
      <c r="ED57" s="52">
        <f t="shared" ref="ED57" si="1382">SUM(ED58:ED64)</f>
        <v>0</v>
      </c>
      <c r="EE57" s="52">
        <f t="shared" ref="EE57" si="1383">SUM(EE58:EE64)</f>
        <v>0</v>
      </c>
      <c r="EF57" s="34">
        <f t="shared" si="135"/>
        <v>0</v>
      </c>
      <c r="EG57" s="34">
        <f t="shared" si="136"/>
        <v>0</v>
      </c>
      <c r="EH57" s="274">
        <f t="shared" si="137"/>
        <v>0</v>
      </c>
      <c r="EI57" s="274">
        <f t="shared" si="138"/>
        <v>0</v>
      </c>
      <c r="EJ57" s="52">
        <f>VLOOKUP($E57,'ВМП план'!$B$8:$AL$54,28,0)</f>
        <v>0</v>
      </c>
      <c r="EK57" s="52">
        <f>VLOOKUP($E57,'ВМП план'!$B$8:$AL$54,29,0)</f>
        <v>0</v>
      </c>
      <c r="EL57" s="52">
        <f t="shared" si="1316"/>
        <v>0</v>
      </c>
      <c r="EM57" s="52">
        <f t="shared" si="1317"/>
        <v>0</v>
      </c>
      <c r="EN57" s="52">
        <f>SUM(EN58:EN64)</f>
        <v>0</v>
      </c>
      <c r="EO57" s="52">
        <f t="shared" ref="EO57" si="1384">SUM(EO58:EO64)</f>
        <v>0</v>
      </c>
      <c r="EP57" s="52">
        <f t="shared" ref="EP57" si="1385">SUM(EP58:EP64)</f>
        <v>0</v>
      </c>
      <c r="EQ57" s="52">
        <f t="shared" ref="EQ57" si="1386">SUM(EQ58:EQ64)</f>
        <v>0</v>
      </c>
      <c r="ER57" s="34">
        <f t="shared" si="142"/>
        <v>0</v>
      </c>
      <c r="ES57" s="34">
        <f t="shared" si="143"/>
        <v>0</v>
      </c>
      <c r="ET57" s="274">
        <f t="shared" si="144"/>
        <v>0</v>
      </c>
      <c r="EU57" s="274">
        <f t="shared" si="145"/>
        <v>0</v>
      </c>
      <c r="EV57" s="52">
        <f>VLOOKUP($E57,'ВМП план'!$B$8:$AL$54,30,0)</f>
        <v>0</v>
      </c>
      <c r="EW57" s="52">
        <f>VLOOKUP($E57,'ВМП план'!$B$8:$AL$54,31,0)</f>
        <v>0</v>
      </c>
      <c r="EX57" s="52">
        <f t="shared" si="1322"/>
        <v>0</v>
      </c>
      <c r="EY57" s="52">
        <f t="shared" si="1323"/>
        <v>0</v>
      </c>
      <c r="EZ57" s="52">
        <f>SUM(EZ58:EZ64)</f>
        <v>0</v>
      </c>
      <c r="FA57" s="52">
        <f t="shared" ref="FA57" si="1387">SUM(FA58:FA64)</f>
        <v>0</v>
      </c>
      <c r="FB57" s="41">
        <f t="shared" ref="FB57" si="1388">SUM(FB58:FB64)</f>
        <v>0</v>
      </c>
      <c r="FC57" s="41">
        <f t="shared" ref="FC57" si="1389">SUM(FC58:FC64)</f>
        <v>0</v>
      </c>
      <c r="FD57" s="34">
        <f t="shared" si="149"/>
        <v>0</v>
      </c>
      <c r="FE57" s="34">
        <f t="shared" si="150"/>
        <v>0</v>
      </c>
      <c r="FF57" s="274">
        <f t="shared" si="151"/>
        <v>0</v>
      </c>
      <c r="FG57" s="274">
        <f t="shared" si="152"/>
        <v>0</v>
      </c>
      <c r="FH57" s="52">
        <f>VLOOKUP($E57,'ВМП план'!$B$8:$AL$54,32,0)</f>
        <v>0</v>
      </c>
      <c r="FI57" s="52">
        <f>VLOOKUP($E57,'ВМП план'!$B$8:$AL$54,33,0)</f>
        <v>0</v>
      </c>
      <c r="FJ57" s="52">
        <f t="shared" si="1328"/>
        <v>0</v>
      </c>
      <c r="FK57" s="52">
        <f t="shared" si="1329"/>
        <v>0</v>
      </c>
      <c r="FL57" s="52">
        <f>SUM(FL58:FL64)</f>
        <v>0</v>
      </c>
      <c r="FM57" s="52">
        <f t="shared" ref="FM57" si="1390">SUM(FM58:FM64)</f>
        <v>0</v>
      </c>
      <c r="FN57" s="52">
        <f t="shared" ref="FN57" si="1391">SUM(FN58:FN64)</f>
        <v>0</v>
      </c>
      <c r="FO57" s="52">
        <f t="shared" ref="FO57" si="1392">SUM(FO58:FO64)</f>
        <v>0</v>
      </c>
      <c r="FP57" s="34">
        <f t="shared" si="156"/>
        <v>0</v>
      </c>
      <c r="FQ57" s="34">
        <f t="shared" si="157"/>
        <v>0</v>
      </c>
      <c r="FR57" s="274">
        <f t="shared" si="158"/>
        <v>0</v>
      </c>
      <c r="FS57" s="274">
        <f t="shared" si="159"/>
        <v>0</v>
      </c>
      <c r="FT57" s="52">
        <f>VLOOKUP($E57,'ВМП план'!$B$8:$AL$54,34,0)</f>
        <v>0</v>
      </c>
      <c r="FU57" s="52">
        <f>VLOOKUP($E57,'ВМП план'!$B$8:$AL$54,35,0)</f>
        <v>0</v>
      </c>
      <c r="FV57" s="52">
        <f t="shared" si="1334"/>
        <v>0</v>
      </c>
      <c r="FW57" s="52">
        <f t="shared" si="1335"/>
        <v>0</v>
      </c>
      <c r="FX57" s="52">
        <f>SUM(FX58:FX64)</f>
        <v>0</v>
      </c>
      <c r="FY57" s="52">
        <f t="shared" ref="FY57" si="1393">SUM(FY58:FY64)</f>
        <v>0</v>
      </c>
      <c r="FZ57" s="52">
        <f t="shared" ref="FZ57" si="1394">SUM(FZ58:FZ64)</f>
        <v>0</v>
      </c>
      <c r="GA57" s="52">
        <f t="shared" ref="GA57" si="1395">SUM(GA58:GA64)</f>
        <v>0</v>
      </c>
      <c r="GB57" s="34">
        <f t="shared" si="163"/>
        <v>0</v>
      </c>
      <c r="GC57" s="34">
        <f t="shared" si="164"/>
        <v>0</v>
      </c>
      <c r="GD57" s="274">
        <f t="shared" si="165"/>
        <v>0</v>
      </c>
      <c r="GE57" s="274">
        <f t="shared" si="166"/>
        <v>0</v>
      </c>
      <c r="GF57" s="52">
        <f>VLOOKUP($E57,'ВМП план'!$B$8:$AL$54,36,0)</f>
        <v>0</v>
      </c>
      <c r="GG57" s="52">
        <f>VLOOKUP($E57,'ВМП план'!$B$8:$AL$54,37,0)</f>
        <v>0</v>
      </c>
      <c r="GH57" s="52">
        <f t="shared" si="1340"/>
        <v>0</v>
      </c>
      <c r="GI57" s="52">
        <f t="shared" si="1341"/>
        <v>0</v>
      </c>
      <c r="GJ57" s="52">
        <f>SUM(GJ58:GJ64)</f>
        <v>0</v>
      </c>
      <c r="GK57" s="52">
        <f t="shared" ref="GK57" si="1396">SUM(GK58:GK64)</f>
        <v>0</v>
      </c>
      <c r="GL57" s="52">
        <f t="shared" ref="GL57" si="1397">SUM(GL58:GL64)</f>
        <v>0</v>
      </c>
      <c r="GM57" s="52">
        <f t="shared" ref="GM57" si="1398">SUM(GM58:GM64)</f>
        <v>0</v>
      </c>
      <c r="GN57" s="34">
        <f t="shared" si="170"/>
        <v>0</v>
      </c>
      <c r="GO57" s="34">
        <f t="shared" si="171"/>
        <v>0</v>
      </c>
      <c r="GP57" s="274">
        <f t="shared" si="172"/>
        <v>0</v>
      </c>
      <c r="GQ57" s="274">
        <f t="shared" si="173"/>
        <v>0</v>
      </c>
      <c r="GR57" s="276">
        <f t="shared" si="1346"/>
        <v>75</v>
      </c>
      <c r="GS57" s="276">
        <f t="shared" si="1347"/>
        <v>8242033.0349999992</v>
      </c>
      <c r="GT57" s="276">
        <f t="shared" si="1348"/>
        <v>56.25</v>
      </c>
      <c r="GU57" s="276">
        <f t="shared" si="1349"/>
        <v>6181524.7762499992</v>
      </c>
      <c r="GV57" s="276">
        <f t="shared" si="185"/>
        <v>57</v>
      </c>
      <c r="GW57" s="276">
        <f t="shared" si="186"/>
        <v>6263944.8899999978</v>
      </c>
      <c r="GX57" s="276">
        <f t="shared" si="187"/>
        <v>0</v>
      </c>
      <c r="GY57" s="276">
        <f t="shared" si="188"/>
        <v>0</v>
      </c>
      <c r="GZ57" s="41">
        <f t="shared" si="189"/>
        <v>57</v>
      </c>
      <c r="HA57" s="41">
        <f t="shared" si="190"/>
        <v>6263944.8899999978</v>
      </c>
      <c r="HB57" s="293">
        <f t="shared" si="183"/>
        <v>0.75</v>
      </c>
      <c r="HC57" s="293">
        <f t="shared" si="184"/>
        <v>82420.113749998622</v>
      </c>
      <c r="HD57" s="98">
        <f t="shared" si="1350"/>
        <v>1.0133333333333334</v>
      </c>
      <c r="HE57" s="98">
        <f t="shared" si="1351"/>
        <v>1.0133332982934347</v>
      </c>
      <c r="HF57" s="73">
        <f t="shared" ref="HF57" si="1399">GS57/GR57</f>
        <v>109893.7738</v>
      </c>
      <c r="HG57" s="73">
        <f t="shared" ref="HG57" si="1400">GW57/GV57</f>
        <v>109893.76999999996</v>
      </c>
      <c r="HH57" s="251">
        <f>SUM($HF$57-HG57)</f>
        <v>3.8000000349711627E-3</v>
      </c>
    </row>
    <row r="58" spans="1:216" ht="60" customHeight="1" x14ac:dyDescent="0.2">
      <c r="A58" s="10">
        <v>1</v>
      </c>
      <c r="B58" s="122" t="s">
        <v>182</v>
      </c>
      <c r="C58" s="123" t="s">
        <v>183</v>
      </c>
      <c r="D58" s="124">
        <v>56</v>
      </c>
      <c r="E58" s="123" t="s">
        <v>184</v>
      </c>
      <c r="F58" s="50">
        <v>9</v>
      </c>
      <c r="G58" s="286">
        <v>109893.7738</v>
      </c>
      <c r="H58" s="34"/>
      <c r="I58" s="34"/>
      <c r="J58" s="34"/>
      <c r="K58" s="34"/>
      <c r="L58" s="34">
        <f>VLOOKUP($D58,'факт '!$D$7:$BG$144,3,0)</f>
        <v>0</v>
      </c>
      <c r="M58" s="34">
        <f>VLOOKUP($D58,'факт '!$D$7:$BG$144,4,0)</f>
        <v>0</v>
      </c>
      <c r="N58" s="34">
        <f>VLOOKUP($D58,'факт '!$D$7:$BG$144,5,0)</f>
        <v>0</v>
      </c>
      <c r="O58" s="34">
        <f>VLOOKUP($D58,'факт '!$D$7:$BG$144,6,0)</f>
        <v>0</v>
      </c>
      <c r="P58" s="34">
        <f t="shared" ref="P58:P63" si="1401">SUM(L58+N58)</f>
        <v>0</v>
      </c>
      <c r="Q58" s="34">
        <f t="shared" ref="Q58:Q63" si="1402">SUM(M58+O58)</f>
        <v>0</v>
      </c>
      <c r="R58" s="132">
        <f t="shared" si="67"/>
        <v>0</v>
      </c>
      <c r="S58" s="132">
        <f t="shared" si="68"/>
        <v>0</v>
      </c>
      <c r="T58" s="34"/>
      <c r="U58" s="34"/>
      <c r="V58" s="34"/>
      <c r="W58" s="34"/>
      <c r="X58" s="34">
        <f>VLOOKUP($D58,'факт '!$D$7:$BG$144,9,0)</f>
        <v>0</v>
      </c>
      <c r="Y58" s="34">
        <f>VLOOKUP($D58,'факт '!$D$7:$BG$144,10,0)</f>
        <v>0</v>
      </c>
      <c r="Z58" s="34">
        <f>VLOOKUP($D58,'факт '!$D$7:$BG$144,11,0)</f>
        <v>0</v>
      </c>
      <c r="AA58" s="34">
        <f>VLOOKUP($D58,'факт '!$D$7:$BG$144,12,0)</f>
        <v>0</v>
      </c>
      <c r="AB58" s="34">
        <f t="shared" ref="AB58:AB63" si="1403">SUM(X58+Z58)</f>
        <v>0</v>
      </c>
      <c r="AC58" s="34">
        <f t="shared" ref="AC58:AC63" si="1404">SUM(Y58+AA58)</f>
        <v>0</v>
      </c>
      <c r="AD58" s="132">
        <f t="shared" ref="AD58:AD63" si="1405">X58-V58</f>
        <v>0</v>
      </c>
      <c r="AE58" s="132">
        <f t="shared" ref="AE58:AE63" si="1406">Y58-W58</f>
        <v>0</v>
      </c>
      <c r="AF58" s="34"/>
      <c r="AG58" s="34"/>
      <c r="AH58" s="34"/>
      <c r="AI58" s="34"/>
      <c r="AJ58" s="34">
        <f>VLOOKUP($D58,'факт '!$D$7:$BG$144,7,0)</f>
        <v>0</v>
      </c>
      <c r="AK58" s="34">
        <f>VLOOKUP($D58,'факт '!$D$7:$BG$144,8,0)</f>
        <v>0</v>
      </c>
      <c r="AL58" s="34"/>
      <c r="AM58" s="34"/>
      <c r="AN58" s="34">
        <f t="shared" ref="AN58:AN63" si="1407">SUM(AJ58+AL58)</f>
        <v>0</v>
      </c>
      <c r="AO58" s="34">
        <f t="shared" ref="AO58:AO63" si="1408">SUM(AK58+AM58)</f>
        <v>0</v>
      </c>
      <c r="AP58" s="132">
        <f t="shared" ref="AP58:AP63" si="1409">AJ58-AH58</f>
        <v>0</v>
      </c>
      <c r="AQ58" s="132">
        <f t="shared" ref="AQ58:AQ63" si="1410">AK58-AI58</f>
        <v>0</v>
      </c>
      <c r="AR58" s="34"/>
      <c r="AS58" s="34"/>
      <c r="AT58" s="34"/>
      <c r="AU58" s="34"/>
      <c r="AV58" s="34">
        <f>VLOOKUP($D58,'факт '!$D$7:$BG$144,13,0)</f>
        <v>0</v>
      </c>
      <c r="AW58" s="34">
        <f>VLOOKUP($D58,'факт '!$D$7:$BG$144,14,0)</f>
        <v>0</v>
      </c>
      <c r="AX58" s="34"/>
      <c r="AY58" s="34"/>
      <c r="AZ58" s="34">
        <f t="shared" ref="AZ58:AZ63" si="1411">SUM(AV58+AX58)</f>
        <v>0</v>
      </c>
      <c r="BA58" s="34">
        <f t="shared" ref="BA58:BA63" si="1412">SUM(AW58+AY58)</f>
        <v>0</v>
      </c>
      <c r="BB58" s="132">
        <f t="shared" ref="BB58:BB63" si="1413">AV58-AT58</f>
        <v>0</v>
      </c>
      <c r="BC58" s="132">
        <f t="shared" ref="BC58:BC63" si="1414">AW58-AU58</f>
        <v>0</v>
      </c>
      <c r="BD58" s="34"/>
      <c r="BE58" s="34"/>
      <c r="BF58" s="34"/>
      <c r="BG58" s="34"/>
      <c r="BH58" s="34">
        <f>VLOOKUP($D58,'факт '!$D$7:$BG$144,17,0)</f>
        <v>0</v>
      </c>
      <c r="BI58" s="34">
        <f>VLOOKUP($D58,'факт '!$D$7:$BG$144,18,0)</f>
        <v>0</v>
      </c>
      <c r="BJ58" s="34">
        <f>VLOOKUP($D58,'факт '!$D$7:$BG$144,19,0)</f>
        <v>0</v>
      </c>
      <c r="BK58" s="34">
        <f>VLOOKUP($D58,'факт '!$D$7:$BG$144,20,0)</f>
        <v>0</v>
      </c>
      <c r="BL58" s="34">
        <f t="shared" ref="BL58:BL63" si="1415">SUM(BH58+BJ58)</f>
        <v>0</v>
      </c>
      <c r="BM58" s="34">
        <f t="shared" ref="BM58:BM63" si="1416">SUM(BI58+BK58)</f>
        <v>0</v>
      </c>
      <c r="BN58" s="132">
        <f t="shared" ref="BN58:BN63" si="1417">BH58-BF58</f>
        <v>0</v>
      </c>
      <c r="BO58" s="132">
        <f t="shared" ref="BO58:BO63" si="1418">BI58-BG58</f>
        <v>0</v>
      </c>
      <c r="BP58" s="34"/>
      <c r="BQ58" s="34"/>
      <c r="BR58" s="34"/>
      <c r="BS58" s="34"/>
      <c r="BT58" s="34">
        <f>VLOOKUP($D58,'факт '!$D$7:$BG$144,21,0)</f>
        <v>0</v>
      </c>
      <c r="BU58" s="34">
        <f>VLOOKUP($D58,'факт '!$D$7:$BG$144,22,0)</f>
        <v>0</v>
      </c>
      <c r="BV58" s="34">
        <f>VLOOKUP($D58,'факт '!$D$7:$BG$144,23,0)</f>
        <v>0</v>
      </c>
      <c r="BW58" s="34">
        <f>VLOOKUP($D58,'факт '!$D$7:$BG$144,24,0)</f>
        <v>0</v>
      </c>
      <c r="BX58" s="34">
        <f t="shared" ref="BX58:BX63" si="1419">SUM(BT58+BV58)</f>
        <v>0</v>
      </c>
      <c r="BY58" s="34">
        <f t="shared" ref="BY58:BY63" si="1420">SUM(BU58+BW58)</f>
        <v>0</v>
      </c>
      <c r="BZ58" s="132">
        <f t="shared" ref="BZ58:BZ63" si="1421">BT58-BR58</f>
        <v>0</v>
      </c>
      <c r="CA58" s="132">
        <f t="shared" ref="CA58:CA63" si="1422">BU58-BS58</f>
        <v>0</v>
      </c>
      <c r="CB58" s="34"/>
      <c r="CC58" s="34"/>
      <c r="CD58" s="34"/>
      <c r="CE58" s="34"/>
      <c r="CF58" s="34">
        <f>VLOOKUP($D58,'факт '!$D$10:$BG$143,25,0)</f>
        <v>0</v>
      </c>
      <c r="CG58" s="34">
        <f>VLOOKUP($D58,'факт '!$D$10:$BG$143,26,0)</f>
        <v>0</v>
      </c>
      <c r="CH58" s="34">
        <f>VLOOKUP($D58,'факт '!$D$10:$BG$143,27,0)</f>
        <v>0</v>
      </c>
      <c r="CI58" s="34">
        <f>VLOOKUP($D58,'факт '!$D$10:$BG$143,28,0)</f>
        <v>0</v>
      </c>
      <c r="CJ58" s="34">
        <f t="shared" ref="CJ58:CJ63" si="1423">SUM(CF58+CH58)</f>
        <v>0</v>
      </c>
      <c r="CK58" s="34">
        <f t="shared" ref="CK58:CK63" si="1424">SUM(CG58+CI58)</f>
        <v>0</v>
      </c>
      <c r="CL58" s="132">
        <f t="shared" ref="CL58:CL63" si="1425">CF58-CD58</f>
        <v>0</v>
      </c>
      <c r="CM58" s="132">
        <f t="shared" ref="CM58:CM63" si="1426">CG58-CE58</f>
        <v>0</v>
      </c>
      <c r="CN58" s="34"/>
      <c r="CO58" s="34"/>
      <c r="CP58" s="34"/>
      <c r="CQ58" s="34"/>
      <c r="CR58" s="34">
        <f>VLOOKUP($D58,'факт '!$D$10:$BG$143,29,0)</f>
        <v>0</v>
      </c>
      <c r="CS58" s="34">
        <f>VLOOKUP($D58,'факт '!$D$10:$BG$143,30,0)</f>
        <v>0</v>
      </c>
      <c r="CT58" s="34">
        <f>VLOOKUP($D58,'факт '!$D$10:$BG$143,31,0)</f>
        <v>0</v>
      </c>
      <c r="CU58" s="34">
        <f>VLOOKUP($D58,'факт '!$D$10:$BG$143,32,0)</f>
        <v>0</v>
      </c>
      <c r="CV58" s="34">
        <f t="shared" ref="CV58:CV63" si="1427">SUM(CR58+CT58)</f>
        <v>0</v>
      </c>
      <c r="CW58" s="34">
        <f t="shared" ref="CW58:CW63" si="1428">SUM(CS58+CU58)</f>
        <v>0</v>
      </c>
      <c r="CX58" s="132">
        <f t="shared" ref="CX58:CX63" si="1429">CR58-CP58</f>
        <v>0</v>
      </c>
      <c r="CY58" s="132">
        <f t="shared" ref="CY58:CY63" si="1430">CS58-CQ58</f>
        <v>0</v>
      </c>
      <c r="CZ58" s="34"/>
      <c r="DA58" s="34"/>
      <c r="DB58" s="34"/>
      <c r="DC58" s="34"/>
      <c r="DD58" s="34">
        <f>VLOOKUP($D58,'факт '!$D$10:$BG$143,33,0)</f>
        <v>0</v>
      </c>
      <c r="DE58" s="34">
        <f>VLOOKUP($D58,'факт '!$D$10:$BG$143,34,0)</f>
        <v>0</v>
      </c>
      <c r="DF58" s="34">
        <f>VLOOKUP($D58,'факт '!$D$10:$BG$143,35,0)</f>
        <v>0</v>
      </c>
      <c r="DG58" s="34">
        <f>VLOOKUP($D58,'факт '!$D$10:$BG$143,36,0)</f>
        <v>0</v>
      </c>
      <c r="DH58" s="34">
        <f t="shared" ref="DH58:DH63" si="1431">SUM(DD58+DF58)</f>
        <v>0</v>
      </c>
      <c r="DI58" s="34">
        <f t="shared" ref="DI58:DI63" si="1432">SUM(DE58+DG58)</f>
        <v>0</v>
      </c>
      <c r="DJ58" s="132">
        <f t="shared" ref="DJ58:DJ63" si="1433">DD58-DB58</f>
        <v>0</v>
      </c>
      <c r="DK58" s="132">
        <f t="shared" ref="DK58:DK63" si="1434">DE58-DC58</f>
        <v>0</v>
      </c>
      <c r="DL58" s="34"/>
      <c r="DM58" s="34"/>
      <c r="DN58" s="34"/>
      <c r="DO58" s="34"/>
      <c r="DP58" s="34">
        <f>VLOOKUP($D58,'факт '!$D$7:$BG$144,15,0)</f>
        <v>9</v>
      </c>
      <c r="DQ58" s="34">
        <f>VLOOKUP($D58,'факт '!$D$7:$BG$144,16,0)</f>
        <v>989043.93</v>
      </c>
      <c r="DR58" s="34"/>
      <c r="DS58" s="34"/>
      <c r="DT58" s="34">
        <f t="shared" ref="DT58:DT63" si="1435">SUM(DP58+DR58)</f>
        <v>9</v>
      </c>
      <c r="DU58" s="34">
        <f t="shared" ref="DU58:DU63" si="1436">SUM(DQ58+DS58)</f>
        <v>989043.93</v>
      </c>
      <c r="DV58" s="132">
        <f t="shared" ref="DV58:DV63" si="1437">DP58-DN58</f>
        <v>9</v>
      </c>
      <c r="DW58" s="132">
        <f t="shared" ref="DW58:DW63" si="1438">DQ58-DO58</f>
        <v>989043.93</v>
      </c>
      <c r="DX58" s="34"/>
      <c r="DY58" s="34"/>
      <c r="DZ58" s="34"/>
      <c r="EA58" s="34"/>
      <c r="EB58" s="34">
        <f>VLOOKUP($D58,'факт '!$D$7:$BG$144,37,0)</f>
        <v>0</v>
      </c>
      <c r="EC58" s="34">
        <f>VLOOKUP($D58,'факт '!$D$7:$BG$144,38,0)</f>
        <v>0</v>
      </c>
      <c r="ED58" s="34">
        <f>VLOOKUP($D58,'факт '!$D$7:$BG$144,39,0)</f>
        <v>0</v>
      </c>
      <c r="EE58" s="34">
        <f>VLOOKUP($D58,'факт '!$D$7:$BG$144,40,0)</f>
        <v>0</v>
      </c>
      <c r="EF58" s="34">
        <f>VLOOKUP($D58,'факт '!$D$7:$BG$144,35,0)</f>
        <v>0</v>
      </c>
      <c r="EG58" s="34">
        <f>VLOOKUP($D58,'факт '!$D$7:$BG$144,35,0)</f>
        <v>0</v>
      </c>
      <c r="EH58" s="132">
        <f t="shared" ref="EH58:EH63" si="1439">EB58-DZ58</f>
        <v>0</v>
      </c>
      <c r="EI58" s="132">
        <f t="shared" ref="EI58:EI63" si="1440">EC58-EA58</f>
        <v>0</v>
      </c>
      <c r="EJ58" s="34"/>
      <c r="EK58" s="34"/>
      <c r="EL58" s="34"/>
      <c r="EM58" s="34"/>
      <c r="EN58" s="34">
        <f>VLOOKUP($D58,'факт '!$D$7:$BG$144,43,0)</f>
        <v>0</v>
      </c>
      <c r="EO58" s="34">
        <f>VLOOKUP($D58,'факт '!$D$7:$BG$144,44,0)</f>
        <v>0</v>
      </c>
      <c r="EP58" s="34">
        <f>VLOOKUP($D58,'факт '!$D$7:$BG$144,45,0)</f>
        <v>0</v>
      </c>
      <c r="EQ58" s="34">
        <f>VLOOKUP($D58,'факт '!$D$7:$BG$144,46,0)</f>
        <v>0</v>
      </c>
      <c r="ER58" s="34">
        <f t="shared" ref="ER58:ER63" si="1441">SUM(EN58+EP58)</f>
        <v>0</v>
      </c>
      <c r="ES58" s="34">
        <f t="shared" ref="ES58:ES63" si="1442">SUM(EO58+EQ58)</f>
        <v>0</v>
      </c>
      <c r="ET58" s="132">
        <f t="shared" ref="ET58:ET63" si="1443">EN58-EL58</f>
        <v>0</v>
      </c>
      <c r="EU58" s="132">
        <f t="shared" ref="EU58:EU63" si="1444">EO58-EM58</f>
        <v>0</v>
      </c>
      <c r="EV58" s="34"/>
      <c r="EW58" s="34"/>
      <c r="EX58" s="34"/>
      <c r="EY58" s="34"/>
      <c r="EZ58" s="34"/>
      <c r="FA58" s="34"/>
      <c r="FB58" s="34"/>
      <c r="FC58" s="34"/>
      <c r="FD58" s="34">
        <f t="shared" si="149"/>
        <v>0</v>
      </c>
      <c r="FE58" s="34">
        <f t="shared" si="150"/>
        <v>0</v>
      </c>
      <c r="FF58" s="132">
        <f t="shared" si="151"/>
        <v>0</v>
      </c>
      <c r="FG58" s="132">
        <f t="shared" si="152"/>
        <v>0</v>
      </c>
      <c r="FH58" s="34"/>
      <c r="FI58" s="34"/>
      <c r="FJ58" s="34"/>
      <c r="FK58" s="34"/>
      <c r="FL58" s="34">
        <f>VLOOKUP($D58,'факт '!$D$10:$BG$143,41,0)</f>
        <v>0</v>
      </c>
      <c r="FM58" s="34">
        <f>VLOOKUP($D58,'факт '!$D$10:$BG$143,42,0)</f>
        <v>0</v>
      </c>
      <c r="FN58" s="34"/>
      <c r="FO58" s="34"/>
      <c r="FP58" s="34">
        <f t="shared" ref="FP58:FP63" si="1445">SUM(FL58+FN58)</f>
        <v>0</v>
      </c>
      <c r="FQ58" s="34">
        <f t="shared" ref="FQ58:FQ63" si="1446">SUM(FM58+FO58)</f>
        <v>0</v>
      </c>
      <c r="FR58" s="132">
        <f t="shared" ref="FR58:FR63" si="1447">FL58-FJ58</f>
        <v>0</v>
      </c>
      <c r="FS58" s="132">
        <f t="shared" ref="FS58:FS63" si="1448">FM58-FK58</f>
        <v>0</v>
      </c>
      <c r="FT58" s="34"/>
      <c r="FU58" s="34"/>
      <c r="FV58" s="34"/>
      <c r="FW58" s="34"/>
      <c r="FX58" s="34">
        <f>VLOOKUP($D58,'факт '!$D$7:$BG$145,47,0)</f>
        <v>0</v>
      </c>
      <c r="FY58" s="34">
        <f>VLOOKUP($D58,'факт '!$D$7:$BG$145,48,0)</f>
        <v>0</v>
      </c>
      <c r="FZ58" s="34"/>
      <c r="GA58" s="34"/>
      <c r="GB58" s="34">
        <f t="shared" ref="GB58:GB63" si="1449">SUM(FX58+FZ58)</f>
        <v>0</v>
      </c>
      <c r="GC58" s="34">
        <f t="shared" ref="GC58:GC63" si="1450">SUM(FY58+GA58)</f>
        <v>0</v>
      </c>
      <c r="GD58" s="132">
        <f t="shared" ref="GD58:GD63" si="1451">FX58-FV58</f>
        <v>0</v>
      </c>
      <c r="GE58" s="132">
        <f t="shared" ref="GE58:GE63" si="1452">FY58-FW58</f>
        <v>0</v>
      </c>
      <c r="GF58" s="34"/>
      <c r="GG58" s="34"/>
      <c r="GH58" s="34"/>
      <c r="GI58" s="34"/>
      <c r="GJ58" s="34">
        <f>VLOOKUP($D58,'факт '!$D$7:$BA$144,49,0)</f>
        <v>0</v>
      </c>
      <c r="GK58" s="34">
        <f>VLOOKUP($D58,'факт '!$D$7:$BA$144,50,0)</f>
        <v>0</v>
      </c>
      <c r="GL58" s="34"/>
      <c r="GM58" s="34"/>
      <c r="GN58" s="34">
        <f t="shared" ref="GN58:GN63" si="1453">SUM(GJ58+GL58)</f>
        <v>0</v>
      </c>
      <c r="GO58" s="34">
        <f t="shared" ref="GO58:GO63" si="1454">SUM(GK58+GM58)</f>
        <v>0</v>
      </c>
      <c r="GP58" s="132">
        <f t="shared" ref="GP58:GP63" si="1455">GJ58-GH58</f>
        <v>0</v>
      </c>
      <c r="GQ58" s="132">
        <f t="shared" ref="GQ58:GQ63" si="1456">GK58-GI58</f>
        <v>0</v>
      </c>
      <c r="GR58" s="275"/>
      <c r="GS58" s="275"/>
      <c r="GT58" s="275"/>
      <c r="GU58" s="275"/>
      <c r="GV58" s="276">
        <f t="shared" ref="GV58:GV63" si="1457">L58+X58+AJ58+AV58+BH58+BT58+CF58+CR58+DD58+DP58+EB58+EN58+EZ58+FL58+FX58+GJ58</f>
        <v>9</v>
      </c>
      <c r="GW58" s="276">
        <f t="shared" ref="GW58:GW63" si="1458">M58+Y58+AK58+AW58+BI58+BU58+CG58+CS58+DE58+DQ58+EC58+EO58+FA58+FM58+FY58+GK58</f>
        <v>989043.93</v>
      </c>
      <c r="GX58" s="276">
        <f t="shared" ref="GX58:GX63" si="1459">N58+Z58+AL58+AX58+BJ58+BV58+CH58+CT58+DF58+DR58+ED58+EP58+FB58+FN58+FZ58+GL58</f>
        <v>0</v>
      </c>
      <c r="GY58" s="276">
        <f t="shared" ref="GY58:GY63" si="1460">O58+AA58+AM58+AY58+BK58+BW58+CI58+CU58+DG58+DS58+EE58+EQ58+FC58+FO58+GA58+GM58</f>
        <v>0</v>
      </c>
      <c r="GZ58" s="52">
        <f t="shared" ref="GZ58:GZ63" si="1461">SUM(GV58+GX58)</f>
        <v>9</v>
      </c>
      <c r="HA58" s="52">
        <f t="shared" ref="HA58:HA63" si="1462">SUM(GW58+GY58)</f>
        <v>989043.93</v>
      </c>
      <c r="HB58" s="278">
        <f t="shared" ref="HB58:HB63" si="1463">GV58-GT58</f>
        <v>9</v>
      </c>
      <c r="HC58" s="278">
        <f t="shared" ref="HC58:HC63" si="1464">GW58-GU58</f>
        <v>989043.93</v>
      </c>
      <c r="HD58" s="64"/>
      <c r="HE58" s="20"/>
      <c r="HF58" s="73"/>
      <c r="HG58" s="73">
        <f t="shared" ref="HG58:HG63" si="1465">GW58/GV58</f>
        <v>109893.77</v>
      </c>
      <c r="HH58" s="251">
        <f t="shared" ref="HH58:HH63" si="1466">SUM($HF$57-HG58)</f>
        <v>3.799999991315417E-3</v>
      </c>
    </row>
    <row r="59" spans="1:216" ht="108" customHeight="1" x14ac:dyDescent="0.2">
      <c r="A59" s="10">
        <v>1</v>
      </c>
      <c r="B59" s="20" t="s">
        <v>327</v>
      </c>
      <c r="C59" s="21" t="s">
        <v>183</v>
      </c>
      <c r="D59" s="190">
        <v>50</v>
      </c>
      <c r="E59" s="28" t="s">
        <v>328</v>
      </c>
      <c r="F59" s="50">
        <v>9</v>
      </c>
      <c r="G59" s="286">
        <v>109893.7738</v>
      </c>
      <c r="H59" s="34"/>
      <c r="I59" s="34"/>
      <c r="J59" s="34"/>
      <c r="K59" s="34"/>
      <c r="L59" s="34">
        <f>VLOOKUP($D59,'факт '!$D$7:$BG$144,3,0)</f>
        <v>0</v>
      </c>
      <c r="M59" s="34">
        <f>VLOOKUP($D59,'факт '!$D$7:$BG$144,4,0)</f>
        <v>0</v>
      </c>
      <c r="N59" s="34">
        <f>VLOOKUP($D59,'факт '!$D$7:$BG$144,5,0)</f>
        <v>0</v>
      </c>
      <c r="O59" s="34">
        <f>VLOOKUP($D59,'факт '!$D$7:$BG$144,6,0)</f>
        <v>0</v>
      </c>
      <c r="P59" s="34">
        <f t="shared" si="1401"/>
        <v>0</v>
      </c>
      <c r="Q59" s="34">
        <f t="shared" si="1402"/>
        <v>0</v>
      </c>
      <c r="R59" s="132">
        <f t="shared" si="67"/>
        <v>0</v>
      </c>
      <c r="S59" s="132">
        <f t="shared" si="68"/>
        <v>0</v>
      </c>
      <c r="T59" s="34"/>
      <c r="U59" s="34"/>
      <c r="V59" s="34"/>
      <c r="W59" s="34"/>
      <c r="X59" s="34">
        <f>VLOOKUP($D59,'факт '!$D$7:$BG$144,9,0)</f>
        <v>0</v>
      </c>
      <c r="Y59" s="34">
        <f>VLOOKUP($D59,'факт '!$D$7:$BG$144,10,0)</f>
        <v>0</v>
      </c>
      <c r="Z59" s="34">
        <f>VLOOKUP($D59,'факт '!$D$7:$BG$144,11,0)</f>
        <v>0</v>
      </c>
      <c r="AA59" s="34">
        <f>VLOOKUP($D59,'факт '!$D$7:$BG$144,12,0)</f>
        <v>0</v>
      </c>
      <c r="AB59" s="34">
        <f t="shared" si="1403"/>
        <v>0</v>
      </c>
      <c r="AC59" s="34">
        <f t="shared" si="1404"/>
        <v>0</v>
      </c>
      <c r="AD59" s="132">
        <f t="shared" si="1405"/>
        <v>0</v>
      </c>
      <c r="AE59" s="132">
        <f t="shared" si="1406"/>
        <v>0</v>
      </c>
      <c r="AF59" s="34"/>
      <c r="AG59" s="34"/>
      <c r="AH59" s="34"/>
      <c r="AI59" s="34"/>
      <c r="AJ59" s="34">
        <f>VLOOKUP($D59,'факт '!$D$7:$BG$144,7,0)</f>
        <v>0</v>
      </c>
      <c r="AK59" s="34">
        <f>VLOOKUP($D59,'факт '!$D$7:$BG$144,8,0)</f>
        <v>0</v>
      </c>
      <c r="AL59" s="34"/>
      <c r="AM59" s="34"/>
      <c r="AN59" s="34">
        <f t="shared" si="1407"/>
        <v>0</v>
      </c>
      <c r="AO59" s="34">
        <f t="shared" si="1408"/>
        <v>0</v>
      </c>
      <c r="AP59" s="132">
        <f t="shared" si="1409"/>
        <v>0</v>
      </c>
      <c r="AQ59" s="132">
        <f t="shared" si="1410"/>
        <v>0</v>
      </c>
      <c r="AR59" s="34"/>
      <c r="AS59" s="34"/>
      <c r="AT59" s="34"/>
      <c r="AU59" s="34"/>
      <c r="AV59" s="34">
        <f>VLOOKUP($D59,'факт '!$D$7:$BG$144,13,0)</f>
        <v>0</v>
      </c>
      <c r="AW59" s="34">
        <f>VLOOKUP($D59,'факт '!$D$7:$BG$144,14,0)</f>
        <v>0</v>
      </c>
      <c r="AX59" s="34"/>
      <c r="AY59" s="34"/>
      <c r="AZ59" s="34">
        <f t="shared" si="1411"/>
        <v>0</v>
      </c>
      <c r="BA59" s="34">
        <f t="shared" si="1412"/>
        <v>0</v>
      </c>
      <c r="BB59" s="132">
        <f t="shared" si="1413"/>
        <v>0</v>
      </c>
      <c r="BC59" s="132">
        <f t="shared" si="1414"/>
        <v>0</v>
      </c>
      <c r="BD59" s="34"/>
      <c r="BE59" s="34"/>
      <c r="BF59" s="34"/>
      <c r="BG59" s="34"/>
      <c r="BH59" s="34">
        <f>VLOOKUP($D59,'факт '!$D$7:$BG$144,17,0)</f>
        <v>0</v>
      </c>
      <c r="BI59" s="34">
        <f>VLOOKUP($D59,'факт '!$D$7:$BG$144,18,0)</f>
        <v>0</v>
      </c>
      <c r="BJ59" s="34">
        <f>VLOOKUP($D59,'факт '!$D$7:$BG$144,19,0)</f>
        <v>0</v>
      </c>
      <c r="BK59" s="34">
        <f>VLOOKUP($D59,'факт '!$D$7:$BG$144,20,0)</f>
        <v>0</v>
      </c>
      <c r="BL59" s="34">
        <f t="shared" si="1415"/>
        <v>0</v>
      </c>
      <c r="BM59" s="34">
        <f t="shared" si="1416"/>
        <v>0</v>
      </c>
      <c r="BN59" s="132">
        <f t="shared" si="1417"/>
        <v>0</v>
      </c>
      <c r="BO59" s="132">
        <f t="shared" si="1418"/>
        <v>0</v>
      </c>
      <c r="BP59" s="34"/>
      <c r="BQ59" s="34"/>
      <c r="BR59" s="34"/>
      <c r="BS59" s="34"/>
      <c r="BT59" s="34">
        <f>VLOOKUP($D59,'факт '!$D$7:$BG$144,21,0)</f>
        <v>0</v>
      </c>
      <c r="BU59" s="34">
        <f>VLOOKUP($D59,'факт '!$D$7:$BG$144,22,0)</f>
        <v>0</v>
      </c>
      <c r="BV59" s="34">
        <f>VLOOKUP($D59,'факт '!$D$7:$BG$144,23,0)</f>
        <v>0</v>
      </c>
      <c r="BW59" s="34">
        <f>VLOOKUP($D59,'факт '!$D$7:$BG$144,24,0)</f>
        <v>0</v>
      </c>
      <c r="BX59" s="34">
        <f t="shared" si="1419"/>
        <v>0</v>
      </c>
      <c r="BY59" s="34">
        <f t="shared" si="1420"/>
        <v>0</v>
      </c>
      <c r="BZ59" s="132">
        <f t="shared" si="1421"/>
        <v>0</v>
      </c>
      <c r="CA59" s="132">
        <f t="shared" si="1422"/>
        <v>0</v>
      </c>
      <c r="CB59" s="34"/>
      <c r="CC59" s="34"/>
      <c r="CD59" s="34"/>
      <c r="CE59" s="34"/>
      <c r="CF59" s="34">
        <f>VLOOKUP($D59,'факт '!$D$10:$BG$143,25,0)</f>
        <v>0</v>
      </c>
      <c r="CG59" s="34">
        <f>VLOOKUP($D59,'факт '!$D$10:$BG$143,26,0)</f>
        <v>0</v>
      </c>
      <c r="CH59" s="34">
        <f>VLOOKUP($D59,'факт '!$D$10:$BG$143,27,0)</f>
        <v>0</v>
      </c>
      <c r="CI59" s="34">
        <f>VLOOKUP($D59,'факт '!$D$10:$BG$143,28,0)</f>
        <v>0</v>
      </c>
      <c r="CJ59" s="34">
        <f t="shared" si="1423"/>
        <v>0</v>
      </c>
      <c r="CK59" s="34">
        <f t="shared" si="1424"/>
        <v>0</v>
      </c>
      <c r="CL59" s="132">
        <f t="shared" si="1425"/>
        <v>0</v>
      </c>
      <c r="CM59" s="132">
        <f t="shared" si="1426"/>
        <v>0</v>
      </c>
      <c r="CN59" s="34"/>
      <c r="CO59" s="34"/>
      <c r="CP59" s="34"/>
      <c r="CQ59" s="34"/>
      <c r="CR59" s="34">
        <f>VLOOKUP($D59,'факт '!$D$10:$BG$143,29,0)</f>
        <v>0</v>
      </c>
      <c r="CS59" s="34">
        <f>VLOOKUP($D59,'факт '!$D$10:$BG$143,30,0)</f>
        <v>0</v>
      </c>
      <c r="CT59" s="34">
        <f>VLOOKUP($D59,'факт '!$D$10:$BG$143,31,0)</f>
        <v>0</v>
      </c>
      <c r="CU59" s="34">
        <f>VLOOKUP($D59,'факт '!$D$10:$BG$143,32,0)</f>
        <v>0</v>
      </c>
      <c r="CV59" s="34">
        <f t="shared" si="1427"/>
        <v>0</v>
      </c>
      <c r="CW59" s="34">
        <f t="shared" si="1428"/>
        <v>0</v>
      </c>
      <c r="CX59" s="132">
        <f t="shared" si="1429"/>
        <v>0</v>
      </c>
      <c r="CY59" s="132">
        <f t="shared" si="1430"/>
        <v>0</v>
      </c>
      <c r="CZ59" s="34"/>
      <c r="DA59" s="34"/>
      <c r="DB59" s="34"/>
      <c r="DC59" s="34"/>
      <c r="DD59" s="34">
        <f>VLOOKUP($D59,'факт '!$D$10:$BG$143,33,0)</f>
        <v>0</v>
      </c>
      <c r="DE59" s="34">
        <f>VLOOKUP($D59,'факт '!$D$10:$BG$143,34,0)</f>
        <v>0</v>
      </c>
      <c r="DF59" s="34">
        <f>VLOOKUP($D59,'факт '!$D$10:$BG$143,35,0)</f>
        <v>0</v>
      </c>
      <c r="DG59" s="34">
        <f>VLOOKUP($D59,'факт '!$D$10:$BG$143,36,0)</f>
        <v>0</v>
      </c>
      <c r="DH59" s="34">
        <f t="shared" si="1431"/>
        <v>0</v>
      </c>
      <c r="DI59" s="34">
        <f t="shared" si="1432"/>
        <v>0</v>
      </c>
      <c r="DJ59" s="132">
        <f t="shared" si="1433"/>
        <v>0</v>
      </c>
      <c r="DK59" s="132">
        <f t="shared" si="1434"/>
        <v>0</v>
      </c>
      <c r="DL59" s="34"/>
      <c r="DM59" s="34"/>
      <c r="DN59" s="34"/>
      <c r="DO59" s="34"/>
      <c r="DP59" s="34">
        <f>VLOOKUP($D59,'факт '!$D$7:$BG$144,15,0)</f>
        <v>40</v>
      </c>
      <c r="DQ59" s="34">
        <f>VLOOKUP($D59,'факт '!$D$7:$BG$144,16,0)</f>
        <v>4395750.8</v>
      </c>
      <c r="DR59" s="34"/>
      <c r="DS59" s="34"/>
      <c r="DT59" s="34">
        <f t="shared" si="1435"/>
        <v>40</v>
      </c>
      <c r="DU59" s="34">
        <f t="shared" si="1436"/>
        <v>4395750.8</v>
      </c>
      <c r="DV59" s="132">
        <f t="shared" si="1437"/>
        <v>40</v>
      </c>
      <c r="DW59" s="132">
        <f t="shared" si="1438"/>
        <v>4395750.8</v>
      </c>
      <c r="DX59" s="34"/>
      <c r="DY59" s="34"/>
      <c r="DZ59" s="34"/>
      <c r="EA59" s="34"/>
      <c r="EB59" s="34">
        <f>VLOOKUP($D59,'факт '!$D$7:$BG$144,37,0)</f>
        <v>0</v>
      </c>
      <c r="EC59" s="34">
        <f>VLOOKUP($D59,'факт '!$D$7:$BG$144,38,0)</f>
        <v>0</v>
      </c>
      <c r="ED59" s="34">
        <f>VLOOKUP($D59,'факт '!$D$7:$BG$144,39,0)</f>
        <v>0</v>
      </c>
      <c r="EE59" s="34">
        <f>VLOOKUP($D59,'факт '!$D$7:$BG$144,40,0)</f>
        <v>0</v>
      </c>
      <c r="EF59" s="34">
        <f>VLOOKUP($D59,'факт '!$D$7:$BG$144,35,0)</f>
        <v>0</v>
      </c>
      <c r="EG59" s="34">
        <f>VLOOKUP($D59,'факт '!$D$7:$BG$144,35,0)</f>
        <v>0</v>
      </c>
      <c r="EH59" s="132">
        <f t="shared" si="1439"/>
        <v>0</v>
      </c>
      <c r="EI59" s="132">
        <f t="shared" si="1440"/>
        <v>0</v>
      </c>
      <c r="EJ59" s="34"/>
      <c r="EK59" s="34"/>
      <c r="EL59" s="34"/>
      <c r="EM59" s="34"/>
      <c r="EN59" s="34">
        <f>VLOOKUP($D59,'факт '!$D$7:$BG$144,43,0)</f>
        <v>0</v>
      </c>
      <c r="EO59" s="34">
        <f>VLOOKUP($D59,'факт '!$D$7:$BG$144,44,0)</f>
        <v>0</v>
      </c>
      <c r="EP59" s="34">
        <f>VLOOKUP($D59,'факт '!$D$7:$BG$144,45,0)</f>
        <v>0</v>
      </c>
      <c r="EQ59" s="34">
        <f>VLOOKUP($D59,'факт '!$D$7:$BG$144,46,0)</f>
        <v>0</v>
      </c>
      <c r="ER59" s="34">
        <f t="shared" si="1441"/>
        <v>0</v>
      </c>
      <c r="ES59" s="34">
        <f t="shared" si="1442"/>
        <v>0</v>
      </c>
      <c r="ET59" s="132">
        <f t="shared" si="1443"/>
        <v>0</v>
      </c>
      <c r="EU59" s="132">
        <f t="shared" si="1444"/>
        <v>0</v>
      </c>
      <c r="EV59" s="34"/>
      <c r="EW59" s="34"/>
      <c r="EX59" s="34"/>
      <c r="EY59" s="34"/>
      <c r="EZ59" s="34"/>
      <c r="FA59" s="34"/>
      <c r="FB59" s="34"/>
      <c r="FC59" s="34"/>
      <c r="FD59" s="34">
        <f t="shared" si="149"/>
        <v>0</v>
      </c>
      <c r="FE59" s="34">
        <f t="shared" si="150"/>
        <v>0</v>
      </c>
      <c r="FF59" s="132">
        <f t="shared" si="151"/>
        <v>0</v>
      </c>
      <c r="FG59" s="132">
        <f t="shared" si="152"/>
        <v>0</v>
      </c>
      <c r="FH59" s="34"/>
      <c r="FI59" s="34"/>
      <c r="FJ59" s="34"/>
      <c r="FK59" s="34"/>
      <c r="FL59" s="34">
        <f>VLOOKUP($D59,'факт '!$D$10:$BG$143,41,0)</f>
        <v>0</v>
      </c>
      <c r="FM59" s="34">
        <f>VLOOKUP($D59,'факт '!$D$10:$BG$143,42,0)</f>
        <v>0</v>
      </c>
      <c r="FN59" s="34"/>
      <c r="FO59" s="34"/>
      <c r="FP59" s="34">
        <f t="shared" si="1445"/>
        <v>0</v>
      </c>
      <c r="FQ59" s="34">
        <f t="shared" si="1446"/>
        <v>0</v>
      </c>
      <c r="FR59" s="132">
        <f t="shared" si="1447"/>
        <v>0</v>
      </c>
      <c r="FS59" s="132">
        <f t="shared" si="1448"/>
        <v>0</v>
      </c>
      <c r="FT59" s="34"/>
      <c r="FU59" s="34"/>
      <c r="FV59" s="34"/>
      <c r="FW59" s="34"/>
      <c r="FX59" s="34">
        <f>VLOOKUP($D59,'факт '!$D$7:$BG$145,47,0)</f>
        <v>0</v>
      </c>
      <c r="FY59" s="34">
        <f>VLOOKUP($D59,'факт '!$D$7:$BG$145,48,0)</f>
        <v>0</v>
      </c>
      <c r="FZ59" s="34"/>
      <c r="GA59" s="34"/>
      <c r="GB59" s="34">
        <f t="shared" si="1449"/>
        <v>0</v>
      </c>
      <c r="GC59" s="34">
        <f t="shared" si="1450"/>
        <v>0</v>
      </c>
      <c r="GD59" s="132">
        <f t="shared" si="1451"/>
        <v>0</v>
      </c>
      <c r="GE59" s="132">
        <f t="shared" si="1452"/>
        <v>0</v>
      </c>
      <c r="GF59" s="34"/>
      <c r="GG59" s="34"/>
      <c r="GH59" s="34"/>
      <c r="GI59" s="34"/>
      <c r="GJ59" s="34">
        <f>VLOOKUP($D59,'факт '!$D$7:$BA$144,49,0)</f>
        <v>0</v>
      </c>
      <c r="GK59" s="34">
        <f>VLOOKUP($D59,'факт '!$D$7:$BA$144,50,0)</f>
        <v>0</v>
      </c>
      <c r="GL59" s="34"/>
      <c r="GM59" s="34"/>
      <c r="GN59" s="34">
        <f t="shared" si="1453"/>
        <v>0</v>
      </c>
      <c r="GO59" s="34">
        <f t="shared" si="1454"/>
        <v>0</v>
      </c>
      <c r="GP59" s="132">
        <f t="shared" si="1455"/>
        <v>0</v>
      </c>
      <c r="GQ59" s="132">
        <f t="shared" si="1456"/>
        <v>0</v>
      </c>
      <c r="GR59" s="275"/>
      <c r="GS59" s="275"/>
      <c r="GT59" s="275"/>
      <c r="GU59" s="275"/>
      <c r="GV59" s="276">
        <f t="shared" si="1457"/>
        <v>40</v>
      </c>
      <c r="GW59" s="276">
        <f t="shared" si="1458"/>
        <v>4395750.8</v>
      </c>
      <c r="GX59" s="276">
        <f t="shared" si="1459"/>
        <v>0</v>
      </c>
      <c r="GY59" s="276">
        <f t="shared" si="1460"/>
        <v>0</v>
      </c>
      <c r="GZ59" s="52">
        <f t="shared" si="1461"/>
        <v>40</v>
      </c>
      <c r="HA59" s="52">
        <f t="shared" si="1462"/>
        <v>4395750.8</v>
      </c>
      <c r="HB59" s="278">
        <f t="shared" si="1463"/>
        <v>40</v>
      </c>
      <c r="HC59" s="278">
        <f t="shared" si="1464"/>
        <v>4395750.8</v>
      </c>
      <c r="HD59" s="64"/>
      <c r="HE59" s="20"/>
      <c r="HF59" s="73"/>
      <c r="HG59" s="73">
        <f t="shared" si="1465"/>
        <v>109893.76999999999</v>
      </c>
      <c r="HH59" s="251">
        <f t="shared" si="1466"/>
        <v>3.8000000058673322E-3</v>
      </c>
    </row>
    <row r="60" spans="1:216" ht="96" customHeight="1" x14ac:dyDescent="0.2">
      <c r="A60" s="10">
        <v>1</v>
      </c>
      <c r="B60" s="243" t="s">
        <v>327</v>
      </c>
      <c r="C60" s="244" t="s">
        <v>388</v>
      </c>
      <c r="D60" s="258">
        <v>53</v>
      </c>
      <c r="E60" s="259" t="s">
        <v>389</v>
      </c>
      <c r="F60" s="50">
        <v>9</v>
      </c>
      <c r="G60" s="286">
        <v>109893.7738</v>
      </c>
      <c r="H60" s="34"/>
      <c r="I60" s="34"/>
      <c r="J60" s="34"/>
      <c r="K60" s="34"/>
      <c r="L60" s="34">
        <f>VLOOKUP($D60,'факт '!$D$7:$BG$144,3,0)</f>
        <v>0</v>
      </c>
      <c r="M60" s="34">
        <f>VLOOKUP($D60,'факт '!$D$7:$BG$144,4,0)</f>
        <v>0</v>
      </c>
      <c r="N60" s="34">
        <f>VLOOKUP($D60,'факт '!$D$7:$BG$144,5,0)</f>
        <v>0</v>
      </c>
      <c r="O60" s="34">
        <f>VLOOKUP($D60,'факт '!$D$7:$BG$144,6,0)</f>
        <v>0</v>
      </c>
      <c r="P60" s="34">
        <f t="shared" si="1401"/>
        <v>0</v>
      </c>
      <c r="Q60" s="34">
        <f t="shared" si="1402"/>
        <v>0</v>
      </c>
      <c r="R60" s="132"/>
      <c r="S60" s="132"/>
      <c r="T60" s="34"/>
      <c r="U60" s="34"/>
      <c r="V60" s="34"/>
      <c r="W60" s="34"/>
      <c r="X60" s="34">
        <f>VLOOKUP($D60,'факт '!$D$7:$BG$144,9,0)</f>
        <v>0</v>
      </c>
      <c r="Y60" s="34">
        <f>VLOOKUP($D60,'факт '!$D$7:$BG$144,10,0)</f>
        <v>0</v>
      </c>
      <c r="Z60" s="34">
        <f>VLOOKUP($D60,'факт '!$D$7:$BG$144,11,0)</f>
        <v>0</v>
      </c>
      <c r="AA60" s="34">
        <f>VLOOKUP($D60,'факт '!$D$7:$BG$144,12,0)</f>
        <v>0</v>
      </c>
      <c r="AB60" s="34">
        <f t="shared" si="1403"/>
        <v>0</v>
      </c>
      <c r="AC60" s="34">
        <f t="shared" si="1404"/>
        <v>0</v>
      </c>
      <c r="AD60" s="132">
        <f t="shared" si="1405"/>
        <v>0</v>
      </c>
      <c r="AE60" s="132">
        <f t="shared" si="1406"/>
        <v>0</v>
      </c>
      <c r="AF60" s="34"/>
      <c r="AG60" s="34"/>
      <c r="AH60" s="34"/>
      <c r="AI60" s="34"/>
      <c r="AJ60" s="34">
        <f>VLOOKUP($D60,'факт '!$D$7:$BG$144,7,0)</f>
        <v>0</v>
      </c>
      <c r="AK60" s="34">
        <f>VLOOKUP($D60,'факт '!$D$7:$BG$144,8,0)</f>
        <v>0</v>
      </c>
      <c r="AL60" s="34"/>
      <c r="AM60" s="34"/>
      <c r="AN60" s="34">
        <f t="shared" si="1407"/>
        <v>0</v>
      </c>
      <c r="AO60" s="34">
        <f t="shared" si="1408"/>
        <v>0</v>
      </c>
      <c r="AP60" s="132">
        <f t="shared" si="1409"/>
        <v>0</v>
      </c>
      <c r="AQ60" s="132">
        <f t="shared" si="1410"/>
        <v>0</v>
      </c>
      <c r="AR60" s="34"/>
      <c r="AS60" s="34"/>
      <c r="AT60" s="34"/>
      <c r="AU60" s="34"/>
      <c r="AV60" s="34">
        <f>VLOOKUP($D60,'факт '!$D$7:$BG$144,13,0)</f>
        <v>0</v>
      </c>
      <c r="AW60" s="34">
        <f>VLOOKUP($D60,'факт '!$D$7:$BG$144,14,0)</f>
        <v>0</v>
      </c>
      <c r="AX60" s="34"/>
      <c r="AY60" s="34"/>
      <c r="AZ60" s="34">
        <f t="shared" si="1411"/>
        <v>0</v>
      </c>
      <c r="BA60" s="34">
        <f t="shared" si="1412"/>
        <v>0</v>
      </c>
      <c r="BB60" s="132">
        <f t="shared" si="1413"/>
        <v>0</v>
      </c>
      <c r="BC60" s="132">
        <f t="shared" si="1414"/>
        <v>0</v>
      </c>
      <c r="BD60" s="34"/>
      <c r="BE60" s="34"/>
      <c r="BF60" s="34"/>
      <c r="BG60" s="34"/>
      <c r="BH60" s="34">
        <f>VLOOKUP($D60,'факт '!$D$7:$BG$144,17,0)</f>
        <v>0</v>
      </c>
      <c r="BI60" s="34">
        <f>VLOOKUP($D60,'факт '!$D$7:$BG$144,18,0)</f>
        <v>0</v>
      </c>
      <c r="BJ60" s="34">
        <f>VLOOKUP($D60,'факт '!$D$7:$BG$144,19,0)</f>
        <v>0</v>
      </c>
      <c r="BK60" s="34">
        <f>VLOOKUP($D60,'факт '!$D$7:$BG$144,20,0)</f>
        <v>0</v>
      </c>
      <c r="BL60" s="34">
        <f t="shared" si="1415"/>
        <v>0</v>
      </c>
      <c r="BM60" s="34">
        <f t="shared" si="1416"/>
        <v>0</v>
      </c>
      <c r="BN60" s="132">
        <f t="shared" si="1417"/>
        <v>0</v>
      </c>
      <c r="BO60" s="132">
        <f t="shared" si="1418"/>
        <v>0</v>
      </c>
      <c r="BP60" s="34"/>
      <c r="BQ60" s="34"/>
      <c r="BR60" s="34"/>
      <c r="BS60" s="34"/>
      <c r="BT60" s="34">
        <f>VLOOKUP($D60,'факт '!$D$7:$BG$144,21,0)</f>
        <v>0</v>
      </c>
      <c r="BU60" s="34">
        <f>VLOOKUP($D60,'факт '!$D$7:$BG$144,22,0)</f>
        <v>0</v>
      </c>
      <c r="BV60" s="34">
        <f>VLOOKUP($D60,'факт '!$D$7:$BG$144,23,0)</f>
        <v>0</v>
      </c>
      <c r="BW60" s="34">
        <f>VLOOKUP($D60,'факт '!$D$7:$BG$144,24,0)</f>
        <v>0</v>
      </c>
      <c r="BX60" s="34">
        <f t="shared" si="1419"/>
        <v>0</v>
      </c>
      <c r="BY60" s="34">
        <f t="shared" si="1420"/>
        <v>0</v>
      </c>
      <c r="BZ60" s="132">
        <f t="shared" si="1421"/>
        <v>0</v>
      </c>
      <c r="CA60" s="132">
        <f t="shared" si="1422"/>
        <v>0</v>
      </c>
      <c r="CB60" s="34"/>
      <c r="CC60" s="34"/>
      <c r="CD60" s="34"/>
      <c r="CE60" s="34"/>
      <c r="CF60" s="34">
        <f>VLOOKUP($D60,'факт '!$D$10:$BG$143,25,0)</f>
        <v>0</v>
      </c>
      <c r="CG60" s="34">
        <f>VLOOKUP($D60,'факт '!$D$10:$BG$143,26,0)</f>
        <v>0</v>
      </c>
      <c r="CH60" s="34">
        <f>VLOOKUP($D60,'факт '!$D$10:$BG$143,27,0)</f>
        <v>0</v>
      </c>
      <c r="CI60" s="34">
        <f>VLOOKUP($D60,'факт '!$D$10:$BG$143,28,0)</f>
        <v>0</v>
      </c>
      <c r="CJ60" s="34">
        <f t="shared" si="1423"/>
        <v>0</v>
      </c>
      <c r="CK60" s="34">
        <f t="shared" si="1424"/>
        <v>0</v>
      </c>
      <c r="CL60" s="132">
        <f t="shared" si="1425"/>
        <v>0</v>
      </c>
      <c r="CM60" s="132">
        <f t="shared" si="1426"/>
        <v>0</v>
      </c>
      <c r="CN60" s="34"/>
      <c r="CO60" s="34"/>
      <c r="CP60" s="34"/>
      <c r="CQ60" s="34"/>
      <c r="CR60" s="34">
        <f>VLOOKUP($D60,'факт '!$D$10:$BG$143,29,0)</f>
        <v>0</v>
      </c>
      <c r="CS60" s="34">
        <f>VLOOKUP($D60,'факт '!$D$10:$BG$143,30,0)</f>
        <v>0</v>
      </c>
      <c r="CT60" s="34">
        <f>VLOOKUP($D60,'факт '!$D$10:$BG$143,31,0)</f>
        <v>0</v>
      </c>
      <c r="CU60" s="34">
        <f>VLOOKUP($D60,'факт '!$D$10:$BG$143,32,0)</f>
        <v>0</v>
      </c>
      <c r="CV60" s="34">
        <f t="shared" si="1427"/>
        <v>0</v>
      </c>
      <c r="CW60" s="34">
        <f t="shared" si="1428"/>
        <v>0</v>
      </c>
      <c r="CX60" s="132">
        <f t="shared" si="1429"/>
        <v>0</v>
      </c>
      <c r="CY60" s="132">
        <f t="shared" si="1430"/>
        <v>0</v>
      </c>
      <c r="CZ60" s="34"/>
      <c r="DA60" s="34"/>
      <c r="DB60" s="34"/>
      <c r="DC60" s="34"/>
      <c r="DD60" s="34">
        <f>VLOOKUP($D60,'факт '!$D$10:$BG$143,33,0)</f>
        <v>0</v>
      </c>
      <c r="DE60" s="34">
        <f>VLOOKUP($D60,'факт '!$D$10:$BG$143,34,0)</f>
        <v>0</v>
      </c>
      <c r="DF60" s="34">
        <f>VLOOKUP($D60,'факт '!$D$10:$BG$143,35,0)</f>
        <v>0</v>
      </c>
      <c r="DG60" s="34">
        <f>VLOOKUP($D60,'факт '!$D$10:$BG$143,36,0)</f>
        <v>0</v>
      </c>
      <c r="DH60" s="34">
        <f t="shared" si="1431"/>
        <v>0</v>
      </c>
      <c r="DI60" s="34">
        <f t="shared" si="1432"/>
        <v>0</v>
      </c>
      <c r="DJ60" s="132">
        <f t="shared" si="1433"/>
        <v>0</v>
      </c>
      <c r="DK60" s="132">
        <f t="shared" si="1434"/>
        <v>0</v>
      </c>
      <c r="DL60" s="34"/>
      <c r="DM60" s="34"/>
      <c r="DN60" s="34"/>
      <c r="DO60" s="34"/>
      <c r="DP60" s="34">
        <f>VLOOKUP($D60,'факт '!$D$7:$BG$144,15,0)</f>
        <v>1</v>
      </c>
      <c r="DQ60" s="34">
        <f>VLOOKUP($D60,'факт '!$D$7:$BG$144,16,0)</f>
        <v>109893.77</v>
      </c>
      <c r="DR60" s="34"/>
      <c r="DS60" s="34"/>
      <c r="DT60" s="34">
        <f t="shared" si="1435"/>
        <v>1</v>
      </c>
      <c r="DU60" s="34">
        <f t="shared" si="1436"/>
        <v>109893.77</v>
      </c>
      <c r="DV60" s="132">
        <f t="shared" si="1437"/>
        <v>1</v>
      </c>
      <c r="DW60" s="132">
        <f t="shared" si="1438"/>
        <v>109893.77</v>
      </c>
      <c r="DX60" s="34"/>
      <c r="DY60" s="34"/>
      <c r="DZ60" s="34"/>
      <c r="EA60" s="34"/>
      <c r="EB60" s="34">
        <f>VLOOKUP($D60,'факт '!$D$7:$BG$144,37,0)</f>
        <v>0</v>
      </c>
      <c r="EC60" s="34">
        <f>VLOOKUP($D60,'факт '!$D$7:$BG$144,38,0)</f>
        <v>0</v>
      </c>
      <c r="ED60" s="34">
        <f>VLOOKUP($D60,'факт '!$D$7:$BG$144,39,0)</f>
        <v>0</v>
      </c>
      <c r="EE60" s="34">
        <f>VLOOKUP($D60,'факт '!$D$7:$BG$144,40,0)</f>
        <v>0</v>
      </c>
      <c r="EF60" s="34">
        <f>VLOOKUP($D60,'факт '!$D$7:$BG$144,35,0)</f>
        <v>0</v>
      </c>
      <c r="EG60" s="34">
        <f>VLOOKUP($D60,'факт '!$D$7:$BG$144,35,0)</f>
        <v>0</v>
      </c>
      <c r="EH60" s="132">
        <f t="shared" si="1439"/>
        <v>0</v>
      </c>
      <c r="EI60" s="132">
        <f t="shared" si="1440"/>
        <v>0</v>
      </c>
      <c r="EJ60" s="34"/>
      <c r="EK60" s="34"/>
      <c r="EL60" s="34"/>
      <c r="EM60" s="34"/>
      <c r="EN60" s="34">
        <f>VLOOKUP($D60,'факт '!$D$7:$BG$144,43,0)</f>
        <v>0</v>
      </c>
      <c r="EO60" s="34">
        <f>VLOOKUP($D60,'факт '!$D$7:$BG$144,44,0)</f>
        <v>0</v>
      </c>
      <c r="EP60" s="34">
        <f>VLOOKUP($D60,'факт '!$D$7:$BG$144,45,0)</f>
        <v>0</v>
      </c>
      <c r="EQ60" s="34">
        <f>VLOOKUP($D60,'факт '!$D$7:$BG$144,46,0)</f>
        <v>0</v>
      </c>
      <c r="ER60" s="34">
        <f t="shared" si="1441"/>
        <v>0</v>
      </c>
      <c r="ES60" s="34">
        <f t="shared" si="1442"/>
        <v>0</v>
      </c>
      <c r="ET60" s="132">
        <f t="shared" si="1443"/>
        <v>0</v>
      </c>
      <c r="EU60" s="132">
        <f t="shared" si="1444"/>
        <v>0</v>
      </c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132"/>
      <c r="FG60" s="132"/>
      <c r="FH60" s="34"/>
      <c r="FI60" s="34"/>
      <c r="FJ60" s="34"/>
      <c r="FK60" s="34"/>
      <c r="FL60" s="34">
        <f>VLOOKUP($D60,'факт '!$D$10:$BG$143,41,0)</f>
        <v>0</v>
      </c>
      <c r="FM60" s="34">
        <f>VLOOKUP($D60,'факт '!$D$10:$BG$143,42,0)</f>
        <v>0</v>
      </c>
      <c r="FN60" s="34"/>
      <c r="FO60" s="34"/>
      <c r="FP60" s="34">
        <f t="shared" si="1445"/>
        <v>0</v>
      </c>
      <c r="FQ60" s="34">
        <f t="shared" si="1446"/>
        <v>0</v>
      </c>
      <c r="FR60" s="132">
        <f t="shared" si="1447"/>
        <v>0</v>
      </c>
      <c r="FS60" s="132">
        <f t="shared" si="1448"/>
        <v>0</v>
      </c>
      <c r="FT60" s="34"/>
      <c r="FU60" s="34"/>
      <c r="FV60" s="34"/>
      <c r="FW60" s="34"/>
      <c r="FX60" s="34">
        <f>VLOOKUP($D60,'факт '!$D$7:$BG$145,47,0)</f>
        <v>0</v>
      </c>
      <c r="FY60" s="34">
        <f>VLOOKUP($D60,'факт '!$D$7:$BG$145,48,0)</f>
        <v>0</v>
      </c>
      <c r="FZ60" s="34"/>
      <c r="GA60" s="34"/>
      <c r="GB60" s="34">
        <f t="shared" si="1449"/>
        <v>0</v>
      </c>
      <c r="GC60" s="34">
        <f t="shared" si="1450"/>
        <v>0</v>
      </c>
      <c r="GD60" s="132">
        <f t="shared" si="1451"/>
        <v>0</v>
      </c>
      <c r="GE60" s="132">
        <f t="shared" si="1452"/>
        <v>0</v>
      </c>
      <c r="GF60" s="34"/>
      <c r="GG60" s="34"/>
      <c r="GH60" s="34"/>
      <c r="GI60" s="34"/>
      <c r="GJ60" s="34">
        <f>VLOOKUP($D60,'факт '!$D$7:$BA$144,49,0)</f>
        <v>0</v>
      </c>
      <c r="GK60" s="34">
        <f>VLOOKUP($D60,'факт '!$D$7:$BA$144,50,0)</f>
        <v>0</v>
      </c>
      <c r="GL60" s="34"/>
      <c r="GM60" s="34"/>
      <c r="GN60" s="34">
        <f t="shared" si="1453"/>
        <v>0</v>
      </c>
      <c r="GO60" s="34">
        <f t="shared" si="1454"/>
        <v>0</v>
      </c>
      <c r="GP60" s="132">
        <f t="shared" si="1455"/>
        <v>0</v>
      </c>
      <c r="GQ60" s="132">
        <f t="shared" si="1456"/>
        <v>0</v>
      </c>
      <c r="GR60" s="275"/>
      <c r="GS60" s="275"/>
      <c r="GT60" s="275"/>
      <c r="GU60" s="275"/>
      <c r="GV60" s="276">
        <f t="shared" si="1457"/>
        <v>1</v>
      </c>
      <c r="GW60" s="276">
        <f t="shared" si="1458"/>
        <v>109893.77</v>
      </c>
      <c r="GX60" s="276">
        <f t="shared" si="1459"/>
        <v>0</v>
      </c>
      <c r="GY60" s="276">
        <f t="shared" si="1460"/>
        <v>0</v>
      </c>
      <c r="GZ60" s="52">
        <f t="shared" si="1461"/>
        <v>1</v>
      </c>
      <c r="HA60" s="52">
        <f t="shared" si="1462"/>
        <v>109893.77</v>
      </c>
      <c r="HB60" s="278">
        <f t="shared" si="1463"/>
        <v>1</v>
      </c>
      <c r="HC60" s="278">
        <f t="shared" si="1464"/>
        <v>109893.77</v>
      </c>
      <c r="HD60" s="64"/>
      <c r="HE60" s="20"/>
      <c r="HF60" s="73"/>
      <c r="HG60" s="73">
        <f t="shared" si="1465"/>
        <v>109893.77</v>
      </c>
      <c r="HH60" s="251">
        <f t="shared" si="1466"/>
        <v>3.799999991315417E-3</v>
      </c>
    </row>
    <row r="61" spans="1:216" ht="60" customHeight="1" x14ac:dyDescent="0.2">
      <c r="A61" s="10">
        <v>1</v>
      </c>
      <c r="B61" s="20" t="s">
        <v>327</v>
      </c>
      <c r="C61" s="21" t="s">
        <v>183</v>
      </c>
      <c r="D61" s="202">
        <v>54</v>
      </c>
      <c r="E61" s="28" t="s">
        <v>372</v>
      </c>
      <c r="F61" s="50">
        <v>9</v>
      </c>
      <c r="G61" s="286">
        <v>109893.7738</v>
      </c>
      <c r="H61" s="34"/>
      <c r="I61" s="34"/>
      <c r="J61" s="34"/>
      <c r="K61" s="34"/>
      <c r="L61" s="34">
        <f>VLOOKUP($D61,'факт '!$D$7:$BG$144,3,0)</f>
        <v>0</v>
      </c>
      <c r="M61" s="34">
        <f>VLOOKUP($D61,'факт '!$D$7:$BG$144,4,0)</f>
        <v>0</v>
      </c>
      <c r="N61" s="34">
        <f>VLOOKUP($D61,'факт '!$D$7:$BG$144,5,0)</f>
        <v>0</v>
      </c>
      <c r="O61" s="34">
        <f>VLOOKUP($D61,'факт '!$D$7:$BG$144,6,0)</f>
        <v>0</v>
      </c>
      <c r="P61" s="34">
        <f t="shared" si="1401"/>
        <v>0</v>
      </c>
      <c r="Q61" s="34">
        <f t="shared" si="1402"/>
        <v>0</v>
      </c>
      <c r="R61" s="132">
        <f t="shared" si="67"/>
        <v>0</v>
      </c>
      <c r="S61" s="132">
        <f t="shared" si="68"/>
        <v>0</v>
      </c>
      <c r="T61" s="34"/>
      <c r="U61" s="34"/>
      <c r="V61" s="34"/>
      <c r="W61" s="34"/>
      <c r="X61" s="34">
        <f>VLOOKUP($D61,'факт '!$D$7:$BG$144,9,0)</f>
        <v>0</v>
      </c>
      <c r="Y61" s="34">
        <f>VLOOKUP($D61,'факт '!$D$7:$BG$144,10,0)</f>
        <v>0</v>
      </c>
      <c r="Z61" s="34">
        <f>VLOOKUP($D61,'факт '!$D$7:$BG$144,11,0)</f>
        <v>0</v>
      </c>
      <c r="AA61" s="34">
        <f>VLOOKUP($D61,'факт '!$D$7:$BG$144,12,0)</f>
        <v>0</v>
      </c>
      <c r="AB61" s="34">
        <f t="shared" si="1403"/>
        <v>0</v>
      </c>
      <c r="AC61" s="34">
        <f t="shared" si="1404"/>
        <v>0</v>
      </c>
      <c r="AD61" s="132">
        <f t="shared" si="1405"/>
        <v>0</v>
      </c>
      <c r="AE61" s="132">
        <f t="shared" si="1406"/>
        <v>0</v>
      </c>
      <c r="AF61" s="34"/>
      <c r="AG61" s="34"/>
      <c r="AH61" s="34"/>
      <c r="AI61" s="34"/>
      <c r="AJ61" s="34">
        <f>VLOOKUP($D61,'факт '!$D$7:$BG$144,7,0)</f>
        <v>0</v>
      </c>
      <c r="AK61" s="34">
        <f>VLOOKUP($D61,'факт '!$D$7:$BG$144,8,0)</f>
        <v>0</v>
      </c>
      <c r="AL61" s="34"/>
      <c r="AM61" s="34"/>
      <c r="AN61" s="34">
        <f t="shared" si="1407"/>
        <v>0</v>
      </c>
      <c r="AO61" s="34">
        <f t="shared" si="1408"/>
        <v>0</v>
      </c>
      <c r="AP61" s="132">
        <f t="shared" si="1409"/>
        <v>0</v>
      </c>
      <c r="AQ61" s="132">
        <f t="shared" si="1410"/>
        <v>0</v>
      </c>
      <c r="AR61" s="34"/>
      <c r="AS61" s="34"/>
      <c r="AT61" s="34"/>
      <c r="AU61" s="34"/>
      <c r="AV61" s="34">
        <f>VLOOKUP($D61,'факт '!$D$7:$BG$144,13,0)</f>
        <v>0</v>
      </c>
      <c r="AW61" s="34">
        <f>VLOOKUP($D61,'факт '!$D$7:$BG$144,14,0)</f>
        <v>0</v>
      </c>
      <c r="AX61" s="34"/>
      <c r="AY61" s="34"/>
      <c r="AZ61" s="34">
        <f t="shared" si="1411"/>
        <v>0</v>
      </c>
      <c r="BA61" s="34">
        <f t="shared" si="1412"/>
        <v>0</v>
      </c>
      <c r="BB61" s="132">
        <f t="shared" si="1413"/>
        <v>0</v>
      </c>
      <c r="BC61" s="132">
        <f t="shared" si="1414"/>
        <v>0</v>
      </c>
      <c r="BD61" s="34"/>
      <c r="BE61" s="34"/>
      <c r="BF61" s="34"/>
      <c r="BG61" s="34"/>
      <c r="BH61" s="34">
        <f>VLOOKUP($D61,'факт '!$D$7:$BG$144,17,0)</f>
        <v>0</v>
      </c>
      <c r="BI61" s="34">
        <f>VLOOKUP($D61,'факт '!$D$7:$BG$144,18,0)</f>
        <v>0</v>
      </c>
      <c r="BJ61" s="34">
        <f>VLOOKUP($D61,'факт '!$D$7:$BG$144,19,0)</f>
        <v>0</v>
      </c>
      <c r="BK61" s="34">
        <f>VLOOKUP($D61,'факт '!$D$7:$BG$144,20,0)</f>
        <v>0</v>
      </c>
      <c r="BL61" s="34">
        <f t="shared" si="1415"/>
        <v>0</v>
      </c>
      <c r="BM61" s="34">
        <f t="shared" si="1416"/>
        <v>0</v>
      </c>
      <c r="BN61" s="132">
        <f t="shared" si="1417"/>
        <v>0</v>
      </c>
      <c r="BO61" s="132">
        <f t="shared" si="1418"/>
        <v>0</v>
      </c>
      <c r="BP61" s="34"/>
      <c r="BQ61" s="34"/>
      <c r="BR61" s="34"/>
      <c r="BS61" s="34"/>
      <c r="BT61" s="34">
        <f>VLOOKUP($D61,'факт '!$D$7:$BG$144,21,0)</f>
        <v>0</v>
      </c>
      <c r="BU61" s="34">
        <f>VLOOKUP($D61,'факт '!$D$7:$BG$144,22,0)</f>
        <v>0</v>
      </c>
      <c r="BV61" s="34">
        <f>VLOOKUP($D61,'факт '!$D$7:$BG$144,23,0)</f>
        <v>0</v>
      </c>
      <c r="BW61" s="34">
        <f>VLOOKUP($D61,'факт '!$D$7:$BG$144,24,0)</f>
        <v>0</v>
      </c>
      <c r="BX61" s="34">
        <f t="shared" si="1419"/>
        <v>0</v>
      </c>
      <c r="BY61" s="34">
        <f t="shared" si="1420"/>
        <v>0</v>
      </c>
      <c r="BZ61" s="132">
        <f t="shared" si="1421"/>
        <v>0</v>
      </c>
      <c r="CA61" s="132">
        <f t="shared" si="1422"/>
        <v>0</v>
      </c>
      <c r="CB61" s="34"/>
      <c r="CC61" s="34"/>
      <c r="CD61" s="34"/>
      <c r="CE61" s="34"/>
      <c r="CF61" s="34">
        <f>VLOOKUP($D61,'факт '!$D$10:$BG$143,25,0)</f>
        <v>0</v>
      </c>
      <c r="CG61" s="34">
        <f>VLOOKUP($D61,'факт '!$D$10:$BG$143,26,0)</f>
        <v>0</v>
      </c>
      <c r="CH61" s="34">
        <f>VLOOKUP($D61,'факт '!$D$10:$BG$143,27,0)</f>
        <v>0</v>
      </c>
      <c r="CI61" s="34">
        <f>VLOOKUP($D61,'факт '!$D$10:$BG$143,28,0)</f>
        <v>0</v>
      </c>
      <c r="CJ61" s="34">
        <f t="shared" si="1423"/>
        <v>0</v>
      </c>
      <c r="CK61" s="34">
        <f t="shared" si="1424"/>
        <v>0</v>
      </c>
      <c r="CL61" s="132">
        <f t="shared" si="1425"/>
        <v>0</v>
      </c>
      <c r="CM61" s="132">
        <f t="shared" si="1426"/>
        <v>0</v>
      </c>
      <c r="CN61" s="34"/>
      <c r="CO61" s="34"/>
      <c r="CP61" s="34"/>
      <c r="CQ61" s="34"/>
      <c r="CR61" s="34">
        <f>VLOOKUP($D61,'факт '!$D$10:$BG$143,29,0)</f>
        <v>0</v>
      </c>
      <c r="CS61" s="34">
        <f>VLOOKUP($D61,'факт '!$D$10:$BG$143,30,0)</f>
        <v>0</v>
      </c>
      <c r="CT61" s="34">
        <f>VLOOKUP($D61,'факт '!$D$10:$BG$143,31,0)</f>
        <v>0</v>
      </c>
      <c r="CU61" s="34">
        <f>VLOOKUP($D61,'факт '!$D$10:$BG$143,32,0)</f>
        <v>0</v>
      </c>
      <c r="CV61" s="34">
        <f t="shared" si="1427"/>
        <v>0</v>
      </c>
      <c r="CW61" s="34">
        <f t="shared" si="1428"/>
        <v>0</v>
      </c>
      <c r="CX61" s="132">
        <f t="shared" si="1429"/>
        <v>0</v>
      </c>
      <c r="CY61" s="132">
        <f t="shared" si="1430"/>
        <v>0</v>
      </c>
      <c r="CZ61" s="34"/>
      <c r="DA61" s="34"/>
      <c r="DB61" s="34"/>
      <c r="DC61" s="34"/>
      <c r="DD61" s="34">
        <f>VLOOKUP($D61,'факт '!$D$10:$BG$143,33,0)</f>
        <v>0</v>
      </c>
      <c r="DE61" s="34">
        <f>VLOOKUP($D61,'факт '!$D$10:$BG$143,34,0)</f>
        <v>0</v>
      </c>
      <c r="DF61" s="34">
        <f>VLOOKUP($D61,'факт '!$D$10:$BG$143,35,0)</f>
        <v>0</v>
      </c>
      <c r="DG61" s="34">
        <f>VLOOKUP($D61,'факт '!$D$10:$BG$143,36,0)</f>
        <v>0</v>
      </c>
      <c r="DH61" s="34">
        <f t="shared" si="1431"/>
        <v>0</v>
      </c>
      <c r="DI61" s="34">
        <f t="shared" si="1432"/>
        <v>0</v>
      </c>
      <c r="DJ61" s="132">
        <f t="shared" si="1433"/>
        <v>0</v>
      </c>
      <c r="DK61" s="132">
        <f t="shared" si="1434"/>
        <v>0</v>
      </c>
      <c r="DL61" s="34"/>
      <c r="DM61" s="34"/>
      <c r="DN61" s="34"/>
      <c r="DO61" s="34"/>
      <c r="DP61" s="34">
        <f>VLOOKUP($D61,'факт '!$D$7:$BG$144,15,0)</f>
        <v>3</v>
      </c>
      <c r="DQ61" s="34">
        <f>VLOOKUP($D61,'факт '!$D$7:$BG$144,16,0)</f>
        <v>329681.31</v>
      </c>
      <c r="DR61" s="34"/>
      <c r="DS61" s="34"/>
      <c r="DT61" s="34">
        <f t="shared" si="1435"/>
        <v>3</v>
      </c>
      <c r="DU61" s="34">
        <f t="shared" si="1436"/>
        <v>329681.31</v>
      </c>
      <c r="DV61" s="132">
        <f t="shared" si="1437"/>
        <v>3</v>
      </c>
      <c r="DW61" s="132">
        <f t="shared" si="1438"/>
        <v>329681.31</v>
      </c>
      <c r="DX61" s="34"/>
      <c r="DY61" s="34"/>
      <c r="DZ61" s="34"/>
      <c r="EA61" s="34"/>
      <c r="EB61" s="34">
        <f>VLOOKUP($D61,'факт '!$D$7:$BG$144,37,0)</f>
        <v>0</v>
      </c>
      <c r="EC61" s="34">
        <f>VLOOKUP($D61,'факт '!$D$7:$BG$144,38,0)</f>
        <v>0</v>
      </c>
      <c r="ED61" s="34">
        <f>VLOOKUP($D61,'факт '!$D$7:$BG$144,39,0)</f>
        <v>0</v>
      </c>
      <c r="EE61" s="34">
        <f>VLOOKUP($D61,'факт '!$D$7:$BG$144,40,0)</f>
        <v>0</v>
      </c>
      <c r="EF61" s="34">
        <f>VLOOKUP($D61,'факт '!$D$7:$BG$144,35,0)</f>
        <v>0</v>
      </c>
      <c r="EG61" s="34">
        <f>VLOOKUP($D61,'факт '!$D$7:$BG$144,35,0)</f>
        <v>0</v>
      </c>
      <c r="EH61" s="132">
        <f t="shared" si="1439"/>
        <v>0</v>
      </c>
      <c r="EI61" s="132">
        <f t="shared" si="1440"/>
        <v>0</v>
      </c>
      <c r="EJ61" s="34"/>
      <c r="EK61" s="34"/>
      <c r="EL61" s="34"/>
      <c r="EM61" s="34"/>
      <c r="EN61" s="34">
        <f>VLOOKUP($D61,'факт '!$D$7:$BG$144,43,0)</f>
        <v>0</v>
      </c>
      <c r="EO61" s="34">
        <f>VLOOKUP($D61,'факт '!$D$7:$BG$144,44,0)</f>
        <v>0</v>
      </c>
      <c r="EP61" s="34">
        <f>VLOOKUP($D61,'факт '!$D$7:$BG$144,45,0)</f>
        <v>0</v>
      </c>
      <c r="EQ61" s="34">
        <f>VLOOKUP($D61,'факт '!$D$7:$BG$144,46,0)</f>
        <v>0</v>
      </c>
      <c r="ER61" s="34">
        <f t="shared" si="1441"/>
        <v>0</v>
      </c>
      <c r="ES61" s="34">
        <f t="shared" si="1442"/>
        <v>0</v>
      </c>
      <c r="ET61" s="132">
        <f t="shared" si="1443"/>
        <v>0</v>
      </c>
      <c r="EU61" s="132">
        <f t="shared" si="1444"/>
        <v>0</v>
      </c>
      <c r="EV61" s="34"/>
      <c r="EW61" s="34"/>
      <c r="EX61" s="34"/>
      <c r="EY61" s="34"/>
      <c r="EZ61" s="34"/>
      <c r="FA61" s="34"/>
      <c r="FB61" s="34"/>
      <c r="FC61" s="34"/>
      <c r="FD61" s="34">
        <f t="shared" si="149"/>
        <v>0</v>
      </c>
      <c r="FE61" s="34">
        <f t="shared" si="150"/>
        <v>0</v>
      </c>
      <c r="FF61" s="132">
        <f t="shared" si="151"/>
        <v>0</v>
      </c>
      <c r="FG61" s="132">
        <f t="shared" si="152"/>
        <v>0</v>
      </c>
      <c r="FH61" s="34"/>
      <c r="FI61" s="34"/>
      <c r="FJ61" s="34"/>
      <c r="FK61" s="34"/>
      <c r="FL61" s="34">
        <f>VLOOKUP($D61,'факт '!$D$10:$BG$143,41,0)</f>
        <v>0</v>
      </c>
      <c r="FM61" s="34">
        <f>VLOOKUP($D61,'факт '!$D$10:$BG$143,42,0)</f>
        <v>0</v>
      </c>
      <c r="FN61" s="34"/>
      <c r="FO61" s="34"/>
      <c r="FP61" s="34">
        <f t="shared" si="1445"/>
        <v>0</v>
      </c>
      <c r="FQ61" s="34">
        <f t="shared" si="1446"/>
        <v>0</v>
      </c>
      <c r="FR61" s="132">
        <f t="shared" si="1447"/>
        <v>0</v>
      </c>
      <c r="FS61" s="132">
        <f t="shared" si="1448"/>
        <v>0</v>
      </c>
      <c r="FT61" s="34"/>
      <c r="FU61" s="34"/>
      <c r="FV61" s="34"/>
      <c r="FW61" s="34"/>
      <c r="FX61" s="34">
        <f>VLOOKUP($D61,'факт '!$D$7:$BG$145,47,0)</f>
        <v>0</v>
      </c>
      <c r="FY61" s="34">
        <f>VLOOKUP($D61,'факт '!$D$7:$BG$145,48,0)</f>
        <v>0</v>
      </c>
      <c r="FZ61" s="34"/>
      <c r="GA61" s="34"/>
      <c r="GB61" s="34">
        <f t="shared" si="1449"/>
        <v>0</v>
      </c>
      <c r="GC61" s="34">
        <f t="shared" si="1450"/>
        <v>0</v>
      </c>
      <c r="GD61" s="132">
        <f t="shared" si="1451"/>
        <v>0</v>
      </c>
      <c r="GE61" s="132">
        <f t="shared" si="1452"/>
        <v>0</v>
      </c>
      <c r="GF61" s="34"/>
      <c r="GG61" s="34"/>
      <c r="GH61" s="34"/>
      <c r="GI61" s="34"/>
      <c r="GJ61" s="34">
        <f>VLOOKUP($D61,'факт '!$D$7:$BA$144,49,0)</f>
        <v>0</v>
      </c>
      <c r="GK61" s="34">
        <f>VLOOKUP($D61,'факт '!$D$7:$BA$144,50,0)</f>
        <v>0</v>
      </c>
      <c r="GL61" s="34"/>
      <c r="GM61" s="34"/>
      <c r="GN61" s="34">
        <f t="shared" si="1453"/>
        <v>0</v>
      </c>
      <c r="GO61" s="34">
        <f t="shared" si="1454"/>
        <v>0</v>
      </c>
      <c r="GP61" s="132">
        <f t="shared" si="1455"/>
        <v>0</v>
      </c>
      <c r="GQ61" s="132">
        <f t="shared" si="1456"/>
        <v>0</v>
      </c>
      <c r="GR61" s="275"/>
      <c r="GS61" s="275"/>
      <c r="GT61" s="275"/>
      <c r="GU61" s="275"/>
      <c r="GV61" s="276">
        <f t="shared" si="1457"/>
        <v>3</v>
      </c>
      <c r="GW61" s="276">
        <f t="shared" si="1458"/>
        <v>329681.31</v>
      </c>
      <c r="GX61" s="276">
        <f t="shared" si="1459"/>
        <v>0</v>
      </c>
      <c r="GY61" s="276">
        <f t="shared" si="1460"/>
        <v>0</v>
      </c>
      <c r="GZ61" s="52">
        <f t="shared" si="1461"/>
        <v>3</v>
      </c>
      <c r="HA61" s="52">
        <f t="shared" si="1462"/>
        <v>329681.31</v>
      </c>
      <c r="HB61" s="278">
        <f t="shared" si="1463"/>
        <v>3</v>
      </c>
      <c r="HC61" s="278">
        <f t="shared" si="1464"/>
        <v>329681.31</v>
      </c>
      <c r="HD61" s="64"/>
      <c r="HE61" s="20"/>
      <c r="HF61" s="73"/>
      <c r="HG61" s="73">
        <f t="shared" si="1465"/>
        <v>109893.77</v>
      </c>
      <c r="HH61" s="251">
        <f t="shared" si="1466"/>
        <v>3.799999991315417E-3</v>
      </c>
    </row>
    <row r="62" spans="1:216" ht="72" customHeight="1" x14ac:dyDescent="0.2">
      <c r="A62" s="10">
        <v>1</v>
      </c>
      <c r="B62" s="20" t="s">
        <v>327</v>
      </c>
      <c r="C62" s="21" t="s">
        <v>183</v>
      </c>
      <c r="D62" s="202">
        <v>55</v>
      </c>
      <c r="E62" s="28" t="s">
        <v>373</v>
      </c>
      <c r="F62" s="50">
        <v>9</v>
      </c>
      <c r="G62" s="286">
        <v>109893.7738</v>
      </c>
      <c r="H62" s="34"/>
      <c r="I62" s="34"/>
      <c r="J62" s="34"/>
      <c r="K62" s="34"/>
      <c r="L62" s="34">
        <f>VLOOKUP($D62,'факт '!$D$7:$BG$144,3,0)</f>
        <v>0</v>
      </c>
      <c r="M62" s="34">
        <f>VLOOKUP($D62,'факт '!$D$7:$BG$144,4,0)</f>
        <v>0</v>
      </c>
      <c r="N62" s="34">
        <f>VLOOKUP($D62,'факт '!$D$7:$BG$144,5,0)</f>
        <v>0</v>
      </c>
      <c r="O62" s="34">
        <f>VLOOKUP($D62,'факт '!$D$7:$BG$144,6,0)</f>
        <v>0</v>
      </c>
      <c r="P62" s="34">
        <f t="shared" si="1401"/>
        <v>0</v>
      </c>
      <c r="Q62" s="34">
        <f t="shared" si="1402"/>
        <v>0</v>
      </c>
      <c r="R62" s="132">
        <f t="shared" si="67"/>
        <v>0</v>
      </c>
      <c r="S62" s="132">
        <f t="shared" si="68"/>
        <v>0</v>
      </c>
      <c r="T62" s="34"/>
      <c r="U62" s="34"/>
      <c r="V62" s="34"/>
      <c r="W62" s="34"/>
      <c r="X62" s="34">
        <f>VLOOKUP($D62,'факт '!$D$7:$BG$144,9,0)</f>
        <v>0</v>
      </c>
      <c r="Y62" s="34">
        <f>VLOOKUP($D62,'факт '!$D$7:$BG$144,10,0)</f>
        <v>0</v>
      </c>
      <c r="Z62" s="34">
        <f>VLOOKUP($D62,'факт '!$D$7:$BG$144,11,0)</f>
        <v>0</v>
      </c>
      <c r="AA62" s="34">
        <f>VLOOKUP($D62,'факт '!$D$7:$BG$144,12,0)</f>
        <v>0</v>
      </c>
      <c r="AB62" s="34">
        <f t="shared" si="1403"/>
        <v>0</v>
      </c>
      <c r="AC62" s="34">
        <f t="shared" si="1404"/>
        <v>0</v>
      </c>
      <c r="AD62" s="132">
        <f t="shared" si="1405"/>
        <v>0</v>
      </c>
      <c r="AE62" s="132">
        <f t="shared" si="1406"/>
        <v>0</v>
      </c>
      <c r="AF62" s="34"/>
      <c r="AG62" s="34"/>
      <c r="AH62" s="34"/>
      <c r="AI62" s="34"/>
      <c r="AJ62" s="34">
        <f>VLOOKUP($D62,'факт '!$D$7:$BG$144,7,0)</f>
        <v>0</v>
      </c>
      <c r="AK62" s="34">
        <f>VLOOKUP($D62,'факт '!$D$7:$BG$144,8,0)</f>
        <v>0</v>
      </c>
      <c r="AL62" s="34"/>
      <c r="AM62" s="34"/>
      <c r="AN62" s="34">
        <f t="shared" si="1407"/>
        <v>0</v>
      </c>
      <c r="AO62" s="34">
        <f t="shared" si="1408"/>
        <v>0</v>
      </c>
      <c r="AP62" s="132">
        <f t="shared" si="1409"/>
        <v>0</v>
      </c>
      <c r="AQ62" s="132">
        <f t="shared" si="1410"/>
        <v>0</v>
      </c>
      <c r="AR62" s="34"/>
      <c r="AS62" s="34"/>
      <c r="AT62" s="34"/>
      <c r="AU62" s="34"/>
      <c r="AV62" s="34">
        <f>VLOOKUP($D62,'факт '!$D$7:$BG$144,13,0)</f>
        <v>0</v>
      </c>
      <c r="AW62" s="34">
        <f>VLOOKUP($D62,'факт '!$D$7:$BG$144,14,0)</f>
        <v>0</v>
      </c>
      <c r="AX62" s="34"/>
      <c r="AY62" s="34"/>
      <c r="AZ62" s="34">
        <f t="shared" si="1411"/>
        <v>0</v>
      </c>
      <c r="BA62" s="34">
        <f t="shared" si="1412"/>
        <v>0</v>
      </c>
      <c r="BB62" s="132">
        <f t="shared" si="1413"/>
        <v>0</v>
      </c>
      <c r="BC62" s="132">
        <f t="shared" si="1414"/>
        <v>0</v>
      </c>
      <c r="BD62" s="34"/>
      <c r="BE62" s="34"/>
      <c r="BF62" s="34"/>
      <c r="BG62" s="34"/>
      <c r="BH62" s="34">
        <f>VLOOKUP($D62,'факт '!$D$7:$BG$144,17,0)</f>
        <v>0</v>
      </c>
      <c r="BI62" s="34">
        <f>VLOOKUP($D62,'факт '!$D$7:$BG$144,18,0)</f>
        <v>0</v>
      </c>
      <c r="BJ62" s="34">
        <f>VLOOKUP($D62,'факт '!$D$7:$BG$144,19,0)</f>
        <v>0</v>
      </c>
      <c r="BK62" s="34">
        <f>VLOOKUP($D62,'факт '!$D$7:$BG$144,20,0)</f>
        <v>0</v>
      </c>
      <c r="BL62" s="34">
        <f t="shared" si="1415"/>
        <v>0</v>
      </c>
      <c r="BM62" s="34">
        <f t="shared" si="1416"/>
        <v>0</v>
      </c>
      <c r="BN62" s="132">
        <f t="shared" si="1417"/>
        <v>0</v>
      </c>
      <c r="BO62" s="132">
        <f t="shared" si="1418"/>
        <v>0</v>
      </c>
      <c r="BP62" s="34"/>
      <c r="BQ62" s="34"/>
      <c r="BR62" s="34"/>
      <c r="BS62" s="34"/>
      <c r="BT62" s="34">
        <f>VLOOKUP($D62,'факт '!$D$7:$BG$144,21,0)</f>
        <v>0</v>
      </c>
      <c r="BU62" s="34">
        <f>VLOOKUP($D62,'факт '!$D$7:$BG$144,22,0)</f>
        <v>0</v>
      </c>
      <c r="BV62" s="34">
        <f>VLOOKUP($D62,'факт '!$D$7:$BG$144,23,0)</f>
        <v>0</v>
      </c>
      <c r="BW62" s="34">
        <f>VLOOKUP($D62,'факт '!$D$7:$BG$144,24,0)</f>
        <v>0</v>
      </c>
      <c r="BX62" s="34">
        <f t="shared" si="1419"/>
        <v>0</v>
      </c>
      <c r="BY62" s="34">
        <f t="shared" si="1420"/>
        <v>0</v>
      </c>
      <c r="BZ62" s="132">
        <f t="shared" si="1421"/>
        <v>0</v>
      </c>
      <c r="CA62" s="132">
        <f t="shared" si="1422"/>
        <v>0</v>
      </c>
      <c r="CB62" s="34"/>
      <c r="CC62" s="34"/>
      <c r="CD62" s="34"/>
      <c r="CE62" s="34"/>
      <c r="CF62" s="34">
        <f>VLOOKUP($D62,'факт '!$D$10:$BG$143,25,0)</f>
        <v>0</v>
      </c>
      <c r="CG62" s="34">
        <f>VLOOKUP($D62,'факт '!$D$10:$BG$143,26,0)</f>
        <v>0</v>
      </c>
      <c r="CH62" s="34">
        <f>VLOOKUP($D62,'факт '!$D$10:$BG$143,27,0)</f>
        <v>0</v>
      </c>
      <c r="CI62" s="34">
        <f>VLOOKUP($D62,'факт '!$D$10:$BG$143,28,0)</f>
        <v>0</v>
      </c>
      <c r="CJ62" s="34">
        <f t="shared" si="1423"/>
        <v>0</v>
      </c>
      <c r="CK62" s="34">
        <f t="shared" si="1424"/>
        <v>0</v>
      </c>
      <c r="CL62" s="132">
        <f t="shared" si="1425"/>
        <v>0</v>
      </c>
      <c r="CM62" s="132">
        <f t="shared" si="1426"/>
        <v>0</v>
      </c>
      <c r="CN62" s="34"/>
      <c r="CO62" s="34"/>
      <c r="CP62" s="34"/>
      <c r="CQ62" s="34"/>
      <c r="CR62" s="34">
        <f>VLOOKUP($D62,'факт '!$D$10:$BG$143,29,0)</f>
        <v>0</v>
      </c>
      <c r="CS62" s="34">
        <f>VLOOKUP($D62,'факт '!$D$10:$BG$143,30,0)</f>
        <v>0</v>
      </c>
      <c r="CT62" s="34">
        <f>VLOOKUP($D62,'факт '!$D$10:$BG$143,31,0)</f>
        <v>0</v>
      </c>
      <c r="CU62" s="34">
        <f>VLOOKUP($D62,'факт '!$D$10:$BG$143,32,0)</f>
        <v>0</v>
      </c>
      <c r="CV62" s="34">
        <f t="shared" si="1427"/>
        <v>0</v>
      </c>
      <c r="CW62" s="34">
        <f t="shared" si="1428"/>
        <v>0</v>
      </c>
      <c r="CX62" s="132">
        <f t="shared" si="1429"/>
        <v>0</v>
      </c>
      <c r="CY62" s="132">
        <f t="shared" si="1430"/>
        <v>0</v>
      </c>
      <c r="CZ62" s="34"/>
      <c r="DA62" s="34"/>
      <c r="DB62" s="34"/>
      <c r="DC62" s="34"/>
      <c r="DD62" s="34">
        <f>VLOOKUP($D62,'факт '!$D$10:$BG$143,33,0)</f>
        <v>0</v>
      </c>
      <c r="DE62" s="34">
        <f>VLOOKUP($D62,'факт '!$D$10:$BG$143,34,0)</f>
        <v>0</v>
      </c>
      <c r="DF62" s="34">
        <f>VLOOKUP($D62,'факт '!$D$10:$BG$143,35,0)</f>
        <v>0</v>
      </c>
      <c r="DG62" s="34">
        <f>VLOOKUP($D62,'факт '!$D$10:$BG$143,36,0)</f>
        <v>0</v>
      </c>
      <c r="DH62" s="34">
        <f t="shared" si="1431"/>
        <v>0</v>
      </c>
      <c r="DI62" s="34">
        <f t="shared" si="1432"/>
        <v>0</v>
      </c>
      <c r="DJ62" s="132">
        <f t="shared" si="1433"/>
        <v>0</v>
      </c>
      <c r="DK62" s="132">
        <f t="shared" si="1434"/>
        <v>0</v>
      </c>
      <c r="DL62" s="34"/>
      <c r="DM62" s="34"/>
      <c r="DN62" s="34"/>
      <c r="DO62" s="34"/>
      <c r="DP62" s="34">
        <f>VLOOKUP($D62,'факт '!$D$7:$BG$144,15,0)</f>
        <v>1</v>
      </c>
      <c r="DQ62" s="34">
        <f>VLOOKUP($D62,'факт '!$D$7:$BG$144,16,0)</f>
        <v>109893.77</v>
      </c>
      <c r="DR62" s="34"/>
      <c r="DS62" s="34"/>
      <c r="DT62" s="34">
        <f t="shared" si="1435"/>
        <v>1</v>
      </c>
      <c r="DU62" s="34">
        <f t="shared" si="1436"/>
        <v>109893.77</v>
      </c>
      <c r="DV62" s="132">
        <f t="shared" si="1437"/>
        <v>1</v>
      </c>
      <c r="DW62" s="132">
        <f t="shared" si="1438"/>
        <v>109893.77</v>
      </c>
      <c r="DX62" s="34"/>
      <c r="DY62" s="34"/>
      <c r="DZ62" s="34"/>
      <c r="EA62" s="34"/>
      <c r="EB62" s="34">
        <f>VLOOKUP($D62,'факт '!$D$7:$BG$144,37,0)</f>
        <v>0</v>
      </c>
      <c r="EC62" s="34">
        <f>VLOOKUP($D62,'факт '!$D$7:$BG$144,38,0)</f>
        <v>0</v>
      </c>
      <c r="ED62" s="34">
        <f>VLOOKUP($D62,'факт '!$D$7:$BG$144,39,0)</f>
        <v>0</v>
      </c>
      <c r="EE62" s="34">
        <f>VLOOKUP($D62,'факт '!$D$7:$BG$144,40,0)</f>
        <v>0</v>
      </c>
      <c r="EF62" s="34">
        <f>VLOOKUP($D62,'факт '!$D$7:$BG$144,35,0)</f>
        <v>0</v>
      </c>
      <c r="EG62" s="34">
        <f>VLOOKUP($D62,'факт '!$D$7:$BG$144,35,0)</f>
        <v>0</v>
      </c>
      <c r="EH62" s="132">
        <f t="shared" si="1439"/>
        <v>0</v>
      </c>
      <c r="EI62" s="132">
        <f t="shared" si="1440"/>
        <v>0</v>
      </c>
      <c r="EJ62" s="34"/>
      <c r="EK62" s="34"/>
      <c r="EL62" s="34"/>
      <c r="EM62" s="34"/>
      <c r="EN62" s="34">
        <f>VLOOKUP($D62,'факт '!$D$7:$BG$144,43,0)</f>
        <v>0</v>
      </c>
      <c r="EO62" s="34">
        <f>VLOOKUP($D62,'факт '!$D$7:$BG$144,44,0)</f>
        <v>0</v>
      </c>
      <c r="EP62" s="34">
        <f>VLOOKUP($D62,'факт '!$D$7:$BG$144,45,0)</f>
        <v>0</v>
      </c>
      <c r="EQ62" s="34">
        <f>VLOOKUP($D62,'факт '!$D$7:$BG$144,46,0)</f>
        <v>0</v>
      </c>
      <c r="ER62" s="34">
        <f t="shared" si="1441"/>
        <v>0</v>
      </c>
      <c r="ES62" s="34">
        <f t="shared" si="1442"/>
        <v>0</v>
      </c>
      <c r="ET62" s="132">
        <f t="shared" si="1443"/>
        <v>0</v>
      </c>
      <c r="EU62" s="132">
        <f t="shared" si="1444"/>
        <v>0</v>
      </c>
      <c r="EV62" s="34"/>
      <c r="EW62" s="34"/>
      <c r="EX62" s="34"/>
      <c r="EY62" s="34"/>
      <c r="EZ62" s="34"/>
      <c r="FA62" s="34"/>
      <c r="FB62" s="34"/>
      <c r="FC62" s="34"/>
      <c r="FD62" s="34">
        <f t="shared" si="149"/>
        <v>0</v>
      </c>
      <c r="FE62" s="34">
        <f t="shared" si="150"/>
        <v>0</v>
      </c>
      <c r="FF62" s="132">
        <f t="shared" si="151"/>
        <v>0</v>
      </c>
      <c r="FG62" s="132">
        <f t="shared" si="152"/>
        <v>0</v>
      </c>
      <c r="FH62" s="34"/>
      <c r="FI62" s="34"/>
      <c r="FJ62" s="34"/>
      <c r="FK62" s="34"/>
      <c r="FL62" s="34">
        <f>VLOOKUP($D62,'факт '!$D$10:$BG$143,41,0)</f>
        <v>0</v>
      </c>
      <c r="FM62" s="34">
        <f>VLOOKUP($D62,'факт '!$D$10:$BG$143,42,0)</f>
        <v>0</v>
      </c>
      <c r="FN62" s="34"/>
      <c r="FO62" s="34"/>
      <c r="FP62" s="34">
        <f t="shared" si="1445"/>
        <v>0</v>
      </c>
      <c r="FQ62" s="34">
        <f t="shared" si="1446"/>
        <v>0</v>
      </c>
      <c r="FR62" s="132">
        <f t="shared" si="1447"/>
        <v>0</v>
      </c>
      <c r="FS62" s="132">
        <f t="shared" si="1448"/>
        <v>0</v>
      </c>
      <c r="FT62" s="34"/>
      <c r="FU62" s="34"/>
      <c r="FV62" s="34"/>
      <c r="FW62" s="34"/>
      <c r="FX62" s="34">
        <f>VLOOKUP($D62,'факт '!$D$7:$BG$145,47,0)</f>
        <v>0</v>
      </c>
      <c r="FY62" s="34">
        <f>VLOOKUP($D62,'факт '!$D$7:$BG$145,48,0)</f>
        <v>0</v>
      </c>
      <c r="FZ62" s="34"/>
      <c r="GA62" s="34"/>
      <c r="GB62" s="34">
        <f t="shared" si="1449"/>
        <v>0</v>
      </c>
      <c r="GC62" s="34">
        <f t="shared" si="1450"/>
        <v>0</v>
      </c>
      <c r="GD62" s="132">
        <f t="shared" si="1451"/>
        <v>0</v>
      </c>
      <c r="GE62" s="132">
        <f t="shared" si="1452"/>
        <v>0</v>
      </c>
      <c r="GF62" s="34"/>
      <c r="GG62" s="34"/>
      <c r="GH62" s="34"/>
      <c r="GI62" s="34"/>
      <c r="GJ62" s="34">
        <f>VLOOKUP($D62,'факт '!$D$7:$BA$144,49,0)</f>
        <v>0</v>
      </c>
      <c r="GK62" s="34">
        <f>VLOOKUP($D62,'факт '!$D$7:$BA$144,50,0)</f>
        <v>0</v>
      </c>
      <c r="GL62" s="34"/>
      <c r="GM62" s="34"/>
      <c r="GN62" s="34">
        <f t="shared" si="1453"/>
        <v>0</v>
      </c>
      <c r="GO62" s="34">
        <f t="shared" si="1454"/>
        <v>0</v>
      </c>
      <c r="GP62" s="132">
        <f t="shared" si="1455"/>
        <v>0</v>
      </c>
      <c r="GQ62" s="132">
        <f t="shared" si="1456"/>
        <v>0</v>
      </c>
      <c r="GR62" s="275"/>
      <c r="GS62" s="275"/>
      <c r="GT62" s="275"/>
      <c r="GU62" s="275"/>
      <c r="GV62" s="276">
        <f t="shared" si="1457"/>
        <v>1</v>
      </c>
      <c r="GW62" s="276">
        <f t="shared" si="1458"/>
        <v>109893.77</v>
      </c>
      <c r="GX62" s="276">
        <f t="shared" si="1459"/>
        <v>0</v>
      </c>
      <c r="GY62" s="276">
        <f t="shared" si="1460"/>
        <v>0</v>
      </c>
      <c r="GZ62" s="52">
        <f t="shared" si="1461"/>
        <v>1</v>
      </c>
      <c r="HA62" s="52">
        <f t="shared" si="1462"/>
        <v>109893.77</v>
      </c>
      <c r="HB62" s="278">
        <f t="shared" si="1463"/>
        <v>1</v>
      </c>
      <c r="HC62" s="278">
        <f t="shared" si="1464"/>
        <v>109893.77</v>
      </c>
      <c r="HD62" s="64"/>
      <c r="HE62" s="20"/>
      <c r="HF62" s="73"/>
      <c r="HG62" s="73">
        <f t="shared" si="1465"/>
        <v>109893.77</v>
      </c>
      <c r="HH62" s="251">
        <f t="shared" si="1466"/>
        <v>3.799999991315417E-3</v>
      </c>
    </row>
    <row r="63" spans="1:216" ht="72" customHeight="1" x14ac:dyDescent="0.2">
      <c r="A63" s="10">
        <v>1</v>
      </c>
      <c r="B63" s="20" t="s">
        <v>327</v>
      </c>
      <c r="C63" s="21" t="s">
        <v>388</v>
      </c>
      <c r="D63" s="28">
        <v>51</v>
      </c>
      <c r="E63" s="27" t="s">
        <v>413</v>
      </c>
      <c r="F63" s="50">
        <v>9</v>
      </c>
      <c r="G63" s="286">
        <v>109893.7738</v>
      </c>
      <c r="H63" s="34"/>
      <c r="I63" s="34"/>
      <c r="J63" s="34"/>
      <c r="K63" s="34"/>
      <c r="L63" s="34">
        <f>VLOOKUP($D63,'факт '!$D$7:$BG$144,3,0)</f>
        <v>0</v>
      </c>
      <c r="M63" s="34">
        <f>VLOOKUP($D63,'факт '!$D$7:$BG$144,4,0)</f>
        <v>0</v>
      </c>
      <c r="N63" s="34">
        <f>VLOOKUP($D63,'факт '!$D$7:$BG$144,5,0)</f>
        <v>0</v>
      </c>
      <c r="O63" s="34">
        <f>VLOOKUP($D63,'факт '!$D$7:$BG$144,6,0)</f>
        <v>0</v>
      </c>
      <c r="P63" s="34">
        <f t="shared" si="1401"/>
        <v>0</v>
      </c>
      <c r="Q63" s="34">
        <f t="shared" si="1402"/>
        <v>0</v>
      </c>
      <c r="R63" s="132">
        <f t="shared" si="67"/>
        <v>0</v>
      </c>
      <c r="S63" s="132">
        <f t="shared" si="68"/>
        <v>0</v>
      </c>
      <c r="T63" s="34"/>
      <c r="U63" s="34"/>
      <c r="V63" s="34"/>
      <c r="W63" s="34"/>
      <c r="X63" s="34">
        <f>VLOOKUP($D63,'факт '!$D$7:$BG$144,9,0)</f>
        <v>0</v>
      </c>
      <c r="Y63" s="34">
        <f>VLOOKUP($D63,'факт '!$D$7:$BG$144,10,0)</f>
        <v>0</v>
      </c>
      <c r="Z63" s="34">
        <f>VLOOKUP($D63,'факт '!$D$7:$BG$144,11,0)</f>
        <v>0</v>
      </c>
      <c r="AA63" s="34">
        <f>VLOOKUP($D63,'факт '!$D$7:$BG$144,12,0)</f>
        <v>0</v>
      </c>
      <c r="AB63" s="34">
        <f t="shared" si="1403"/>
        <v>0</v>
      </c>
      <c r="AC63" s="34">
        <f t="shared" si="1404"/>
        <v>0</v>
      </c>
      <c r="AD63" s="132">
        <f t="shared" si="1405"/>
        <v>0</v>
      </c>
      <c r="AE63" s="132">
        <f t="shared" si="1406"/>
        <v>0</v>
      </c>
      <c r="AF63" s="34"/>
      <c r="AG63" s="34"/>
      <c r="AH63" s="34"/>
      <c r="AI63" s="34"/>
      <c r="AJ63" s="34">
        <f>VLOOKUP($D63,'факт '!$D$7:$BG$144,7,0)</f>
        <v>0</v>
      </c>
      <c r="AK63" s="34">
        <f>VLOOKUP($D63,'факт '!$D$7:$BG$144,8,0)</f>
        <v>0</v>
      </c>
      <c r="AL63" s="34"/>
      <c r="AM63" s="34"/>
      <c r="AN63" s="34">
        <f t="shared" si="1407"/>
        <v>0</v>
      </c>
      <c r="AO63" s="34">
        <f t="shared" si="1408"/>
        <v>0</v>
      </c>
      <c r="AP63" s="132">
        <f t="shared" si="1409"/>
        <v>0</v>
      </c>
      <c r="AQ63" s="132">
        <f t="shared" si="1410"/>
        <v>0</v>
      </c>
      <c r="AR63" s="34"/>
      <c r="AS63" s="34"/>
      <c r="AT63" s="34"/>
      <c r="AU63" s="34"/>
      <c r="AV63" s="34">
        <f>VLOOKUP($D63,'факт '!$D$7:$BG$144,13,0)</f>
        <v>0</v>
      </c>
      <c r="AW63" s="34">
        <f>VLOOKUP($D63,'факт '!$D$7:$BG$144,14,0)</f>
        <v>0</v>
      </c>
      <c r="AX63" s="34"/>
      <c r="AY63" s="34"/>
      <c r="AZ63" s="34">
        <f t="shared" si="1411"/>
        <v>0</v>
      </c>
      <c r="BA63" s="34">
        <f t="shared" si="1412"/>
        <v>0</v>
      </c>
      <c r="BB63" s="132">
        <f t="shared" si="1413"/>
        <v>0</v>
      </c>
      <c r="BC63" s="132">
        <f t="shared" si="1414"/>
        <v>0</v>
      </c>
      <c r="BD63" s="34"/>
      <c r="BE63" s="34"/>
      <c r="BF63" s="34"/>
      <c r="BG63" s="34"/>
      <c r="BH63" s="34">
        <f>VLOOKUP($D63,'факт '!$D$7:$BG$144,17,0)</f>
        <v>0</v>
      </c>
      <c r="BI63" s="34">
        <f>VLOOKUP($D63,'факт '!$D$7:$BG$144,18,0)</f>
        <v>0</v>
      </c>
      <c r="BJ63" s="34">
        <f>VLOOKUP($D63,'факт '!$D$7:$BG$144,19,0)</f>
        <v>0</v>
      </c>
      <c r="BK63" s="34">
        <f>VLOOKUP($D63,'факт '!$D$7:$BG$144,20,0)</f>
        <v>0</v>
      </c>
      <c r="BL63" s="34">
        <f t="shared" si="1415"/>
        <v>0</v>
      </c>
      <c r="BM63" s="34">
        <f t="shared" si="1416"/>
        <v>0</v>
      </c>
      <c r="BN63" s="132">
        <f t="shared" si="1417"/>
        <v>0</v>
      </c>
      <c r="BO63" s="132">
        <f t="shared" si="1418"/>
        <v>0</v>
      </c>
      <c r="BP63" s="34"/>
      <c r="BQ63" s="34"/>
      <c r="BR63" s="34"/>
      <c r="BS63" s="34"/>
      <c r="BT63" s="34">
        <f>VLOOKUP($D63,'факт '!$D$7:$BG$144,21,0)</f>
        <v>0</v>
      </c>
      <c r="BU63" s="34">
        <f>VLOOKUP($D63,'факт '!$D$7:$BG$144,22,0)</f>
        <v>0</v>
      </c>
      <c r="BV63" s="34">
        <f>VLOOKUP($D63,'факт '!$D$7:$BG$144,23,0)</f>
        <v>0</v>
      </c>
      <c r="BW63" s="34">
        <f>VLOOKUP($D63,'факт '!$D$7:$BG$144,24,0)</f>
        <v>0</v>
      </c>
      <c r="BX63" s="34">
        <f t="shared" si="1419"/>
        <v>0</v>
      </c>
      <c r="BY63" s="34">
        <f t="shared" si="1420"/>
        <v>0</v>
      </c>
      <c r="BZ63" s="132">
        <f t="shared" si="1421"/>
        <v>0</v>
      </c>
      <c r="CA63" s="132">
        <f t="shared" si="1422"/>
        <v>0</v>
      </c>
      <c r="CB63" s="34"/>
      <c r="CC63" s="34"/>
      <c r="CD63" s="34"/>
      <c r="CE63" s="34"/>
      <c r="CF63" s="34">
        <f>VLOOKUP($D63,'факт '!$D$10:$BG$143,25,0)</f>
        <v>0</v>
      </c>
      <c r="CG63" s="34">
        <f>VLOOKUP($D63,'факт '!$D$10:$BG$143,26,0)</f>
        <v>0</v>
      </c>
      <c r="CH63" s="34">
        <f>VLOOKUP($D63,'факт '!$D$10:$BG$143,27,0)</f>
        <v>0</v>
      </c>
      <c r="CI63" s="34">
        <f>VLOOKUP($D63,'факт '!$D$10:$BG$143,28,0)</f>
        <v>0</v>
      </c>
      <c r="CJ63" s="34">
        <f t="shared" si="1423"/>
        <v>0</v>
      </c>
      <c r="CK63" s="34">
        <f t="shared" si="1424"/>
        <v>0</v>
      </c>
      <c r="CL63" s="132">
        <f t="shared" si="1425"/>
        <v>0</v>
      </c>
      <c r="CM63" s="132">
        <f t="shared" si="1426"/>
        <v>0</v>
      </c>
      <c r="CN63" s="34"/>
      <c r="CO63" s="34"/>
      <c r="CP63" s="34"/>
      <c r="CQ63" s="34"/>
      <c r="CR63" s="34">
        <f>VLOOKUP($D63,'факт '!$D$10:$BG$143,29,0)</f>
        <v>0</v>
      </c>
      <c r="CS63" s="34">
        <f>VLOOKUP($D63,'факт '!$D$10:$BG$143,30,0)</f>
        <v>0</v>
      </c>
      <c r="CT63" s="34">
        <f>VLOOKUP($D63,'факт '!$D$10:$BG$143,31,0)</f>
        <v>0</v>
      </c>
      <c r="CU63" s="34">
        <f>VLOOKUP($D63,'факт '!$D$10:$BG$143,32,0)</f>
        <v>0</v>
      </c>
      <c r="CV63" s="34">
        <f t="shared" si="1427"/>
        <v>0</v>
      </c>
      <c r="CW63" s="34">
        <f t="shared" si="1428"/>
        <v>0</v>
      </c>
      <c r="CX63" s="132">
        <f t="shared" si="1429"/>
        <v>0</v>
      </c>
      <c r="CY63" s="132">
        <f t="shared" si="1430"/>
        <v>0</v>
      </c>
      <c r="CZ63" s="34"/>
      <c r="DA63" s="34"/>
      <c r="DB63" s="34"/>
      <c r="DC63" s="34"/>
      <c r="DD63" s="34">
        <f>VLOOKUP($D63,'факт '!$D$10:$BG$143,33,0)</f>
        <v>0</v>
      </c>
      <c r="DE63" s="34">
        <f>VLOOKUP($D63,'факт '!$D$10:$BG$143,34,0)</f>
        <v>0</v>
      </c>
      <c r="DF63" s="34">
        <f>VLOOKUP($D63,'факт '!$D$10:$BG$143,35,0)</f>
        <v>0</v>
      </c>
      <c r="DG63" s="34">
        <f>VLOOKUP($D63,'факт '!$D$10:$BG$143,36,0)</f>
        <v>0</v>
      </c>
      <c r="DH63" s="34">
        <f t="shared" si="1431"/>
        <v>0</v>
      </c>
      <c r="DI63" s="34">
        <f t="shared" si="1432"/>
        <v>0</v>
      </c>
      <c r="DJ63" s="132">
        <f t="shared" si="1433"/>
        <v>0</v>
      </c>
      <c r="DK63" s="132">
        <f t="shared" si="1434"/>
        <v>0</v>
      </c>
      <c r="DL63" s="34"/>
      <c r="DM63" s="34"/>
      <c r="DN63" s="34"/>
      <c r="DO63" s="34"/>
      <c r="DP63" s="34">
        <f>VLOOKUP($D63,'факт '!$D$7:$BG$144,15,0)</f>
        <v>3</v>
      </c>
      <c r="DQ63" s="34">
        <f>VLOOKUP($D63,'факт '!$D$7:$BG$144,16,0)</f>
        <v>329681.31</v>
      </c>
      <c r="DR63" s="34"/>
      <c r="DS63" s="34"/>
      <c r="DT63" s="34">
        <f t="shared" si="1435"/>
        <v>3</v>
      </c>
      <c r="DU63" s="34">
        <f t="shared" si="1436"/>
        <v>329681.31</v>
      </c>
      <c r="DV63" s="132">
        <f t="shared" si="1437"/>
        <v>3</v>
      </c>
      <c r="DW63" s="132">
        <f t="shared" si="1438"/>
        <v>329681.31</v>
      </c>
      <c r="DX63" s="34"/>
      <c r="DY63" s="34"/>
      <c r="DZ63" s="34"/>
      <c r="EA63" s="34"/>
      <c r="EB63" s="34">
        <f>VLOOKUP($D63,'факт '!$D$7:$BG$144,37,0)</f>
        <v>0</v>
      </c>
      <c r="EC63" s="34">
        <f>VLOOKUP($D63,'факт '!$D$7:$BG$144,38,0)</f>
        <v>0</v>
      </c>
      <c r="ED63" s="34">
        <f>VLOOKUP($D63,'факт '!$D$7:$BG$144,39,0)</f>
        <v>0</v>
      </c>
      <c r="EE63" s="34">
        <f>VLOOKUP($D63,'факт '!$D$7:$BG$144,40,0)</f>
        <v>0</v>
      </c>
      <c r="EF63" s="34">
        <f>VLOOKUP($D63,'факт '!$D$7:$BG$144,35,0)</f>
        <v>0</v>
      </c>
      <c r="EG63" s="34">
        <f>VLOOKUP($D63,'факт '!$D$7:$BG$144,35,0)</f>
        <v>0</v>
      </c>
      <c r="EH63" s="132">
        <f t="shared" si="1439"/>
        <v>0</v>
      </c>
      <c r="EI63" s="132">
        <f t="shared" si="1440"/>
        <v>0</v>
      </c>
      <c r="EJ63" s="34"/>
      <c r="EK63" s="34"/>
      <c r="EL63" s="34"/>
      <c r="EM63" s="34"/>
      <c r="EN63" s="34">
        <f>VLOOKUP($D63,'факт '!$D$7:$BG$144,43,0)</f>
        <v>0</v>
      </c>
      <c r="EO63" s="34">
        <f>VLOOKUP($D63,'факт '!$D$7:$BG$144,44,0)</f>
        <v>0</v>
      </c>
      <c r="EP63" s="34">
        <f>VLOOKUP($D63,'факт '!$D$7:$BG$144,45,0)</f>
        <v>0</v>
      </c>
      <c r="EQ63" s="34">
        <f>VLOOKUP($D63,'факт '!$D$7:$BG$144,46,0)</f>
        <v>0</v>
      </c>
      <c r="ER63" s="34">
        <f t="shared" si="1441"/>
        <v>0</v>
      </c>
      <c r="ES63" s="34">
        <f t="shared" si="1442"/>
        <v>0</v>
      </c>
      <c r="ET63" s="132">
        <f t="shared" si="1443"/>
        <v>0</v>
      </c>
      <c r="EU63" s="132">
        <f t="shared" si="1444"/>
        <v>0</v>
      </c>
      <c r="EV63" s="34"/>
      <c r="EW63" s="34"/>
      <c r="EX63" s="34"/>
      <c r="EY63" s="34"/>
      <c r="EZ63" s="34"/>
      <c r="FA63" s="34"/>
      <c r="FB63" s="34"/>
      <c r="FC63" s="34"/>
      <c r="FD63" s="34">
        <f t="shared" si="149"/>
        <v>0</v>
      </c>
      <c r="FE63" s="34">
        <f t="shared" si="150"/>
        <v>0</v>
      </c>
      <c r="FF63" s="132">
        <f t="shared" si="151"/>
        <v>0</v>
      </c>
      <c r="FG63" s="132">
        <f t="shared" si="152"/>
        <v>0</v>
      </c>
      <c r="FH63" s="34"/>
      <c r="FI63" s="34"/>
      <c r="FJ63" s="34"/>
      <c r="FK63" s="34"/>
      <c r="FL63" s="34">
        <f>VLOOKUP($D63,'факт '!$D$10:$BG$143,41,0)</f>
        <v>0</v>
      </c>
      <c r="FM63" s="34">
        <f>VLOOKUP($D63,'факт '!$D$10:$BG$143,42,0)</f>
        <v>0</v>
      </c>
      <c r="FN63" s="34"/>
      <c r="FO63" s="34"/>
      <c r="FP63" s="34">
        <f t="shared" si="1445"/>
        <v>0</v>
      </c>
      <c r="FQ63" s="34">
        <f t="shared" si="1446"/>
        <v>0</v>
      </c>
      <c r="FR63" s="132">
        <f t="shared" si="1447"/>
        <v>0</v>
      </c>
      <c r="FS63" s="132">
        <f t="shared" si="1448"/>
        <v>0</v>
      </c>
      <c r="FT63" s="34"/>
      <c r="FU63" s="34"/>
      <c r="FV63" s="34"/>
      <c r="FW63" s="34"/>
      <c r="FX63" s="34">
        <f>VLOOKUP($D63,'факт '!$D$7:$BG$145,47,0)</f>
        <v>0</v>
      </c>
      <c r="FY63" s="34">
        <f>VLOOKUP($D63,'факт '!$D$7:$BG$145,48,0)</f>
        <v>0</v>
      </c>
      <c r="FZ63" s="34"/>
      <c r="GA63" s="34"/>
      <c r="GB63" s="34">
        <f t="shared" si="1449"/>
        <v>0</v>
      </c>
      <c r="GC63" s="34">
        <f t="shared" si="1450"/>
        <v>0</v>
      </c>
      <c r="GD63" s="132">
        <f t="shared" si="1451"/>
        <v>0</v>
      </c>
      <c r="GE63" s="132">
        <f t="shared" si="1452"/>
        <v>0</v>
      </c>
      <c r="GF63" s="34"/>
      <c r="GG63" s="34"/>
      <c r="GH63" s="34"/>
      <c r="GI63" s="34"/>
      <c r="GJ63" s="34">
        <f>VLOOKUP($D63,'факт '!$D$7:$BA$144,49,0)</f>
        <v>0</v>
      </c>
      <c r="GK63" s="34">
        <f>VLOOKUP($D63,'факт '!$D$7:$BA$144,50,0)</f>
        <v>0</v>
      </c>
      <c r="GL63" s="34"/>
      <c r="GM63" s="34"/>
      <c r="GN63" s="34">
        <f t="shared" si="1453"/>
        <v>0</v>
      </c>
      <c r="GO63" s="34">
        <f t="shared" si="1454"/>
        <v>0</v>
      </c>
      <c r="GP63" s="132">
        <f t="shared" si="1455"/>
        <v>0</v>
      </c>
      <c r="GQ63" s="132">
        <f t="shared" si="1456"/>
        <v>0</v>
      </c>
      <c r="GR63" s="275"/>
      <c r="GS63" s="275"/>
      <c r="GT63" s="275"/>
      <c r="GU63" s="275"/>
      <c r="GV63" s="276">
        <f t="shared" si="1457"/>
        <v>3</v>
      </c>
      <c r="GW63" s="276">
        <f t="shared" si="1458"/>
        <v>329681.31</v>
      </c>
      <c r="GX63" s="276">
        <f t="shared" si="1459"/>
        <v>0</v>
      </c>
      <c r="GY63" s="276">
        <f t="shared" si="1460"/>
        <v>0</v>
      </c>
      <c r="GZ63" s="52">
        <f t="shared" si="1461"/>
        <v>3</v>
      </c>
      <c r="HA63" s="52">
        <f t="shared" si="1462"/>
        <v>329681.31</v>
      </c>
      <c r="HB63" s="278">
        <f t="shared" si="1463"/>
        <v>3</v>
      </c>
      <c r="HC63" s="278">
        <f t="shared" si="1464"/>
        <v>329681.31</v>
      </c>
      <c r="HD63" s="64"/>
      <c r="HE63" s="20"/>
      <c r="HF63" s="73"/>
      <c r="HG63" s="73">
        <f t="shared" si="1465"/>
        <v>109893.77</v>
      </c>
      <c r="HH63" s="251">
        <f t="shared" si="1466"/>
        <v>3.799999991315417E-3</v>
      </c>
    </row>
    <row r="64" spans="1:216" ht="12" hidden="1" customHeight="1" x14ac:dyDescent="0.2">
      <c r="A64" s="10"/>
      <c r="B64" s="20"/>
      <c r="C64" s="21"/>
      <c r="D64" s="28"/>
      <c r="E64" s="27"/>
      <c r="F64" s="28"/>
      <c r="G64" s="33"/>
      <c r="H64" s="34"/>
      <c r="I64" s="34"/>
      <c r="J64" s="34"/>
      <c r="K64" s="34"/>
      <c r="L64" s="34"/>
      <c r="M64" s="34"/>
      <c r="N64" s="34"/>
      <c r="O64" s="34"/>
      <c r="P64" s="34">
        <f t="shared" si="65"/>
        <v>0</v>
      </c>
      <c r="Q64" s="34">
        <f t="shared" si="66"/>
        <v>0</v>
      </c>
      <c r="R64" s="132">
        <f t="shared" si="67"/>
        <v>0</v>
      </c>
      <c r="S64" s="132">
        <f t="shared" si="68"/>
        <v>0</v>
      </c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132">
        <f t="shared" si="74"/>
        <v>0</v>
      </c>
      <c r="AE64" s="132">
        <f t="shared" si="75"/>
        <v>0</v>
      </c>
      <c r="AF64" s="34"/>
      <c r="AG64" s="34"/>
      <c r="AH64" s="34"/>
      <c r="AI64" s="34"/>
      <c r="AJ64" s="34"/>
      <c r="AK64" s="34"/>
      <c r="AL64" s="34"/>
      <c r="AM64" s="34"/>
      <c r="AN64" s="34">
        <f t="shared" si="79"/>
        <v>0</v>
      </c>
      <c r="AO64" s="34">
        <f t="shared" si="80"/>
        <v>0</v>
      </c>
      <c r="AP64" s="132">
        <f t="shared" si="81"/>
        <v>0</v>
      </c>
      <c r="AQ64" s="132">
        <f t="shared" si="82"/>
        <v>0</v>
      </c>
      <c r="AR64" s="34"/>
      <c r="AS64" s="34"/>
      <c r="AT64" s="34"/>
      <c r="AU64" s="34"/>
      <c r="AV64" s="34"/>
      <c r="AW64" s="34"/>
      <c r="AX64" s="34"/>
      <c r="AY64" s="34"/>
      <c r="AZ64" s="34">
        <f t="shared" si="86"/>
        <v>0</v>
      </c>
      <c r="BA64" s="34">
        <f t="shared" si="87"/>
        <v>0</v>
      </c>
      <c r="BB64" s="132">
        <f t="shared" si="88"/>
        <v>0</v>
      </c>
      <c r="BC64" s="132">
        <f t="shared" si="89"/>
        <v>0</v>
      </c>
      <c r="BD64" s="34"/>
      <c r="BE64" s="34"/>
      <c r="BF64" s="34"/>
      <c r="BG64" s="34"/>
      <c r="BH64" s="34"/>
      <c r="BI64" s="34"/>
      <c r="BJ64" s="34"/>
      <c r="BK64" s="34"/>
      <c r="BL64" s="34">
        <f t="shared" ref="BL64" si="1467">SUM(BH64+BJ64)</f>
        <v>0</v>
      </c>
      <c r="BM64" s="34">
        <f t="shared" ref="BM64" si="1468">SUM(BI64+BK64)</f>
        <v>0</v>
      </c>
      <c r="BN64" s="132">
        <f t="shared" si="95"/>
        <v>0</v>
      </c>
      <c r="BO64" s="132">
        <f t="shared" si="96"/>
        <v>0</v>
      </c>
      <c r="BP64" s="34"/>
      <c r="BQ64" s="34"/>
      <c r="BR64" s="34"/>
      <c r="BS64" s="34"/>
      <c r="BT64" s="34"/>
      <c r="BU64" s="34"/>
      <c r="BV64" s="34"/>
      <c r="BW64" s="34"/>
      <c r="BX64" s="34">
        <f t="shared" si="100"/>
        <v>0</v>
      </c>
      <c r="BY64" s="34">
        <f t="shared" si="101"/>
        <v>0</v>
      </c>
      <c r="BZ64" s="132">
        <f t="shared" si="102"/>
        <v>0</v>
      </c>
      <c r="CA64" s="132">
        <f t="shared" si="103"/>
        <v>0</v>
      </c>
      <c r="CB64" s="34"/>
      <c r="CC64" s="34"/>
      <c r="CD64" s="34"/>
      <c r="CE64" s="34"/>
      <c r="CF64" s="34"/>
      <c r="CG64" s="34"/>
      <c r="CH64" s="34"/>
      <c r="CI64" s="34"/>
      <c r="CJ64" s="34">
        <f t="shared" si="107"/>
        <v>0</v>
      </c>
      <c r="CK64" s="34">
        <f t="shared" si="108"/>
        <v>0</v>
      </c>
      <c r="CL64" s="132">
        <f t="shared" si="109"/>
        <v>0</v>
      </c>
      <c r="CM64" s="132">
        <f t="shared" si="110"/>
        <v>0</v>
      </c>
      <c r="CN64" s="34"/>
      <c r="CO64" s="34"/>
      <c r="CP64" s="34"/>
      <c r="CQ64" s="34"/>
      <c r="CR64" s="34"/>
      <c r="CS64" s="34"/>
      <c r="CT64" s="34"/>
      <c r="CU64" s="34"/>
      <c r="CV64" s="34">
        <f t="shared" si="114"/>
        <v>0</v>
      </c>
      <c r="CW64" s="34">
        <f t="shared" si="115"/>
        <v>0</v>
      </c>
      <c r="CX64" s="132">
        <f t="shared" si="116"/>
        <v>0</v>
      </c>
      <c r="CY64" s="132">
        <f t="shared" si="117"/>
        <v>0</v>
      </c>
      <c r="CZ64" s="34"/>
      <c r="DA64" s="34"/>
      <c r="DB64" s="34"/>
      <c r="DC64" s="34"/>
      <c r="DD64" s="34"/>
      <c r="DE64" s="34"/>
      <c r="DF64" s="34"/>
      <c r="DG64" s="34"/>
      <c r="DH64" s="34">
        <f t="shared" si="121"/>
        <v>0</v>
      </c>
      <c r="DI64" s="34">
        <f t="shared" si="122"/>
        <v>0</v>
      </c>
      <c r="DJ64" s="132">
        <f t="shared" si="123"/>
        <v>0</v>
      </c>
      <c r="DK64" s="132">
        <f t="shared" si="124"/>
        <v>0</v>
      </c>
      <c r="DL64" s="34"/>
      <c r="DM64" s="34"/>
      <c r="DN64" s="34"/>
      <c r="DO64" s="34"/>
      <c r="DP64" s="34"/>
      <c r="DQ64" s="34"/>
      <c r="DR64" s="34"/>
      <c r="DS64" s="34"/>
      <c r="DT64" s="34">
        <f t="shared" si="128"/>
        <v>0</v>
      </c>
      <c r="DU64" s="34">
        <f t="shared" si="129"/>
        <v>0</v>
      </c>
      <c r="DV64" s="132">
        <f t="shared" si="130"/>
        <v>0</v>
      </c>
      <c r="DW64" s="132">
        <f t="shared" si="131"/>
        <v>0</v>
      </c>
      <c r="DX64" s="34"/>
      <c r="DY64" s="34"/>
      <c r="DZ64" s="34"/>
      <c r="EA64" s="34"/>
      <c r="EB64" s="34"/>
      <c r="EC64" s="34"/>
      <c r="ED64" s="34"/>
      <c r="EE64" s="34"/>
      <c r="EF64" s="34">
        <f t="shared" si="135"/>
        <v>0</v>
      </c>
      <c r="EG64" s="34">
        <f t="shared" si="136"/>
        <v>0</v>
      </c>
      <c r="EH64" s="132">
        <f t="shared" si="137"/>
        <v>0</v>
      </c>
      <c r="EI64" s="132">
        <f t="shared" si="138"/>
        <v>0</v>
      </c>
      <c r="EJ64" s="34"/>
      <c r="EK64" s="34"/>
      <c r="EL64" s="34"/>
      <c r="EM64" s="34"/>
      <c r="EN64" s="34"/>
      <c r="EO64" s="34"/>
      <c r="EP64" s="34"/>
      <c r="EQ64" s="34"/>
      <c r="ER64" s="34">
        <f t="shared" si="142"/>
        <v>0</v>
      </c>
      <c r="ES64" s="34">
        <f t="shared" si="143"/>
        <v>0</v>
      </c>
      <c r="ET64" s="132">
        <f t="shared" si="144"/>
        <v>0</v>
      </c>
      <c r="EU64" s="132">
        <f t="shared" si="145"/>
        <v>0</v>
      </c>
      <c r="EV64" s="34"/>
      <c r="EW64" s="34"/>
      <c r="EX64" s="34"/>
      <c r="EY64" s="34"/>
      <c r="EZ64" s="34"/>
      <c r="FA64" s="34"/>
      <c r="FB64" s="34"/>
      <c r="FC64" s="34"/>
      <c r="FD64" s="34">
        <f t="shared" si="149"/>
        <v>0</v>
      </c>
      <c r="FE64" s="34">
        <f t="shared" si="150"/>
        <v>0</v>
      </c>
      <c r="FF64" s="132">
        <f t="shared" si="151"/>
        <v>0</v>
      </c>
      <c r="FG64" s="132">
        <f t="shared" si="152"/>
        <v>0</v>
      </c>
      <c r="FH64" s="34"/>
      <c r="FI64" s="34"/>
      <c r="FJ64" s="34"/>
      <c r="FK64" s="34"/>
      <c r="FL64" s="34"/>
      <c r="FM64" s="34"/>
      <c r="FN64" s="34"/>
      <c r="FO64" s="34"/>
      <c r="FP64" s="34">
        <f t="shared" si="156"/>
        <v>0</v>
      </c>
      <c r="FQ64" s="34">
        <f t="shared" si="157"/>
        <v>0</v>
      </c>
      <c r="FR64" s="132">
        <f t="shared" si="158"/>
        <v>0</v>
      </c>
      <c r="FS64" s="132">
        <f t="shared" si="159"/>
        <v>0</v>
      </c>
      <c r="FT64" s="34"/>
      <c r="FU64" s="34"/>
      <c r="FV64" s="34"/>
      <c r="FW64" s="34"/>
      <c r="FX64" s="34"/>
      <c r="FY64" s="34"/>
      <c r="FZ64" s="34"/>
      <c r="GA64" s="34"/>
      <c r="GB64" s="34">
        <f t="shared" si="163"/>
        <v>0</v>
      </c>
      <c r="GC64" s="34">
        <f t="shared" si="164"/>
        <v>0</v>
      </c>
      <c r="GD64" s="132">
        <f t="shared" si="165"/>
        <v>0</v>
      </c>
      <c r="GE64" s="132">
        <f t="shared" si="166"/>
        <v>0</v>
      </c>
      <c r="GF64" s="34"/>
      <c r="GG64" s="34"/>
      <c r="GH64" s="34"/>
      <c r="GI64" s="34"/>
      <c r="GJ64" s="34"/>
      <c r="GK64" s="34"/>
      <c r="GL64" s="34"/>
      <c r="GM64" s="34"/>
      <c r="GN64" s="34">
        <f t="shared" si="170"/>
        <v>0</v>
      </c>
      <c r="GO64" s="34">
        <f t="shared" si="171"/>
        <v>0</v>
      </c>
      <c r="GP64" s="132">
        <f t="shared" si="172"/>
        <v>0</v>
      </c>
      <c r="GQ64" s="132">
        <f t="shared" si="173"/>
        <v>0</v>
      </c>
      <c r="GR64" s="34"/>
      <c r="GS64" s="34"/>
      <c r="GT64" s="34"/>
      <c r="GU64" s="34"/>
      <c r="GV64" s="52">
        <f t="shared" si="185"/>
        <v>0</v>
      </c>
      <c r="GW64" s="52">
        <f t="shared" si="186"/>
        <v>0</v>
      </c>
      <c r="GX64" s="52">
        <f t="shared" si="187"/>
        <v>0</v>
      </c>
      <c r="GY64" s="52">
        <f t="shared" si="188"/>
        <v>0</v>
      </c>
      <c r="GZ64" s="52">
        <f t="shared" si="189"/>
        <v>0</v>
      </c>
      <c r="HA64" s="52">
        <f t="shared" si="190"/>
        <v>0</v>
      </c>
      <c r="HB64" s="132">
        <f t="shared" ref="HB64" si="1469">GV64-GT64</f>
        <v>0</v>
      </c>
      <c r="HC64" s="132">
        <f t="shared" ref="HC64" si="1470">GW64-GU64</f>
        <v>0</v>
      </c>
      <c r="HD64" s="64"/>
      <c r="HE64" s="20"/>
      <c r="HF64" s="73"/>
      <c r="HG64" s="73"/>
      <c r="HH64" s="251"/>
    </row>
    <row r="65" spans="1:216" x14ac:dyDescent="0.2">
      <c r="A65" s="10">
        <v>1</v>
      </c>
      <c r="B65" s="36"/>
      <c r="C65" s="42"/>
      <c r="D65" s="43"/>
      <c r="E65" s="39" t="s">
        <v>31</v>
      </c>
      <c r="F65" s="202"/>
      <c r="G65" s="51"/>
      <c r="H65" s="52">
        <f>SUM(H66,H83,H88,H93,H98,H103)</f>
        <v>0</v>
      </c>
      <c r="I65" s="52">
        <f>SUM(I66,I83,I88,I93,I98,I103)</f>
        <v>0</v>
      </c>
      <c r="J65" s="52">
        <f t="shared" ref="J65:J66" si="1471">SUM(H65/12*$A$2)</f>
        <v>0</v>
      </c>
      <c r="K65" s="52">
        <f t="shared" ref="K65:K66" si="1472">SUM(I65/12*$A$2)</f>
        <v>0</v>
      </c>
      <c r="L65" s="52">
        <f t="shared" ref="L65" si="1473">SUM(L66,L83,L88,L93,L98,L103)</f>
        <v>0</v>
      </c>
      <c r="M65" s="52">
        <f t="shared" ref="M65" si="1474">SUM(M66,M83,M88,M93,M98,M103)</f>
        <v>0</v>
      </c>
      <c r="N65" s="52">
        <f t="shared" ref="N65" si="1475">SUM(N66,N83,N88,N93,N98,N103)</f>
        <v>0</v>
      </c>
      <c r="O65" s="52">
        <f t="shared" ref="O65" si="1476">SUM(O66,O83,O88,O93,O98,O103)</f>
        <v>0</v>
      </c>
      <c r="P65" s="34">
        <f t="shared" si="65"/>
        <v>0</v>
      </c>
      <c r="Q65" s="34">
        <f t="shared" si="66"/>
        <v>0</v>
      </c>
      <c r="R65" s="274">
        <f t="shared" si="67"/>
        <v>0</v>
      </c>
      <c r="S65" s="274">
        <f t="shared" si="68"/>
        <v>0</v>
      </c>
      <c r="T65" s="52">
        <f>SUM(T66,T83,T88,T93,T98,T103)</f>
        <v>256</v>
      </c>
      <c r="U65" s="52">
        <f>SUM(U66,U83,U88,U93,U98,U103)</f>
        <v>66370591.155249998</v>
      </c>
      <c r="V65" s="52">
        <f t="shared" ref="V65:V66" si="1477">SUM(T65/12*$A$2)</f>
        <v>192</v>
      </c>
      <c r="W65" s="52">
        <f t="shared" ref="W65:W66" si="1478">SUM(U65/12*$A$2)</f>
        <v>49777943.366437495</v>
      </c>
      <c r="X65" s="52">
        <f t="shared" ref="X65" si="1479">SUM(X66,X83,X88,X93,X98,X103)</f>
        <v>172</v>
      </c>
      <c r="Y65" s="52">
        <f t="shared" ref="Y65" si="1480">SUM(Y66,Y83,Y88,Y93,Y98,Y103)</f>
        <v>40092227.25999999</v>
      </c>
      <c r="Z65" s="52">
        <f t="shared" ref="Z65" si="1481">SUM(Z66,Z83,Z88,Z93,Z98,Z103)</f>
        <v>16</v>
      </c>
      <c r="AA65" s="52">
        <f t="shared" ref="AA65" si="1482">SUM(AA66,AA83,AA88,AA93,AA98,AA103)</f>
        <v>3728031.1400000006</v>
      </c>
      <c r="AB65" s="34">
        <f t="shared" si="72"/>
        <v>188</v>
      </c>
      <c r="AC65" s="34">
        <f t="shared" si="73"/>
        <v>43820258.399999991</v>
      </c>
      <c r="AD65" s="274">
        <f t="shared" si="74"/>
        <v>-20</v>
      </c>
      <c r="AE65" s="274">
        <f t="shared" si="75"/>
        <v>-9685716.1064375043</v>
      </c>
      <c r="AF65" s="52">
        <f>SUM(AF66,AF83,AF88,AF93,AF98,AF103)</f>
        <v>0</v>
      </c>
      <c r="AG65" s="52">
        <f>SUM(AG66,AG83,AG88,AG93,AG98,AG103)</f>
        <v>0</v>
      </c>
      <c r="AH65" s="52">
        <f t="shared" ref="AH65:AH66" si="1483">SUM(AF65/12*$A$2)</f>
        <v>0</v>
      </c>
      <c r="AI65" s="52">
        <f t="shared" ref="AI65:AI66" si="1484">SUM(AG65/12*$A$2)</f>
        <v>0</v>
      </c>
      <c r="AJ65" s="52">
        <f t="shared" ref="AJ65" si="1485">SUM(AJ66,AJ83,AJ88,AJ93,AJ98,AJ103)</f>
        <v>0</v>
      </c>
      <c r="AK65" s="52">
        <f t="shared" ref="AK65" si="1486">SUM(AK66,AK83,AK88,AK93,AK98,AK103)</f>
        <v>0</v>
      </c>
      <c r="AL65" s="52">
        <f t="shared" ref="AL65" si="1487">SUM(AL66,AL83,AL88,AL93,AL98,AL103)</f>
        <v>0</v>
      </c>
      <c r="AM65" s="52">
        <f t="shared" ref="AM65" si="1488">SUM(AM66,AM83,AM88,AM93,AM98,AM103)</f>
        <v>0</v>
      </c>
      <c r="AN65" s="34">
        <f t="shared" si="79"/>
        <v>0</v>
      </c>
      <c r="AO65" s="34">
        <f t="shared" si="80"/>
        <v>0</v>
      </c>
      <c r="AP65" s="274">
        <f t="shared" si="81"/>
        <v>0</v>
      </c>
      <c r="AQ65" s="274">
        <f t="shared" si="82"/>
        <v>0</v>
      </c>
      <c r="AR65" s="52">
        <f>SUM(AR66,AR83,AR88,AR93,AR98,AR103)</f>
        <v>0</v>
      </c>
      <c r="AS65" s="52">
        <f>SUM(AS66,AS83,AS88,AS93,AS98,AS103)</f>
        <v>0</v>
      </c>
      <c r="AT65" s="52">
        <f t="shared" ref="AT65:AT66" si="1489">SUM(AR65/12*$A$2)</f>
        <v>0</v>
      </c>
      <c r="AU65" s="52">
        <f t="shared" ref="AU65:AU66" si="1490">SUM(AS65/12*$A$2)</f>
        <v>0</v>
      </c>
      <c r="AV65" s="52">
        <f t="shared" ref="AV65" si="1491">SUM(AV66,AV83,AV88,AV93,AV98,AV103)</f>
        <v>0</v>
      </c>
      <c r="AW65" s="52">
        <f t="shared" ref="AW65" si="1492">SUM(AW66,AW83,AW88,AW93,AW98,AW103)</f>
        <v>0</v>
      </c>
      <c r="AX65" s="52">
        <f t="shared" ref="AX65" si="1493">SUM(AX66,AX83,AX88,AX93,AX98,AX103)</f>
        <v>0</v>
      </c>
      <c r="AY65" s="52">
        <f t="shared" ref="AY65" si="1494">SUM(AY66,AY83,AY88,AY93,AY98,AY103)</f>
        <v>0</v>
      </c>
      <c r="AZ65" s="34">
        <f t="shared" si="86"/>
        <v>0</v>
      </c>
      <c r="BA65" s="34">
        <f t="shared" si="87"/>
        <v>0</v>
      </c>
      <c r="BB65" s="274">
        <f t="shared" si="88"/>
        <v>0</v>
      </c>
      <c r="BC65" s="274">
        <f t="shared" si="89"/>
        <v>0</v>
      </c>
      <c r="BD65" s="52">
        <f>SUM(BD66,BD83,BD88,BD93,BD98,BD103)</f>
        <v>0</v>
      </c>
      <c r="BE65" s="52">
        <f>SUM(BE66,BE83,BE88,BE93,BE98,BE103)</f>
        <v>0</v>
      </c>
      <c r="BF65" s="52">
        <f t="shared" ref="BF65:BF66" si="1495">SUM(BD65/12*$A$2)</f>
        <v>0</v>
      </c>
      <c r="BG65" s="52">
        <f t="shared" ref="BG65:BG66" si="1496">SUM(BE65/12*$A$2)</f>
        <v>0</v>
      </c>
      <c r="BH65" s="52">
        <f t="shared" ref="BH65" si="1497">SUM(BH66,BH83,BH88,BH93,BH98,BH103)</f>
        <v>0</v>
      </c>
      <c r="BI65" s="52">
        <f t="shared" ref="BI65" si="1498">SUM(BI66,BI83,BI88,BI93,BI98,BI103)</f>
        <v>0</v>
      </c>
      <c r="BJ65" s="52">
        <f t="shared" ref="BJ65" si="1499">SUM(BJ66,BJ83,BJ88,BJ93,BJ98,BJ103)</f>
        <v>0</v>
      </c>
      <c r="BK65" s="52">
        <f t="shared" ref="BK65" si="1500">SUM(BK66,BK83,BK88,BK93,BK98,BK103)</f>
        <v>0</v>
      </c>
      <c r="BL65" s="34">
        <f t="shared" si="93"/>
        <v>0</v>
      </c>
      <c r="BM65" s="34">
        <f t="shared" si="94"/>
        <v>0</v>
      </c>
      <c r="BN65" s="274">
        <f t="shared" si="95"/>
        <v>0</v>
      </c>
      <c r="BO65" s="274">
        <f t="shared" si="96"/>
        <v>0</v>
      </c>
      <c r="BP65" s="52">
        <f>SUM(BP66,BP83,BP88,BP93,BP98,BP103)</f>
        <v>0</v>
      </c>
      <c r="BQ65" s="52">
        <f>SUM(BQ66,BQ83,BQ88,BQ93,BQ98,BQ103)</f>
        <v>0</v>
      </c>
      <c r="BR65" s="52">
        <f t="shared" ref="BR65:BR66" si="1501">SUM(BP65/12*$A$2)</f>
        <v>0</v>
      </c>
      <c r="BS65" s="52">
        <f t="shared" ref="BS65:BS66" si="1502">SUM(BQ65/12*$A$2)</f>
        <v>0</v>
      </c>
      <c r="BT65" s="52">
        <f t="shared" ref="BT65" si="1503">SUM(BT66,BT83,BT88,BT93,BT98,BT103)</f>
        <v>0</v>
      </c>
      <c r="BU65" s="52">
        <f t="shared" ref="BU65" si="1504">SUM(BU66,BU83,BU88,BU93,BU98,BU103)</f>
        <v>0</v>
      </c>
      <c r="BV65" s="52">
        <f t="shared" ref="BV65" si="1505">SUM(BV66,BV83,BV88,BV93,BV98,BV103)</f>
        <v>0</v>
      </c>
      <c r="BW65" s="52">
        <f t="shared" ref="BW65" si="1506">SUM(BW66,BW83,BW88,BW93,BW98,BW103)</f>
        <v>0</v>
      </c>
      <c r="BX65" s="34">
        <f t="shared" si="100"/>
        <v>0</v>
      </c>
      <c r="BY65" s="34">
        <f t="shared" si="101"/>
        <v>0</v>
      </c>
      <c r="BZ65" s="274">
        <f t="shared" si="102"/>
        <v>0</v>
      </c>
      <c r="CA65" s="274">
        <f t="shared" si="103"/>
        <v>0</v>
      </c>
      <c r="CB65" s="52">
        <f>SUM(CB66,CB83,CB88,CB93,CB98,CB103)</f>
        <v>0</v>
      </c>
      <c r="CC65" s="52">
        <f>SUM(CC66,CC83,CC88,CC93,CC98,CC103)</f>
        <v>0</v>
      </c>
      <c r="CD65" s="52">
        <f t="shared" ref="CD65:CD66" si="1507">SUM(CB65/12*$A$2)</f>
        <v>0</v>
      </c>
      <c r="CE65" s="52">
        <f t="shared" ref="CE65:CE66" si="1508">SUM(CC65/12*$A$2)</f>
        <v>0</v>
      </c>
      <c r="CF65" s="52">
        <f t="shared" ref="CF65" si="1509">SUM(CF66,CF83,CF88,CF93,CF98,CF103)</f>
        <v>0</v>
      </c>
      <c r="CG65" s="52">
        <f t="shared" ref="CG65" si="1510">SUM(CG66,CG83,CG88,CG93,CG98,CG103)</f>
        <v>0</v>
      </c>
      <c r="CH65" s="52">
        <f t="shared" ref="CH65" si="1511">SUM(CH66,CH83,CH88,CH93,CH98,CH103)</f>
        <v>0</v>
      </c>
      <c r="CI65" s="52">
        <f t="shared" ref="CI65" si="1512">SUM(CI66,CI83,CI88,CI93,CI98,CI103)</f>
        <v>0</v>
      </c>
      <c r="CJ65" s="34">
        <f t="shared" si="107"/>
        <v>0</v>
      </c>
      <c r="CK65" s="34">
        <f t="shared" si="108"/>
        <v>0</v>
      </c>
      <c r="CL65" s="274">
        <f t="shared" si="109"/>
        <v>0</v>
      </c>
      <c r="CM65" s="274">
        <f t="shared" si="110"/>
        <v>0</v>
      </c>
      <c r="CN65" s="52">
        <f>SUM(CN66,CN83,CN88,CN93,CN98,CN103)</f>
        <v>0</v>
      </c>
      <c r="CO65" s="52">
        <f>SUM(CO66,CO83,CO88,CO93,CO98,CO103)</f>
        <v>0</v>
      </c>
      <c r="CP65" s="52">
        <f t="shared" ref="CP65:CP66" si="1513">SUM(CN65/12*$A$2)</f>
        <v>0</v>
      </c>
      <c r="CQ65" s="52">
        <f t="shared" ref="CQ65:CQ66" si="1514">SUM(CO65/12*$A$2)</f>
        <v>0</v>
      </c>
      <c r="CR65" s="52">
        <f t="shared" ref="CR65" si="1515">SUM(CR66,CR83,CR88,CR93,CR98,CR103)</f>
        <v>0</v>
      </c>
      <c r="CS65" s="52">
        <f t="shared" ref="CS65" si="1516">SUM(CS66,CS83,CS88,CS93,CS98,CS103)</f>
        <v>0</v>
      </c>
      <c r="CT65" s="52">
        <f t="shared" ref="CT65" si="1517">SUM(CT66,CT83,CT88,CT93,CT98,CT103)</f>
        <v>0</v>
      </c>
      <c r="CU65" s="52">
        <f t="shared" ref="CU65" si="1518">SUM(CU66,CU83,CU88,CU93,CU98,CU103)</f>
        <v>0</v>
      </c>
      <c r="CV65" s="34">
        <f t="shared" si="114"/>
        <v>0</v>
      </c>
      <c r="CW65" s="34">
        <f t="shared" si="115"/>
        <v>0</v>
      </c>
      <c r="CX65" s="274">
        <f t="shared" si="116"/>
        <v>0</v>
      </c>
      <c r="CY65" s="274">
        <f t="shared" si="117"/>
        <v>0</v>
      </c>
      <c r="CZ65" s="52">
        <f>SUM(CZ66,CZ83,CZ88,CZ93,CZ98,CZ103)</f>
        <v>0</v>
      </c>
      <c r="DA65" s="52">
        <f>SUM(DA66,DA83,DA88,DA93,DA98,DA103)</f>
        <v>0</v>
      </c>
      <c r="DB65" s="52">
        <f t="shared" ref="DB65:DB66" si="1519">SUM(CZ65/12*$A$2)</f>
        <v>0</v>
      </c>
      <c r="DC65" s="52">
        <f t="shared" ref="DC65:DC66" si="1520">SUM(DA65/12*$A$2)</f>
        <v>0</v>
      </c>
      <c r="DD65" s="52">
        <f t="shared" ref="DD65" si="1521">SUM(DD66,DD83,DD88,DD93,DD98,DD103)</f>
        <v>0</v>
      </c>
      <c r="DE65" s="52">
        <f t="shared" ref="DE65" si="1522">SUM(DE66,DE83,DE88,DE93,DE98,DE103)</f>
        <v>0</v>
      </c>
      <c r="DF65" s="52">
        <f t="shared" ref="DF65" si="1523">SUM(DF66,DF83,DF88,DF93,DF98,DF103)</f>
        <v>0</v>
      </c>
      <c r="DG65" s="52">
        <f t="shared" ref="DG65" si="1524">SUM(DG66,DG83,DG88,DG93,DG98,DG103)</f>
        <v>0</v>
      </c>
      <c r="DH65" s="34">
        <f t="shared" si="121"/>
        <v>0</v>
      </c>
      <c r="DI65" s="34">
        <f t="shared" si="122"/>
        <v>0</v>
      </c>
      <c r="DJ65" s="274">
        <f t="shared" si="123"/>
        <v>0</v>
      </c>
      <c r="DK65" s="274">
        <f t="shared" si="124"/>
        <v>0</v>
      </c>
      <c r="DL65" s="52">
        <f>SUM(DL66,DL83,DL88,DL93,DL98,DL103)</f>
        <v>0</v>
      </c>
      <c r="DM65" s="52">
        <f>SUM(DM66,DM83,DM88,DM93,DM98,DM103)</f>
        <v>0</v>
      </c>
      <c r="DN65" s="52">
        <f t="shared" ref="DN65:DN66" si="1525">SUM(DL65/12*$A$2)</f>
        <v>0</v>
      </c>
      <c r="DO65" s="52">
        <f t="shared" ref="DO65:DO66" si="1526">SUM(DM65/12*$A$2)</f>
        <v>0</v>
      </c>
      <c r="DP65" s="52">
        <f t="shared" ref="DP65" si="1527">SUM(DP66,DP83,DP88,DP93,DP98,DP103)</f>
        <v>0</v>
      </c>
      <c r="DQ65" s="52">
        <f t="shared" ref="DQ65" si="1528">SUM(DQ66,DQ83,DQ88,DQ93,DQ98,DQ103)</f>
        <v>0</v>
      </c>
      <c r="DR65" s="52">
        <f t="shared" ref="DR65" si="1529">SUM(DR66,DR83,DR88,DR93,DR98,DR103)</f>
        <v>0</v>
      </c>
      <c r="DS65" s="52">
        <f t="shared" ref="DS65" si="1530">SUM(DS66,DS83,DS88,DS93,DS98,DS103)</f>
        <v>0</v>
      </c>
      <c r="DT65" s="34">
        <f t="shared" si="128"/>
        <v>0</v>
      </c>
      <c r="DU65" s="34">
        <f t="shared" si="129"/>
        <v>0</v>
      </c>
      <c r="DV65" s="274">
        <f t="shared" si="130"/>
        <v>0</v>
      </c>
      <c r="DW65" s="274">
        <f t="shared" si="131"/>
        <v>0</v>
      </c>
      <c r="DX65" s="52">
        <f>SUM(DX66,DX83,DX88,DX93,DX98,DX103)</f>
        <v>0</v>
      </c>
      <c r="DY65" s="52">
        <f>SUM(DY66,DY83,DY88,DY93,DY98,DY103)</f>
        <v>0</v>
      </c>
      <c r="DZ65" s="52">
        <f t="shared" ref="DZ65:DZ66" si="1531">SUM(DX65/12*$A$2)</f>
        <v>0</v>
      </c>
      <c r="EA65" s="52">
        <f t="shared" ref="EA65:EA66" si="1532">SUM(DY65/12*$A$2)</f>
        <v>0</v>
      </c>
      <c r="EB65" s="52">
        <f t="shared" ref="EB65" si="1533">SUM(EB66,EB83,EB88,EB93,EB98,EB103)</f>
        <v>0</v>
      </c>
      <c r="EC65" s="52">
        <f t="shared" ref="EC65" si="1534">SUM(EC66,EC83,EC88,EC93,EC98,EC103)</f>
        <v>0</v>
      </c>
      <c r="ED65" s="52">
        <f t="shared" ref="ED65" si="1535">SUM(ED66,ED83,ED88,ED93,ED98,ED103)</f>
        <v>0</v>
      </c>
      <c r="EE65" s="52">
        <f t="shared" ref="EE65" si="1536">SUM(EE66,EE83,EE88,EE93,EE98,EE103)</f>
        <v>0</v>
      </c>
      <c r="EF65" s="34">
        <f t="shared" si="135"/>
        <v>0</v>
      </c>
      <c r="EG65" s="34">
        <f t="shared" si="136"/>
        <v>0</v>
      </c>
      <c r="EH65" s="274">
        <f t="shared" si="137"/>
        <v>0</v>
      </c>
      <c r="EI65" s="274">
        <f t="shared" si="138"/>
        <v>0</v>
      </c>
      <c r="EJ65" s="52">
        <f>SUM(EJ66,EJ83,EJ88,EJ93,EJ98,EJ103)</f>
        <v>0</v>
      </c>
      <c r="EK65" s="52">
        <f>SUM(EK66,EK83,EK88,EK93,EK98,EK103)</f>
        <v>0</v>
      </c>
      <c r="EL65" s="52">
        <f t="shared" ref="EL65:EL66" si="1537">SUM(EJ65/12*$A$2)</f>
        <v>0</v>
      </c>
      <c r="EM65" s="52">
        <f t="shared" ref="EM65:EM66" si="1538">SUM(EK65/12*$A$2)</f>
        <v>0</v>
      </c>
      <c r="EN65" s="52">
        <f t="shared" ref="EN65" si="1539">SUM(EN66,EN83,EN88,EN93,EN98,EN103)</f>
        <v>0</v>
      </c>
      <c r="EO65" s="52">
        <f t="shared" ref="EO65" si="1540">SUM(EO66,EO83,EO88,EO93,EO98,EO103)</f>
        <v>0</v>
      </c>
      <c r="EP65" s="52">
        <f t="shared" ref="EP65" si="1541">SUM(EP66,EP83,EP88,EP93,EP98,EP103)</f>
        <v>0</v>
      </c>
      <c r="EQ65" s="52">
        <f t="shared" ref="EQ65" si="1542">SUM(EQ66,EQ83,EQ88,EQ93,EQ98,EQ103)</f>
        <v>0</v>
      </c>
      <c r="ER65" s="34">
        <f t="shared" si="142"/>
        <v>0</v>
      </c>
      <c r="ES65" s="34">
        <f t="shared" si="143"/>
        <v>0</v>
      </c>
      <c r="ET65" s="274">
        <f t="shared" si="144"/>
        <v>0</v>
      </c>
      <c r="EU65" s="274">
        <f t="shared" si="145"/>
        <v>0</v>
      </c>
      <c r="EV65" s="52">
        <f>SUM(EV66,EV83,EV88,EV93,EV98,EV103)</f>
        <v>0</v>
      </c>
      <c r="EW65" s="52">
        <f>SUM(EW66,EW83,EW88,EW93,EW98,EW103)</f>
        <v>0</v>
      </c>
      <c r="EX65" s="52">
        <f t="shared" ref="EX65:EX66" si="1543">SUM(EV65/12*$A$2)</f>
        <v>0</v>
      </c>
      <c r="EY65" s="52">
        <f t="shared" ref="EY65:EY66" si="1544">SUM(EW65/12*$A$2)</f>
        <v>0</v>
      </c>
      <c r="EZ65" s="52">
        <f t="shared" ref="EZ65" si="1545">SUM(EZ66,EZ83,EZ88,EZ93,EZ98,EZ103)</f>
        <v>0</v>
      </c>
      <c r="FA65" s="52">
        <f t="shared" ref="FA65" si="1546">SUM(FA66,FA83,FA88,FA93,FA98,FA103)</f>
        <v>0</v>
      </c>
      <c r="FB65" s="41">
        <f t="shared" ref="FB65" si="1547">SUM(FB66,FB83,FB88,FB93,FB98,FB103)</f>
        <v>0</v>
      </c>
      <c r="FC65" s="41">
        <f t="shared" ref="FC65" si="1548">SUM(FC66,FC83,FC88,FC93,FC98,FC103)</f>
        <v>0</v>
      </c>
      <c r="FD65" s="34">
        <f t="shared" si="149"/>
        <v>0</v>
      </c>
      <c r="FE65" s="34">
        <f t="shared" si="150"/>
        <v>0</v>
      </c>
      <c r="FF65" s="274">
        <f t="shared" si="151"/>
        <v>0</v>
      </c>
      <c r="FG65" s="274">
        <f t="shared" si="152"/>
        <v>0</v>
      </c>
      <c r="FH65" s="52">
        <f>SUM(FH66,FH83,FH88,FH93,FH98,FH103)</f>
        <v>0</v>
      </c>
      <c r="FI65" s="52">
        <f>SUM(FI66,FI83,FI88,FI93,FI98,FI103)</f>
        <v>0</v>
      </c>
      <c r="FJ65" s="52">
        <f t="shared" ref="FJ65:FJ66" si="1549">SUM(FH65/12*$A$2)</f>
        <v>0</v>
      </c>
      <c r="FK65" s="52">
        <f t="shared" ref="FK65:FK66" si="1550">SUM(FI65/12*$A$2)</f>
        <v>0</v>
      </c>
      <c r="FL65" s="52">
        <f t="shared" ref="FL65" si="1551">SUM(FL66,FL83,FL88,FL93,FL98,FL103)</f>
        <v>0</v>
      </c>
      <c r="FM65" s="52">
        <f t="shared" ref="FM65" si="1552">SUM(FM66,FM83,FM88,FM93,FM98,FM103)</f>
        <v>0</v>
      </c>
      <c r="FN65" s="52">
        <f t="shared" ref="FN65" si="1553">SUM(FN66,FN83,FN88,FN93,FN98,FN103)</f>
        <v>0</v>
      </c>
      <c r="FO65" s="52">
        <f t="shared" ref="FO65" si="1554">SUM(FO66,FO83,FO88,FO93,FO98,FO103)</f>
        <v>0</v>
      </c>
      <c r="FP65" s="34">
        <f t="shared" si="156"/>
        <v>0</v>
      </c>
      <c r="FQ65" s="34">
        <f t="shared" si="157"/>
        <v>0</v>
      </c>
      <c r="FR65" s="274">
        <f t="shared" si="158"/>
        <v>0</v>
      </c>
      <c r="FS65" s="274">
        <f t="shared" si="159"/>
        <v>0</v>
      </c>
      <c r="FT65" s="52">
        <f>SUM(FT66,FT83,FT88,FT93,FT98,FT103)</f>
        <v>0</v>
      </c>
      <c r="FU65" s="52">
        <f>SUM(FU66,FU83,FU88,FU93,FU98,FU103)</f>
        <v>0</v>
      </c>
      <c r="FV65" s="52">
        <f t="shared" ref="FV65:FV66" si="1555">SUM(FT65/12*$A$2)</f>
        <v>0</v>
      </c>
      <c r="FW65" s="52">
        <f t="shared" ref="FW65:FW66" si="1556">SUM(FU65/12*$A$2)</f>
        <v>0</v>
      </c>
      <c r="FX65" s="52">
        <f t="shared" ref="FX65" si="1557">SUM(FX66,FX83,FX88,FX93,FX98,FX103)</f>
        <v>0</v>
      </c>
      <c r="FY65" s="52">
        <f t="shared" ref="FY65" si="1558">SUM(FY66,FY83,FY88,FY93,FY98,FY103)</f>
        <v>0</v>
      </c>
      <c r="FZ65" s="52">
        <f t="shared" ref="FZ65" si="1559">SUM(FZ66,FZ83,FZ88,FZ93,FZ98,FZ103)</f>
        <v>0</v>
      </c>
      <c r="GA65" s="52">
        <f t="shared" ref="GA65" si="1560">SUM(GA66,GA83,GA88,GA93,GA98,GA103)</f>
        <v>0</v>
      </c>
      <c r="GB65" s="34">
        <f t="shared" si="163"/>
        <v>0</v>
      </c>
      <c r="GC65" s="34">
        <f t="shared" si="164"/>
        <v>0</v>
      </c>
      <c r="GD65" s="274">
        <f t="shared" si="165"/>
        <v>0</v>
      </c>
      <c r="GE65" s="274">
        <f t="shared" si="166"/>
        <v>0</v>
      </c>
      <c r="GF65" s="52">
        <f>SUM(GF66,GF83,GF88,GF93,GF98,GF103)</f>
        <v>0</v>
      </c>
      <c r="GG65" s="52">
        <f>SUM(GG66,GG83,GG88,GG93,GG98,GG103)</f>
        <v>0</v>
      </c>
      <c r="GH65" s="52">
        <f t="shared" ref="GH65:GH66" si="1561">SUM(GF65/12*$A$2)</f>
        <v>0</v>
      </c>
      <c r="GI65" s="52">
        <f t="shared" ref="GI65:GI66" si="1562">SUM(GG65/12*$A$2)</f>
        <v>0</v>
      </c>
      <c r="GJ65" s="52">
        <f t="shared" ref="GJ65" si="1563">SUM(GJ66,GJ83,GJ88,GJ93,GJ98,GJ103)</f>
        <v>0</v>
      </c>
      <c r="GK65" s="52">
        <f t="shared" ref="GK65" si="1564">SUM(GK66,GK83,GK88,GK93,GK98,GK103)</f>
        <v>0</v>
      </c>
      <c r="GL65" s="52">
        <f t="shared" ref="GL65" si="1565">SUM(GL66,GL83,GL88,GL93,GL98,GL103)</f>
        <v>0</v>
      </c>
      <c r="GM65" s="52">
        <f t="shared" ref="GM65" si="1566">SUM(GM66,GM83,GM88,GM93,GM98,GM103)</f>
        <v>0</v>
      </c>
      <c r="GN65" s="34">
        <f t="shared" si="170"/>
        <v>0</v>
      </c>
      <c r="GO65" s="34">
        <f t="shared" si="171"/>
        <v>0</v>
      </c>
      <c r="GP65" s="274">
        <f t="shared" si="172"/>
        <v>0</v>
      </c>
      <c r="GQ65" s="274">
        <f t="shared" si="173"/>
        <v>0</v>
      </c>
      <c r="GR65" s="276">
        <f t="shared" ref="GR65:GR66" si="1567">H65+T65+AF65+AR65+BD65+BP65+CB65+CN65+CZ65+DL65+DX65+EJ65+EV65+FH65+FT65+GF65</f>
        <v>256</v>
      </c>
      <c r="GS65" s="276">
        <f t="shared" ref="GS65:GS66" si="1568">I65+U65+AG65+AS65+BE65+BQ65+CC65+CO65+DA65+DM65+DY65+EK65+EW65+FI65+FU65+GG65</f>
        <v>66370591.155249998</v>
      </c>
      <c r="GT65" s="276">
        <f t="shared" ref="GT65:GT66" si="1569">J65+V65+AH65+AT65+BF65+BR65+CD65+CP65+DB65+DN65+DZ65+EL65+EX65+FJ65+FV65+GH65</f>
        <v>192</v>
      </c>
      <c r="GU65" s="276">
        <f t="shared" ref="GU65:GU66" si="1570">K65+W65+AI65+AU65+BG65+BS65+CE65+CQ65+DC65+DO65+EA65+EM65+EY65+FK65+FW65+GI65</f>
        <v>49777943.366437495</v>
      </c>
      <c r="GV65" s="276">
        <f t="shared" si="185"/>
        <v>172</v>
      </c>
      <c r="GW65" s="276">
        <f t="shared" si="186"/>
        <v>40092227.25999999</v>
      </c>
      <c r="GX65" s="276">
        <f t="shared" si="187"/>
        <v>16</v>
      </c>
      <c r="GY65" s="276">
        <f t="shared" si="188"/>
        <v>3728031.1400000006</v>
      </c>
      <c r="GZ65" s="41">
        <f t="shared" si="189"/>
        <v>188</v>
      </c>
      <c r="HA65" s="41">
        <f t="shared" si="190"/>
        <v>43820258.399999991</v>
      </c>
      <c r="HB65" s="293">
        <f t="shared" si="183"/>
        <v>-20</v>
      </c>
      <c r="HC65" s="293">
        <f t="shared" si="184"/>
        <v>-9685716.1064375043</v>
      </c>
      <c r="HD65" s="98">
        <f t="shared" ref="HD65:HD66" si="1571">GV65/GT65</f>
        <v>0.89583333333333337</v>
      </c>
      <c r="HE65" s="98">
        <f t="shared" ref="HE65:HE66" si="1572">GW65/GU65</f>
        <v>0.80542152906686693</v>
      </c>
      <c r="HF65" s="73"/>
      <c r="HG65" s="73"/>
      <c r="HH65" s="251"/>
    </row>
    <row r="66" spans="1:216" x14ac:dyDescent="0.2">
      <c r="A66" s="10">
        <v>1</v>
      </c>
      <c r="B66" s="36"/>
      <c r="C66" s="42"/>
      <c r="D66" s="43"/>
      <c r="E66" s="55" t="s">
        <v>32</v>
      </c>
      <c r="F66" s="50">
        <v>12</v>
      </c>
      <c r="G66" s="286">
        <v>177206.27609999999</v>
      </c>
      <c r="H66" s="52">
        <f>VLOOKUP($E66,'ВМП план'!$B$8:$AL$54,10,0)</f>
        <v>0</v>
      </c>
      <c r="I66" s="52">
        <f>VLOOKUP($E66,'ВМП план'!$B$8:$AL$54,11,0)</f>
        <v>0</v>
      </c>
      <c r="J66" s="52">
        <f t="shared" si="1471"/>
        <v>0</v>
      </c>
      <c r="K66" s="52">
        <f t="shared" si="1472"/>
        <v>0</v>
      </c>
      <c r="L66" s="34">
        <f>SUM(L67:L82)</f>
        <v>0</v>
      </c>
      <c r="M66" s="34">
        <f t="shared" ref="M66:O66" si="1573">SUM(M67:M82)</f>
        <v>0</v>
      </c>
      <c r="N66" s="34">
        <f t="shared" si="1573"/>
        <v>0</v>
      </c>
      <c r="O66" s="34">
        <f t="shared" si="1573"/>
        <v>0</v>
      </c>
      <c r="P66" s="34">
        <f t="shared" si="65"/>
        <v>0</v>
      </c>
      <c r="Q66" s="34">
        <f t="shared" si="66"/>
        <v>0</v>
      </c>
      <c r="R66" s="274">
        <f t="shared" si="67"/>
        <v>0</v>
      </c>
      <c r="S66" s="274">
        <f t="shared" si="68"/>
        <v>0</v>
      </c>
      <c r="T66" s="52">
        <f>VLOOKUP($E66,'ВМП план'!$B$8:$AL$54,8,0)</f>
        <v>102</v>
      </c>
      <c r="U66" s="52">
        <f>VLOOKUP($E66,'ВМП план'!$B$8:$AL$54,9,0)</f>
        <v>18075040.1622</v>
      </c>
      <c r="V66" s="52">
        <f t="shared" si="1477"/>
        <v>76.5</v>
      </c>
      <c r="W66" s="52">
        <f t="shared" si="1478"/>
        <v>13556280.121650001</v>
      </c>
      <c r="X66" s="52">
        <f>SUM(X67:X82)</f>
        <v>86</v>
      </c>
      <c r="Y66" s="52">
        <f t="shared" ref="Y66" si="1574">SUM(Y67:Y82)</f>
        <v>15239740.079999998</v>
      </c>
      <c r="Z66" s="34">
        <f t="shared" ref="Z66" si="1575">SUM(Z67:Z82)</f>
        <v>9</v>
      </c>
      <c r="AA66" s="34">
        <f t="shared" ref="AA66" si="1576">SUM(AA67:AA82)</f>
        <v>1594856.52</v>
      </c>
      <c r="AB66" s="34">
        <f t="shared" si="72"/>
        <v>95</v>
      </c>
      <c r="AC66" s="34">
        <f t="shared" si="73"/>
        <v>16834596.599999998</v>
      </c>
      <c r="AD66" s="274">
        <f t="shared" si="74"/>
        <v>9.5</v>
      </c>
      <c r="AE66" s="274">
        <f t="shared" si="75"/>
        <v>1683459.9583499972</v>
      </c>
      <c r="AF66" s="52">
        <f>VLOOKUP($E66,'ВМП план'!$B$8:$AL$54,12,0)</f>
        <v>0</v>
      </c>
      <c r="AG66" s="52">
        <f>VLOOKUP($E66,'ВМП план'!$B$8:$AL$54,13,0)</f>
        <v>0</v>
      </c>
      <c r="AH66" s="52">
        <f t="shared" si="1483"/>
        <v>0</v>
      </c>
      <c r="AI66" s="52">
        <f t="shared" si="1484"/>
        <v>0</v>
      </c>
      <c r="AJ66" s="34">
        <f>SUM(AJ67:AJ82)</f>
        <v>0</v>
      </c>
      <c r="AK66" s="34">
        <f t="shared" ref="AK66" si="1577">SUM(AK67:AK82)</f>
        <v>0</v>
      </c>
      <c r="AL66" s="34">
        <f t="shared" ref="AL66" si="1578">SUM(AL67:AL82)</f>
        <v>0</v>
      </c>
      <c r="AM66" s="34">
        <f t="shared" ref="AM66" si="1579">SUM(AM67:AM82)</f>
        <v>0</v>
      </c>
      <c r="AN66" s="34">
        <f t="shared" si="79"/>
        <v>0</v>
      </c>
      <c r="AO66" s="34">
        <f t="shared" si="80"/>
        <v>0</v>
      </c>
      <c r="AP66" s="274">
        <f t="shared" si="81"/>
        <v>0</v>
      </c>
      <c r="AQ66" s="274">
        <f t="shared" si="82"/>
        <v>0</v>
      </c>
      <c r="AR66" s="52">
        <f>VLOOKUP($E66,'ВМП план'!$B$8:$AL$54,14,0)</f>
        <v>0</v>
      </c>
      <c r="AS66" s="52">
        <f>VLOOKUP($E66,'ВМП план'!$B$8:$AL$54,15,0)</f>
        <v>0</v>
      </c>
      <c r="AT66" s="52">
        <f t="shared" si="1489"/>
        <v>0</v>
      </c>
      <c r="AU66" s="52">
        <f t="shared" si="1490"/>
        <v>0</v>
      </c>
      <c r="AV66" s="34">
        <f>SUM(AV67:AV82)</f>
        <v>0</v>
      </c>
      <c r="AW66" s="34">
        <f t="shared" ref="AW66" si="1580">SUM(AW67:AW82)</f>
        <v>0</v>
      </c>
      <c r="AX66" s="34">
        <f t="shared" ref="AX66" si="1581">SUM(AX67:AX82)</f>
        <v>0</v>
      </c>
      <c r="AY66" s="34">
        <f t="shared" ref="AY66" si="1582">SUM(AY67:AY82)</f>
        <v>0</v>
      </c>
      <c r="AZ66" s="34">
        <f t="shared" si="86"/>
        <v>0</v>
      </c>
      <c r="BA66" s="34">
        <f t="shared" si="87"/>
        <v>0</v>
      </c>
      <c r="BB66" s="274">
        <f t="shared" si="88"/>
        <v>0</v>
      </c>
      <c r="BC66" s="274">
        <f t="shared" si="89"/>
        <v>0</v>
      </c>
      <c r="BD66" s="52">
        <f>VLOOKUP($E66,'ВМП план'!$B$8:$AL$54,6,0)</f>
        <v>0</v>
      </c>
      <c r="BE66" s="52">
        <f>VLOOKUP($E66,'ВМП план'!$B$8:$AL$54,7,0)</f>
        <v>0</v>
      </c>
      <c r="BF66" s="52">
        <f t="shared" si="1495"/>
        <v>0</v>
      </c>
      <c r="BG66" s="52">
        <f t="shared" si="1496"/>
        <v>0</v>
      </c>
      <c r="BH66" s="34">
        <f>SUM(BH67:BH82)</f>
        <v>0</v>
      </c>
      <c r="BI66" s="34">
        <f t="shared" ref="BI66" si="1583">SUM(BI67:BI82)</f>
        <v>0</v>
      </c>
      <c r="BJ66" s="34">
        <f t="shared" ref="BJ66" si="1584">SUM(BJ67:BJ82)</f>
        <v>0</v>
      </c>
      <c r="BK66" s="34">
        <f t="shared" ref="BK66" si="1585">SUM(BK67:BK82)</f>
        <v>0</v>
      </c>
      <c r="BL66" s="34">
        <f t="shared" si="93"/>
        <v>0</v>
      </c>
      <c r="BM66" s="34">
        <f t="shared" si="94"/>
        <v>0</v>
      </c>
      <c r="BN66" s="274">
        <f t="shared" si="95"/>
        <v>0</v>
      </c>
      <c r="BO66" s="274">
        <f t="shared" si="96"/>
        <v>0</v>
      </c>
      <c r="BP66" s="52">
        <f>VLOOKUP($E66,'ВМП план'!$B$8:$AL$54,16,0)</f>
        <v>0</v>
      </c>
      <c r="BQ66" s="52">
        <f>VLOOKUP($E66,'ВМП план'!$B$8:$AL$54,17,0)</f>
        <v>0</v>
      </c>
      <c r="BR66" s="52">
        <f t="shared" si="1501"/>
        <v>0</v>
      </c>
      <c r="BS66" s="52">
        <f t="shared" si="1502"/>
        <v>0</v>
      </c>
      <c r="BT66" s="34">
        <f>SUM(BT67:BT82)</f>
        <v>0</v>
      </c>
      <c r="BU66" s="34">
        <f t="shared" ref="BU66" si="1586">SUM(BU67:BU82)</f>
        <v>0</v>
      </c>
      <c r="BV66" s="34">
        <f t="shared" ref="BV66" si="1587">SUM(BV67:BV82)</f>
        <v>0</v>
      </c>
      <c r="BW66" s="34">
        <f t="shared" ref="BW66" si="1588">SUM(BW67:BW82)</f>
        <v>0</v>
      </c>
      <c r="BX66" s="34">
        <f t="shared" si="100"/>
        <v>0</v>
      </c>
      <c r="BY66" s="34">
        <f t="shared" si="101"/>
        <v>0</v>
      </c>
      <c r="BZ66" s="274">
        <f t="shared" si="102"/>
        <v>0</v>
      </c>
      <c r="CA66" s="274">
        <f t="shared" si="103"/>
        <v>0</v>
      </c>
      <c r="CB66" s="52">
        <f>VLOOKUP($E66,'ВМП план'!$B$8:$AL$54,18,0)</f>
        <v>0</v>
      </c>
      <c r="CC66" s="52">
        <f>VLOOKUP($E66,'ВМП план'!$B$8:$AL$54,19,0)</f>
        <v>0</v>
      </c>
      <c r="CD66" s="52">
        <f t="shared" si="1507"/>
        <v>0</v>
      </c>
      <c r="CE66" s="52">
        <f t="shared" si="1508"/>
        <v>0</v>
      </c>
      <c r="CF66" s="34">
        <f>SUM(CF67:CF82)</f>
        <v>0</v>
      </c>
      <c r="CG66" s="34">
        <f t="shared" ref="CG66" si="1589">SUM(CG67:CG82)</f>
        <v>0</v>
      </c>
      <c r="CH66" s="34">
        <f t="shared" ref="CH66" si="1590">SUM(CH67:CH82)</f>
        <v>0</v>
      </c>
      <c r="CI66" s="34">
        <f t="shared" ref="CI66" si="1591">SUM(CI67:CI82)</f>
        <v>0</v>
      </c>
      <c r="CJ66" s="34">
        <f t="shared" si="107"/>
        <v>0</v>
      </c>
      <c r="CK66" s="34">
        <f t="shared" si="108"/>
        <v>0</v>
      </c>
      <c r="CL66" s="274">
        <f t="shared" si="109"/>
        <v>0</v>
      </c>
      <c r="CM66" s="274">
        <f t="shared" si="110"/>
        <v>0</v>
      </c>
      <c r="CN66" s="52">
        <f>VLOOKUP($E66,'ВМП план'!$B$8:$AL$54,20,0)</f>
        <v>0</v>
      </c>
      <c r="CO66" s="52">
        <f>VLOOKUP($E66,'ВМП план'!$B$8:$AL$54,21,0)</f>
        <v>0</v>
      </c>
      <c r="CP66" s="52">
        <f t="shared" si="1513"/>
        <v>0</v>
      </c>
      <c r="CQ66" s="52">
        <f t="shared" si="1514"/>
        <v>0</v>
      </c>
      <c r="CR66" s="34">
        <f>SUM(CR67:CR82)</f>
        <v>0</v>
      </c>
      <c r="CS66" s="34">
        <f t="shared" ref="CS66" si="1592">SUM(CS67:CS82)</f>
        <v>0</v>
      </c>
      <c r="CT66" s="34">
        <f t="shared" ref="CT66" si="1593">SUM(CT67:CT82)</f>
        <v>0</v>
      </c>
      <c r="CU66" s="34">
        <f t="shared" ref="CU66" si="1594">SUM(CU67:CU82)</f>
        <v>0</v>
      </c>
      <c r="CV66" s="34">
        <f t="shared" si="114"/>
        <v>0</v>
      </c>
      <c r="CW66" s="34">
        <f t="shared" si="115"/>
        <v>0</v>
      </c>
      <c r="CX66" s="274">
        <f t="shared" si="116"/>
        <v>0</v>
      </c>
      <c r="CY66" s="274">
        <f t="shared" si="117"/>
        <v>0</v>
      </c>
      <c r="CZ66" s="52">
        <f>VLOOKUP($E66,'ВМП план'!$B$8:$AL$54,22,0)</f>
        <v>0</v>
      </c>
      <c r="DA66" s="52">
        <f>VLOOKUP($E66,'ВМП план'!$B$8:$AL$54,23,0)</f>
        <v>0</v>
      </c>
      <c r="DB66" s="52">
        <f t="shared" si="1519"/>
        <v>0</v>
      </c>
      <c r="DC66" s="52">
        <f t="shared" si="1520"/>
        <v>0</v>
      </c>
      <c r="DD66" s="34">
        <f>SUM(DD67:DD82)</f>
        <v>0</v>
      </c>
      <c r="DE66" s="34">
        <f t="shared" ref="DE66" si="1595">SUM(DE67:DE82)</f>
        <v>0</v>
      </c>
      <c r="DF66" s="34">
        <f t="shared" ref="DF66" si="1596">SUM(DF67:DF82)</f>
        <v>0</v>
      </c>
      <c r="DG66" s="34">
        <f t="shared" ref="DG66" si="1597">SUM(DG67:DG82)</f>
        <v>0</v>
      </c>
      <c r="DH66" s="34">
        <f t="shared" si="121"/>
        <v>0</v>
      </c>
      <c r="DI66" s="34">
        <f t="shared" si="122"/>
        <v>0</v>
      </c>
      <c r="DJ66" s="274">
        <f t="shared" si="123"/>
        <v>0</v>
      </c>
      <c r="DK66" s="274">
        <f t="shared" si="124"/>
        <v>0</v>
      </c>
      <c r="DL66" s="52">
        <f>VLOOKUP($E66,'ВМП план'!$B$8:$AL$54,24,0)</f>
        <v>0</v>
      </c>
      <c r="DM66" s="52">
        <f>VLOOKUP($E66,'ВМП план'!$B$8:$AL$54,25,0)</f>
        <v>0</v>
      </c>
      <c r="DN66" s="52">
        <f t="shared" si="1525"/>
        <v>0</v>
      </c>
      <c r="DO66" s="52">
        <f t="shared" si="1526"/>
        <v>0</v>
      </c>
      <c r="DP66" s="34">
        <f>SUM(DP67:DP82)</f>
        <v>0</v>
      </c>
      <c r="DQ66" s="34">
        <f t="shared" ref="DQ66" si="1598">SUM(DQ67:DQ82)</f>
        <v>0</v>
      </c>
      <c r="DR66" s="34">
        <f t="shared" ref="DR66" si="1599">SUM(DR67:DR82)</f>
        <v>0</v>
      </c>
      <c r="DS66" s="34">
        <f t="shared" ref="DS66" si="1600">SUM(DS67:DS82)</f>
        <v>0</v>
      </c>
      <c r="DT66" s="34">
        <f t="shared" si="128"/>
        <v>0</v>
      </c>
      <c r="DU66" s="34">
        <f t="shared" si="129"/>
        <v>0</v>
      </c>
      <c r="DV66" s="274">
        <f t="shared" si="130"/>
        <v>0</v>
      </c>
      <c r="DW66" s="274">
        <f t="shared" si="131"/>
        <v>0</v>
      </c>
      <c r="DX66" s="52">
        <f>VLOOKUP($E66,'ВМП план'!$B$8:$AL$54,26,0)</f>
        <v>0</v>
      </c>
      <c r="DY66" s="52">
        <f>VLOOKUP($E66,'ВМП план'!$B$8:$AL$54,27,0)</f>
        <v>0</v>
      </c>
      <c r="DZ66" s="52">
        <f t="shared" si="1531"/>
        <v>0</v>
      </c>
      <c r="EA66" s="52">
        <f t="shared" si="1532"/>
        <v>0</v>
      </c>
      <c r="EB66" s="34">
        <f>SUM(EB67:EB82)</f>
        <v>0</v>
      </c>
      <c r="EC66" s="34">
        <f t="shared" ref="EC66" si="1601">SUM(EC67:EC82)</f>
        <v>0</v>
      </c>
      <c r="ED66" s="34">
        <f t="shared" ref="ED66" si="1602">SUM(ED67:ED82)</f>
        <v>0</v>
      </c>
      <c r="EE66" s="34">
        <f t="shared" ref="EE66" si="1603">SUM(EE67:EE82)</f>
        <v>0</v>
      </c>
      <c r="EF66" s="34">
        <f t="shared" si="135"/>
        <v>0</v>
      </c>
      <c r="EG66" s="34">
        <f t="shared" si="136"/>
        <v>0</v>
      </c>
      <c r="EH66" s="274">
        <f t="shared" si="137"/>
        <v>0</v>
      </c>
      <c r="EI66" s="274">
        <f t="shared" si="138"/>
        <v>0</v>
      </c>
      <c r="EJ66" s="52">
        <f>VLOOKUP($E66,'ВМП план'!$B$8:$AL$54,28,0)</f>
        <v>0</v>
      </c>
      <c r="EK66" s="52">
        <f>VLOOKUP($E66,'ВМП план'!$B$8:$AL$54,29,0)</f>
        <v>0</v>
      </c>
      <c r="EL66" s="52">
        <f t="shared" si="1537"/>
        <v>0</v>
      </c>
      <c r="EM66" s="52">
        <f t="shared" si="1538"/>
        <v>0</v>
      </c>
      <c r="EN66" s="34">
        <f>SUM(EN67:EN82)</f>
        <v>0</v>
      </c>
      <c r="EO66" s="34">
        <f t="shared" ref="EO66" si="1604">SUM(EO67:EO82)</f>
        <v>0</v>
      </c>
      <c r="EP66" s="34">
        <f t="shared" ref="EP66" si="1605">SUM(EP67:EP82)</f>
        <v>0</v>
      </c>
      <c r="EQ66" s="34">
        <f t="shared" ref="EQ66" si="1606">SUM(EQ67:EQ82)</f>
        <v>0</v>
      </c>
      <c r="ER66" s="34">
        <f t="shared" si="142"/>
        <v>0</v>
      </c>
      <c r="ES66" s="34">
        <f t="shared" si="143"/>
        <v>0</v>
      </c>
      <c r="ET66" s="274">
        <f t="shared" si="144"/>
        <v>0</v>
      </c>
      <c r="EU66" s="274">
        <f t="shared" si="145"/>
        <v>0</v>
      </c>
      <c r="EV66" s="52">
        <f>VLOOKUP($E66,'ВМП план'!$B$8:$AL$54,30,0)</f>
        <v>0</v>
      </c>
      <c r="EW66" s="52">
        <f>VLOOKUP($E66,'ВМП план'!$B$8:$AL$54,31,0)</f>
        <v>0</v>
      </c>
      <c r="EX66" s="52">
        <f t="shared" si="1543"/>
        <v>0</v>
      </c>
      <c r="EY66" s="52">
        <f t="shared" si="1544"/>
        <v>0</v>
      </c>
      <c r="EZ66" s="34">
        <f>SUM(EZ67:EZ82)</f>
        <v>0</v>
      </c>
      <c r="FA66" s="34">
        <f t="shared" ref="FA66" si="1607">SUM(FA67:FA82)</f>
        <v>0</v>
      </c>
      <c r="FB66" s="127">
        <f t="shared" ref="FB66" si="1608">SUM(FB67:FB82)</f>
        <v>0</v>
      </c>
      <c r="FC66" s="127">
        <f t="shared" ref="FC66" si="1609">SUM(FC67:FC82)</f>
        <v>0</v>
      </c>
      <c r="FD66" s="34">
        <f t="shared" si="149"/>
        <v>0</v>
      </c>
      <c r="FE66" s="34">
        <f t="shared" si="150"/>
        <v>0</v>
      </c>
      <c r="FF66" s="274">
        <f t="shared" si="151"/>
        <v>0</v>
      </c>
      <c r="FG66" s="274">
        <f t="shared" si="152"/>
        <v>0</v>
      </c>
      <c r="FH66" s="52">
        <f>VLOOKUP($E66,'ВМП план'!$B$8:$AL$54,32,0)</f>
        <v>0</v>
      </c>
      <c r="FI66" s="52">
        <f>VLOOKUP($E66,'ВМП план'!$B$8:$AL$54,33,0)</f>
        <v>0</v>
      </c>
      <c r="FJ66" s="52">
        <f t="shared" si="1549"/>
        <v>0</v>
      </c>
      <c r="FK66" s="52">
        <f t="shared" si="1550"/>
        <v>0</v>
      </c>
      <c r="FL66" s="34">
        <f>SUM(FL67:FL82)</f>
        <v>0</v>
      </c>
      <c r="FM66" s="34">
        <f t="shared" ref="FM66" si="1610">SUM(FM67:FM82)</f>
        <v>0</v>
      </c>
      <c r="FN66" s="34">
        <f t="shared" ref="FN66" si="1611">SUM(FN67:FN82)</f>
        <v>0</v>
      </c>
      <c r="FO66" s="34">
        <f t="shared" ref="FO66" si="1612">SUM(FO67:FO82)</f>
        <v>0</v>
      </c>
      <c r="FP66" s="34">
        <f t="shared" si="156"/>
        <v>0</v>
      </c>
      <c r="FQ66" s="34">
        <f t="shared" si="157"/>
        <v>0</v>
      </c>
      <c r="FR66" s="274">
        <f t="shared" si="158"/>
        <v>0</v>
      </c>
      <c r="FS66" s="274">
        <f t="shared" si="159"/>
        <v>0</v>
      </c>
      <c r="FT66" s="52">
        <f>VLOOKUP($E66,'ВМП план'!$B$8:$AL$54,34,0)</f>
        <v>0</v>
      </c>
      <c r="FU66" s="52">
        <f>VLOOKUP($E66,'ВМП план'!$B$8:$AL$54,35,0)</f>
        <v>0</v>
      </c>
      <c r="FV66" s="52">
        <f t="shared" si="1555"/>
        <v>0</v>
      </c>
      <c r="FW66" s="52">
        <f t="shared" si="1556"/>
        <v>0</v>
      </c>
      <c r="FX66" s="34">
        <f>SUM(FX67:FX82)</f>
        <v>0</v>
      </c>
      <c r="FY66" s="34">
        <f t="shared" ref="FY66" si="1613">SUM(FY67:FY82)</f>
        <v>0</v>
      </c>
      <c r="FZ66" s="34">
        <f t="shared" ref="FZ66" si="1614">SUM(FZ67:FZ82)</f>
        <v>0</v>
      </c>
      <c r="GA66" s="34">
        <f t="shared" ref="GA66" si="1615">SUM(GA67:GA82)</f>
        <v>0</v>
      </c>
      <c r="GB66" s="34">
        <f t="shared" si="163"/>
        <v>0</v>
      </c>
      <c r="GC66" s="34">
        <f t="shared" si="164"/>
        <v>0</v>
      </c>
      <c r="GD66" s="274">
        <f t="shared" si="165"/>
        <v>0</v>
      </c>
      <c r="GE66" s="274">
        <f t="shared" si="166"/>
        <v>0</v>
      </c>
      <c r="GF66" s="52">
        <f>VLOOKUP($E66,'ВМП план'!$B$8:$AL$54,36,0)</f>
        <v>0</v>
      </c>
      <c r="GG66" s="52">
        <f>VLOOKUP($E66,'ВМП план'!$B$8:$AL$54,37,0)</f>
        <v>0</v>
      </c>
      <c r="GH66" s="52">
        <f t="shared" si="1561"/>
        <v>0</v>
      </c>
      <c r="GI66" s="52">
        <f t="shared" si="1562"/>
        <v>0</v>
      </c>
      <c r="GJ66" s="34">
        <f>SUM(GJ67:GJ82)</f>
        <v>0</v>
      </c>
      <c r="GK66" s="34">
        <f t="shared" ref="GK66" si="1616">SUM(GK67:GK82)</f>
        <v>0</v>
      </c>
      <c r="GL66" s="34">
        <f t="shared" ref="GL66" si="1617">SUM(GL67:GL82)</f>
        <v>0</v>
      </c>
      <c r="GM66" s="34">
        <f t="shared" ref="GM66" si="1618">SUM(GM67:GM82)</f>
        <v>0</v>
      </c>
      <c r="GN66" s="34">
        <f t="shared" si="170"/>
        <v>0</v>
      </c>
      <c r="GO66" s="34">
        <f t="shared" si="171"/>
        <v>0</v>
      </c>
      <c r="GP66" s="274">
        <f t="shared" si="172"/>
        <v>0</v>
      </c>
      <c r="GQ66" s="274">
        <f t="shared" si="173"/>
        <v>0</v>
      </c>
      <c r="GR66" s="276">
        <f t="shared" si="1567"/>
        <v>102</v>
      </c>
      <c r="GS66" s="276">
        <f t="shared" si="1568"/>
        <v>18075040.1622</v>
      </c>
      <c r="GT66" s="276">
        <f t="shared" si="1569"/>
        <v>76.5</v>
      </c>
      <c r="GU66" s="276">
        <f t="shared" si="1570"/>
        <v>13556280.121650001</v>
      </c>
      <c r="GV66" s="276">
        <f t="shared" si="185"/>
        <v>86</v>
      </c>
      <c r="GW66" s="276">
        <f t="shared" si="186"/>
        <v>15239740.079999998</v>
      </c>
      <c r="GX66" s="276">
        <f t="shared" si="187"/>
        <v>9</v>
      </c>
      <c r="GY66" s="276">
        <f t="shared" si="188"/>
        <v>1594856.52</v>
      </c>
      <c r="GZ66" s="41">
        <f t="shared" si="189"/>
        <v>95</v>
      </c>
      <c r="HA66" s="41">
        <f t="shared" si="190"/>
        <v>16834596.599999998</v>
      </c>
      <c r="HB66" s="293">
        <f t="shared" si="183"/>
        <v>9.5</v>
      </c>
      <c r="HC66" s="293">
        <f t="shared" si="184"/>
        <v>1683459.9583499972</v>
      </c>
      <c r="HD66" s="98">
        <f t="shared" si="1571"/>
        <v>1.1241830065359477</v>
      </c>
      <c r="HE66" s="98">
        <f t="shared" si="1572"/>
        <v>1.1241830312772481</v>
      </c>
      <c r="HF66" s="73">
        <f t="shared" ref="HF66" si="1619">GS66/GR66</f>
        <v>177206.27609999999</v>
      </c>
      <c r="HG66" s="73">
        <f t="shared" ref="HG66" si="1620">GW66/GV66</f>
        <v>177206.27999999997</v>
      </c>
      <c r="HH66" s="251">
        <f>SUM($HF$66-HG66)</f>
        <v>-3.8999999815132469E-3</v>
      </c>
    </row>
    <row r="67" spans="1:216" ht="96" customHeight="1" x14ac:dyDescent="0.2">
      <c r="A67" s="10">
        <v>1</v>
      </c>
      <c r="B67" s="122" t="s">
        <v>236</v>
      </c>
      <c r="C67" s="123" t="s">
        <v>112</v>
      </c>
      <c r="D67" s="124">
        <v>58</v>
      </c>
      <c r="E67" s="123" t="s">
        <v>113</v>
      </c>
      <c r="F67" s="50">
        <v>12</v>
      </c>
      <c r="G67" s="286">
        <v>177206.27609999999</v>
      </c>
      <c r="H67" s="34"/>
      <c r="I67" s="34"/>
      <c r="J67" s="34"/>
      <c r="K67" s="34"/>
      <c r="L67" s="34">
        <f>VLOOKUP($D67,'факт '!$D$7:$BG$144,3,0)</f>
        <v>0</v>
      </c>
      <c r="M67" s="34">
        <f>VLOOKUP($D67,'факт '!$D$7:$BG$144,4,0)</f>
        <v>0</v>
      </c>
      <c r="N67" s="34">
        <f>VLOOKUP($D67,'факт '!$D$7:$BG$144,5,0)</f>
        <v>0</v>
      </c>
      <c r="O67" s="34">
        <f>VLOOKUP($D67,'факт '!$D$7:$BG$144,6,0)</f>
        <v>0</v>
      </c>
      <c r="P67" s="34">
        <f t="shared" ref="P67:P79" si="1621">SUM(L67+N67)</f>
        <v>0</v>
      </c>
      <c r="Q67" s="34">
        <f t="shared" ref="Q67:Q79" si="1622">SUM(M67+O67)</f>
        <v>0</v>
      </c>
      <c r="R67" s="132">
        <f t="shared" si="67"/>
        <v>0</v>
      </c>
      <c r="S67" s="132">
        <f t="shared" si="68"/>
        <v>0</v>
      </c>
      <c r="T67" s="34"/>
      <c r="U67" s="34"/>
      <c r="V67" s="34"/>
      <c r="W67" s="34"/>
      <c r="X67" s="34">
        <f>VLOOKUP($D67,'факт '!$D$7:$BG$144,9,0)</f>
        <v>17</v>
      </c>
      <c r="Y67" s="34">
        <f>VLOOKUP($D67,'факт '!$D$7:$BG$144,10,0)</f>
        <v>3012506.7599999988</v>
      </c>
      <c r="Z67" s="34">
        <f>VLOOKUP($D67,'факт '!$D$7:$BG$144,11,0)</f>
        <v>1</v>
      </c>
      <c r="AA67" s="34">
        <f>VLOOKUP($D67,'факт '!$D$7:$BG$144,12,0)</f>
        <v>177206.28</v>
      </c>
      <c r="AB67" s="34">
        <f t="shared" ref="AB67:AB79" si="1623">SUM(X67+Z67)</f>
        <v>18</v>
      </c>
      <c r="AC67" s="34">
        <f t="shared" ref="AC67:AC79" si="1624">SUM(Y67+AA67)</f>
        <v>3189713.0399999986</v>
      </c>
      <c r="AD67" s="132">
        <f t="shared" ref="AD67:AD79" si="1625">X67-V67</f>
        <v>17</v>
      </c>
      <c r="AE67" s="132">
        <f t="shared" ref="AE67:AE79" si="1626">Y67-W67</f>
        <v>3012506.7599999988</v>
      </c>
      <c r="AF67" s="34"/>
      <c r="AG67" s="34"/>
      <c r="AH67" s="34"/>
      <c r="AI67" s="34"/>
      <c r="AJ67" s="34">
        <f>VLOOKUP($D67,'факт '!$D$7:$BG$144,7,0)</f>
        <v>0</v>
      </c>
      <c r="AK67" s="34">
        <f>VLOOKUP($D67,'факт '!$D$7:$BG$144,8,0)</f>
        <v>0</v>
      </c>
      <c r="AL67" s="34"/>
      <c r="AM67" s="34"/>
      <c r="AN67" s="34">
        <f t="shared" ref="AN67:AN79" si="1627">SUM(AJ67+AL67)</f>
        <v>0</v>
      </c>
      <c r="AO67" s="34">
        <f t="shared" ref="AO67:AO79" si="1628">SUM(AK67+AM67)</f>
        <v>0</v>
      </c>
      <c r="AP67" s="132">
        <f t="shared" ref="AP67:AP79" si="1629">AJ67-AH67</f>
        <v>0</v>
      </c>
      <c r="AQ67" s="132">
        <f t="shared" ref="AQ67:AQ79" si="1630">AK67-AI67</f>
        <v>0</v>
      </c>
      <c r="AR67" s="34"/>
      <c r="AS67" s="34"/>
      <c r="AT67" s="34"/>
      <c r="AU67" s="34"/>
      <c r="AV67" s="34">
        <f>VLOOKUP($D67,'факт '!$D$7:$BG$144,13,0)</f>
        <v>0</v>
      </c>
      <c r="AW67" s="34">
        <f>VLOOKUP($D67,'факт '!$D$7:$BG$144,14,0)</f>
        <v>0</v>
      </c>
      <c r="AX67" s="34"/>
      <c r="AY67" s="34"/>
      <c r="AZ67" s="34">
        <f t="shared" ref="AZ67:AZ79" si="1631">SUM(AV67+AX67)</f>
        <v>0</v>
      </c>
      <c r="BA67" s="34">
        <f t="shared" ref="BA67:BA79" si="1632">SUM(AW67+AY67)</f>
        <v>0</v>
      </c>
      <c r="BB67" s="132">
        <f t="shared" ref="BB67:BB79" si="1633">AV67-AT67</f>
        <v>0</v>
      </c>
      <c r="BC67" s="132">
        <f t="shared" ref="BC67:BC79" si="1634">AW67-AU67</f>
        <v>0</v>
      </c>
      <c r="BD67" s="34"/>
      <c r="BE67" s="34"/>
      <c r="BF67" s="34"/>
      <c r="BG67" s="34"/>
      <c r="BH67" s="34">
        <f>VLOOKUP($D67,'факт '!$D$7:$BG$144,17,0)</f>
        <v>0</v>
      </c>
      <c r="BI67" s="34">
        <f>VLOOKUP($D67,'факт '!$D$7:$BG$144,18,0)</f>
        <v>0</v>
      </c>
      <c r="BJ67" s="34">
        <f>VLOOKUP($D67,'факт '!$D$7:$BG$144,19,0)</f>
        <v>0</v>
      </c>
      <c r="BK67" s="34">
        <f>VLOOKUP($D67,'факт '!$D$7:$BG$144,20,0)</f>
        <v>0</v>
      </c>
      <c r="BL67" s="34">
        <f t="shared" ref="BL67:BL79" si="1635">SUM(BH67+BJ67)</f>
        <v>0</v>
      </c>
      <c r="BM67" s="34">
        <f t="shared" ref="BM67:BM79" si="1636">SUM(BI67+BK67)</f>
        <v>0</v>
      </c>
      <c r="BN67" s="132">
        <f t="shared" ref="BN67:BN79" si="1637">BH67-BF67</f>
        <v>0</v>
      </c>
      <c r="BO67" s="132">
        <f t="shared" ref="BO67:BO79" si="1638">BI67-BG67</f>
        <v>0</v>
      </c>
      <c r="BP67" s="34"/>
      <c r="BQ67" s="34"/>
      <c r="BR67" s="34"/>
      <c r="BS67" s="34"/>
      <c r="BT67" s="34">
        <f>VLOOKUP($D67,'факт '!$D$7:$BG$144,21,0)</f>
        <v>0</v>
      </c>
      <c r="BU67" s="34">
        <f>VLOOKUP($D67,'факт '!$D$7:$BG$144,22,0)</f>
        <v>0</v>
      </c>
      <c r="BV67" s="34">
        <f>VLOOKUP($D67,'факт '!$D$7:$BG$144,23,0)</f>
        <v>0</v>
      </c>
      <c r="BW67" s="34">
        <f>VLOOKUP($D67,'факт '!$D$7:$BG$144,24,0)</f>
        <v>0</v>
      </c>
      <c r="BX67" s="34">
        <f t="shared" ref="BX67:BX79" si="1639">SUM(BT67+BV67)</f>
        <v>0</v>
      </c>
      <c r="BY67" s="34">
        <f t="shared" ref="BY67:BY79" si="1640">SUM(BU67+BW67)</f>
        <v>0</v>
      </c>
      <c r="BZ67" s="132">
        <f t="shared" ref="BZ67:BZ79" si="1641">BT67-BR67</f>
        <v>0</v>
      </c>
      <c r="CA67" s="132">
        <f t="shared" ref="CA67:CA79" si="1642">BU67-BS67</f>
        <v>0</v>
      </c>
      <c r="CB67" s="34"/>
      <c r="CC67" s="34"/>
      <c r="CD67" s="34"/>
      <c r="CE67" s="34"/>
      <c r="CF67" s="34">
        <f>VLOOKUP($D67,'факт '!$D$10:$BG$143,25,0)</f>
        <v>0</v>
      </c>
      <c r="CG67" s="34">
        <f>VLOOKUP($D67,'факт '!$D$10:$BG$143,26,0)</f>
        <v>0</v>
      </c>
      <c r="CH67" s="34">
        <f>VLOOKUP($D67,'факт '!$D$10:$BG$143,27,0)</f>
        <v>0</v>
      </c>
      <c r="CI67" s="34">
        <f>VLOOKUP($D67,'факт '!$D$10:$BG$143,28,0)</f>
        <v>0</v>
      </c>
      <c r="CJ67" s="34">
        <f t="shared" ref="CJ67:CJ79" si="1643">SUM(CF67+CH67)</f>
        <v>0</v>
      </c>
      <c r="CK67" s="34">
        <f t="shared" ref="CK67:CK79" si="1644">SUM(CG67+CI67)</f>
        <v>0</v>
      </c>
      <c r="CL67" s="132">
        <f t="shared" ref="CL67:CL79" si="1645">CF67-CD67</f>
        <v>0</v>
      </c>
      <c r="CM67" s="132">
        <f t="shared" ref="CM67:CM79" si="1646">CG67-CE67</f>
        <v>0</v>
      </c>
      <c r="CN67" s="34"/>
      <c r="CO67" s="34"/>
      <c r="CP67" s="34"/>
      <c r="CQ67" s="34"/>
      <c r="CR67" s="34">
        <f>VLOOKUP($D67,'факт '!$D$10:$BG$143,29,0)</f>
        <v>0</v>
      </c>
      <c r="CS67" s="34">
        <f>VLOOKUP($D67,'факт '!$D$10:$BG$143,30,0)</f>
        <v>0</v>
      </c>
      <c r="CT67" s="34">
        <f>VLOOKUP($D67,'факт '!$D$10:$BG$143,31,0)</f>
        <v>0</v>
      </c>
      <c r="CU67" s="34">
        <f>VLOOKUP($D67,'факт '!$D$10:$BG$143,32,0)</f>
        <v>0</v>
      </c>
      <c r="CV67" s="34">
        <f t="shared" ref="CV67:CV79" si="1647">SUM(CR67+CT67)</f>
        <v>0</v>
      </c>
      <c r="CW67" s="34">
        <f t="shared" ref="CW67:CW79" si="1648">SUM(CS67+CU67)</f>
        <v>0</v>
      </c>
      <c r="CX67" s="132">
        <f t="shared" ref="CX67:CX79" si="1649">CR67-CP67</f>
        <v>0</v>
      </c>
      <c r="CY67" s="132">
        <f t="shared" ref="CY67:CY79" si="1650">CS67-CQ67</f>
        <v>0</v>
      </c>
      <c r="CZ67" s="34"/>
      <c r="DA67" s="34"/>
      <c r="DB67" s="34"/>
      <c r="DC67" s="34"/>
      <c r="DD67" s="34">
        <f>VLOOKUP($D67,'факт '!$D$10:$BG$143,33,0)</f>
        <v>0</v>
      </c>
      <c r="DE67" s="34">
        <f>VLOOKUP($D67,'факт '!$D$10:$BG$143,34,0)</f>
        <v>0</v>
      </c>
      <c r="DF67" s="34">
        <f>VLOOKUP($D67,'факт '!$D$10:$BG$143,35,0)</f>
        <v>0</v>
      </c>
      <c r="DG67" s="34">
        <f>VLOOKUP($D67,'факт '!$D$10:$BG$143,36,0)</f>
        <v>0</v>
      </c>
      <c r="DH67" s="34">
        <f t="shared" ref="DH67:DH79" si="1651">SUM(DD67+DF67)</f>
        <v>0</v>
      </c>
      <c r="DI67" s="34">
        <f t="shared" ref="DI67:DI79" si="1652">SUM(DE67+DG67)</f>
        <v>0</v>
      </c>
      <c r="DJ67" s="132">
        <f t="shared" ref="DJ67:DJ79" si="1653">DD67-DB67</f>
        <v>0</v>
      </c>
      <c r="DK67" s="132">
        <f t="shared" ref="DK67:DK79" si="1654">DE67-DC67</f>
        <v>0</v>
      </c>
      <c r="DL67" s="34"/>
      <c r="DM67" s="34"/>
      <c r="DN67" s="34"/>
      <c r="DO67" s="34"/>
      <c r="DP67" s="34">
        <f>VLOOKUP($D67,'факт '!$D$7:$BG$144,15,0)</f>
        <v>0</v>
      </c>
      <c r="DQ67" s="34">
        <f>VLOOKUP($D67,'факт '!$D$7:$BG$144,16,0)</f>
        <v>0</v>
      </c>
      <c r="DR67" s="34"/>
      <c r="DS67" s="34"/>
      <c r="DT67" s="34">
        <f t="shared" ref="DT67:DT79" si="1655">SUM(DP67+DR67)</f>
        <v>0</v>
      </c>
      <c r="DU67" s="34">
        <f t="shared" ref="DU67:DU79" si="1656">SUM(DQ67+DS67)</f>
        <v>0</v>
      </c>
      <c r="DV67" s="132">
        <f t="shared" ref="DV67:DV79" si="1657">DP67-DN67</f>
        <v>0</v>
      </c>
      <c r="DW67" s="132">
        <f t="shared" ref="DW67:DW79" si="1658">DQ67-DO67</f>
        <v>0</v>
      </c>
      <c r="DX67" s="34"/>
      <c r="DY67" s="34"/>
      <c r="DZ67" s="34"/>
      <c r="EA67" s="34"/>
      <c r="EB67" s="34">
        <f>VLOOKUP($D67,'факт '!$D$7:$BG$144,37,0)</f>
        <v>0</v>
      </c>
      <c r="EC67" s="34">
        <f>VLOOKUP($D67,'факт '!$D$7:$BG$144,38,0)</f>
        <v>0</v>
      </c>
      <c r="ED67" s="34">
        <f>VLOOKUP($D67,'факт '!$D$7:$BG$144,39,0)</f>
        <v>0</v>
      </c>
      <c r="EE67" s="34">
        <f>VLOOKUP($D67,'факт '!$D$7:$BG$144,40,0)</f>
        <v>0</v>
      </c>
      <c r="EF67" s="34">
        <f>VLOOKUP($D67,'факт '!$D$7:$BG$144,35,0)</f>
        <v>0</v>
      </c>
      <c r="EG67" s="34">
        <f>VLOOKUP($D67,'факт '!$D$7:$BG$144,35,0)</f>
        <v>0</v>
      </c>
      <c r="EH67" s="132">
        <f t="shared" ref="EH67:EH79" si="1659">EB67-DZ67</f>
        <v>0</v>
      </c>
      <c r="EI67" s="132">
        <f t="shared" ref="EI67:EI79" si="1660">EC67-EA67</f>
        <v>0</v>
      </c>
      <c r="EJ67" s="34"/>
      <c r="EK67" s="34"/>
      <c r="EL67" s="34"/>
      <c r="EM67" s="34"/>
      <c r="EN67" s="34">
        <f>VLOOKUP($D67,'факт '!$D$7:$BG$144,43,0)</f>
        <v>0</v>
      </c>
      <c r="EO67" s="34">
        <f>VLOOKUP($D67,'факт '!$D$7:$BG$144,44,0)</f>
        <v>0</v>
      </c>
      <c r="EP67" s="34">
        <f>VLOOKUP($D67,'факт '!$D$7:$BG$144,45,0)</f>
        <v>0</v>
      </c>
      <c r="EQ67" s="34">
        <f>VLOOKUP($D67,'факт '!$D$7:$BG$144,46,0)</f>
        <v>0</v>
      </c>
      <c r="ER67" s="34">
        <f t="shared" ref="ER67:ER79" si="1661">SUM(EN67+EP67)</f>
        <v>0</v>
      </c>
      <c r="ES67" s="34">
        <f t="shared" ref="ES67:ES79" si="1662">SUM(EO67+EQ67)</f>
        <v>0</v>
      </c>
      <c r="ET67" s="132">
        <f t="shared" ref="ET67:ET79" si="1663">EN67-EL67</f>
        <v>0</v>
      </c>
      <c r="EU67" s="132">
        <f t="shared" ref="EU67:EU79" si="1664">EO67-EM67</f>
        <v>0</v>
      </c>
      <c r="EV67" s="34"/>
      <c r="EW67" s="34"/>
      <c r="EX67" s="34"/>
      <c r="EY67" s="34"/>
      <c r="EZ67" s="34"/>
      <c r="FA67" s="34"/>
      <c r="FB67" s="34"/>
      <c r="FC67" s="34"/>
      <c r="FD67" s="34">
        <f t="shared" si="149"/>
        <v>0</v>
      </c>
      <c r="FE67" s="34">
        <f t="shared" si="150"/>
        <v>0</v>
      </c>
      <c r="FF67" s="132">
        <f t="shared" si="151"/>
        <v>0</v>
      </c>
      <c r="FG67" s="132">
        <f t="shared" si="152"/>
        <v>0</v>
      </c>
      <c r="FH67" s="34"/>
      <c r="FI67" s="34"/>
      <c r="FJ67" s="34"/>
      <c r="FK67" s="34"/>
      <c r="FL67" s="34">
        <f>VLOOKUP($D67,'факт '!$D$10:$BG$143,41,0)</f>
        <v>0</v>
      </c>
      <c r="FM67" s="34">
        <f>VLOOKUP($D67,'факт '!$D$10:$BG$143,42,0)</f>
        <v>0</v>
      </c>
      <c r="FN67" s="34"/>
      <c r="FO67" s="34"/>
      <c r="FP67" s="34">
        <f t="shared" ref="FP67:FP79" si="1665">SUM(FL67+FN67)</f>
        <v>0</v>
      </c>
      <c r="FQ67" s="34">
        <f t="shared" ref="FQ67:FQ79" si="1666">SUM(FM67+FO67)</f>
        <v>0</v>
      </c>
      <c r="FR67" s="132">
        <f t="shared" ref="FR67:FR79" si="1667">FL67-FJ67</f>
        <v>0</v>
      </c>
      <c r="FS67" s="132">
        <f t="shared" ref="FS67:FS79" si="1668">FM67-FK67</f>
        <v>0</v>
      </c>
      <c r="FT67" s="34"/>
      <c r="FU67" s="34"/>
      <c r="FV67" s="34"/>
      <c r="FW67" s="34"/>
      <c r="FX67" s="34">
        <f>VLOOKUP($D67,'факт '!$D$7:$BG$145,47,0)</f>
        <v>0</v>
      </c>
      <c r="FY67" s="34">
        <f>VLOOKUP($D67,'факт '!$D$7:$BG$145,48,0)</f>
        <v>0</v>
      </c>
      <c r="FZ67" s="34"/>
      <c r="GA67" s="34"/>
      <c r="GB67" s="34">
        <f t="shared" ref="GB67:GB79" si="1669">SUM(FX67+FZ67)</f>
        <v>0</v>
      </c>
      <c r="GC67" s="34">
        <f t="shared" ref="GC67:GC79" si="1670">SUM(FY67+GA67)</f>
        <v>0</v>
      </c>
      <c r="GD67" s="132">
        <f t="shared" ref="GD67:GD79" si="1671">FX67-FV67</f>
        <v>0</v>
      </c>
      <c r="GE67" s="132">
        <f t="shared" ref="GE67:GE79" si="1672">FY67-FW67</f>
        <v>0</v>
      </c>
      <c r="GF67" s="34"/>
      <c r="GG67" s="34"/>
      <c r="GH67" s="34"/>
      <c r="GI67" s="34"/>
      <c r="GJ67" s="34">
        <f>VLOOKUP($D67,'факт '!$D$7:$BA$144,49,0)</f>
        <v>0</v>
      </c>
      <c r="GK67" s="34">
        <f>VLOOKUP($D67,'факт '!$D$7:$BA$144,50,0)</f>
        <v>0</v>
      </c>
      <c r="GL67" s="34"/>
      <c r="GM67" s="34"/>
      <c r="GN67" s="34">
        <f t="shared" ref="GN67:GN79" si="1673">SUM(GJ67+GL67)</f>
        <v>0</v>
      </c>
      <c r="GO67" s="34">
        <f t="shared" ref="GO67:GO79" si="1674">SUM(GK67+GM67)</f>
        <v>0</v>
      </c>
      <c r="GP67" s="132">
        <f t="shared" ref="GP67:GP79" si="1675">GJ67-GH67</f>
        <v>0</v>
      </c>
      <c r="GQ67" s="132">
        <f t="shared" ref="GQ67:GQ79" si="1676">GK67-GI67</f>
        <v>0</v>
      </c>
      <c r="GR67" s="275"/>
      <c r="GS67" s="275"/>
      <c r="GT67" s="275"/>
      <c r="GU67" s="275"/>
      <c r="GV67" s="276">
        <f t="shared" ref="GV67:GV79" si="1677">L67+X67+AJ67+AV67+BH67+BT67+CF67+CR67+DD67+DP67+EB67+EN67+EZ67+FL67+FX67+GJ67</f>
        <v>17</v>
      </c>
      <c r="GW67" s="276">
        <f t="shared" ref="GW67:GW79" si="1678">M67+Y67+AK67+AW67+BI67+BU67+CG67+CS67+DE67+DQ67+EC67+EO67+FA67+FM67+FY67+GK67</f>
        <v>3012506.7599999988</v>
      </c>
      <c r="GX67" s="276">
        <f t="shared" ref="GX67:GX79" si="1679">N67+Z67+AL67+AX67+BJ67+BV67+CH67+CT67+DF67+DR67+ED67+EP67+FB67+FN67+FZ67+GL67</f>
        <v>1</v>
      </c>
      <c r="GY67" s="276">
        <f t="shared" ref="GY67:GY79" si="1680">O67+AA67+AM67+AY67+BK67+BW67+CI67+CU67+DG67+DS67+EE67+EQ67+FC67+FO67+GA67+GM67</f>
        <v>177206.28</v>
      </c>
      <c r="GZ67" s="52">
        <f t="shared" ref="GZ67:GZ79" si="1681">SUM(GV67+GX67)</f>
        <v>18</v>
      </c>
      <c r="HA67" s="52">
        <f t="shared" ref="HA67:HA79" si="1682">SUM(GW67+GY67)</f>
        <v>3189713.0399999986</v>
      </c>
      <c r="HB67" s="278">
        <f t="shared" ref="HB67:HB79" si="1683">GV67-GT67</f>
        <v>17</v>
      </c>
      <c r="HC67" s="278">
        <f t="shared" ref="HC67:HC79" si="1684">GW67-GU67</f>
        <v>3012506.7599999988</v>
      </c>
      <c r="HD67" s="64"/>
      <c r="HE67" s="20"/>
      <c r="HF67" s="73"/>
      <c r="HG67" s="73">
        <f t="shared" ref="HG67:HG79" si="1685">GW67/GV67</f>
        <v>177206.27999999994</v>
      </c>
      <c r="HH67" s="251">
        <f t="shared" ref="HH67:HH79" si="1686">SUM($HF$66-HG67)</f>
        <v>-3.8999999524094164E-3</v>
      </c>
    </row>
    <row r="68" spans="1:216" ht="96" customHeight="1" x14ac:dyDescent="0.2">
      <c r="A68" s="10">
        <v>1</v>
      </c>
      <c r="B68" s="122" t="s">
        <v>236</v>
      </c>
      <c r="C68" s="123" t="s">
        <v>112</v>
      </c>
      <c r="D68" s="124">
        <v>59</v>
      </c>
      <c r="E68" s="123" t="s">
        <v>194</v>
      </c>
      <c r="F68" s="50">
        <v>12</v>
      </c>
      <c r="G68" s="286">
        <v>177206.27609999999</v>
      </c>
      <c r="H68" s="34"/>
      <c r="I68" s="34"/>
      <c r="J68" s="34"/>
      <c r="K68" s="34"/>
      <c r="L68" s="34">
        <f>VLOOKUP($D68,'факт '!$D$7:$BG$144,3,0)</f>
        <v>0</v>
      </c>
      <c r="M68" s="34">
        <f>VLOOKUP($D68,'факт '!$D$7:$BG$144,4,0)</f>
        <v>0</v>
      </c>
      <c r="N68" s="34">
        <f>VLOOKUP($D68,'факт '!$D$7:$BG$144,5,0)</f>
        <v>0</v>
      </c>
      <c r="O68" s="34">
        <f>VLOOKUP($D68,'факт '!$D$7:$BG$144,6,0)</f>
        <v>0</v>
      </c>
      <c r="P68" s="34">
        <f t="shared" si="1621"/>
        <v>0</v>
      </c>
      <c r="Q68" s="34">
        <f t="shared" si="1622"/>
        <v>0</v>
      </c>
      <c r="R68" s="132"/>
      <c r="S68" s="132"/>
      <c r="T68" s="34"/>
      <c r="U68" s="34"/>
      <c r="V68" s="34"/>
      <c r="W68" s="34"/>
      <c r="X68" s="34">
        <f>VLOOKUP($D68,'факт '!$D$7:$BG$144,9,0)</f>
        <v>5</v>
      </c>
      <c r="Y68" s="34">
        <f>VLOOKUP($D68,'факт '!$D$7:$BG$144,10,0)</f>
        <v>886031.4</v>
      </c>
      <c r="Z68" s="34">
        <f>VLOOKUP($D68,'факт '!$D$7:$BG$144,11,0)</f>
        <v>0</v>
      </c>
      <c r="AA68" s="34">
        <f>VLOOKUP($D68,'факт '!$D$7:$BG$144,12,0)</f>
        <v>0</v>
      </c>
      <c r="AB68" s="34">
        <f t="shared" si="1623"/>
        <v>5</v>
      </c>
      <c r="AC68" s="34">
        <f t="shared" si="1624"/>
        <v>886031.4</v>
      </c>
      <c r="AD68" s="132">
        <f t="shared" si="1625"/>
        <v>5</v>
      </c>
      <c r="AE68" s="132">
        <f t="shared" si="1626"/>
        <v>886031.4</v>
      </c>
      <c r="AF68" s="34"/>
      <c r="AG68" s="34"/>
      <c r="AH68" s="34"/>
      <c r="AI68" s="34"/>
      <c r="AJ68" s="34">
        <f>VLOOKUP($D68,'факт '!$D$7:$BG$144,7,0)</f>
        <v>0</v>
      </c>
      <c r="AK68" s="34">
        <f>VLOOKUP($D68,'факт '!$D$7:$BG$144,8,0)</f>
        <v>0</v>
      </c>
      <c r="AL68" s="34"/>
      <c r="AM68" s="34"/>
      <c r="AN68" s="34">
        <f t="shared" si="1627"/>
        <v>0</v>
      </c>
      <c r="AO68" s="34">
        <f t="shared" si="1628"/>
        <v>0</v>
      </c>
      <c r="AP68" s="132">
        <f t="shared" si="1629"/>
        <v>0</v>
      </c>
      <c r="AQ68" s="132">
        <f t="shared" si="1630"/>
        <v>0</v>
      </c>
      <c r="AR68" s="34"/>
      <c r="AS68" s="34"/>
      <c r="AT68" s="34"/>
      <c r="AU68" s="34"/>
      <c r="AV68" s="34">
        <f>VLOOKUP($D68,'факт '!$D$7:$BG$144,13,0)</f>
        <v>0</v>
      </c>
      <c r="AW68" s="34">
        <f>VLOOKUP($D68,'факт '!$D$7:$BG$144,14,0)</f>
        <v>0</v>
      </c>
      <c r="AX68" s="34"/>
      <c r="AY68" s="34"/>
      <c r="AZ68" s="34">
        <f t="shared" si="1631"/>
        <v>0</v>
      </c>
      <c r="BA68" s="34">
        <f t="shared" si="1632"/>
        <v>0</v>
      </c>
      <c r="BB68" s="132">
        <f t="shared" si="1633"/>
        <v>0</v>
      </c>
      <c r="BC68" s="132">
        <f t="shared" si="1634"/>
        <v>0</v>
      </c>
      <c r="BD68" s="34"/>
      <c r="BE68" s="34"/>
      <c r="BF68" s="34"/>
      <c r="BG68" s="34"/>
      <c r="BH68" s="34">
        <f>VLOOKUP($D68,'факт '!$D$7:$BG$144,17,0)</f>
        <v>0</v>
      </c>
      <c r="BI68" s="34">
        <f>VLOOKUP($D68,'факт '!$D$7:$BG$144,18,0)</f>
        <v>0</v>
      </c>
      <c r="BJ68" s="34">
        <f>VLOOKUP($D68,'факт '!$D$7:$BG$144,19,0)</f>
        <v>0</v>
      </c>
      <c r="BK68" s="34">
        <f>VLOOKUP($D68,'факт '!$D$7:$BG$144,20,0)</f>
        <v>0</v>
      </c>
      <c r="BL68" s="34">
        <f t="shared" si="1635"/>
        <v>0</v>
      </c>
      <c r="BM68" s="34">
        <f t="shared" si="1636"/>
        <v>0</v>
      </c>
      <c r="BN68" s="132">
        <f t="shared" si="1637"/>
        <v>0</v>
      </c>
      <c r="BO68" s="132">
        <f t="shared" si="1638"/>
        <v>0</v>
      </c>
      <c r="BP68" s="34"/>
      <c r="BQ68" s="34"/>
      <c r="BR68" s="34"/>
      <c r="BS68" s="34"/>
      <c r="BT68" s="34">
        <f>VLOOKUP($D68,'факт '!$D$7:$BG$144,21,0)</f>
        <v>0</v>
      </c>
      <c r="BU68" s="34">
        <f>VLOOKUP($D68,'факт '!$D$7:$BG$144,22,0)</f>
        <v>0</v>
      </c>
      <c r="BV68" s="34">
        <f>VLOOKUP($D68,'факт '!$D$7:$BG$144,23,0)</f>
        <v>0</v>
      </c>
      <c r="BW68" s="34">
        <f>VLOOKUP($D68,'факт '!$D$7:$BG$144,24,0)</f>
        <v>0</v>
      </c>
      <c r="BX68" s="34">
        <f t="shared" si="1639"/>
        <v>0</v>
      </c>
      <c r="BY68" s="34">
        <f t="shared" si="1640"/>
        <v>0</v>
      </c>
      <c r="BZ68" s="132">
        <f t="shared" si="1641"/>
        <v>0</v>
      </c>
      <c r="CA68" s="132">
        <f t="shared" si="1642"/>
        <v>0</v>
      </c>
      <c r="CB68" s="34"/>
      <c r="CC68" s="34"/>
      <c r="CD68" s="34"/>
      <c r="CE68" s="34"/>
      <c r="CF68" s="34">
        <f>VLOOKUP($D68,'факт '!$D$10:$BG$143,25,0)</f>
        <v>0</v>
      </c>
      <c r="CG68" s="34">
        <f>VLOOKUP($D68,'факт '!$D$10:$BG$143,26,0)</f>
        <v>0</v>
      </c>
      <c r="CH68" s="34">
        <f>VLOOKUP($D68,'факт '!$D$10:$BG$143,27,0)</f>
        <v>0</v>
      </c>
      <c r="CI68" s="34">
        <f>VLOOKUP($D68,'факт '!$D$10:$BG$143,28,0)</f>
        <v>0</v>
      </c>
      <c r="CJ68" s="34">
        <f t="shared" si="1643"/>
        <v>0</v>
      </c>
      <c r="CK68" s="34">
        <f t="shared" si="1644"/>
        <v>0</v>
      </c>
      <c r="CL68" s="132">
        <f t="shared" si="1645"/>
        <v>0</v>
      </c>
      <c r="CM68" s="132">
        <f t="shared" si="1646"/>
        <v>0</v>
      </c>
      <c r="CN68" s="34"/>
      <c r="CO68" s="34"/>
      <c r="CP68" s="34"/>
      <c r="CQ68" s="34"/>
      <c r="CR68" s="34">
        <f>VLOOKUP($D68,'факт '!$D$10:$BG$143,29,0)</f>
        <v>0</v>
      </c>
      <c r="CS68" s="34">
        <f>VLOOKUP($D68,'факт '!$D$10:$BG$143,30,0)</f>
        <v>0</v>
      </c>
      <c r="CT68" s="34">
        <f>VLOOKUP($D68,'факт '!$D$10:$BG$143,31,0)</f>
        <v>0</v>
      </c>
      <c r="CU68" s="34">
        <f>VLOOKUP($D68,'факт '!$D$10:$BG$143,32,0)</f>
        <v>0</v>
      </c>
      <c r="CV68" s="34">
        <f t="shared" si="1647"/>
        <v>0</v>
      </c>
      <c r="CW68" s="34">
        <f t="shared" si="1648"/>
        <v>0</v>
      </c>
      <c r="CX68" s="132">
        <f t="shared" si="1649"/>
        <v>0</v>
      </c>
      <c r="CY68" s="132">
        <f t="shared" si="1650"/>
        <v>0</v>
      </c>
      <c r="CZ68" s="34"/>
      <c r="DA68" s="34"/>
      <c r="DB68" s="34"/>
      <c r="DC68" s="34"/>
      <c r="DD68" s="34">
        <f>VLOOKUP($D68,'факт '!$D$10:$BG$143,33,0)</f>
        <v>0</v>
      </c>
      <c r="DE68" s="34">
        <f>VLOOKUP($D68,'факт '!$D$10:$BG$143,34,0)</f>
        <v>0</v>
      </c>
      <c r="DF68" s="34">
        <f>VLOOKUP($D68,'факт '!$D$10:$BG$143,35,0)</f>
        <v>0</v>
      </c>
      <c r="DG68" s="34">
        <f>VLOOKUP($D68,'факт '!$D$10:$BG$143,36,0)</f>
        <v>0</v>
      </c>
      <c r="DH68" s="34">
        <f t="shared" si="1651"/>
        <v>0</v>
      </c>
      <c r="DI68" s="34">
        <f t="shared" si="1652"/>
        <v>0</v>
      </c>
      <c r="DJ68" s="132">
        <f t="shared" si="1653"/>
        <v>0</v>
      </c>
      <c r="DK68" s="132">
        <f t="shared" si="1654"/>
        <v>0</v>
      </c>
      <c r="DL68" s="34"/>
      <c r="DM68" s="34"/>
      <c r="DN68" s="34"/>
      <c r="DO68" s="34"/>
      <c r="DP68" s="34">
        <f>VLOOKUP($D68,'факт '!$D$7:$BG$144,15,0)</f>
        <v>0</v>
      </c>
      <c r="DQ68" s="34">
        <f>VLOOKUP($D68,'факт '!$D$7:$BG$144,16,0)</f>
        <v>0</v>
      </c>
      <c r="DR68" s="34"/>
      <c r="DS68" s="34"/>
      <c r="DT68" s="34">
        <f t="shared" si="1655"/>
        <v>0</v>
      </c>
      <c r="DU68" s="34">
        <f t="shared" si="1656"/>
        <v>0</v>
      </c>
      <c r="DV68" s="132">
        <f t="shared" si="1657"/>
        <v>0</v>
      </c>
      <c r="DW68" s="132">
        <f t="shared" si="1658"/>
        <v>0</v>
      </c>
      <c r="DX68" s="34"/>
      <c r="DY68" s="34"/>
      <c r="DZ68" s="34"/>
      <c r="EA68" s="34"/>
      <c r="EB68" s="34">
        <f>VLOOKUP($D68,'факт '!$D$7:$BG$144,37,0)</f>
        <v>0</v>
      </c>
      <c r="EC68" s="34">
        <f>VLOOKUP($D68,'факт '!$D$7:$BG$144,38,0)</f>
        <v>0</v>
      </c>
      <c r="ED68" s="34">
        <f>VLOOKUP($D68,'факт '!$D$7:$BG$144,39,0)</f>
        <v>0</v>
      </c>
      <c r="EE68" s="34">
        <f>VLOOKUP($D68,'факт '!$D$7:$BG$144,40,0)</f>
        <v>0</v>
      </c>
      <c r="EF68" s="34">
        <f>VLOOKUP($D68,'факт '!$D$7:$BG$144,35,0)</f>
        <v>0</v>
      </c>
      <c r="EG68" s="34">
        <f>VLOOKUP($D68,'факт '!$D$7:$BG$144,35,0)</f>
        <v>0</v>
      </c>
      <c r="EH68" s="132">
        <f t="shared" si="1659"/>
        <v>0</v>
      </c>
      <c r="EI68" s="132">
        <f t="shared" si="1660"/>
        <v>0</v>
      </c>
      <c r="EJ68" s="34"/>
      <c r="EK68" s="34"/>
      <c r="EL68" s="34"/>
      <c r="EM68" s="34"/>
      <c r="EN68" s="34">
        <f>VLOOKUP($D68,'факт '!$D$7:$BG$144,43,0)</f>
        <v>0</v>
      </c>
      <c r="EO68" s="34">
        <f>VLOOKUP($D68,'факт '!$D$7:$BG$144,44,0)</f>
        <v>0</v>
      </c>
      <c r="EP68" s="34">
        <f>VLOOKUP($D68,'факт '!$D$7:$BG$144,45,0)</f>
        <v>0</v>
      </c>
      <c r="EQ68" s="34">
        <f>VLOOKUP($D68,'факт '!$D$7:$BG$144,46,0)</f>
        <v>0</v>
      </c>
      <c r="ER68" s="34">
        <f t="shared" si="1661"/>
        <v>0</v>
      </c>
      <c r="ES68" s="34">
        <f t="shared" si="1662"/>
        <v>0</v>
      </c>
      <c r="ET68" s="132">
        <f t="shared" si="1663"/>
        <v>0</v>
      </c>
      <c r="EU68" s="132">
        <f t="shared" si="1664"/>
        <v>0</v>
      </c>
      <c r="EV68" s="34"/>
      <c r="EW68" s="34"/>
      <c r="EX68" s="34"/>
      <c r="EY68" s="34"/>
      <c r="EZ68" s="34"/>
      <c r="FA68" s="34"/>
      <c r="FB68" s="34"/>
      <c r="FC68" s="34"/>
      <c r="FD68" s="34">
        <f t="shared" si="149"/>
        <v>0</v>
      </c>
      <c r="FE68" s="34">
        <f t="shared" si="150"/>
        <v>0</v>
      </c>
      <c r="FF68" s="132"/>
      <c r="FG68" s="132"/>
      <c r="FH68" s="34"/>
      <c r="FI68" s="34"/>
      <c r="FJ68" s="34"/>
      <c r="FK68" s="34"/>
      <c r="FL68" s="34">
        <f>VLOOKUP($D68,'факт '!$D$10:$BG$143,41,0)</f>
        <v>0</v>
      </c>
      <c r="FM68" s="34">
        <f>VLOOKUP($D68,'факт '!$D$10:$BG$143,42,0)</f>
        <v>0</v>
      </c>
      <c r="FN68" s="34"/>
      <c r="FO68" s="34"/>
      <c r="FP68" s="34">
        <f t="shared" si="1665"/>
        <v>0</v>
      </c>
      <c r="FQ68" s="34">
        <f t="shared" si="1666"/>
        <v>0</v>
      </c>
      <c r="FR68" s="132">
        <f t="shared" si="1667"/>
        <v>0</v>
      </c>
      <c r="FS68" s="132">
        <f t="shared" si="1668"/>
        <v>0</v>
      </c>
      <c r="FT68" s="34"/>
      <c r="FU68" s="34"/>
      <c r="FV68" s="34"/>
      <c r="FW68" s="34"/>
      <c r="FX68" s="34">
        <f>VLOOKUP($D68,'факт '!$D$7:$BG$145,47,0)</f>
        <v>0</v>
      </c>
      <c r="FY68" s="34">
        <f>VLOOKUP($D68,'факт '!$D$7:$BG$145,48,0)</f>
        <v>0</v>
      </c>
      <c r="FZ68" s="34"/>
      <c r="GA68" s="34"/>
      <c r="GB68" s="34">
        <f t="shared" si="1669"/>
        <v>0</v>
      </c>
      <c r="GC68" s="34">
        <f t="shared" si="1670"/>
        <v>0</v>
      </c>
      <c r="GD68" s="132">
        <f t="shared" si="1671"/>
        <v>0</v>
      </c>
      <c r="GE68" s="132">
        <f t="shared" si="1672"/>
        <v>0</v>
      </c>
      <c r="GF68" s="34"/>
      <c r="GG68" s="34"/>
      <c r="GH68" s="34"/>
      <c r="GI68" s="34"/>
      <c r="GJ68" s="34">
        <f>VLOOKUP($D68,'факт '!$D$7:$BA$144,49,0)</f>
        <v>0</v>
      </c>
      <c r="GK68" s="34">
        <f>VLOOKUP($D68,'факт '!$D$7:$BA$144,50,0)</f>
        <v>0</v>
      </c>
      <c r="GL68" s="34"/>
      <c r="GM68" s="34"/>
      <c r="GN68" s="34">
        <f t="shared" si="1673"/>
        <v>0</v>
      </c>
      <c r="GO68" s="34">
        <f t="shared" si="1674"/>
        <v>0</v>
      </c>
      <c r="GP68" s="132">
        <f t="shared" si="1675"/>
        <v>0</v>
      </c>
      <c r="GQ68" s="132">
        <f t="shared" si="1676"/>
        <v>0</v>
      </c>
      <c r="GR68" s="275"/>
      <c r="GS68" s="275"/>
      <c r="GT68" s="275"/>
      <c r="GU68" s="275"/>
      <c r="GV68" s="276">
        <f t="shared" si="1677"/>
        <v>5</v>
      </c>
      <c r="GW68" s="276">
        <f t="shared" si="1678"/>
        <v>886031.4</v>
      </c>
      <c r="GX68" s="276">
        <f t="shared" si="1679"/>
        <v>0</v>
      </c>
      <c r="GY68" s="276">
        <f t="shared" si="1680"/>
        <v>0</v>
      </c>
      <c r="GZ68" s="52">
        <f t="shared" si="1681"/>
        <v>5</v>
      </c>
      <c r="HA68" s="52">
        <f t="shared" si="1682"/>
        <v>886031.4</v>
      </c>
      <c r="HB68" s="278">
        <f t="shared" si="1683"/>
        <v>5</v>
      </c>
      <c r="HC68" s="278">
        <f t="shared" si="1684"/>
        <v>886031.4</v>
      </c>
      <c r="HD68" s="64"/>
      <c r="HE68" s="20"/>
      <c r="HF68" s="73"/>
      <c r="HG68" s="73">
        <f t="shared" si="1685"/>
        <v>177206.28</v>
      </c>
      <c r="HH68" s="251">
        <f t="shared" si="1686"/>
        <v>-3.9000000106170774E-3</v>
      </c>
    </row>
    <row r="69" spans="1:216" ht="96" customHeight="1" x14ac:dyDescent="0.2">
      <c r="A69" s="10">
        <v>1</v>
      </c>
      <c r="B69" s="16" t="s">
        <v>236</v>
      </c>
      <c r="C69" s="191" t="s">
        <v>390</v>
      </c>
      <c r="D69" s="269">
        <v>61</v>
      </c>
      <c r="E69" s="191" t="s">
        <v>113</v>
      </c>
      <c r="F69" s="50"/>
      <c r="G69" s="286"/>
      <c r="H69" s="34"/>
      <c r="I69" s="34"/>
      <c r="J69" s="34"/>
      <c r="K69" s="34"/>
      <c r="L69" s="34">
        <f>VLOOKUP($D69,'факт '!$D$7:$BG$144,3,0)</f>
        <v>0</v>
      </c>
      <c r="M69" s="34">
        <f>VLOOKUP($D69,'факт '!$D$7:$BG$144,4,0)</f>
        <v>0</v>
      </c>
      <c r="N69" s="34"/>
      <c r="O69" s="34"/>
      <c r="P69" s="34"/>
      <c r="Q69" s="34"/>
      <c r="R69" s="132"/>
      <c r="S69" s="132"/>
      <c r="T69" s="34"/>
      <c r="U69" s="34"/>
      <c r="V69" s="34"/>
      <c r="W69" s="34"/>
      <c r="X69" s="34">
        <f>VLOOKUP($D69,'факт '!$D$7:$BG$144,9,0)</f>
        <v>2</v>
      </c>
      <c r="Y69" s="34">
        <f>VLOOKUP($D69,'факт '!$D$7:$BG$144,10,0)</f>
        <v>354412.56</v>
      </c>
      <c r="Z69" s="34">
        <f>VLOOKUP($D69,'факт '!$D$7:$BG$144,11,0)</f>
        <v>0</v>
      </c>
      <c r="AA69" s="34">
        <f>VLOOKUP($D69,'факт '!$D$7:$BG$144,12,0)</f>
        <v>0</v>
      </c>
      <c r="AB69" s="34">
        <f t="shared" si="1623"/>
        <v>2</v>
      </c>
      <c r="AC69" s="34">
        <f t="shared" si="1624"/>
        <v>354412.56</v>
      </c>
      <c r="AD69" s="132">
        <f t="shared" si="1625"/>
        <v>2</v>
      </c>
      <c r="AE69" s="132">
        <f t="shared" si="1626"/>
        <v>354412.56</v>
      </c>
      <c r="AF69" s="34"/>
      <c r="AG69" s="34"/>
      <c r="AH69" s="34"/>
      <c r="AI69" s="34"/>
      <c r="AJ69" s="34">
        <f>VLOOKUP($D69,'факт '!$D$7:$BG$144,7,0)</f>
        <v>0</v>
      </c>
      <c r="AK69" s="34">
        <f>VLOOKUP($D69,'факт '!$D$7:$BG$144,8,0)</f>
        <v>0</v>
      </c>
      <c r="AL69" s="34"/>
      <c r="AM69" s="34"/>
      <c r="AN69" s="34">
        <f t="shared" si="1627"/>
        <v>0</v>
      </c>
      <c r="AO69" s="34">
        <f t="shared" si="1628"/>
        <v>0</v>
      </c>
      <c r="AP69" s="132">
        <f t="shared" si="1629"/>
        <v>0</v>
      </c>
      <c r="AQ69" s="132">
        <f t="shared" si="1630"/>
        <v>0</v>
      </c>
      <c r="AR69" s="34"/>
      <c r="AS69" s="34"/>
      <c r="AT69" s="34"/>
      <c r="AU69" s="34"/>
      <c r="AV69" s="34">
        <f>VLOOKUP($D69,'факт '!$D$7:$BG$144,13,0)</f>
        <v>0</v>
      </c>
      <c r="AW69" s="34">
        <f>VLOOKUP($D69,'факт '!$D$7:$BG$144,14,0)</f>
        <v>0</v>
      </c>
      <c r="AX69" s="34"/>
      <c r="AY69" s="34"/>
      <c r="AZ69" s="34">
        <f t="shared" si="1631"/>
        <v>0</v>
      </c>
      <c r="BA69" s="34">
        <f t="shared" si="1632"/>
        <v>0</v>
      </c>
      <c r="BB69" s="132">
        <f t="shared" si="1633"/>
        <v>0</v>
      </c>
      <c r="BC69" s="132">
        <f t="shared" si="1634"/>
        <v>0</v>
      </c>
      <c r="BD69" s="34"/>
      <c r="BE69" s="34"/>
      <c r="BF69" s="34"/>
      <c r="BG69" s="34"/>
      <c r="BH69" s="34">
        <f>VLOOKUP($D69,'факт '!$D$7:$BG$144,17,0)</f>
        <v>0</v>
      </c>
      <c r="BI69" s="34">
        <f>VLOOKUP($D69,'факт '!$D$7:$BG$144,18,0)</f>
        <v>0</v>
      </c>
      <c r="BJ69" s="34">
        <f>VLOOKUP($D69,'факт '!$D$7:$BG$144,19,0)</f>
        <v>0</v>
      </c>
      <c r="BK69" s="34">
        <f>VLOOKUP($D69,'факт '!$D$7:$BG$144,20,0)</f>
        <v>0</v>
      </c>
      <c r="BL69" s="34">
        <f t="shared" si="1635"/>
        <v>0</v>
      </c>
      <c r="BM69" s="34">
        <f t="shared" si="1636"/>
        <v>0</v>
      </c>
      <c r="BN69" s="132">
        <f t="shared" si="1637"/>
        <v>0</v>
      </c>
      <c r="BO69" s="132">
        <f t="shared" si="1638"/>
        <v>0</v>
      </c>
      <c r="BP69" s="34"/>
      <c r="BQ69" s="34"/>
      <c r="BR69" s="34"/>
      <c r="BS69" s="34"/>
      <c r="BT69" s="34">
        <f>VLOOKUP($D69,'факт '!$D$7:$BG$144,21,0)</f>
        <v>0</v>
      </c>
      <c r="BU69" s="34">
        <f>VLOOKUP($D69,'факт '!$D$7:$BG$144,22,0)</f>
        <v>0</v>
      </c>
      <c r="BV69" s="34">
        <f>VLOOKUP($D69,'факт '!$D$7:$BG$144,23,0)</f>
        <v>0</v>
      </c>
      <c r="BW69" s="34">
        <f>VLOOKUP($D69,'факт '!$D$7:$BG$144,24,0)</f>
        <v>0</v>
      </c>
      <c r="BX69" s="34">
        <f t="shared" si="1639"/>
        <v>0</v>
      </c>
      <c r="BY69" s="34">
        <f t="shared" si="1640"/>
        <v>0</v>
      </c>
      <c r="BZ69" s="132">
        <f t="shared" si="1641"/>
        <v>0</v>
      </c>
      <c r="CA69" s="132">
        <f t="shared" si="1642"/>
        <v>0</v>
      </c>
      <c r="CB69" s="34"/>
      <c r="CC69" s="34"/>
      <c r="CD69" s="34"/>
      <c r="CE69" s="34"/>
      <c r="CF69" s="34">
        <f>VLOOKUP($D69,'факт '!$D$10:$BG$143,25,0)</f>
        <v>0</v>
      </c>
      <c r="CG69" s="34">
        <f>VLOOKUP($D69,'факт '!$D$10:$BG$143,26,0)</f>
        <v>0</v>
      </c>
      <c r="CH69" s="34">
        <f>VLOOKUP($D69,'факт '!$D$10:$BG$143,27,0)</f>
        <v>0</v>
      </c>
      <c r="CI69" s="34">
        <f>VLOOKUP($D69,'факт '!$D$10:$BG$143,28,0)</f>
        <v>0</v>
      </c>
      <c r="CJ69" s="34">
        <f t="shared" si="1643"/>
        <v>0</v>
      </c>
      <c r="CK69" s="34">
        <f t="shared" si="1644"/>
        <v>0</v>
      </c>
      <c r="CL69" s="132">
        <f t="shared" si="1645"/>
        <v>0</v>
      </c>
      <c r="CM69" s="132">
        <f t="shared" si="1646"/>
        <v>0</v>
      </c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132"/>
      <c r="CY69" s="132"/>
      <c r="CZ69" s="34"/>
      <c r="DA69" s="34"/>
      <c r="DB69" s="34"/>
      <c r="DC69" s="34"/>
      <c r="DD69" s="34">
        <f>VLOOKUP($D69,'факт '!$D$10:$BG$143,33,0)</f>
        <v>0</v>
      </c>
      <c r="DE69" s="34">
        <f>VLOOKUP($D69,'факт '!$D$10:$BG$143,34,0)</f>
        <v>0</v>
      </c>
      <c r="DF69" s="34">
        <f>VLOOKUP($D69,'факт '!$D$10:$BG$143,35,0)</f>
        <v>0</v>
      </c>
      <c r="DG69" s="34">
        <f>VLOOKUP($D69,'факт '!$D$10:$BG$143,36,0)</f>
        <v>0</v>
      </c>
      <c r="DH69" s="34">
        <f t="shared" si="1651"/>
        <v>0</v>
      </c>
      <c r="DI69" s="34">
        <f t="shared" si="1652"/>
        <v>0</v>
      </c>
      <c r="DJ69" s="132">
        <f t="shared" si="1653"/>
        <v>0</v>
      </c>
      <c r="DK69" s="132">
        <f t="shared" si="1654"/>
        <v>0</v>
      </c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132"/>
      <c r="DW69" s="132"/>
      <c r="DX69" s="34"/>
      <c r="DY69" s="34"/>
      <c r="DZ69" s="34"/>
      <c r="EA69" s="34"/>
      <c r="EB69" s="34">
        <f>VLOOKUP($D69,'факт '!$D$7:$BG$144,37,0)</f>
        <v>0</v>
      </c>
      <c r="EC69" s="34">
        <f>VLOOKUP($D69,'факт '!$D$7:$BG$144,38,0)</f>
        <v>0</v>
      </c>
      <c r="ED69" s="34">
        <f>VLOOKUP($D69,'факт '!$D$7:$BG$144,39,0)</f>
        <v>0</v>
      </c>
      <c r="EE69" s="34">
        <f>VLOOKUP($D69,'факт '!$D$7:$BG$144,40,0)</f>
        <v>0</v>
      </c>
      <c r="EF69" s="34">
        <f>VLOOKUP($D69,'факт '!$D$7:$BG$144,35,0)</f>
        <v>0</v>
      </c>
      <c r="EG69" s="34">
        <f>VLOOKUP($D69,'факт '!$D$7:$BG$144,35,0)</f>
        <v>0</v>
      </c>
      <c r="EH69" s="132">
        <f t="shared" si="1659"/>
        <v>0</v>
      </c>
      <c r="EI69" s="132">
        <f t="shared" si="1660"/>
        <v>0</v>
      </c>
      <c r="EJ69" s="34"/>
      <c r="EK69" s="34"/>
      <c r="EL69" s="34"/>
      <c r="EM69" s="34"/>
      <c r="EN69" s="34">
        <f>VLOOKUP($D69,'факт '!$D$7:$BG$144,43,0)</f>
        <v>0</v>
      </c>
      <c r="EO69" s="34">
        <f>VLOOKUP($D69,'факт '!$D$7:$BG$144,44,0)</f>
        <v>0</v>
      </c>
      <c r="EP69" s="34">
        <f>VLOOKUP($D69,'факт '!$D$7:$BG$144,45,0)</f>
        <v>0</v>
      </c>
      <c r="EQ69" s="34">
        <f>VLOOKUP($D69,'факт '!$D$7:$BG$144,46,0)</f>
        <v>0</v>
      </c>
      <c r="ER69" s="34">
        <f t="shared" si="1661"/>
        <v>0</v>
      </c>
      <c r="ES69" s="34">
        <f t="shared" si="1662"/>
        <v>0</v>
      </c>
      <c r="ET69" s="132">
        <f t="shared" si="1663"/>
        <v>0</v>
      </c>
      <c r="EU69" s="132">
        <f t="shared" si="1664"/>
        <v>0</v>
      </c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132"/>
      <c r="FG69" s="132"/>
      <c r="FH69" s="34"/>
      <c r="FI69" s="34"/>
      <c r="FJ69" s="34"/>
      <c r="FK69" s="34"/>
      <c r="FL69" s="34">
        <f>VLOOKUP($D69,'факт '!$D$10:$BG$143,41,0)</f>
        <v>0</v>
      </c>
      <c r="FM69" s="34">
        <f>VLOOKUP($D69,'факт '!$D$10:$BG$143,42,0)</f>
        <v>0</v>
      </c>
      <c r="FN69" s="34"/>
      <c r="FO69" s="34"/>
      <c r="FP69" s="34">
        <f t="shared" si="1665"/>
        <v>0</v>
      </c>
      <c r="FQ69" s="34">
        <f t="shared" si="1666"/>
        <v>0</v>
      </c>
      <c r="FR69" s="132">
        <f t="shared" si="1667"/>
        <v>0</v>
      </c>
      <c r="FS69" s="132">
        <f t="shared" si="1668"/>
        <v>0</v>
      </c>
      <c r="FT69" s="34"/>
      <c r="FU69" s="34"/>
      <c r="FV69" s="34"/>
      <c r="FW69" s="34"/>
      <c r="FX69" s="34">
        <f>VLOOKUP($D69,'факт '!$D$7:$BG$145,47,0)</f>
        <v>0</v>
      </c>
      <c r="FY69" s="34">
        <f>VLOOKUP($D69,'факт '!$D$7:$BG$145,48,0)</f>
        <v>0</v>
      </c>
      <c r="FZ69" s="34"/>
      <c r="GA69" s="34"/>
      <c r="GB69" s="34">
        <f t="shared" si="1669"/>
        <v>0</v>
      </c>
      <c r="GC69" s="34">
        <f t="shared" si="1670"/>
        <v>0</v>
      </c>
      <c r="GD69" s="132">
        <f t="shared" si="1671"/>
        <v>0</v>
      </c>
      <c r="GE69" s="132">
        <f t="shared" si="1672"/>
        <v>0</v>
      </c>
      <c r="GF69" s="34"/>
      <c r="GG69" s="34"/>
      <c r="GH69" s="34"/>
      <c r="GI69" s="34"/>
      <c r="GJ69" s="34">
        <f>VLOOKUP($D69,'факт '!$D$7:$BA$144,49,0)</f>
        <v>0</v>
      </c>
      <c r="GK69" s="34">
        <f>VLOOKUP($D69,'факт '!$D$7:$BA$144,50,0)</f>
        <v>0</v>
      </c>
      <c r="GL69" s="34"/>
      <c r="GM69" s="34"/>
      <c r="GN69" s="34">
        <f t="shared" si="1673"/>
        <v>0</v>
      </c>
      <c r="GO69" s="34">
        <f t="shared" si="1674"/>
        <v>0</v>
      </c>
      <c r="GP69" s="132">
        <f t="shared" si="1675"/>
        <v>0</v>
      </c>
      <c r="GQ69" s="132">
        <f t="shared" si="1676"/>
        <v>0</v>
      </c>
      <c r="GR69" s="275"/>
      <c r="GS69" s="275"/>
      <c r="GT69" s="275"/>
      <c r="GU69" s="275"/>
      <c r="GV69" s="276">
        <f t="shared" si="1677"/>
        <v>2</v>
      </c>
      <c r="GW69" s="276">
        <f t="shared" si="1678"/>
        <v>354412.56</v>
      </c>
      <c r="GX69" s="276">
        <f t="shared" si="1679"/>
        <v>0</v>
      </c>
      <c r="GY69" s="276">
        <f t="shared" si="1680"/>
        <v>0</v>
      </c>
      <c r="GZ69" s="52"/>
      <c r="HA69" s="52"/>
      <c r="HB69" s="278">
        <f t="shared" si="1683"/>
        <v>2</v>
      </c>
      <c r="HC69" s="278">
        <f t="shared" si="1684"/>
        <v>354412.56</v>
      </c>
      <c r="HD69" s="64"/>
      <c r="HE69" s="20"/>
      <c r="HF69" s="73"/>
      <c r="HG69" s="73"/>
      <c r="HH69" s="251"/>
    </row>
    <row r="70" spans="1:216" ht="96" customHeight="1" x14ac:dyDescent="0.2">
      <c r="A70" s="10">
        <v>1</v>
      </c>
      <c r="B70" s="122" t="s">
        <v>236</v>
      </c>
      <c r="C70" s="123" t="s">
        <v>112</v>
      </c>
      <c r="D70" s="124">
        <v>65</v>
      </c>
      <c r="E70" s="123" t="s">
        <v>194</v>
      </c>
      <c r="F70" s="50">
        <v>12</v>
      </c>
      <c r="G70" s="286">
        <v>177206.27609999999</v>
      </c>
      <c r="H70" s="34"/>
      <c r="I70" s="34"/>
      <c r="J70" s="34"/>
      <c r="K70" s="34"/>
      <c r="L70" s="34">
        <f>VLOOKUP($D70,'факт '!$D$7:$BG$144,3,0)</f>
        <v>0</v>
      </c>
      <c r="M70" s="34">
        <f>VLOOKUP($D70,'факт '!$D$7:$BG$144,4,0)</f>
        <v>0</v>
      </c>
      <c r="N70" s="34">
        <f>VLOOKUP($D70,'факт '!$D$7:$BG$144,5,0)</f>
        <v>0</v>
      </c>
      <c r="O70" s="34">
        <f>VLOOKUP($D70,'факт '!$D$7:$BG$144,6,0)</f>
        <v>0</v>
      </c>
      <c r="P70" s="34">
        <f t="shared" si="1621"/>
        <v>0</v>
      </c>
      <c r="Q70" s="34">
        <f t="shared" si="1622"/>
        <v>0</v>
      </c>
      <c r="R70" s="132"/>
      <c r="S70" s="132"/>
      <c r="T70" s="34"/>
      <c r="U70" s="34"/>
      <c r="V70" s="34"/>
      <c r="W70" s="34"/>
      <c r="X70" s="34">
        <f>VLOOKUP($D70,'факт '!$D$7:$BG$144,9,0)</f>
        <v>8</v>
      </c>
      <c r="Y70" s="34">
        <f>VLOOKUP($D70,'факт '!$D$7:$BG$144,10,0)</f>
        <v>1417650.24</v>
      </c>
      <c r="Z70" s="34">
        <f>VLOOKUP($D70,'факт '!$D$7:$BG$144,11,0)</f>
        <v>0</v>
      </c>
      <c r="AA70" s="34">
        <f>VLOOKUP($D70,'факт '!$D$7:$BG$144,12,0)</f>
        <v>0</v>
      </c>
      <c r="AB70" s="34">
        <f t="shared" si="1623"/>
        <v>8</v>
      </c>
      <c r="AC70" s="34">
        <f t="shared" si="1624"/>
        <v>1417650.24</v>
      </c>
      <c r="AD70" s="132">
        <f t="shared" si="1625"/>
        <v>8</v>
      </c>
      <c r="AE70" s="132">
        <f t="shared" si="1626"/>
        <v>1417650.24</v>
      </c>
      <c r="AF70" s="34"/>
      <c r="AG70" s="34"/>
      <c r="AH70" s="34"/>
      <c r="AI70" s="34"/>
      <c r="AJ70" s="34">
        <f>VLOOKUP($D70,'факт '!$D$7:$BG$144,7,0)</f>
        <v>0</v>
      </c>
      <c r="AK70" s="34">
        <f>VLOOKUP($D70,'факт '!$D$7:$BG$144,8,0)</f>
        <v>0</v>
      </c>
      <c r="AL70" s="34"/>
      <c r="AM70" s="34"/>
      <c r="AN70" s="34">
        <f t="shared" si="1627"/>
        <v>0</v>
      </c>
      <c r="AO70" s="34">
        <f t="shared" si="1628"/>
        <v>0</v>
      </c>
      <c r="AP70" s="132">
        <f t="shared" si="1629"/>
        <v>0</v>
      </c>
      <c r="AQ70" s="132">
        <f t="shared" si="1630"/>
        <v>0</v>
      </c>
      <c r="AR70" s="34"/>
      <c r="AS70" s="34"/>
      <c r="AT70" s="34"/>
      <c r="AU70" s="34"/>
      <c r="AV70" s="34">
        <f>VLOOKUP($D70,'факт '!$D$7:$BG$144,13,0)</f>
        <v>0</v>
      </c>
      <c r="AW70" s="34">
        <f>VLOOKUP($D70,'факт '!$D$7:$BG$144,14,0)</f>
        <v>0</v>
      </c>
      <c r="AX70" s="34"/>
      <c r="AY70" s="34"/>
      <c r="AZ70" s="34">
        <f t="shared" si="1631"/>
        <v>0</v>
      </c>
      <c r="BA70" s="34">
        <f t="shared" si="1632"/>
        <v>0</v>
      </c>
      <c r="BB70" s="132">
        <f t="shared" si="1633"/>
        <v>0</v>
      </c>
      <c r="BC70" s="132">
        <f t="shared" si="1634"/>
        <v>0</v>
      </c>
      <c r="BD70" s="34"/>
      <c r="BE70" s="34"/>
      <c r="BF70" s="34"/>
      <c r="BG70" s="34"/>
      <c r="BH70" s="34">
        <f>VLOOKUP($D70,'факт '!$D$7:$BG$144,17,0)</f>
        <v>0</v>
      </c>
      <c r="BI70" s="34">
        <f>VLOOKUP($D70,'факт '!$D$7:$BG$144,18,0)</f>
        <v>0</v>
      </c>
      <c r="BJ70" s="34">
        <f>VLOOKUP($D70,'факт '!$D$7:$BG$144,19,0)</f>
        <v>0</v>
      </c>
      <c r="BK70" s="34">
        <f>VLOOKUP($D70,'факт '!$D$7:$BG$144,20,0)</f>
        <v>0</v>
      </c>
      <c r="BL70" s="34">
        <f t="shared" si="1635"/>
        <v>0</v>
      </c>
      <c r="BM70" s="34">
        <f t="shared" si="1636"/>
        <v>0</v>
      </c>
      <c r="BN70" s="132">
        <f t="shared" si="1637"/>
        <v>0</v>
      </c>
      <c r="BO70" s="132">
        <f t="shared" si="1638"/>
        <v>0</v>
      </c>
      <c r="BP70" s="34"/>
      <c r="BQ70" s="34"/>
      <c r="BR70" s="34"/>
      <c r="BS70" s="34"/>
      <c r="BT70" s="34">
        <f>VLOOKUP($D70,'факт '!$D$7:$BG$144,21,0)</f>
        <v>0</v>
      </c>
      <c r="BU70" s="34">
        <f>VLOOKUP($D70,'факт '!$D$7:$BG$144,22,0)</f>
        <v>0</v>
      </c>
      <c r="BV70" s="34">
        <f>VLOOKUP($D70,'факт '!$D$7:$BG$144,23,0)</f>
        <v>0</v>
      </c>
      <c r="BW70" s="34">
        <f>VLOOKUP($D70,'факт '!$D$7:$BG$144,24,0)</f>
        <v>0</v>
      </c>
      <c r="BX70" s="34">
        <f t="shared" si="1639"/>
        <v>0</v>
      </c>
      <c r="BY70" s="34">
        <f t="shared" si="1640"/>
        <v>0</v>
      </c>
      <c r="BZ70" s="132">
        <f t="shared" si="1641"/>
        <v>0</v>
      </c>
      <c r="CA70" s="132">
        <f t="shared" si="1642"/>
        <v>0</v>
      </c>
      <c r="CB70" s="34"/>
      <c r="CC70" s="34"/>
      <c r="CD70" s="34"/>
      <c r="CE70" s="34"/>
      <c r="CF70" s="34">
        <f>VLOOKUP($D70,'факт '!$D$10:$BG$143,25,0)</f>
        <v>0</v>
      </c>
      <c r="CG70" s="34">
        <f>VLOOKUP($D70,'факт '!$D$10:$BG$143,26,0)</f>
        <v>0</v>
      </c>
      <c r="CH70" s="34">
        <f>VLOOKUP($D70,'факт '!$D$10:$BG$143,27,0)</f>
        <v>0</v>
      </c>
      <c r="CI70" s="34">
        <f>VLOOKUP($D70,'факт '!$D$10:$BG$143,28,0)</f>
        <v>0</v>
      </c>
      <c r="CJ70" s="34">
        <f t="shared" si="1643"/>
        <v>0</v>
      </c>
      <c r="CK70" s="34">
        <f t="shared" si="1644"/>
        <v>0</v>
      </c>
      <c r="CL70" s="132">
        <f t="shared" si="1645"/>
        <v>0</v>
      </c>
      <c r="CM70" s="132">
        <f t="shared" si="1646"/>
        <v>0</v>
      </c>
      <c r="CN70" s="34"/>
      <c r="CO70" s="34"/>
      <c r="CP70" s="34"/>
      <c r="CQ70" s="34"/>
      <c r="CR70" s="34">
        <f>VLOOKUP($D70,'факт '!$D$10:$BG$143,29,0)</f>
        <v>0</v>
      </c>
      <c r="CS70" s="34">
        <f>VLOOKUP($D70,'факт '!$D$10:$BG$143,30,0)</f>
        <v>0</v>
      </c>
      <c r="CT70" s="34">
        <f>VLOOKUP($D70,'факт '!$D$10:$BG$143,31,0)</f>
        <v>0</v>
      </c>
      <c r="CU70" s="34">
        <f>VLOOKUP($D70,'факт '!$D$10:$BG$143,32,0)</f>
        <v>0</v>
      </c>
      <c r="CV70" s="34">
        <f t="shared" si="1647"/>
        <v>0</v>
      </c>
      <c r="CW70" s="34">
        <f t="shared" si="1648"/>
        <v>0</v>
      </c>
      <c r="CX70" s="132">
        <f t="shared" si="1649"/>
        <v>0</v>
      </c>
      <c r="CY70" s="132">
        <f t="shared" si="1650"/>
        <v>0</v>
      </c>
      <c r="CZ70" s="34"/>
      <c r="DA70" s="34"/>
      <c r="DB70" s="34"/>
      <c r="DC70" s="34"/>
      <c r="DD70" s="34">
        <f>VLOOKUP($D70,'факт '!$D$10:$BG$143,33,0)</f>
        <v>0</v>
      </c>
      <c r="DE70" s="34">
        <f>VLOOKUP($D70,'факт '!$D$10:$BG$143,34,0)</f>
        <v>0</v>
      </c>
      <c r="DF70" s="34">
        <f>VLOOKUP($D70,'факт '!$D$10:$BG$143,35,0)</f>
        <v>0</v>
      </c>
      <c r="DG70" s="34">
        <f>VLOOKUP($D70,'факт '!$D$10:$BG$143,36,0)</f>
        <v>0</v>
      </c>
      <c r="DH70" s="34">
        <f t="shared" si="1651"/>
        <v>0</v>
      </c>
      <c r="DI70" s="34">
        <f t="shared" si="1652"/>
        <v>0</v>
      </c>
      <c r="DJ70" s="132">
        <f t="shared" si="1653"/>
        <v>0</v>
      </c>
      <c r="DK70" s="132">
        <f t="shared" si="1654"/>
        <v>0</v>
      </c>
      <c r="DL70" s="34"/>
      <c r="DM70" s="34"/>
      <c r="DN70" s="34"/>
      <c r="DO70" s="34"/>
      <c r="DP70" s="34">
        <f>VLOOKUP($D70,'факт '!$D$7:$BG$144,15,0)</f>
        <v>0</v>
      </c>
      <c r="DQ70" s="34">
        <f>VLOOKUP($D70,'факт '!$D$7:$BG$144,16,0)</f>
        <v>0</v>
      </c>
      <c r="DR70" s="34"/>
      <c r="DS70" s="34"/>
      <c r="DT70" s="34">
        <f t="shared" si="1655"/>
        <v>0</v>
      </c>
      <c r="DU70" s="34">
        <f t="shared" si="1656"/>
        <v>0</v>
      </c>
      <c r="DV70" s="132">
        <f t="shared" si="1657"/>
        <v>0</v>
      </c>
      <c r="DW70" s="132">
        <f t="shared" si="1658"/>
        <v>0</v>
      </c>
      <c r="DX70" s="34"/>
      <c r="DY70" s="34"/>
      <c r="DZ70" s="34"/>
      <c r="EA70" s="34"/>
      <c r="EB70" s="34">
        <f>VLOOKUP($D70,'факт '!$D$7:$BG$144,37,0)</f>
        <v>0</v>
      </c>
      <c r="EC70" s="34">
        <f>VLOOKUP($D70,'факт '!$D$7:$BG$144,38,0)</f>
        <v>0</v>
      </c>
      <c r="ED70" s="34">
        <f>VLOOKUP($D70,'факт '!$D$7:$BG$144,39,0)</f>
        <v>0</v>
      </c>
      <c r="EE70" s="34">
        <f>VLOOKUP($D70,'факт '!$D$7:$BG$144,40,0)</f>
        <v>0</v>
      </c>
      <c r="EF70" s="34">
        <f>VLOOKUP($D70,'факт '!$D$7:$BG$144,35,0)</f>
        <v>0</v>
      </c>
      <c r="EG70" s="34">
        <f>VLOOKUP($D70,'факт '!$D$7:$BG$144,35,0)</f>
        <v>0</v>
      </c>
      <c r="EH70" s="132">
        <f t="shared" si="1659"/>
        <v>0</v>
      </c>
      <c r="EI70" s="132">
        <f t="shared" si="1660"/>
        <v>0</v>
      </c>
      <c r="EJ70" s="34"/>
      <c r="EK70" s="34"/>
      <c r="EL70" s="34"/>
      <c r="EM70" s="34"/>
      <c r="EN70" s="34">
        <f>VLOOKUP($D70,'факт '!$D$7:$BG$144,43,0)</f>
        <v>0</v>
      </c>
      <c r="EO70" s="34">
        <f>VLOOKUP($D70,'факт '!$D$7:$BG$144,44,0)</f>
        <v>0</v>
      </c>
      <c r="EP70" s="34">
        <f>VLOOKUP($D70,'факт '!$D$7:$BG$144,45,0)</f>
        <v>0</v>
      </c>
      <c r="EQ70" s="34">
        <f>VLOOKUP($D70,'факт '!$D$7:$BG$144,46,0)</f>
        <v>0</v>
      </c>
      <c r="ER70" s="34">
        <f t="shared" si="1661"/>
        <v>0</v>
      </c>
      <c r="ES70" s="34">
        <f t="shared" si="1662"/>
        <v>0</v>
      </c>
      <c r="ET70" s="132">
        <f t="shared" si="1663"/>
        <v>0</v>
      </c>
      <c r="EU70" s="132">
        <f t="shared" si="1664"/>
        <v>0</v>
      </c>
      <c r="EV70" s="34"/>
      <c r="EW70" s="34"/>
      <c r="EX70" s="34"/>
      <c r="EY70" s="34"/>
      <c r="EZ70" s="34"/>
      <c r="FA70" s="34"/>
      <c r="FB70" s="34"/>
      <c r="FC70" s="34"/>
      <c r="FD70" s="34">
        <f t="shared" si="149"/>
        <v>0</v>
      </c>
      <c r="FE70" s="34">
        <f t="shared" si="150"/>
        <v>0</v>
      </c>
      <c r="FF70" s="132"/>
      <c r="FG70" s="132"/>
      <c r="FH70" s="34"/>
      <c r="FI70" s="34"/>
      <c r="FJ70" s="34"/>
      <c r="FK70" s="34"/>
      <c r="FL70" s="34">
        <f>VLOOKUP($D70,'факт '!$D$10:$BG$143,41,0)</f>
        <v>0</v>
      </c>
      <c r="FM70" s="34">
        <f>VLOOKUP($D70,'факт '!$D$10:$BG$143,42,0)</f>
        <v>0</v>
      </c>
      <c r="FN70" s="34"/>
      <c r="FO70" s="34"/>
      <c r="FP70" s="34">
        <f t="shared" si="1665"/>
        <v>0</v>
      </c>
      <c r="FQ70" s="34">
        <f t="shared" si="1666"/>
        <v>0</v>
      </c>
      <c r="FR70" s="132">
        <f t="shared" si="1667"/>
        <v>0</v>
      </c>
      <c r="FS70" s="132">
        <f t="shared" si="1668"/>
        <v>0</v>
      </c>
      <c r="FT70" s="34"/>
      <c r="FU70" s="34"/>
      <c r="FV70" s="34"/>
      <c r="FW70" s="34"/>
      <c r="FX70" s="34">
        <f>VLOOKUP($D70,'факт '!$D$7:$BG$145,47,0)</f>
        <v>0</v>
      </c>
      <c r="FY70" s="34">
        <f>VLOOKUP($D70,'факт '!$D$7:$BG$145,48,0)</f>
        <v>0</v>
      </c>
      <c r="FZ70" s="34"/>
      <c r="GA70" s="34"/>
      <c r="GB70" s="34">
        <f t="shared" si="1669"/>
        <v>0</v>
      </c>
      <c r="GC70" s="34">
        <f t="shared" si="1670"/>
        <v>0</v>
      </c>
      <c r="GD70" s="132">
        <f t="shared" si="1671"/>
        <v>0</v>
      </c>
      <c r="GE70" s="132">
        <f t="shared" si="1672"/>
        <v>0</v>
      </c>
      <c r="GF70" s="34"/>
      <c r="GG70" s="34"/>
      <c r="GH70" s="34"/>
      <c r="GI70" s="34"/>
      <c r="GJ70" s="34">
        <f>VLOOKUP($D70,'факт '!$D$7:$BA$144,49,0)</f>
        <v>0</v>
      </c>
      <c r="GK70" s="34">
        <f>VLOOKUP($D70,'факт '!$D$7:$BA$144,50,0)</f>
        <v>0</v>
      </c>
      <c r="GL70" s="34"/>
      <c r="GM70" s="34"/>
      <c r="GN70" s="34">
        <f t="shared" si="1673"/>
        <v>0</v>
      </c>
      <c r="GO70" s="34">
        <f t="shared" si="1674"/>
        <v>0</v>
      </c>
      <c r="GP70" s="132">
        <f t="shared" si="1675"/>
        <v>0</v>
      </c>
      <c r="GQ70" s="132">
        <f t="shared" si="1676"/>
        <v>0</v>
      </c>
      <c r="GR70" s="275"/>
      <c r="GS70" s="275"/>
      <c r="GT70" s="275"/>
      <c r="GU70" s="275"/>
      <c r="GV70" s="276">
        <f t="shared" si="1677"/>
        <v>8</v>
      </c>
      <c r="GW70" s="276">
        <f t="shared" si="1678"/>
        <v>1417650.24</v>
      </c>
      <c r="GX70" s="276">
        <f t="shared" si="1679"/>
        <v>0</v>
      </c>
      <c r="GY70" s="276">
        <f t="shared" si="1680"/>
        <v>0</v>
      </c>
      <c r="GZ70" s="52">
        <f t="shared" si="1681"/>
        <v>8</v>
      </c>
      <c r="HA70" s="52">
        <f t="shared" si="1682"/>
        <v>1417650.24</v>
      </c>
      <c r="HB70" s="278">
        <f t="shared" si="1683"/>
        <v>8</v>
      </c>
      <c r="HC70" s="278">
        <f t="shared" si="1684"/>
        <v>1417650.24</v>
      </c>
      <c r="HD70" s="64"/>
      <c r="HE70" s="20"/>
      <c r="HF70" s="73"/>
      <c r="HG70" s="73">
        <f t="shared" si="1685"/>
        <v>177206.28</v>
      </c>
      <c r="HH70" s="251">
        <f t="shared" si="1686"/>
        <v>-3.9000000106170774E-3</v>
      </c>
    </row>
    <row r="71" spans="1:216" ht="84" customHeight="1" x14ac:dyDescent="0.2">
      <c r="A71" s="10">
        <v>1</v>
      </c>
      <c r="B71" s="122" t="s">
        <v>236</v>
      </c>
      <c r="C71" s="123" t="s">
        <v>390</v>
      </c>
      <c r="D71" s="124">
        <v>70</v>
      </c>
      <c r="E71" s="123" t="s">
        <v>113</v>
      </c>
      <c r="F71" s="50">
        <v>12</v>
      </c>
      <c r="G71" s="286">
        <v>177206.27609999999</v>
      </c>
      <c r="H71" s="34"/>
      <c r="I71" s="34"/>
      <c r="J71" s="34"/>
      <c r="K71" s="34"/>
      <c r="L71" s="34">
        <f>VLOOKUP($D71,'факт '!$D$7:$BG$144,3,0)</f>
        <v>0</v>
      </c>
      <c r="M71" s="34">
        <f>VLOOKUP($D71,'факт '!$D$7:$BG$144,4,0)</f>
        <v>0</v>
      </c>
      <c r="N71" s="34">
        <f>VLOOKUP($D71,'факт '!$D$7:$BG$144,5,0)</f>
        <v>0</v>
      </c>
      <c r="O71" s="34">
        <f>VLOOKUP($D71,'факт '!$D$7:$BG$144,6,0)</f>
        <v>0</v>
      </c>
      <c r="P71" s="34">
        <f t="shared" si="1621"/>
        <v>0</v>
      </c>
      <c r="Q71" s="34">
        <f t="shared" si="1622"/>
        <v>0</v>
      </c>
      <c r="R71" s="132"/>
      <c r="S71" s="132"/>
      <c r="T71" s="34"/>
      <c r="U71" s="34"/>
      <c r="V71" s="34"/>
      <c r="W71" s="34"/>
      <c r="X71" s="34">
        <f>VLOOKUP($D71,'факт '!$D$7:$BG$144,9,0)</f>
        <v>1</v>
      </c>
      <c r="Y71" s="34">
        <f>VLOOKUP($D71,'факт '!$D$7:$BG$144,10,0)</f>
        <v>177206.28</v>
      </c>
      <c r="Z71" s="34">
        <f>VLOOKUP($D71,'факт '!$D$7:$BG$144,11,0)</f>
        <v>0</v>
      </c>
      <c r="AA71" s="34">
        <f>VLOOKUP($D71,'факт '!$D$7:$BG$144,12,0)</f>
        <v>0</v>
      </c>
      <c r="AB71" s="34">
        <f t="shared" si="1623"/>
        <v>1</v>
      </c>
      <c r="AC71" s="34">
        <f t="shared" si="1624"/>
        <v>177206.28</v>
      </c>
      <c r="AD71" s="132">
        <f t="shared" si="1625"/>
        <v>1</v>
      </c>
      <c r="AE71" s="132">
        <f t="shared" si="1626"/>
        <v>177206.28</v>
      </c>
      <c r="AF71" s="34"/>
      <c r="AG71" s="34"/>
      <c r="AH71" s="34"/>
      <c r="AI71" s="34"/>
      <c r="AJ71" s="34">
        <f>VLOOKUP($D71,'факт '!$D$7:$BG$144,7,0)</f>
        <v>0</v>
      </c>
      <c r="AK71" s="34">
        <f>VLOOKUP($D71,'факт '!$D$7:$BG$144,8,0)</f>
        <v>0</v>
      </c>
      <c r="AL71" s="34"/>
      <c r="AM71" s="34"/>
      <c r="AN71" s="34">
        <f t="shared" si="1627"/>
        <v>0</v>
      </c>
      <c r="AO71" s="34">
        <f t="shared" si="1628"/>
        <v>0</v>
      </c>
      <c r="AP71" s="132">
        <f t="shared" si="1629"/>
        <v>0</v>
      </c>
      <c r="AQ71" s="132">
        <f t="shared" si="1630"/>
        <v>0</v>
      </c>
      <c r="AR71" s="34"/>
      <c r="AS71" s="34"/>
      <c r="AT71" s="34"/>
      <c r="AU71" s="34"/>
      <c r="AV71" s="34">
        <f>VLOOKUP($D71,'факт '!$D$7:$BG$144,13,0)</f>
        <v>0</v>
      </c>
      <c r="AW71" s="34">
        <f>VLOOKUP($D71,'факт '!$D$7:$BG$144,14,0)</f>
        <v>0</v>
      </c>
      <c r="AX71" s="34"/>
      <c r="AY71" s="34"/>
      <c r="AZ71" s="34">
        <f t="shared" si="1631"/>
        <v>0</v>
      </c>
      <c r="BA71" s="34">
        <f t="shared" si="1632"/>
        <v>0</v>
      </c>
      <c r="BB71" s="132">
        <f t="shared" si="1633"/>
        <v>0</v>
      </c>
      <c r="BC71" s="132">
        <f t="shared" si="1634"/>
        <v>0</v>
      </c>
      <c r="BD71" s="34"/>
      <c r="BE71" s="34"/>
      <c r="BF71" s="34"/>
      <c r="BG71" s="34"/>
      <c r="BH71" s="34">
        <f>VLOOKUP($D71,'факт '!$D$7:$BG$144,17,0)</f>
        <v>0</v>
      </c>
      <c r="BI71" s="34">
        <f>VLOOKUP($D71,'факт '!$D$7:$BG$144,18,0)</f>
        <v>0</v>
      </c>
      <c r="BJ71" s="34">
        <f>VLOOKUP($D71,'факт '!$D$7:$BG$144,19,0)</f>
        <v>0</v>
      </c>
      <c r="BK71" s="34">
        <f>VLOOKUP($D71,'факт '!$D$7:$BG$144,20,0)</f>
        <v>0</v>
      </c>
      <c r="BL71" s="34">
        <f t="shared" si="1635"/>
        <v>0</v>
      </c>
      <c r="BM71" s="34">
        <f t="shared" si="1636"/>
        <v>0</v>
      </c>
      <c r="BN71" s="132">
        <f t="shared" si="1637"/>
        <v>0</v>
      </c>
      <c r="BO71" s="132">
        <f t="shared" si="1638"/>
        <v>0</v>
      </c>
      <c r="BP71" s="34"/>
      <c r="BQ71" s="34"/>
      <c r="BR71" s="34"/>
      <c r="BS71" s="34"/>
      <c r="BT71" s="34">
        <f>VLOOKUP($D71,'факт '!$D$7:$BG$144,21,0)</f>
        <v>0</v>
      </c>
      <c r="BU71" s="34">
        <f>VLOOKUP($D71,'факт '!$D$7:$BG$144,22,0)</f>
        <v>0</v>
      </c>
      <c r="BV71" s="34">
        <f>VLOOKUP($D71,'факт '!$D$7:$BG$144,23,0)</f>
        <v>0</v>
      </c>
      <c r="BW71" s="34">
        <f>VLOOKUP($D71,'факт '!$D$7:$BG$144,24,0)</f>
        <v>0</v>
      </c>
      <c r="BX71" s="34">
        <f t="shared" si="1639"/>
        <v>0</v>
      </c>
      <c r="BY71" s="34">
        <f t="shared" si="1640"/>
        <v>0</v>
      </c>
      <c r="BZ71" s="132">
        <f t="shared" si="1641"/>
        <v>0</v>
      </c>
      <c r="CA71" s="132">
        <f t="shared" si="1642"/>
        <v>0</v>
      </c>
      <c r="CB71" s="34"/>
      <c r="CC71" s="34"/>
      <c r="CD71" s="34"/>
      <c r="CE71" s="34"/>
      <c r="CF71" s="34">
        <f>VLOOKUP($D71,'факт '!$D$10:$BG$143,25,0)</f>
        <v>0</v>
      </c>
      <c r="CG71" s="34">
        <f>VLOOKUP($D71,'факт '!$D$10:$BG$143,26,0)</f>
        <v>0</v>
      </c>
      <c r="CH71" s="34">
        <f>VLOOKUP($D71,'факт '!$D$10:$BG$143,27,0)</f>
        <v>0</v>
      </c>
      <c r="CI71" s="34">
        <f>VLOOKUP($D71,'факт '!$D$10:$BG$143,28,0)</f>
        <v>0</v>
      </c>
      <c r="CJ71" s="34">
        <f t="shared" si="1643"/>
        <v>0</v>
      </c>
      <c r="CK71" s="34">
        <f t="shared" si="1644"/>
        <v>0</v>
      </c>
      <c r="CL71" s="132">
        <f t="shared" si="1645"/>
        <v>0</v>
      </c>
      <c r="CM71" s="132">
        <f t="shared" si="1646"/>
        <v>0</v>
      </c>
      <c r="CN71" s="34"/>
      <c r="CO71" s="34"/>
      <c r="CP71" s="34"/>
      <c r="CQ71" s="34"/>
      <c r="CR71" s="34">
        <f>VLOOKUP($D71,'факт '!$D$10:$BG$143,29,0)</f>
        <v>0</v>
      </c>
      <c r="CS71" s="34">
        <f>VLOOKUP($D71,'факт '!$D$10:$BG$143,30,0)</f>
        <v>0</v>
      </c>
      <c r="CT71" s="34">
        <f>VLOOKUP($D71,'факт '!$D$10:$BG$143,31,0)</f>
        <v>0</v>
      </c>
      <c r="CU71" s="34">
        <f>VLOOKUP($D71,'факт '!$D$10:$BG$143,32,0)</f>
        <v>0</v>
      </c>
      <c r="CV71" s="34">
        <f t="shared" si="1647"/>
        <v>0</v>
      </c>
      <c r="CW71" s="34">
        <f t="shared" si="1648"/>
        <v>0</v>
      </c>
      <c r="CX71" s="132">
        <f t="shared" si="1649"/>
        <v>0</v>
      </c>
      <c r="CY71" s="132">
        <f t="shared" si="1650"/>
        <v>0</v>
      </c>
      <c r="CZ71" s="34"/>
      <c r="DA71" s="34"/>
      <c r="DB71" s="34"/>
      <c r="DC71" s="34"/>
      <c r="DD71" s="34">
        <f>VLOOKUP($D71,'факт '!$D$10:$BG$143,33,0)</f>
        <v>0</v>
      </c>
      <c r="DE71" s="34">
        <f>VLOOKUP($D71,'факт '!$D$10:$BG$143,34,0)</f>
        <v>0</v>
      </c>
      <c r="DF71" s="34">
        <f>VLOOKUP($D71,'факт '!$D$10:$BG$143,35,0)</f>
        <v>0</v>
      </c>
      <c r="DG71" s="34">
        <f>VLOOKUP($D71,'факт '!$D$10:$BG$143,36,0)</f>
        <v>0</v>
      </c>
      <c r="DH71" s="34">
        <f t="shared" si="1651"/>
        <v>0</v>
      </c>
      <c r="DI71" s="34">
        <f t="shared" si="1652"/>
        <v>0</v>
      </c>
      <c r="DJ71" s="132">
        <f t="shared" si="1653"/>
        <v>0</v>
      </c>
      <c r="DK71" s="132">
        <f t="shared" si="1654"/>
        <v>0</v>
      </c>
      <c r="DL71" s="34"/>
      <c r="DM71" s="34"/>
      <c r="DN71" s="34"/>
      <c r="DO71" s="34"/>
      <c r="DP71" s="34">
        <f>VLOOKUP($D71,'факт '!$D$7:$BG$144,15,0)</f>
        <v>0</v>
      </c>
      <c r="DQ71" s="34">
        <f>VLOOKUP($D71,'факт '!$D$7:$BG$144,16,0)</f>
        <v>0</v>
      </c>
      <c r="DR71" s="34"/>
      <c r="DS71" s="34"/>
      <c r="DT71" s="34">
        <f t="shared" si="1655"/>
        <v>0</v>
      </c>
      <c r="DU71" s="34">
        <f t="shared" si="1656"/>
        <v>0</v>
      </c>
      <c r="DV71" s="132">
        <f t="shared" si="1657"/>
        <v>0</v>
      </c>
      <c r="DW71" s="132">
        <f t="shared" si="1658"/>
        <v>0</v>
      </c>
      <c r="DX71" s="34"/>
      <c r="DY71" s="34"/>
      <c r="DZ71" s="34"/>
      <c r="EA71" s="34"/>
      <c r="EB71" s="34">
        <f>VLOOKUP($D71,'факт '!$D$7:$BG$144,37,0)</f>
        <v>0</v>
      </c>
      <c r="EC71" s="34">
        <f>VLOOKUP($D71,'факт '!$D$7:$BG$144,38,0)</f>
        <v>0</v>
      </c>
      <c r="ED71" s="34">
        <f>VLOOKUP($D71,'факт '!$D$7:$BG$144,39,0)</f>
        <v>0</v>
      </c>
      <c r="EE71" s="34">
        <f>VLOOKUP($D71,'факт '!$D$7:$BG$144,40,0)</f>
        <v>0</v>
      </c>
      <c r="EF71" s="34">
        <f>VLOOKUP($D71,'факт '!$D$7:$BG$144,35,0)</f>
        <v>0</v>
      </c>
      <c r="EG71" s="34">
        <f>VLOOKUP($D71,'факт '!$D$7:$BG$144,35,0)</f>
        <v>0</v>
      </c>
      <c r="EH71" s="132">
        <f t="shared" si="1659"/>
        <v>0</v>
      </c>
      <c r="EI71" s="132">
        <f t="shared" si="1660"/>
        <v>0</v>
      </c>
      <c r="EJ71" s="34"/>
      <c r="EK71" s="34"/>
      <c r="EL71" s="34"/>
      <c r="EM71" s="34"/>
      <c r="EN71" s="34">
        <f>VLOOKUP($D71,'факт '!$D$7:$BG$144,43,0)</f>
        <v>0</v>
      </c>
      <c r="EO71" s="34">
        <f>VLOOKUP($D71,'факт '!$D$7:$BG$144,44,0)</f>
        <v>0</v>
      </c>
      <c r="EP71" s="34">
        <f>VLOOKUP($D71,'факт '!$D$7:$BG$144,45,0)</f>
        <v>0</v>
      </c>
      <c r="EQ71" s="34">
        <f>VLOOKUP($D71,'факт '!$D$7:$BG$144,46,0)</f>
        <v>0</v>
      </c>
      <c r="ER71" s="34">
        <f t="shared" si="1661"/>
        <v>0</v>
      </c>
      <c r="ES71" s="34">
        <f t="shared" si="1662"/>
        <v>0</v>
      </c>
      <c r="ET71" s="132">
        <f t="shared" si="1663"/>
        <v>0</v>
      </c>
      <c r="EU71" s="132">
        <f t="shared" si="1664"/>
        <v>0</v>
      </c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132"/>
      <c r="FG71" s="132"/>
      <c r="FH71" s="34"/>
      <c r="FI71" s="34"/>
      <c r="FJ71" s="34"/>
      <c r="FK71" s="34"/>
      <c r="FL71" s="34">
        <f>VLOOKUP($D71,'факт '!$D$10:$BG$143,41,0)</f>
        <v>0</v>
      </c>
      <c r="FM71" s="34">
        <f>VLOOKUP($D71,'факт '!$D$10:$BG$143,42,0)</f>
        <v>0</v>
      </c>
      <c r="FN71" s="34"/>
      <c r="FO71" s="34"/>
      <c r="FP71" s="34">
        <f t="shared" si="1665"/>
        <v>0</v>
      </c>
      <c r="FQ71" s="34">
        <f t="shared" si="1666"/>
        <v>0</v>
      </c>
      <c r="FR71" s="132">
        <f t="shared" si="1667"/>
        <v>0</v>
      </c>
      <c r="FS71" s="132">
        <f t="shared" si="1668"/>
        <v>0</v>
      </c>
      <c r="FT71" s="34"/>
      <c r="FU71" s="34"/>
      <c r="FV71" s="34"/>
      <c r="FW71" s="34"/>
      <c r="FX71" s="34">
        <f>VLOOKUP($D71,'факт '!$D$7:$BG$145,47,0)</f>
        <v>0</v>
      </c>
      <c r="FY71" s="34">
        <f>VLOOKUP($D71,'факт '!$D$7:$BG$145,48,0)</f>
        <v>0</v>
      </c>
      <c r="FZ71" s="34"/>
      <c r="GA71" s="34"/>
      <c r="GB71" s="34">
        <f t="shared" si="1669"/>
        <v>0</v>
      </c>
      <c r="GC71" s="34">
        <f t="shared" si="1670"/>
        <v>0</v>
      </c>
      <c r="GD71" s="132">
        <f t="shared" si="1671"/>
        <v>0</v>
      </c>
      <c r="GE71" s="132">
        <f t="shared" si="1672"/>
        <v>0</v>
      </c>
      <c r="GF71" s="34"/>
      <c r="GG71" s="34"/>
      <c r="GH71" s="34"/>
      <c r="GI71" s="34"/>
      <c r="GJ71" s="34">
        <f>VLOOKUP($D71,'факт '!$D$7:$BA$144,49,0)</f>
        <v>0</v>
      </c>
      <c r="GK71" s="34">
        <f>VLOOKUP($D71,'факт '!$D$7:$BA$144,50,0)</f>
        <v>0</v>
      </c>
      <c r="GL71" s="34"/>
      <c r="GM71" s="34"/>
      <c r="GN71" s="34">
        <f t="shared" si="1673"/>
        <v>0</v>
      </c>
      <c r="GO71" s="34">
        <f t="shared" si="1674"/>
        <v>0</v>
      </c>
      <c r="GP71" s="132">
        <f t="shared" si="1675"/>
        <v>0</v>
      </c>
      <c r="GQ71" s="132">
        <f t="shared" si="1676"/>
        <v>0</v>
      </c>
      <c r="GR71" s="275"/>
      <c r="GS71" s="275"/>
      <c r="GT71" s="275"/>
      <c r="GU71" s="275"/>
      <c r="GV71" s="276">
        <f t="shared" si="1677"/>
        <v>1</v>
      </c>
      <c r="GW71" s="276">
        <f t="shared" si="1678"/>
        <v>177206.28</v>
      </c>
      <c r="GX71" s="276">
        <f t="shared" si="1679"/>
        <v>0</v>
      </c>
      <c r="GY71" s="276">
        <f t="shared" si="1680"/>
        <v>0</v>
      </c>
      <c r="GZ71" s="52">
        <f t="shared" si="1681"/>
        <v>1</v>
      </c>
      <c r="HA71" s="52">
        <f t="shared" si="1682"/>
        <v>177206.28</v>
      </c>
      <c r="HB71" s="278">
        <f t="shared" si="1683"/>
        <v>1</v>
      </c>
      <c r="HC71" s="278">
        <f t="shared" si="1684"/>
        <v>177206.28</v>
      </c>
      <c r="HD71" s="64"/>
      <c r="HE71" s="20"/>
      <c r="HF71" s="73"/>
      <c r="HG71" s="73">
        <f t="shared" si="1685"/>
        <v>177206.28</v>
      </c>
      <c r="HH71" s="251">
        <f t="shared" si="1686"/>
        <v>-3.9000000106170774E-3</v>
      </c>
    </row>
    <row r="72" spans="1:216" ht="72" customHeight="1" x14ac:dyDescent="0.2">
      <c r="A72" s="10">
        <v>1</v>
      </c>
      <c r="B72" s="16" t="s">
        <v>329</v>
      </c>
      <c r="C72" s="191" t="s">
        <v>330</v>
      </c>
      <c r="D72" s="192">
        <v>71</v>
      </c>
      <c r="E72" s="191" t="s">
        <v>113</v>
      </c>
      <c r="F72" s="50">
        <v>12</v>
      </c>
      <c r="G72" s="286">
        <v>177206.27609999999</v>
      </c>
      <c r="H72" s="34"/>
      <c r="I72" s="34"/>
      <c r="J72" s="34"/>
      <c r="K72" s="34"/>
      <c r="L72" s="34">
        <f>VLOOKUP($D72,'факт '!$D$7:$BG$144,3,0)</f>
        <v>0</v>
      </c>
      <c r="M72" s="34">
        <f>VLOOKUP($D72,'факт '!$D$7:$BG$144,4,0)</f>
        <v>0</v>
      </c>
      <c r="N72" s="34">
        <f>VLOOKUP($D72,'факт '!$D$7:$BG$144,5,0)</f>
        <v>0</v>
      </c>
      <c r="O72" s="34">
        <f>VLOOKUP($D72,'факт '!$D$7:$BG$144,6,0)</f>
        <v>0</v>
      </c>
      <c r="P72" s="34">
        <f t="shared" si="1621"/>
        <v>0</v>
      </c>
      <c r="Q72" s="34">
        <f t="shared" si="1622"/>
        <v>0</v>
      </c>
      <c r="R72" s="132"/>
      <c r="S72" s="132"/>
      <c r="T72" s="34"/>
      <c r="U72" s="34"/>
      <c r="V72" s="34"/>
      <c r="W72" s="34"/>
      <c r="X72" s="34">
        <f>VLOOKUP($D72,'факт '!$D$7:$BG$144,9,0)</f>
        <v>11</v>
      </c>
      <c r="Y72" s="34">
        <f>VLOOKUP($D72,'факт '!$D$7:$BG$144,10,0)</f>
        <v>1949269.08</v>
      </c>
      <c r="Z72" s="34">
        <f>VLOOKUP($D72,'факт '!$D$7:$BG$144,11,0)</f>
        <v>4</v>
      </c>
      <c r="AA72" s="34">
        <f>VLOOKUP($D72,'факт '!$D$7:$BG$144,12,0)</f>
        <v>708825.12</v>
      </c>
      <c r="AB72" s="34">
        <f t="shared" si="1623"/>
        <v>15</v>
      </c>
      <c r="AC72" s="34">
        <f t="shared" si="1624"/>
        <v>2658094.2000000002</v>
      </c>
      <c r="AD72" s="132">
        <f t="shared" si="1625"/>
        <v>11</v>
      </c>
      <c r="AE72" s="132">
        <f t="shared" si="1626"/>
        <v>1949269.08</v>
      </c>
      <c r="AF72" s="34"/>
      <c r="AG72" s="34"/>
      <c r="AH72" s="34"/>
      <c r="AI72" s="34"/>
      <c r="AJ72" s="34">
        <f>VLOOKUP($D72,'факт '!$D$7:$BG$144,7,0)</f>
        <v>0</v>
      </c>
      <c r="AK72" s="34">
        <f>VLOOKUP($D72,'факт '!$D$7:$BG$144,8,0)</f>
        <v>0</v>
      </c>
      <c r="AL72" s="34"/>
      <c r="AM72" s="34"/>
      <c r="AN72" s="34">
        <f t="shared" si="1627"/>
        <v>0</v>
      </c>
      <c r="AO72" s="34">
        <f t="shared" si="1628"/>
        <v>0</v>
      </c>
      <c r="AP72" s="132">
        <f t="shared" si="1629"/>
        <v>0</v>
      </c>
      <c r="AQ72" s="132">
        <f t="shared" si="1630"/>
        <v>0</v>
      </c>
      <c r="AR72" s="34"/>
      <c r="AS72" s="34"/>
      <c r="AT72" s="34"/>
      <c r="AU72" s="34"/>
      <c r="AV72" s="34">
        <f>VLOOKUP($D72,'факт '!$D$7:$BG$144,13,0)</f>
        <v>0</v>
      </c>
      <c r="AW72" s="34">
        <f>VLOOKUP($D72,'факт '!$D$7:$BG$144,14,0)</f>
        <v>0</v>
      </c>
      <c r="AX72" s="34"/>
      <c r="AY72" s="34"/>
      <c r="AZ72" s="34">
        <f t="shared" si="1631"/>
        <v>0</v>
      </c>
      <c r="BA72" s="34">
        <f t="shared" si="1632"/>
        <v>0</v>
      </c>
      <c r="BB72" s="132">
        <f t="shared" si="1633"/>
        <v>0</v>
      </c>
      <c r="BC72" s="132">
        <f t="shared" si="1634"/>
        <v>0</v>
      </c>
      <c r="BD72" s="34"/>
      <c r="BE72" s="34"/>
      <c r="BF72" s="34"/>
      <c r="BG72" s="34"/>
      <c r="BH72" s="34">
        <f>VLOOKUP($D72,'факт '!$D$7:$BG$144,17,0)</f>
        <v>0</v>
      </c>
      <c r="BI72" s="34">
        <f>VLOOKUP($D72,'факт '!$D$7:$BG$144,18,0)</f>
        <v>0</v>
      </c>
      <c r="BJ72" s="34">
        <f>VLOOKUP($D72,'факт '!$D$7:$BG$144,19,0)</f>
        <v>0</v>
      </c>
      <c r="BK72" s="34">
        <f>VLOOKUP($D72,'факт '!$D$7:$BG$144,20,0)</f>
        <v>0</v>
      </c>
      <c r="BL72" s="34">
        <f t="shared" si="1635"/>
        <v>0</v>
      </c>
      <c r="BM72" s="34">
        <f t="shared" si="1636"/>
        <v>0</v>
      </c>
      <c r="BN72" s="132">
        <f t="shared" si="1637"/>
        <v>0</v>
      </c>
      <c r="BO72" s="132">
        <f t="shared" si="1638"/>
        <v>0</v>
      </c>
      <c r="BP72" s="34"/>
      <c r="BQ72" s="34"/>
      <c r="BR72" s="34"/>
      <c r="BS72" s="34"/>
      <c r="BT72" s="34">
        <f>VLOOKUP($D72,'факт '!$D$7:$BG$144,21,0)</f>
        <v>0</v>
      </c>
      <c r="BU72" s="34">
        <f>VLOOKUP($D72,'факт '!$D$7:$BG$144,22,0)</f>
        <v>0</v>
      </c>
      <c r="BV72" s="34">
        <f>VLOOKUP($D72,'факт '!$D$7:$BG$144,23,0)</f>
        <v>0</v>
      </c>
      <c r="BW72" s="34">
        <f>VLOOKUP($D72,'факт '!$D$7:$BG$144,24,0)</f>
        <v>0</v>
      </c>
      <c r="BX72" s="34">
        <f t="shared" si="1639"/>
        <v>0</v>
      </c>
      <c r="BY72" s="34">
        <f t="shared" si="1640"/>
        <v>0</v>
      </c>
      <c r="BZ72" s="132">
        <f t="shared" si="1641"/>
        <v>0</v>
      </c>
      <c r="CA72" s="132">
        <f t="shared" si="1642"/>
        <v>0</v>
      </c>
      <c r="CB72" s="34"/>
      <c r="CC72" s="34"/>
      <c r="CD72" s="34"/>
      <c r="CE72" s="34"/>
      <c r="CF72" s="34">
        <f>VLOOKUP($D72,'факт '!$D$10:$BG$143,25,0)</f>
        <v>0</v>
      </c>
      <c r="CG72" s="34">
        <f>VLOOKUP($D72,'факт '!$D$10:$BG$143,26,0)</f>
        <v>0</v>
      </c>
      <c r="CH72" s="34">
        <f>VLOOKUP($D72,'факт '!$D$10:$BG$143,27,0)</f>
        <v>0</v>
      </c>
      <c r="CI72" s="34">
        <f>VLOOKUP($D72,'факт '!$D$10:$BG$143,28,0)</f>
        <v>0</v>
      </c>
      <c r="CJ72" s="34">
        <f t="shared" si="1643"/>
        <v>0</v>
      </c>
      <c r="CK72" s="34">
        <f t="shared" si="1644"/>
        <v>0</v>
      </c>
      <c r="CL72" s="132">
        <f t="shared" si="1645"/>
        <v>0</v>
      </c>
      <c r="CM72" s="132">
        <f t="shared" si="1646"/>
        <v>0</v>
      </c>
      <c r="CN72" s="34"/>
      <c r="CO72" s="34"/>
      <c r="CP72" s="34"/>
      <c r="CQ72" s="34"/>
      <c r="CR72" s="34">
        <f>VLOOKUP($D72,'факт '!$D$10:$BG$143,29,0)</f>
        <v>0</v>
      </c>
      <c r="CS72" s="34">
        <f>VLOOKUP($D72,'факт '!$D$10:$BG$143,30,0)</f>
        <v>0</v>
      </c>
      <c r="CT72" s="34">
        <f>VLOOKUP($D72,'факт '!$D$10:$BG$143,31,0)</f>
        <v>0</v>
      </c>
      <c r="CU72" s="34">
        <f>VLOOKUP($D72,'факт '!$D$10:$BG$143,32,0)</f>
        <v>0</v>
      </c>
      <c r="CV72" s="34">
        <f t="shared" si="1647"/>
        <v>0</v>
      </c>
      <c r="CW72" s="34">
        <f t="shared" si="1648"/>
        <v>0</v>
      </c>
      <c r="CX72" s="132">
        <f t="shared" si="1649"/>
        <v>0</v>
      </c>
      <c r="CY72" s="132">
        <f t="shared" si="1650"/>
        <v>0</v>
      </c>
      <c r="CZ72" s="34"/>
      <c r="DA72" s="34"/>
      <c r="DB72" s="34"/>
      <c r="DC72" s="34"/>
      <c r="DD72" s="34">
        <f>VLOOKUP($D72,'факт '!$D$10:$BG$143,33,0)</f>
        <v>0</v>
      </c>
      <c r="DE72" s="34">
        <f>VLOOKUP($D72,'факт '!$D$10:$BG$143,34,0)</f>
        <v>0</v>
      </c>
      <c r="DF72" s="34">
        <f>VLOOKUP($D72,'факт '!$D$10:$BG$143,35,0)</f>
        <v>0</v>
      </c>
      <c r="DG72" s="34">
        <f>VLOOKUP($D72,'факт '!$D$10:$BG$143,36,0)</f>
        <v>0</v>
      </c>
      <c r="DH72" s="34">
        <f t="shared" si="1651"/>
        <v>0</v>
      </c>
      <c r="DI72" s="34">
        <f t="shared" si="1652"/>
        <v>0</v>
      </c>
      <c r="DJ72" s="132">
        <f t="shared" si="1653"/>
        <v>0</v>
      </c>
      <c r="DK72" s="132">
        <f t="shared" si="1654"/>
        <v>0</v>
      </c>
      <c r="DL72" s="34"/>
      <c r="DM72" s="34"/>
      <c r="DN72" s="34"/>
      <c r="DO72" s="34"/>
      <c r="DP72" s="34">
        <f>VLOOKUP($D72,'факт '!$D$7:$BG$144,15,0)</f>
        <v>0</v>
      </c>
      <c r="DQ72" s="34">
        <f>VLOOKUP($D72,'факт '!$D$7:$BG$144,16,0)</f>
        <v>0</v>
      </c>
      <c r="DR72" s="34"/>
      <c r="DS72" s="34"/>
      <c r="DT72" s="34">
        <f t="shared" si="1655"/>
        <v>0</v>
      </c>
      <c r="DU72" s="34">
        <f t="shared" si="1656"/>
        <v>0</v>
      </c>
      <c r="DV72" s="132">
        <f t="shared" si="1657"/>
        <v>0</v>
      </c>
      <c r="DW72" s="132">
        <f t="shared" si="1658"/>
        <v>0</v>
      </c>
      <c r="DX72" s="34"/>
      <c r="DY72" s="34"/>
      <c r="DZ72" s="34"/>
      <c r="EA72" s="34"/>
      <c r="EB72" s="34">
        <f>VLOOKUP($D72,'факт '!$D$7:$BG$144,37,0)</f>
        <v>0</v>
      </c>
      <c r="EC72" s="34">
        <f>VLOOKUP($D72,'факт '!$D$7:$BG$144,38,0)</f>
        <v>0</v>
      </c>
      <c r="ED72" s="34">
        <f>VLOOKUP($D72,'факт '!$D$7:$BG$144,39,0)</f>
        <v>0</v>
      </c>
      <c r="EE72" s="34">
        <f>VLOOKUP($D72,'факт '!$D$7:$BG$144,40,0)</f>
        <v>0</v>
      </c>
      <c r="EF72" s="34">
        <f>VLOOKUP($D72,'факт '!$D$7:$BG$144,35,0)</f>
        <v>0</v>
      </c>
      <c r="EG72" s="34">
        <f>VLOOKUP($D72,'факт '!$D$7:$BG$144,35,0)</f>
        <v>0</v>
      </c>
      <c r="EH72" s="132">
        <f t="shared" si="1659"/>
        <v>0</v>
      </c>
      <c r="EI72" s="132">
        <f t="shared" si="1660"/>
        <v>0</v>
      </c>
      <c r="EJ72" s="34"/>
      <c r="EK72" s="34"/>
      <c r="EL72" s="34"/>
      <c r="EM72" s="34"/>
      <c r="EN72" s="34">
        <f>VLOOKUP($D72,'факт '!$D$7:$BG$144,43,0)</f>
        <v>0</v>
      </c>
      <c r="EO72" s="34">
        <f>VLOOKUP($D72,'факт '!$D$7:$BG$144,44,0)</f>
        <v>0</v>
      </c>
      <c r="EP72" s="34">
        <f>VLOOKUP($D72,'факт '!$D$7:$BG$144,45,0)</f>
        <v>0</v>
      </c>
      <c r="EQ72" s="34">
        <f>VLOOKUP($D72,'факт '!$D$7:$BG$144,46,0)</f>
        <v>0</v>
      </c>
      <c r="ER72" s="34">
        <f t="shared" si="1661"/>
        <v>0</v>
      </c>
      <c r="ES72" s="34">
        <f t="shared" si="1662"/>
        <v>0</v>
      </c>
      <c r="ET72" s="132">
        <f t="shared" si="1663"/>
        <v>0</v>
      </c>
      <c r="EU72" s="132">
        <f t="shared" si="1664"/>
        <v>0</v>
      </c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132"/>
      <c r="FG72" s="132"/>
      <c r="FH72" s="34"/>
      <c r="FI72" s="34"/>
      <c r="FJ72" s="34"/>
      <c r="FK72" s="34"/>
      <c r="FL72" s="34">
        <f>VLOOKUP($D72,'факт '!$D$10:$BG$143,41,0)</f>
        <v>0</v>
      </c>
      <c r="FM72" s="34">
        <f>VLOOKUP($D72,'факт '!$D$10:$BG$143,42,0)</f>
        <v>0</v>
      </c>
      <c r="FN72" s="34"/>
      <c r="FO72" s="34"/>
      <c r="FP72" s="34">
        <f t="shared" si="1665"/>
        <v>0</v>
      </c>
      <c r="FQ72" s="34">
        <f t="shared" si="1666"/>
        <v>0</v>
      </c>
      <c r="FR72" s="132">
        <f t="shared" si="1667"/>
        <v>0</v>
      </c>
      <c r="FS72" s="132">
        <f t="shared" si="1668"/>
        <v>0</v>
      </c>
      <c r="FT72" s="34"/>
      <c r="FU72" s="34"/>
      <c r="FV72" s="34"/>
      <c r="FW72" s="34"/>
      <c r="FX72" s="34">
        <f>VLOOKUP($D72,'факт '!$D$7:$BG$145,47,0)</f>
        <v>0</v>
      </c>
      <c r="FY72" s="34">
        <f>VLOOKUP($D72,'факт '!$D$7:$BG$145,48,0)</f>
        <v>0</v>
      </c>
      <c r="FZ72" s="34"/>
      <c r="GA72" s="34"/>
      <c r="GB72" s="34">
        <f t="shared" si="1669"/>
        <v>0</v>
      </c>
      <c r="GC72" s="34">
        <f t="shared" si="1670"/>
        <v>0</v>
      </c>
      <c r="GD72" s="132">
        <f t="shared" si="1671"/>
        <v>0</v>
      </c>
      <c r="GE72" s="132">
        <f t="shared" si="1672"/>
        <v>0</v>
      </c>
      <c r="GF72" s="34"/>
      <c r="GG72" s="34"/>
      <c r="GH72" s="34"/>
      <c r="GI72" s="34"/>
      <c r="GJ72" s="34">
        <f>VLOOKUP($D72,'факт '!$D$7:$BA$144,49,0)</f>
        <v>0</v>
      </c>
      <c r="GK72" s="34">
        <f>VLOOKUP($D72,'факт '!$D$7:$BA$144,50,0)</f>
        <v>0</v>
      </c>
      <c r="GL72" s="34"/>
      <c r="GM72" s="34"/>
      <c r="GN72" s="34">
        <f t="shared" si="1673"/>
        <v>0</v>
      </c>
      <c r="GO72" s="34">
        <f t="shared" si="1674"/>
        <v>0</v>
      </c>
      <c r="GP72" s="132">
        <f t="shared" si="1675"/>
        <v>0</v>
      </c>
      <c r="GQ72" s="132">
        <f t="shared" si="1676"/>
        <v>0</v>
      </c>
      <c r="GR72" s="275"/>
      <c r="GS72" s="275"/>
      <c r="GT72" s="275"/>
      <c r="GU72" s="275"/>
      <c r="GV72" s="276">
        <f t="shared" si="1677"/>
        <v>11</v>
      </c>
      <c r="GW72" s="276">
        <f t="shared" si="1678"/>
        <v>1949269.08</v>
      </c>
      <c r="GX72" s="276">
        <f t="shared" si="1679"/>
        <v>4</v>
      </c>
      <c r="GY72" s="276">
        <f t="shared" si="1680"/>
        <v>708825.12</v>
      </c>
      <c r="GZ72" s="52">
        <f t="shared" si="1681"/>
        <v>15</v>
      </c>
      <c r="HA72" s="52">
        <f t="shared" si="1682"/>
        <v>2658094.2000000002</v>
      </c>
      <c r="HB72" s="278">
        <f t="shared" si="1683"/>
        <v>11</v>
      </c>
      <c r="HC72" s="278">
        <f t="shared" si="1684"/>
        <v>1949269.08</v>
      </c>
      <c r="HD72" s="64"/>
      <c r="HE72" s="20"/>
      <c r="HF72" s="73"/>
      <c r="HG72" s="73">
        <f t="shared" si="1685"/>
        <v>177206.28</v>
      </c>
      <c r="HH72" s="251">
        <f t="shared" si="1686"/>
        <v>-3.9000000106170774E-3</v>
      </c>
    </row>
    <row r="73" spans="1:216" ht="72" customHeight="1" x14ac:dyDescent="0.2">
      <c r="A73" s="10">
        <v>1</v>
      </c>
      <c r="B73" s="16" t="s">
        <v>460</v>
      </c>
      <c r="C73" s="191" t="s">
        <v>461</v>
      </c>
      <c r="D73" s="318">
        <v>83</v>
      </c>
      <c r="E73" s="191" t="s">
        <v>462</v>
      </c>
      <c r="F73" s="50"/>
      <c r="G73" s="286"/>
      <c r="H73" s="34"/>
      <c r="I73" s="34"/>
      <c r="J73" s="34"/>
      <c r="K73" s="34"/>
      <c r="L73" s="34">
        <f>VLOOKUP($D73,'факт '!$D$7:$BG$144,3,0)</f>
        <v>0</v>
      </c>
      <c r="M73" s="34">
        <f>VLOOKUP($D73,'факт '!$D$7:$BG$144,4,0)</f>
        <v>0</v>
      </c>
      <c r="N73" s="34"/>
      <c r="O73" s="34"/>
      <c r="P73" s="34"/>
      <c r="Q73" s="34"/>
      <c r="R73" s="132"/>
      <c r="S73" s="132"/>
      <c r="T73" s="34"/>
      <c r="U73" s="34"/>
      <c r="V73" s="34"/>
      <c r="W73" s="34"/>
      <c r="X73" s="34">
        <f>VLOOKUP($D73,'факт '!$D$7:$BG$144,9,0)</f>
        <v>2</v>
      </c>
      <c r="Y73" s="34">
        <f>VLOOKUP($D73,'факт '!$D$7:$BG$144,10,0)</f>
        <v>354412.56</v>
      </c>
      <c r="Z73" s="34">
        <f>VLOOKUP($D73,'факт '!$D$7:$BG$144,11,0)</f>
        <v>1</v>
      </c>
      <c r="AA73" s="34">
        <f>VLOOKUP($D73,'факт '!$D$7:$BG$144,12,0)</f>
        <v>177206.28</v>
      </c>
      <c r="AB73" s="34">
        <f t="shared" si="1623"/>
        <v>3</v>
      </c>
      <c r="AC73" s="34">
        <f t="shared" si="1624"/>
        <v>531618.84</v>
      </c>
      <c r="AD73" s="132">
        <f t="shared" si="1625"/>
        <v>2</v>
      </c>
      <c r="AE73" s="132">
        <f t="shared" si="1626"/>
        <v>354412.56</v>
      </c>
      <c r="AF73" s="34"/>
      <c r="AG73" s="34"/>
      <c r="AH73" s="34"/>
      <c r="AI73" s="34"/>
      <c r="AJ73" s="34">
        <f>VLOOKUP($D73,'факт '!$D$7:$BG$144,7,0)</f>
        <v>0</v>
      </c>
      <c r="AK73" s="34">
        <f>VLOOKUP($D73,'факт '!$D$7:$BG$144,8,0)</f>
        <v>0</v>
      </c>
      <c r="AL73" s="34"/>
      <c r="AM73" s="34"/>
      <c r="AN73" s="34">
        <f t="shared" si="1627"/>
        <v>0</v>
      </c>
      <c r="AO73" s="34">
        <f t="shared" si="1628"/>
        <v>0</v>
      </c>
      <c r="AP73" s="132">
        <f t="shared" si="1629"/>
        <v>0</v>
      </c>
      <c r="AQ73" s="132">
        <f t="shared" si="1630"/>
        <v>0</v>
      </c>
      <c r="AR73" s="34"/>
      <c r="AS73" s="34"/>
      <c r="AT73" s="34"/>
      <c r="AU73" s="34"/>
      <c r="AV73" s="34">
        <f>VLOOKUP($D73,'факт '!$D$7:$BG$144,13,0)</f>
        <v>0</v>
      </c>
      <c r="AW73" s="34">
        <f>VLOOKUP($D73,'факт '!$D$7:$BG$144,14,0)</f>
        <v>0</v>
      </c>
      <c r="AX73" s="34"/>
      <c r="AY73" s="34"/>
      <c r="AZ73" s="34">
        <f t="shared" si="1631"/>
        <v>0</v>
      </c>
      <c r="BA73" s="34">
        <f t="shared" si="1632"/>
        <v>0</v>
      </c>
      <c r="BB73" s="132">
        <f t="shared" si="1633"/>
        <v>0</v>
      </c>
      <c r="BC73" s="132">
        <f t="shared" si="1634"/>
        <v>0</v>
      </c>
      <c r="BD73" s="34"/>
      <c r="BE73" s="34"/>
      <c r="BF73" s="34"/>
      <c r="BG73" s="34"/>
      <c r="BH73" s="34">
        <f>VLOOKUP($D73,'факт '!$D$7:$BG$144,17,0)</f>
        <v>0</v>
      </c>
      <c r="BI73" s="34">
        <f>VLOOKUP($D73,'факт '!$D$7:$BG$144,18,0)</f>
        <v>0</v>
      </c>
      <c r="BJ73" s="34">
        <f>VLOOKUP($D73,'факт '!$D$7:$BG$144,19,0)</f>
        <v>0</v>
      </c>
      <c r="BK73" s="34">
        <f>VLOOKUP($D73,'факт '!$D$7:$BG$144,20,0)</f>
        <v>0</v>
      </c>
      <c r="BL73" s="34">
        <f t="shared" si="1635"/>
        <v>0</v>
      </c>
      <c r="BM73" s="34">
        <f t="shared" si="1636"/>
        <v>0</v>
      </c>
      <c r="BN73" s="132">
        <f t="shared" si="1637"/>
        <v>0</v>
      </c>
      <c r="BO73" s="132">
        <f t="shared" si="1638"/>
        <v>0</v>
      </c>
      <c r="BP73" s="34"/>
      <c r="BQ73" s="34"/>
      <c r="BR73" s="34"/>
      <c r="BS73" s="34"/>
      <c r="BT73" s="34">
        <f>VLOOKUP($D73,'факт '!$D$7:$BG$144,21,0)</f>
        <v>0</v>
      </c>
      <c r="BU73" s="34">
        <f>VLOOKUP($D73,'факт '!$D$7:$BG$144,22,0)</f>
        <v>0</v>
      </c>
      <c r="BV73" s="34">
        <f>VLOOKUP($D73,'факт '!$D$7:$BG$144,23,0)</f>
        <v>0</v>
      </c>
      <c r="BW73" s="34">
        <f>VLOOKUP($D73,'факт '!$D$7:$BG$144,24,0)</f>
        <v>0</v>
      </c>
      <c r="BX73" s="34">
        <f t="shared" si="1639"/>
        <v>0</v>
      </c>
      <c r="BY73" s="34">
        <f t="shared" si="1640"/>
        <v>0</v>
      </c>
      <c r="BZ73" s="132">
        <f t="shared" si="1641"/>
        <v>0</v>
      </c>
      <c r="CA73" s="132">
        <f t="shared" si="1642"/>
        <v>0</v>
      </c>
      <c r="CB73" s="34"/>
      <c r="CC73" s="34"/>
      <c r="CD73" s="34"/>
      <c r="CE73" s="34"/>
      <c r="CF73" s="34">
        <f>VLOOKUP($D73,'факт '!$D$10:$BG$143,25,0)</f>
        <v>0</v>
      </c>
      <c r="CG73" s="34">
        <f>VLOOKUP($D73,'факт '!$D$10:$BG$143,26,0)</f>
        <v>0</v>
      </c>
      <c r="CH73" s="34">
        <f>VLOOKUP($D73,'факт '!$D$10:$BG$143,27,0)</f>
        <v>0</v>
      </c>
      <c r="CI73" s="34">
        <f>VLOOKUP($D73,'факт '!$D$10:$BG$143,28,0)</f>
        <v>0</v>
      </c>
      <c r="CJ73" s="34">
        <f t="shared" si="1643"/>
        <v>0</v>
      </c>
      <c r="CK73" s="34">
        <f t="shared" si="1644"/>
        <v>0</v>
      </c>
      <c r="CL73" s="132">
        <f t="shared" si="1645"/>
        <v>0</v>
      </c>
      <c r="CM73" s="132">
        <f t="shared" si="1646"/>
        <v>0</v>
      </c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132"/>
      <c r="CY73" s="132"/>
      <c r="CZ73" s="34"/>
      <c r="DA73" s="34"/>
      <c r="DB73" s="34"/>
      <c r="DC73" s="34"/>
      <c r="DD73" s="34">
        <f>VLOOKUP($D73,'факт '!$D$10:$BG$143,33,0)</f>
        <v>0</v>
      </c>
      <c r="DE73" s="34">
        <f>VLOOKUP($D73,'факт '!$D$10:$BG$143,34,0)</f>
        <v>0</v>
      </c>
      <c r="DF73" s="34">
        <f>VLOOKUP($D73,'факт '!$D$10:$BG$143,35,0)</f>
        <v>0</v>
      </c>
      <c r="DG73" s="34">
        <f>VLOOKUP($D73,'факт '!$D$10:$BG$143,36,0)</f>
        <v>0</v>
      </c>
      <c r="DH73" s="34">
        <f t="shared" si="1651"/>
        <v>0</v>
      </c>
      <c r="DI73" s="34">
        <f t="shared" si="1652"/>
        <v>0</v>
      </c>
      <c r="DJ73" s="132">
        <f t="shared" si="1653"/>
        <v>0</v>
      </c>
      <c r="DK73" s="132">
        <f t="shared" si="1654"/>
        <v>0</v>
      </c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132"/>
      <c r="DW73" s="132"/>
      <c r="DX73" s="34"/>
      <c r="DY73" s="34"/>
      <c r="DZ73" s="34"/>
      <c r="EA73" s="34"/>
      <c r="EB73" s="34">
        <f>VLOOKUP($D73,'факт '!$D$7:$BG$144,37,0)</f>
        <v>0</v>
      </c>
      <c r="EC73" s="34">
        <f>VLOOKUP($D73,'факт '!$D$7:$BG$144,38,0)</f>
        <v>0</v>
      </c>
      <c r="ED73" s="34">
        <f>VLOOKUP($D73,'факт '!$D$7:$BG$144,39,0)</f>
        <v>0</v>
      </c>
      <c r="EE73" s="34">
        <f>VLOOKUP($D73,'факт '!$D$7:$BG$144,40,0)</f>
        <v>0</v>
      </c>
      <c r="EF73" s="34">
        <f>VLOOKUP($D73,'факт '!$D$7:$BG$144,35,0)</f>
        <v>0</v>
      </c>
      <c r="EG73" s="34">
        <f>VLOOKUP($D73,'факт '!$D$7:$BG$144,35,0)</f>
        <v>0</v>
      </c>
      <c r="EH73" s="132">
        <f t="shared" si="1659"/>
        <v>0</v>
      </c>
      <c r="EI73" s="132">
        <f t="shared" si="1660"/>
        <v>0</v>
      </c>
      <c r="EJ73" s="34"/>
      <c r="EK73" s="34"/>
      <c r="EL73" s="34"/>
      <c r="EM73" s="34"/>
      <c r="EN73" s="34">
        <f>VLOOKUP($D73,'факт '!$D$7:$BG$144,43,0)</f>
        <v>0</v>
      </c>
      <c r="EO73" s="34">
        <f>VLOOKUP($D73,'факт '!$D$7:$BG$144,44,0)</f>
        <v>0</v>
      </c>
      <c r="EP73" s="34">
        <f>VLOOKUP($D73,'факт '!$D$7:$BG$144,45,0)</f>
        <v>0</v>
      </c>
      <c r="EQ73" s="34">
        <f>VLOOKUP($D73,'факт '!$D$7:$BG$144,46,0)</f>
        <v>0</v>
      </c>
      <c r="ER73" s="34">
        <f t="shared" si="1661"/>
        <v>0</v>
      </c>
      <c r="ES73" s="34">
        <f t="shared" si="1662"/>
        <v>0</v>
      </c>
      <c r="ET73" s="132">
        <f t="shared" si="1663"/>
        <v>0</v>
      </c>
      <c r="EU73" s="132">
        <f t="shared" si="1664"/>
        <v>0</v>
      </c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132"/>
      <c r="FG73" s="132"/>
      <c r="FH73" s="34"/>
      <c r="FI73" s="34"/>
      <c r="FJ73" s="34"/>
      <c r="FK73" s="34"/>
      <c r="FL73" s="34">
        <f>VLOOKUP($D73,'факт '!$D$10:$BG$143,41,0)</f>
        <v>0</v>
      </c>
      <c r="FM73" s="34">
        <f>VLOOKUP($D73,'факт '!$D$10:$BG$143,42,0)</f>
        <v>0</v>
      </c>
      <c r="FN73" s="34"/>
      <c r="FO73" s="34"/>
      <c r="FP73" s="34">
        <f t="shared" si="1665"/>
        <v>0</v>
      </c>
      <c r="FQ73" s="34">
        <f t="shared" si="1666"/>
        <v>0</v>
      </c>
      <c r="FR73" s="132">
        <f t="shared" si="1667"/>
        <v>0</v>
      </c>
      <c r="FS73" s="132">
        <f t="shared" si="1668"/>
        <v>0</v>
      </c>
      <c r="FT73" s="34"/>
      <c r="FU73" s="34"/>
      <c r="FV73" s="34"/>
      <c r="FW73" s="34"/>
      <c r="FX73" s="34">
        <f>VLOOKUP($D73,'факт '!$D$7:$BG$145,47,0)</f>
        <v>0</v>
      </c>
      <c r="FY73" s="34">
        <f>VLOOKUP($D73,'факт '!$D$7:$BG$145,48,0)</f>
        <v>0</v>
      </c>
      <c r="FZ73" s="34"/>
      <c r="GA73" s="34"/>
      <c r="GB73" s="34">
        <f t="shared" si="1669"/>
        <v>0</v>
      </c>
      <c r="GC73" s="34">
        <f t="shared" si="1670"/>
        <v>0</v>
      </c>
      <c r="GD73" s="132">
        <f t="shared" si="1671"/>
        <v>0</v>
      </c>
      <c r="GE73" s="132">
        <f t="shared" si="1672"/>
        <v>0</v>
      </c>
      <c r="GF73" s="34"/>
      <c r="GG73" s="34"/>
      <c r="GH73" s="34"/>
      <c r="GI73" s="34"/>
      <c r="GJ73" s="34">
        <f>VLOOKUP($D73,'факт '!$D$7:$BA$144,49,0)</f>
        <v>0</v>
      </c>
      <c r="GK73" s="34">
        <f>VLOOKUP($D73,'факт '!$D$7:$BA$144,50,0)</f>
        <v>0</v>
      </c>
      <c r="GL73" s="34"/>
      <c r="GM73" s="34"/>
      <c r="GN73" s="34">
        <f t="shared" si="1673"/>
        <v>0</v>
      </c>
      <c r="GO73" s="34">
        <f t="shared" si="1674"/>
        <v>0</v>
      </c>
      <c r="GP73" s="132">
        <f t="shared" si="1675"/>
        <v>0</v>
      </c>
      <c r="GQ73" s="132">
        <f t="shared" si="1676"/>
        <v>0</v>
      </c>
      <c r="GR73" s="275"/>
      <c r="GS73" s="275"/>
      <c r="GT73" s="275"/>
      <c r="GU73" s="275"/>
      <c r="GV73" s="276"/>
      <c r="GW73" s="276"/>
      <c r="GX73" s="276"/>
      <c r="GY73" s="276"/>
      <c r="GZ73" s="52"/>
      <c r="HA73" s="52"/>
      <c r="HB73" s="278"/>
      <c r="HC73" s="278"/>
      <c r="HD73" s="64"/>
      <c r="HE73" s="20"/>
      <c r="HF73" s="73"/>
      <c r="HG73" s="73"/>
      <c r="HH73" s="251"/>
    </row>
    <row r="74" spans="1:216" ht="48" customHeight="1" x14ac:dyDescent="0.2">
      <c r="A74" s="10">
        <v>1</v>
      </c>
      <c r="B74" s="122" t="s">
        <v>237</v>
      </c>
      <c r="C74" s="123" t="s">
        <v>114</v>
      </c>
      <c r="D74" s="124">
        <v>85</v>
      </c>
      <c r="E74" s="123" t="s">
        <v>115</v>
      </c>
      <c r="F74" s="50">
        <v>12</v>
      </c>
      <c r="G74" s="286">
        <v>177206.27609999999</v>
      </c>
      <c r="H74" s="34"/>
      <c r="I74" s="34"/>
      <c r="J74" s="34"/>
      <c r="K74" s="34"/>
      <c r="L74" s="34">
        <f>VLOOKUP($D74,'факт '!$D$7:$BG$144,3,0)</f>
        <v>0</v>
      </c>
      <c r="M74" s="34">
        <f>VLOOKUP($D74,'факт '!$D$7:$BG$144,4,0)</f>
        <v>0</v>
      </c>
      <c r="N74" s="34">
        <f>VLOOKUP($D74,'факт '!$D$7:$BG$144,5,0)</f>
        <v>0</v>
      </c>
      <c r="O74" s="34">
        <f>VLOOKUP($D74,'факт '!$D$7:$BG$144,6,0)</f>
        <v>0</v>
      </c>
      <c r="P74" s="34">
        <f t="shared" si="1621"/>
        <v>0</v>
      </c>
      <c r="Q74" s="34">
        <f t="shared" si="1622"/>
        <v>0</v>
      </c>
      <c r="R74" s="132"/>
      <c r="S74" s="132"/>
      <c r="T74" s="34"/>
      <c r="U74" s="34"/>
      <c r="V74" s="34"/>
      <c r="W74" s="34"/>
      <c r="X74" s="34">
        <f>VLOOKUP($D74,'факт '!$D$7:$BG$144,9,0)</f>
        <v>5</v>
      </c>
      <c r="Y74" s="34">
        <f>VLOOKUP($D74,'факт '!$D$7:$BG$144,10,0)</f>
        <v>886031.4</v>
      </c>
      <c r="Z74" s="34">
        <f>VLOOKUP($D74,'факт '!$D$7:$BG$144,11,0)</f>
        <v>0</v>
      </c>
      <c r="AA74" s="34">
        <f>VLOOKUP($D74,'факт '!$D$7:$BG$144,12,0)</f>
        <v>0</v>
      </c>
      <c r="AB74" s="34">
        <f t="shared" si="1623"/>
        <v>5</v>
      </c>
      <c r="AC74" s="34">
        <f t="shared" si="1624"/>
        <v>886031.4</v>
      </c>
      <c r="AD74" s="132">
        <f t="shared" si="1625"/>
        <v>5</v>
      </c>
      <c r="AE74" s="132">
        <f t="shared" si="1626"/>
        <v>886031.4</v>
      </c>
      <c r="AF74" s="34"/>
      <c r="AG74" s="34"/>
      <c r="AH74" s="34"/>
      <c r="AI74" s="34"/>
      <c r="AJ74" s="34">
        <f>VLOOKUP($D74,'факт '!$D$7:$BG$144,7,0)</f>
        <v>0</v>
      </c>
      <c r="AK74" s="34">
        <f>VLOOKUP($D74,'факт '!$D$7:$BG$144,8,0)</f>
        <v>0</v>
      </c>
      <c r="AL74" s="34"/>
      <c r="AM74" s="34"/>
      <c r="AN74" s="34">
        <f t="shared" si="1627"/>
        <v>0</v>
      </c>
      <c r="AO74" s="34">
        <f t="shared" si="1628"/>
        <v>0</v>
      </c>
      <c r="AP74" s="132">
        <f t="shared" si="1629"/>
        <v>0</v>
      </c>
      <c r="AQ74" s="132">
        <f t="shared" si="1630"/>
        <v>0</v>
      </c>
      <c r="AR74" s="34"/>
      <c r="AS74" s="34"/>
      <c r="AT74" s="34"/>
      <c r="AU74" s="34"/>
      <c r="AV74" s="34">
        <f>VLOOKUP($D74,'факт '!$D$7:$BG$144,13,0)</f>
        <v>0</v>
      </c>
      <c r="AW74" s="34">
        <f>VLOOKUP($D74,'факт '!$D$7:$BG$144,14,0)</f>
        <v>0</v>
      </c>
      <c r="AX74" s="34"/>
      <c r="AY74" s="34"/>
      <c r="AZ74" s="34">
        <f t="shared" si="1631"/>
        <v>0</v>
      </c>
      <c r="BA74" s="34">
        <f t="shared" si="1632"/>
        <v>0</v>
      </c>
      <c r="BB74" s="132">
        <f t="shared" si="1633"/>
        <v>0</v>
      </c>
      <c r="BC74" s="132">
        <f t="shared" si="1634"/>
        <v>0</v>
      </c>
      <c r="BD74" s="34"/>
      <c r="BE74" s="34"/>
      <c r="BF74" s="34"/>
      <c r="BG74" s="34"/>
      <c r="BH74" s="34">
        <f>VLOOKUP($D74,'факт '!$D$7:$BG$144,17,0)</f>
        <v>0</v>
      </c>
      <c r="BI74" s="34">
        <f>VLOOKUP($D74,'факт '!$D$7:$BG$144,18,0)</f>
        <v>0</v>
      </c>
      <c r="BJ74" s="34">
        <f>VLOOKUP($D74,'факт '!$D$7:$BG$144,19,0)</f>
        <v>0</v>
      </c>
      <c r="BK74" s="34">
        <f>VLOOKUP($D74,'факт '!$D$7:$BG$144,20,0)</f>
        <v>0</v>
      </c>
      <c r="BL74" s="34">
        <f t="shared" si="1635"/>
        <v>0</v>
      </c>
      <c r="BM74" s="34">
        <f t="shared" si="1636"/>
        <v>0</v>
      </c>
      <c r="BN74" s="132">
        <f t="shared" si="1637"/>
        <v>0</v>
      </c>
      <c r="BO74" s="132">
        <f t="shared" si="1638"/>
        <v>0</v>
      </c>
      <c r="BP74" s="34"/>
      <c r="BQ74" s="34"/>
      <c r="BR74" s="34"/>
      <c r="BS74" s="34"/>
      <c r="BT74" s="34">
        <f>VLOOKUP($D74,'факт '!$D$7:$BG$144,21,0)</f>
        <v>0</v>
      </c>
      <c r="BU74" s="34">
        <f>VLOOKUP($D74,'факт '!$D$7:$BG$144,22,0)</f>
        <v>0</v>
      </c>
      <c r="BV74" s="34">
        <f>VLOOKUP($D74,'факт '!$D$7:$BG$144,23,0)</f>
        <v>0</v>
      </c>
      <c r="BW74" s="34">
        <f>VLOOKUP($D74,'факт '!$D$7:$BG$144,24,0)</f>
        <v>0</v>
      </c>
      <c r="BX74" s="34">
        <f t="shared" si="1639"/>
        <v>0</v>
      </c>
      <c r="BY74" s="34">
        <f t="shared" si="1640"/>
        <v>0</v>
      </c>
      <c r="BZ74" s="132">
        <f t="shared" si="1641"/>
        <v>0</v>
      </c>
      <c r="CA74" s="132">
        <f t="shared" si="1642"/>
        <v>0</v>
      </c>
      <c r="CB74" s="34"/>
      <c r="CC74" s="34"/>
      <c r="CD74" s="34"/>
      <c r="CE74" s="34"/>
      <c r="CF74" s="34">
        <f>VLOOKUP($D74,'факт '!$D$10:$BG$143,25,0)</f>
        <v>0</v>
      </c>
      <c r="CG74" s="34">
        <f>VLOOKUP($D74,'факт '!$D$10:$BG$143,26,0)</f>
        <v>0</v>
      </c>
      <c r="CH74" s="34">
        <f>VLOOKUP($D74,'факт '!$D$10:$BG$143,27,0)</f>
        <v>0</v>
      </c>
      <c r="CI74" s="34">
        <f>VLOOKUP($D74,'факт '!$D$10:$BG$143,28,0)</f>
        <v>0</v>
      </c>
      <c r="CJ74" s="34">
        <f t="shared" si="1643"/>
        <v>0</v>
      </c>
      <c r="CK74" s="34">
        <f t="shared" si="1644"/>
        <v>0</v>
      </c>
      <c r="CL74" s="132">
        <f t="shared" si="1645"/>
        <v>0</v>
      </c>
      <c r="CM74" s="132">
        <f t="shared" si="1646"/>
        <v>0</v>
      </c>
      <c r="CN74" s="34"/>
      <c r="CO74" s="34"/>
      <c r="CP74" s="34"/>
      <c r="CQ74" s="34"/>
      <c r="CR74" s="34">
        <f>VLOOKUP($D74,'факт '!$D$10:$BG$143,29,0)</f>
        <v>0</v>
      </c>
      <c r="CS74" s="34">
        <f>VLOOKUP($D74,'факт '!$D$10:$BG$143,30,0)</f>
        <v>0</v>
      </c>
      <c r="CT74" s="34">
        <f>VLOOKUP($D74,'факт '!$D$10:$BG$143,31,0)</f>
        <v>0</v>
      </c>
      <c r="CU74" s="34">
        <f>VLOOKUP($D74,'факт '!$D$10:$BG$143,32,0)</f>
        <v>0</v>
      </c>
      <c r="CV74" s="34">
        <f t="shared" si="1647"/>
        <v>0</v>
      </c>
      <c r="CW74" s="34">
        <f t="shared" si="1648"/>
        <v>0</v>
      </c>
      <c r="CX74" s="132">
        <f t="shared" si="1649"/>
        <v>0</v>
      </c>
      <c r="CY74" s="132">
        <f t="shared" si="1650"/>
        <v>0</v>
      </c>
      <c r="CZ74" s="34"/>
      <c r="DA74" s="34"/>
      <c r="DB74" s="34"/>
      <c r="DC74" s="34"/>
      <c r="DD74" s="34">
        <f>VLOOKUP($D74,'факт '!$D$10:$BG$143,33,0)</f>
        <v>0</v>
      </c>
      <c r="DE74" s="34">
        <f>VLOOKUP($D74,'факт '!$D$10:$BG$143,34,0)</f>
        <v>0</v>
      </c>
      <c r="DF74" s="34">
        <f>VLOOKUP($D74,'факт '!$D$10:$BG$143,35,0)</f>
        <v>0</v>
      </c>
      <c r="DG74" s="34">
        <f>VLOOKUP($D74,'факт '!$D$10:$BG$143,36,0)</f>
        <v>0</v>
      </c>
      <c r="DH74" s="34">
        <f t="shared" si="1651"/>
        <v>0</v>
      </c>
      <c r="DI74" s="34">
        <f t="shared" si="1652"/>
        <v>0</v>
      </c>
      <c r="DJ74" s="132">
        <f t="shared" si="1653"/>
        <v>0</v>
      </c>
      <c r="DK74" s="132">
        <f t="shared" si="1654"/>
        <v>0</v>
      </c>
      <c r="DL74" s="34"/>
      <c r="DM74" s="34"/>
      <c r="DN74" s="34"/>
      <c r="DO74" s="34"/>
      <c r="DP74" s="34">
        <f>VLOOKUP($D74,'факт '!$D$7:$BG$144,15,0)</f>
        <v>0</v>
      </c>
      <c r="DQ74" s="34">
        <f>VLOOKUP($D74,'факт '!$D$7:$BG$144,16,0)</f>
        <v>0</v>
      </c>
      <c r="DR74" s="34"/>
      <c r="DS74" s="34"/>
      <c r="DT74" s="34">
        <f t="shared" si="1655"/>
        <v>0</v>
      </c>
      <c r="DU74" s="34">
        <f t="shared" si="1656"/>
        <v>0</v>
      </c>
      <c r="DV74" s="132">
        <f t="shared" si="1657"/>
        <v>0</v>
      </c>
      <c r="DW74" s="132">
        <f t="shared" si="1658"/>
        <v>0</v>
      </c>
      <c r="DX74" s="34"/>
      <c r="DY74" s="34"/>
      <c r="DZ74" s="34"/>
      <c r="EA74" s="34"/>
      <c r="EB74" s="34">
        <f>VLOOKUP($D74,'факт '!$D$7:$BG$144,37,0)</f>
        <v>0</v>
      </c>
      <c r="EC74" s="34">
        <f>VLOOKUP($D74,'факт '!$D$7:$BG$144,38,0)</f>
        <v>0</v>
      </c>
      <c r="ED74" s="34">
        <f>VLOOKUP($D74,'факт '!$D$7:$BG$144,39,0)</f>
        <v>0</v>
      </c>
      <c r="EE74" s="34">
        <f>VLOOKUP($D74,'факт '!$D$7:$BG$144,40,0)</f>
        <v>0</v>
      </c>
      <c r="EF74" s="34">
        <f>VLOOKUP($D74,'факт '!$D$7:$BG$144,35,0)</f>
        <v>0</v>
      </c>
      <c r="EG74" s="34">
        <f>VLOOKUP($D74,'факт '!$D$7:$BG$144,35,0)</f>
        <v>0</v>
      </c>
      <c r="EH74" s="132">
        <f t="shared" si="1659"/>
        <v>0</v>
      </c>
      <c r="EI74" s="132">
        <f t="shared" si="1660"/>
        <v>0</v>
      </c>
      <c r="EJ74" s="34"/>
      <c r="EK74" s="34"/>
      <c r="EL74" s="34"/>
      <c r="EM74" s="34"/>
      <c r="EN74" s="34">
        <f>VLOOKUP($D74,'факт '!$D$7:$BG$144,43,0)</f>
        <v>0</v>
      </c>
      <c r="EO74" s="34">
        <f>VLOOKUP($D74,'факт '!$D$7:$BG$144,44,0)</f>
        <v>0</v>
      </c>
      <c r="EP74" s="34">
        <f>VLOOKUP($D74,'факт '!$D$7:$BG$144,45,0)</f>
        <v>0</v>
      </c>
      <c r="EQ74" s="34">
        <f>VLOOKUP($D74,'факт '!$D$7:$BG$144,46,0)</f>
        <v>0</v>
      </c>
      <c r="ER74" s="34">
        <f t="shared" si="1661"/>
        <v>0</v>
      </c>
      <c r="ES74" s="34">
        <f t="shared" si="1662"/>
        <v>0</v>
      </c>
      <c r="ET74" s="132">
        <f t="shared" si="1663"/>
        <v>0</v>
      </c>
      <c r="EU74" s="132">
        <f t="shared" si="1664"/>
        <v>0</v>
      </c>
      <c r="EV74" s="34"/>
      <c r="EW74" s="34"/>
      <c r="EX74" s="34"/>
      <c r="EY74" s="34"/>
      <c r="EZ74" s="34"/>
      <c r="FA74" s="34"/>
      <c r="FB74" s="34"/>
      <c r="FC74" s="34"/>
      <c r="FD74" s="34">
        <f t="shared" si="149"/>
        <v>0</v>
      </c>
      <c r="FE74" s="34">
        <f t="shared" si="150"/>
        <v>0</v>
      </c>
      <c r="FF74" s="132"/>
      <c r="FG74" s="132"/>
      <c r="FH74" s="34"/>
      <c r="FI74" s="34"/>
      <c r="FJ74" s="34"/>
      <c r="FK74" s="34"/>
      <c r="FL74" s="34">
        <f>VLOOKUP($D74,'факт '!$D$10:$BG$143,41,0)</f>
        <v>0</v>
      </c>
      <c r="FM74" s="34">
        <f>VLOOKUP($D74,'факт '!$D$10:$BG$143,42,0)</f>
        <v>0</v>
      </c>
      <c r="FN74" s="34"/>
      <c r="FO74" s="34"/>
      <c r="FP74" s="34">
        <f t="shared" si="1665"/>
        <v>0</v>
      </c>
      <c r="FQ74" s="34">
        <f t="shared" si="1666"/>
        <v>0</v>
      </c>
      <c r="FR74" s="132">
        <f t="shared" si="1667"/>
        <v>0</v>
      </c>
      <c r="FS74" s="132">
        <f t="shared" si="1668"/>
        <v>0</v>
      </c>
      <c r="FT74" s="34"/>
      <c r="FU74" s="34"/>
      <c r="FV74" s="34"/>
      <c r="FW74" s="34"/>
      <c r="FX74" s="34">
        <f>VLOOKUP($D74,'факт '!$D$7:$BG$145,47,0)</f>
        <v>0</v>
      </c>
      <c r="FY74" s="34">
        <f>VLOOKUP($D74,'факт '!$D$7:$BG$145,48,0)</f>
        <v>0</v>
      </c>
      <c r="FZ74" s="34"/>
      <c r="GA74" s="34"/>
      <c r="GB74" s="34">
        <f t="shared" si="1669"/>
        <v>0</v>
      </c>
      <c r="GC74" s="34">
        <f t="shared" si="1670"/>
        <v>0</v>
      </c>
      <c r="GD74" s="132">
        <f t="shared" si="1671"/>
        <v>0</v>
      </c>
      <c r="GE74" s="132">
        <f t="shared" si="1672"/>
        <v>0</v>
      </c>
      <c r="GF74" s="34"/>
      <c r="GG74" s="34"/>
      <c r="GH74" s="34"/>
      <c r="GI74" s="34"/>
      <c r="GJ74" s="34">
        <f>VLOOKUP($D74,'факт '!$D$7:$BA$144,49,0)</f>
        <v>0</v>
      </c>
      <c r="GK74" s="34">
        <f>VLOOKUP($D74,'факт '!$D$7:$BA$144,50,0)</f>
        <v>0</v>
      </c>
      <c r="GL74" s="34"/>
      <c r="GM74" s="34"/>
      <c r="GN74" s="34">
        <f t="shared" si="1673"/>
        <v>0</v>
      </c>
      <c r="GO74" s="34">
        <f t="shared" si="1674"/>
        <v>0</v>
      </c>
      <c r="GP74" s="132">
        <f t="shared" si="1675"/>
        <v>0</v>
      </c>
      <c r="GQ74" s="132">
        <f t="shared" si="1676"/>
        <v>0</v>
      </c>
      <c r="GR74" s="275"/>
      <c r="GS74" s="275"/>
      <c r="GT74" s="275"/>
      <c r="GU74" s="275"/>
      <c r="GV74" s="276">
        <f t="shared" si="1677"/>
        <v>5</v>
      </c>
      <c r="GW74" s="276">
        <f t="shared" si="1678"/>
        <v>886031.4</v>
      </c>
      <c r="GX74" s="276">
        <f t="shared" si="1679"/>
        <v>0</v>
      </c>
      <c r="GY74" s="276">
        <f t="shared" si="1680"/>
        <v>0</v>
      </c>
      <c r="GZ74" s="52">
        <f t="shared" si="1681"/>
        <v>5</v>
      </c>
      <c r="HA74" s="52">
        <f t="shared" si="1682"/>
        <v>886031.4</v>
      </c>
      <c r="HB74" s="278">
        <f t="shared" si="1683"/>
        <v>5</v>
      </c>
      <c r="HC74" s="278">
        <f t="shared" si="1684"/>
        <v>886031.4</v>
      </c>
      <c r="HD74" s="64"/>
      <c r="HE74" s="20"/>
      <c r="HF74" s="73"/>
      <c r="HG74" s="73">
        <f t="shared" si="1685"/>
        <v>177206.28</v>
      </c>
      <c r="HH74" s="251">
        <f t="shared" si="1686"/>
        <v>-3.9000000106170774E-3</v>
      </c>
    </row>
    <row r="75" spans="1:216" ht="72" customHeight="1" x14ac:dyDescent="0.2">
      <c r="A75" s="10">
        <v>1</v>
      </c>
      <c r="B75" s="122" t="s">
        <v>237</v>
      </c>
      <c r="C75" s="123" t="s">
        <v>330</v>
      </c>
      <c r="D75" s="204">
        <v>86</v>
      </c>
      <c r="E75" s="123" t="s">
        <v>374</v>
      </c>
      <c r="F75" s="50">
        <v>12</v>
      </c>
      <c r="G75" s="286">
        <v>177206.27609999999</v>
      </c>
      <c r="H75" s="34"/>
      <c r="I75" s="34"/>
      <c r="J75" s="34"/>
      <c r="K75" s="34"/>
      <c r="L75" s="34">
        <f>VLOOKUP($D75,'факт '!$D$7:$BG$144,3,0)</f>
        <v>0</v>
      </c>
      <c r="M75" s="34">
        <f>VLOOKUP($D75,'факт '!$D$7:$BG$144,4,0)</f>
        <v>0</v>
      </c>
      <c r="N75" s="34">
        <f>VLOOKUP($D75,'факт '!$D$7:$BG$144,5,0)</f>
        <v>0</v>
      </c>
      <c r="O75" s="34">
        <f>VLOOKUP($D75,'факт '!$D$7:$BG$144,6,0)</f>
        <v>0</v>
      </c>
      <c r="P75" s="34">
        <f t="shared" si="1621"/>
        <v>0</v>
      </c>
      <c r="Q75" s="34">
        <f t="shared" si="1622"/>
        <v>0</v>
      </c>
      <c r="R75" s="132"/>
      <c r="S75" s="132"/>
      <c r="T75" s="34"/>
      <c r="U75" s="34"/>
      <c r="V75" s="34"/>
      <c r="W75" s="34"/>
      <c r="X75" s="34">
        <f>VLOOKUP($D75,'факт '!$D$7:$BG$144,9,0)</f>
        <v>1</v>
      </c>
      <c r="Y75" s="34">
        <f>VLOOKUP($D75,'факт '!$D$7:$BG$144,10,0)</f>
        <v>177206.28</v>
      </c>
      <c r="Z75" s="34">
        <f>VLOOKUP($D75,'факт '!$D$7:$BG$144,11,0)</f>
        <v>0</v>
      </c>
      <c r="AA75" s="34">
        <f>VLOOKUP($D75,'факт '!$D$7:$BG$144,12,0)</f>
        <v>0</v>
      </c>
      <c r="AB75" s="34">
        <f t="shared" si="1623"/>
        <v>1</v>
      </c>
      <c r="AC75" s="34">
        <f t="shared" si="1624"/>
        <v>177206.28</v>
      </c>
      <c r="AD75" s="132">
        <f t="shared" si="1625"/>
        <v>1</v>
      </c>
      <c r="AE75" s="132">
        <f t="shared" si="1626"/>
        <v>177206.28</v>
      </c>
      <c r="AF75" s="34"/>
      <c r="AG75" s="34"/>
      <c r="AH75" s="34"/>
      <c r="AI75" s="34"/>
      <c r="AJ75" s="34">
        <f>VLOOKUP($D75,'факт '!$D$7:$BG$144,7,0)</f>
        <v>0</v>
      </c>
      <c r="AK75" s="34">
        <f>VLOOKUP($D75,'факт '!$D$7:$BG$144,8,0)</f>
        <v>0</v>
      </c>
      <c r="AL75" s="34"/>
      <c r="AM75" s="34"/>
      <c r="AN75" s="34">
        <f t="shared" si="1627"/>
        <v>0</v>
      </c>
      <c r="AO75" s="34">
        <f t="shared" si="1628"/>
        <v>0</v>
      </c>
      <c r="AP75" s="132">
        <f t="shared" si="1629"/>
        <v>0</v>
      </c>
      <c r="AQ75" s="132">
        <f t="shared" si="1630"/>
        <v>0</v>
      </c>
      <c r="AR75" s="34"/>
      <c r="AS75" s="34"/>
      <c r="AT75" s="34"/>
      <c r="AU75" s="34"/>
      <c r="AV75" s="34">
        <f>VLOOKUP($D75,'факт '!$D$7:$BG$144,13,0)</f>
        <v>0</v>
      </c>
      <c r="AW75" s="34">
        <f>VLOOKUP($D75,'факт '!$D$7:$BG$144,14,0)</f>
        <v>0</v>
      </c>
      <c r="AX75" s="34"/>
      <c r="AY75" s="34"/>
      <c r="AZ75" s="34">
        <f t="shared" si="1631"/>
        <v>0</v>
      </c>
      <c r="BA75" s="34">
        <f t="shared" si="1632"/>
        <v>0</v>
      </c>
      <c r="BB75" s="132">
        <f t="shared" si="1633"/>
        <v>0</v>
      </c>
      <c r="BC75" s="132">
        <f t="shared" si="1634"/>
        <v>0</v>
      </c>
      <c r="BD75" s="34"/>
      <c r="BE75" s="34"/>
      <c r="BF75" s="34"/>
      <c r="BG75" s="34"/>
      <c r="BH75" s="34">
        <f>VLOOKUP($D75,'факт '!$D$7:$BG$144,17,0)</f>
        <v>0</v>
      </c>
      <c r="BI75" s="34">
        <f>VLOOKUP($D75,'факт '!$D$7:$BG$144,18,0)</f>
        <v>0</v>
      </c>
      <c r="BJ75" s="34">
        <f>VLOOKUP($D75,'факт '!$D$7:$BG$144,19,0)</f>
        <v>0</v>
      </c>
      <c r="BK75" s="34">
        <f>VLOOKUP($D75,'факт '!$D$7:$BG$144,20,0)</f>
        <v>0</v>
      </c>
      <c r="BL75" s="34">
        <f t="shared" si="1635"/>
        <v>0</v>
      </c>
      <c r="BM75" s="34">
        <f t="shared" si="1636"/>
        <v>0</v>
      </c>
      <c r="BN75" s="132">
        <f t="shared" si="1637"/>
        <v>0</v>
      </c>
      <c r="BO75" s="132">
        <f t="shared" si="1638"/>
        <v>0</v>
      </c>
      <c r="BP75" s="34"/>
      <c r="BQ75" s="34"/>
      <c r="BR75" s="34"/>
      <c r="BS75" s="34"/>
      <c r="BT75" s="34">
        <f>VLOOKUP($D75,'факт '!$D$7:$BG$144,21,0)</f>
        <v>0</v>
      </c>
      <c r="BU75" s="34">
        <f>VLOOKUP($D75,'факт '!$D$7:$BG$144,22,0)</f>
        <v>0</v>
      </c>
      <c r="BV75" s="34">
        <f>VLOOKUP($D75,'факт '!$D$7:$BG$144,23,0)</f>
        <v>0</v>
      </c>
      <c r="BW75" s="34">
        <f>VLOOKUP($D75,'факт '!$D$7:$BG$144,24,0)</f>
        <v>0</v>
      </c>
      <c r="BX75" s="34">
        <f t="shared" si="1639"/>
        <v>0</v>
      </c>
      <c r="BY75" s="34">
        <f t="shared" si="1640"/>
        <v>0</v>
      </c>
      <c r="BZ75" s="132">
        <f t="shared" si="1641"/>
        <v>0</v>
      </c>
      <c r="CA75" s="132">
        <f t="shared" si="1642"/>
        <v>0</v>
      </c>
      <c r="CB75" s="34"/>
      <c r="CC75" s="34"/>
      <c r="CD75" s="34"/>
      <c r="CE75" s="34"/>
      <c r="CF75" s="34">
        <f>VLOOKUP($D75,'факт '!$D$10:$BG$143,25,0)</f>
        <v>0</v>
      </c>
      <c r="CG75" s="34">
        <f>VLOOKUP($D75,'факт '!$D$10:$BG$143,26,0)</f>
        <v>0</v>
      </c>
      <c r="CH75" s="34">
        <f>VLOOKUP($D75,'факт '!$D$10:$BG$143,27,0)</f>
        <v>0</v>
      </c>
      <c r="CI75" s="34">
        <f>VLOOKUP($D75,'факт '!$D$10:$BG$143,28,0)</f>
        <v>0</v>
      </c>
      <c r="CJ75" s="34">
        <f t="shared" si="1643"/>
        <v>0</v>
      </c>
      <c r="CK75" s="34">
        <f t="shared" si="1644"/>
        <v>0</v>
      </c>
      <c r="CL75" s="132">
        <f t="shared" si="1645"/>
        <v>0</v>
      </c>
      <c r="CM75" s="132">
        <f t="shared" si="1646"/>
        <v>0</v>
      </c>
      <c r="CN75" s="34"/>
      <c r="CO75" s="34"/>
      <c r="CP75" s="34"/>
      <c r="CQ75" s="34"/>
      <c r="CR75" s="34">
        <f>VLOOKUP($D75,'факт '!$D$10:$BG$143,29,0)</f>
        <v>0</v>
      </c>
      <c r="CS75" s="34">
        <f>VLOOKUP($D75,'факт '!$D$10:$BG$143,30,0)</f>
        <v>0</v>
      </c>
      <c r="CT75" s="34">
        <f>VLOOKUP($D75,'факт '!$D$10:$BG$143,31,0)</f>
        <v>0</v>
      </c>
      <c r="CU75" s="34">
        <f>VLOOKUP($D75,'факт '!$D$10:$BG$143,32,0)</f>
        <v>0</v>
      </c>
      <c r="CV75" s="34">
        <f t="shared" si="1647"/>
        <v>0</v>
      </c>
      <c r="CW75" s="34">
        <f t="shared" si="1648"/>
        <v>0</v>
      </c>
      <c r="CX75" s="132">
        <f t="shared" si="1649"/>
        <v>0</v>
      </c>
      <c r="CY75" s="132">
        <f t="shared" si="1650"/>
        <v>0</v>
      </c>
      <c r="CZ75" s="34"/>
      <c r="DA75" s="34"/>
      <c r="DB75" s="34"/>
      <c r="DC75" s="34"/>
      <c r="DD75" s="34">
        <f>VLOOKUP($D75,'факт '!$D$10:$BG$143,33,0)</f>
        <v>0</v>
      </c>
      <c r="DE75" s="34">
        <f>VLOOKUP($D75,'факт '!$D$10:$BG$143,34,0)</f>
        <v>0</v>
      </c>
      <c r="DF75" s="34">
        <f>VLOOKUP($D75,'факт '!$D$10:$BG$143,35,0)</f>
        <v>0</v>
      </c>
      <c r="DG75" s="34">
        <f>VLOOKUP($D75,'факт '!$D$10:$BG$143,36,0)</f>
        <v>0</v>
      </c>
      <c r="DH75" s="34">
        <f t="shared" si="1651"/>
        <v>0</v>
      </c>
      <c r="DI75" s="34">
        <f t="shared" si="1652"/>
        <v>0</v>
      </c>
      <c r="DJ75" s="132">
        <f t="shared" si="1653"/>
        <v>0</v>
      </c>
      <c r="DK75" s="132">
        <f t="shared" si="1654"/>
        <v>0</v>
      </c>
      <c r="DL75" s="34"/>
      <c r="DM75" s="34"/>
      <c r="DN75" s="34"/>
      <c r="DO75" s="34"/>
      <c r="DP75" s="34">
        <f>VLOOKUP($D75,'факт '!$D$7:$BG$144,15,0)</f>
        <v>0</v>
      </c>
      <c r="DQ75" s="34">
        <f>VLOOKUP($D75,'факт '!$D$7:$BG$144,16,0)</f>
        <v>0</v>
      </c>
      <c r="DR75" s="34"/>
      <c r="DS75" s="34"/>
      <c r="DT75" s="34">
        <f t="shared" si="1655"/>
        <v>0</v>
      </c>
      <c r="DU75" s="34">
        <f t="shared" si="1656"/>
        <v>0</v>
      </c>
      <c r="DV75" s="132">
        <f t="shared" si="1657"/>
        <v>0</v>
      </c>
      <c r="DW75" s="132">
        <f t="shared" si="1658"/>
        <v>0</v>
      </c>
      <c r="DX75" s="34"/>
      <c r="DY75" s="34"/>
      <c r="DZ75" s="34"/>
      <c r="EA75" s="34"/>
      <c r="EB75" s="34">
        <f>VLOOKUP($D75,'факт '!$D$7:$BG$144,37,0)</f>
        <v>0</v>
      </c>
      <c r="EC75" s="34">
        <f>VLOOKUP($D75,'факт '!$D$7:$BG$144,38,0)</f>
        <v>0</v>
      </c>
      <c r="ED75" s="34">
        <f>VLOOKUP($D75,'факт '!$D$7:$BG$144,39,0)</f>
        <v>0</v>
      </c>
      <c r="EE75" s="34">
        <f>VLOOKUP($D75,'факт '!$D$7:$BG$144,40,0)</f>
        <v>0</v>
      </c>
      <c r="EF75" s="34">
        <f>VLOOKUP($D75,'факт '!$D$7:$BG$144,35,0)</f>
        <v>0</v>
      </c>
      <c r="EG75" s="34">
        <f>VLOOKUP($D75,'факт '!$D$7:$BG$144,35,0)</f>
        <v>0</v>
      </c>
      <c r="EH75" s="132">
        <f t="shared" si="1659"/>
        <v>0</v>
      </c>
      <c r="EI75" s="132">
        <f t="shared" si="1660"/>
        <v>0</v>
      </c>
      <c r="EJ75" s="34"/>
      <c r="EK75" s="34"/>
      <c r="EL75" s="34"/>
      <c r="EM75" s="34"/>
      <c r="EN75" s="34">
        <f>VLOOKUP($D75,'факт '!$D$7:$BG$144,43,0)</f>
        <v>0</v>
      </c>
      <c r="EO75" s="34">
        <f>VLOOKUP($D75,'факт '!$D$7:$BG$144,44,0)</f>
        <v>0</v>
      </c>
      <c r="EP75" s="34">
        <f>VLOOKUP($D75,'факт '!$D$7:$BG$144,45,0)</f>
        <v>0</v>
      </c>
      <c r="EQ75" s="34">
        <f>VLOOKUP($D75,'факт '!$D$7:$BG$144,46,0)</f>
        <v>0</v>
      </c>
      <c r="ER75" s="34">
        <f t="shared" si="1661"/>
        <v>0</v>
      </c>
      <c r="ES75" s="34">
        <f t="shared" si="1662"/>
        <v>0</v>
      </c>
      <c r="ET75" s="132">
        <f t="shared" si="1663"/>
        <v>0</v>
      </c>
      <c r="EU75" s="132">
        <f t="shared" si="1664"/>
        <v>0</v>
      </c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132"/>
      <c r="FG75" s="132"/>
      <c r="FH75" s="34"/>
      <c r="FI75" s="34"/>
      <c r="FJ75" s="34"/>
      <c r="FK75" s="34"/>
      <c r="FL75" s="34">
        <f>VLOOKUP($D75,'факт '!$D$10:$BG$143,41,0)</f>
        <v>0</v>
      </c>
      <c r="FM75" s="34">
        <f>VLOOKUP($D75,'факт '!$D$10:$BG$143,42,0)</f>
        <v>0</v>
      </c>
      <c r="FN75" s="34"/>
      <c r="FO75" s="34"/>
      <c r="FP75" s="34">
        <f t="shared" si="1665"/>
        <v>0</v>
      </c>
      <c r="FQ75" s="34">
        <f t="shared" si="1666"/>
        <v>0</v>
      </c>
      <c r="FR75" s="132">
        <f t="shared" si="1667"/>
        <v>0</v>
      </c>
      <c r="FS75" s="132">
        <f t="shared" si="1668"/>
        <v>0</v>
      </c>
      <c r="FT75" s="34"/>
      <c r="FU75" s="34"/>
      <c r="FV75" s="34"/>
      <c r="FW75" s="34"/>
      <c r="FX75" s="34">
        <f>VLOOKUP($D75,'факт '!$D$7:$BG$145,47,0)</f>
        <v>0</v>
      </c>
      <c r="FY75" s="34">
        <f>VLOOKUP($D75,'факт '!$D$7:$BG$145,48,0)</f>
        <v>0</v>
      </c>
      <c r="FZ75" s="34"/>
      <c r="GA75" s="34"/>
      <c r="GB75" s="34">
        <f t="shared" si="1669"/>
        <v>0</v>
      </c>
      <c r="GC75" s="34">
        <f t="shared" si="1670"/>
        <v>0</v>
      </c>
      <c r="GD75" s="132">
        <f t="shared" si="1671"/>
        <v>0</v>
      </c>
      <c r="GE75" s="132">
        <f t="shared" si="1672"/>
        <v>0</v>
      </c>
      <c r="GF75" s="34"/>
      <c r="GG75" s="34"/>
      <c r="GH75" s="34"/>
      <c r="GI75" s="34"/>
      <c r="GJ75" s="34">
        <f>VLOOKUP($D75,'факт '!$D$7:$BA$144,49,0)</f>
        <v>0</v>
      </c>
      <c r="GK75" s="34">
        <f>VLOOKUP($D75,'факт '!$D$7:$BA$144,50,0)</f>
        <v>0</v>
      </c>
      <c r="GL75" s="34"/>
      <c r="GM75" s="34"/>
      <c r="GN75" s="34">
        <f t="shared" si="1673"/>
        <v>0</v>
      </c>
      <c r="GO75" s="34">
        <f t="shared" si="1674"/>
        <v>0</v>
      </c>
      <c r="GP75" s="132">
        <f t="shared" si="1675"/>
        <v>0</v>
      </c>
      <c r="GQ75" s="132">
        <f t="shared" si="1676"/>
        <v>0</v>
      </c>
      <c r="GR75" s="275"/>
      <c r="GS75" s="275"/>
      <c r="GT75" s="275"/>
      <c r="GU75" s="275"/>
      <c r="GV75" s="276">
        <f t="shared" si="1677"/>
        <v>1</v>
      </c>
      <c r="GW75" s="276">
        <f t="shared" si="1678"/>
        <v>177206.28</v>
      </c>
      <c r="GX75" s="276">
        <f t="shared" si="1679"/>
        <v>0</v>
      </c>
      <c r="GY75" s="276">
        <f t="shared" si="1680"/>
        <v>0</v>
      </c>
      <c r="GZ75" s="52">
        <f t="shared" si="1681"/>
        <v>1</v>
      </c>
      <c r="HA75" s="52">
        <f t="shared" si="1682"/>
        <v>177206.28</v>
      </c>
      <c r="HB75" s="278">
        <f t="shared" si="1683"/>
        <v>1</v>
      </c>
      <c r="HC75" s="278">
        <f t="shared" si="1684"/>
        <v>177206.28</v>
      </c>
      <c r="HD75" s="64"/>
      <c r="HE75" s="20"/>
      <c r="HF75" s="73"/>
      <c r="HG75" s="73">
        <f t="shared" si="1685"/>
        <v>177206.28</v>
      </c>
      <c r="HH75" s="251">
        <f t="shared" si="1686"/>
        <v>-3.9000000106170774E-3</v>
      </c>
    </row>
    <row r="76" spans="1:216" ht="36" customHeight="1" x14ac:dyDescent="0.2">
      <c r="A76" s="10">
        <v>1</v>
      </c>
      <c r="B76" s="122" t="s">
        <v>238</v>
      </c>
      <c r="C76" s="123" t="s">
        <v>116</v>
      </c>
      <c r="D76" s="124">
        <v>88</v>
      </c>
      <c r="E76" s="123" t="s">
        <v>117</v>
      </c>
      <c r="F76" s="50">
        <v>12</v>
      </c>
      <c r="G76" s="286">
        <v>177206.27609999999</v>
      </c>
      <c r="H76" s="34"/>
      <c r="I76" s="34"/>
      <c r="J76" s="34"/>
      <c r="K76" s="34"/>
      <c r="L76" s="34">
        <f>VLOOKUP($D76,'факт '!$D$7:$BG$144,3,0)</f>
        <v>0</v>
      </c>
      <c r="M76" s="34">
        <f>VLOOKUP($D76,'факт '!$D$7:$BG$144,4,0)</f>
        <v>0</v>
      </c>
      <c r="N76" s="34">
        <f>VLOOKUP($D76,'факт '!$D$7:$BG$144,5,0)</f>
        <v>0</v>
      </c>
      <c r="O76" s="34">
        <f>VLOOKUP($D76,'факт '!$D$7:$BG$144,6,0)</f>
        <v>0</v>
      </c>
      <c r="P76" s="34">
        <f t="shared" si="1621"/>
        <v>0</v>
      </c>
      <c r="Q76" s="34">
        <f t="shared" si="1622"/>
        <v>0</v>
      </c>
      <c r="R76" s="132"/>
      <c r="S76" s="132"/>
      <c r="T76" s="34"/>
      <c r="U76" s="34"/>
      <c r="V76" s="34"/>
      <c r="W76" s="34"/>
      <c r="X76" s="34">
        <f>VLOOKUP($D76,'факт '!$D$7:$BG$144,9,0)</f>
        <v>8</v>
      </c>
      <c r="Y76" s="34">
        <f>VLOOKUP($D76,'факт '!$D$7:$BG$144,10,0)</f>
        <v>1417650.24</v>
      </c>
      <c r="Z76" s="34">
        <f>VLOOKUP($D76,'факт '!$D$7:$BG$144,11,0)</f>
        <v>0</v>
      </c>
      <c r="AA76" s="34">
        <f>VLOOKUP($D76,'факт '!$D$7:$BG$144,12,0)</f>
        <v>0</v>
      </c>
      <c r="AB76" s="34">
        <f t="shared" si="1623"/>
        <v>8</v>
      </c>
      <c r="AC76" s="34">
        <f t="shared" si="1624"/>
        <v>1417650.24</v>
      </c>
      <c r="AD76" s="132">
        <f t="shared" si="1625"/>
        <v>8</v>
      </c>
      <c r="AE76" s="132">
        <f t="shared" si="1626"/>
        <v>1417650.24</v>
      </c>
      <c r="AF76" s="34"/>
      <c r="AG76" s="34"/>
      <c r="AH76" s="34"/>
      <c r="AI76" s="34"/>
      <c r="AJ76" s="34">
        <f>VLOOKUP($D76,'факт '!$D$7:$BG$144,7,0)</f>
        <v>0</v>
      </c>
      <c r="AK76" s="34">
        <f>VLOOKUP($D76,'факт '!$D$7:$BG$144,8,0)</f>
        <v>0</v>
      </c>
      <c r="AL76" s="34"/>
      <c r="AM76" s="34"/>
      <c r="AN76" s="34">
        <f t="shared" si="1627"/>
        <v>0</v>
      </c>
      <c r="AO76" s="34">
        <f t="shared" si="1628"/>
        <v>0</v>
      </c>
      <c r="AP76" s="132">
        <f t="shared" si="1629"/>
        <v>0</v>
      </c>
      <c r="AQ76" s="132">
        <f t="shared" si="1630"/>
        <v>0</v>
      </c>
      <c r="AR76" s="34"/>
      <c r="AS76" s="34"/>
      <c r="AT76" s="34"/>
      <c r="AU76" s="34"/>
      <c r="AV76" s="34">
        <f>VLOOKUP($D76,'факт '!$D$7:$BG$144,13,0)</f>
        <v>0</v>
      </c>
      <c r="AW76" s="34">
        <f>VLOOKUP($D76,'факт '!$D$7:$BG$144,14,0)</f>
        <v>0</v>
      </c>
      <c r="AX76" s="34"/>
      <c r="AY76" s="34"/>
      <c r="AZ76" s="34">
        <f t="shared" si="1631"/>
        <v>0</v>
      </c>
      <c r="BA76" s="34">
        <f t="shared" si="1632"/>
        <v>0</v>
      </c>
      <c r="BB76" s="132">
        <f t="shared" si="1633"/>
        <v>0</v>
      </c>
      <c r="BC76" s="132">
        <f t="shared" si="1634"/>
        <v>0</v>
      </c>
      <c r="BD76" s="34"/>
      <c r="BE76" s="34"/>
      <c r="BF76" s="34"/>
      <c r="BG76" s="34"/>
      <c r="BH76" s="34">
        <f>VLOOKUP($D76,'факт '!$D$7:$BG$144,17,0)</f>
        <v>0</v>
      </c>
      <c r="BI76" s="34">
        <f>VLOOKUP($D76,'факт '!$D$7:$BG$144,18,0)</f>
        <v>0</v>
      </c>
      <c r="BJ76" s="34">
        <f>VLOOKUP($D76,'факт '!$D$7:$BG$144,19,0)</f>
        <v>0</v>
      </c>
      <c r="BK76" s="34">
        <f>VLOOKUP($D76,'факт '!$D$7:$BG$144,20,0)</f>
        <v>0</v>
      </c>
      <c r="BL76" s="34">
        <f t="shared" si="1635"/>
        <v>0</v>
      </c>
      <c r="BM76" s="34">
        <f t="shared" si="1636"/>
        <v>0</v>
      </c>
      <c r="BN76" s="132">
        <f t="shared" si="1637"/>
        <v>0</v>
      </c>
      <c r="BO76" s="132">
        <f t="shared" si="1638"/>
        <v>0</v>
      </c>
      <c r="BP76" s="34"/>
      <c r="BQ76" s="34"/>
      <c r="BR76" s="34"/>
      <c r="BS76" s="34"/>
      <c r="BT76" s="34">
        <f>VLOOKUP($D76,'факт '!$D$7:$BG$144,21,0)</f>
        <v>0</v>
      </c>
      <c r="BU76" s="34">
        <f>VLOOKUP($D76,'факт '!$D$7:$BG$144,22,0)</f>
        <v>0</v>
      </c>
      <c r="BV76" s="34">
        <f>VLOOKUP($D76,'факт '!$D$7:$BG$144,23,0)</f>
        <v>0</v>
      </c>
      <c r="BW76" s="34">
        <f>VLOOKUP($D76,'факт '!$D$7:$BG$144,24,0)</f>
        <v>0</v>
      </c>
      <c r="BX76" s="34">
        <f t="shared" si="1639"/>
        <v>0</v>
      </c>
      <c r="BY76" s="34">
        <f t="shared" si="1640"/>
        <v>0</v>
      </c>
      <c r="BZ76" s="132">
        <f t="shared" si="1641"/>
        <v>0</v>
      </c>
      <c r="CA76" s="132">
        <f t="shared" si="1642"/>
        <v>0</v>
      </c>
      <c r="CB76" s="34"/>
      <c r="CC76" s="34"/>
      <c r="CD76" s="34"/>
      <c r="CE76" s="34"/>
      <c r="CF76" s="34">
        <f>VLOOKUP($D76,'факт '!$D$10:$BG$143,25,0)</f>
        <v>0</v>
      </c>
      <c r="CG76" s="34">
        <f>VLOOKUP($D76,'факт '!$D$10:$BG$143,26,0)</f>
        <v>0</v>
      </c>
      <c r="CH76" s="34">
        <f>VLOOKUP($D76,'факт '!$D$10:$BG$143,27,0)</f>
        <v>0</v>
      </c>
      <c r="CI76" s="34">
        <f>VLOOKUP($D76,'факт '!$D$10:$BG$143,28,0)</f>
        <v>0</v>
      </c>
      <c r="CJ76" s="34">
        <f t="shared" si="1643"/>
        <v>0</v>
      </c>
      <c r="CK76" s="34">
        <f t="shared" si="1644"/>
        <v>0</v>
      </c>
      <c r="CL76" s="132">
        <f t="shared" si="1645"/>
        <v>0</v>
      </c>
      <c r="CM76" s="132">
        <f t="shared" si="1646"/>
        <v>0</v>
      </c>
      <c r="CN76" s="34"/>
      <c r="CO76" s="34"/>
      <c r="CP76" s="34"/>
      <c r="CQ76" s="34"/>
      <c r="CR76" s="34">
        <f>VLOOKUP($D76,'факт '!$D$10:$BG$143,29,0)</f>
        <v>0</v>
      </c>
      <c r="CS76" s="34">
        <f>VLOOKUP($D76,'факт '!$D$10:$BG$143,30,0)</f>
        <v>0</v>
      </c>
      <c r="CT76" s="34">
        <f>VLOOKUP($D76,'факт '!$D$10:$BG$143,31,0)</f>
        <v>0</v>
      </c>
      <c r="CU76" s="34">
        <f>VLOOKUP($D76,'факт '!$D$10:$BG$143,32,0)</f>
        <v>0</v>
      </c>
      <c r="CV76" s="34">
        <f t="shared" si="1647"/>
        <v>0</v>
      </c>
      <c r="CW76" s="34">
        <f t="shared" si="1648"/>
        <v>0</v>
      </c>
      <c r="CX76" s="132">
        <f t="shared" si="1649"/>
        <v>0</v>
      </c>
      <c r="CY76" s="132">
        <f t="shared" si="1650"/>
        <v>0</v>
      </c>
      <c r="CZ76" s="34"/>
      <c r="DA76" s="34"/>
      <c r="DB76" s="34"/>
      <c r="DC76" s="34"/>
      <c r="DD76" s="34">
        <f>VLOOKUP($D76,'факт '!$D$10:$BG$143,33,0)</f>
        <v>0</v>
      </c>
      <c r="DE76" s="34">
        <f>VLOOKUP($D76,'факт '!$D$10:$BG$143,34,0)</f>
        <v>0</v>
      </c>
      <c r="DF76" s="34">
        <f>VLOOKUP($D76,'факт '!$D$10:$BG$143,35,0)</f>
        <v>0</v>
      </c>
      <c r="DG76" s="34">
        <f>VLOOKUP($D76,'факт '!$D$10:$BG$143,36,0)</f>
        <v>0</v>
      </c>
      <c r="DH76" s="34">
        <f t="shared" si="1651"/>
        <v>0</v>
      </c>
      <c r="DI76" s="34">
        <f t="shared" si="1652"/>
        <v>0</v>
      </c>
      <c r="DJ76" s="132">
        <f t="shared" si="1653"/>
        <v>0</v>
      </c>
      <c r="DK76" s="132">
        <f t="shared" si="1654"/>
        <v>0</v>
      </c>
      <c r="DL76" s="34"/>
      <c r="DM76" s="34"/>
      <c r="DN76" s="34"/>
      <c r="DO76" s="34"/>
      <c r="DP76" s="34">
        <f>VLOOKUP($D76,'факт '!$D$7:$BG$144,15,0)</f>
        <v>0</v>
      </c>
      <c r="DQ76" s="34">
        <f>VLOOKUP($D76,'факт '!$D$7:$BG$144,16,0)</f>
        <v>0</v>
      </c>
      <c r="DR76" s="34"/>
      <c r="DS76" s="34"/>
      <c r="DT76" s="34">
        <f t="shared" si="1655"/>
        <v>0</v>
      </c>
      <c r="DU76" s="34">
        <f t="shared" si="1656"/>
        <v>0</v>
      </c>
      <c r="DV76" s="132">
        <f t="shared" si="1657"/>
        <v>0</v>
      </c>
      <c r="DW76" s="132">
        <f t="shared" si="1658"/>
        <v>0</v>
      </c>
      <c r="DX76" s="34"/>
      <c r="DY76" s="34"/>
      <c r="DZ76" s="34"/>
      <c r="EA76" s="34"/>
      <c r="EB76" s="34">
        <f>VLOOKUP($D76,'факт '!$D$7:$BG$144,37,0)</f>
        <v>0</v>
      </c>
      <c r="EC76" s="34">
        <f>VLOOKUP($D76,'факт '!$D$7:$BG$144,38,0)</f>
        <v>0</v>
      </c>
      <c r="ED76" s="34">
        <f>VLOOKUP($D76,'факт '!$D$7:$BG$144,39,0)</f>
        <v>0</v>
      </c>
      <c r="EE76" s="34">
        <f>VLOOKUP($D76,'факт '!$D$7:$BG$144,40,0)</f>
        <v>0</v>
      </c>
      <c r="EF76" s="34">
        <f>VLOOKUP($D76,'факт '!$D$7:$BG$144,35,0)</f>
        <v>0</v>
      </c>
      <c r="EG76" s="34">
        <f>VLOOKUP($D76,'факт '!$D$7:$BG$144,35,0)</f>
        <v>0</v>
      </c>
      <c r="EH76" s="132">
        <f t="shared" si="1659"/>
        <v>0</v>
      </c>
      <c r="EI76" s="132">
        <f t="shared" si="1660"/>
        <v>0</v>
      </c>
      <c r="EJ76" s="34"/>
      <c r="EK76" s="34"/>
      <c r="EL76" s="34"/>
      <c r="EM76" s="34"/>
      <c r="EN76" s="34">
        <f>VLOOKUP($D76,'факт '!$D$7:$BG$144,43,0)</f>
        <v>0</v>
      </c>
      <c r="EO76" s="34">
        <f>VLOOKUP($D76,'факт '!$D$7:$BG$144,44,0)</f>
        <v>0</v>
      </c>
      <c r="EP76" s="34">
        <f>VLOOKUP($D76,'факт '!$D$7:$BG$144,45,0)</f>
        <v>0</v>
      </c>
      <c r="EQ76" s="34">
        <f>VLOOKUP($D76,'факт '!$D$7:$BG$144,46,0)</f>
        <v>0</v>
      </c>
      <c r="ER76" s="34">
        <f t="shared" si="1661"/>
        <v>0</v>
      </c>
      <c r="ES76" s="34">
        <f t="shared" si="1662"/>
        <v>0</v>
      </c>
      <c r="ET76" s="132">
        <f t="shared" si="1663"/>
        <v>0</v>
      </c>
      <c r="EU76" s="132">
        <f t="shared" si="1664"/>
        <v>0</v>
      </c>
      <c r="EV76" s="34"/>
      <c r="EW76" s="34"/>
      <c r="EX76" s="34"/>
      <c r="EY76" s="34"/>
      <c r="EZ76" s="34"/>
      <c r="FA76" s="34"/>
      <c r="FB76" s="34"/>
      <c r="FC76" s="34"/>
      <c r="FD76" s="34">
        <f t="shared" si="149"/>
        <v>0</v>
      </c>
      <c r="FE76" s="34">
        <f t="shared" si="150"/>
        <v>0</v>
      </c>
      <c r="FF76" s="132"/>
      <c r="FG76" s="132"/>
      <c r="FH76" s="34"/>
      <c r="FI76" s="34"/>
      <c r="FJ76" s="34"/>
      <c r="FK76" s="34"/>
      <c r="FL76" s="34">
        <f>VLOOKUP($D76,'факт '!$D$10:$BG$143,41,0)</f>
        <v>0</v>
      </c>
      <c r="FM76" s="34">
        <f>VLOOKUP($D76,'факт '!$D$10:$BG$143,42,0)</f>
        <v>0</v>
      </c>
      <c r="FN76" s="34"/>
      <c r="FO76" s="34"/>
      <c r="FP76" s="34">
        <f t="shared" si="1665"/>
        <v>0</v>
      </c>
      <c r="FQ76" s="34">
        <f t="shared" si="1666"/>
        <v>0</v>
      </c>
      <c r="FR76" s="132">
        <f t="shared" si="1667"/>
        <v>0</v>
      </c>
      <c r="FS76" s="132">
        <f t="shared" si="1668"/>
        <v>0</v>
      </c>
      <c r="FT76" s="34"/>
      <c r="FU76" s="34"/>
      <c r="FV76" s="34"/>
      <c r="FW76" s="34"/>
      <c r="FX76" s="34">
        <f>VLOOKUP($D76,'факт '!$D$7:$BG$145,47,0)</f>
        <v>0</v>
      </c>
      <c r="FY76" s="34">
        <f>VLOOKUP($D76,'факт '!$D$7:$BG$145,48,0)</f>
        <v>0</v>
      </c>
      <c r="FZ76" s="34"/>
      <c r="GA76" s="34"/>
      <c r="GB76" s="34">
        <f t="shared" si="1669"/>
        <v>0</v>
      </c>
      <c r="GC76" s="34">
        <f t="shared" si="1670"/>
        <v>0</v>
      </c>
      <c r="GD76" s="132">
        <f t="shared" si="1671"/>
        <v>0</v>
      </c>
      <c r="GE76" s="132">
        <f t="shared" si="1672"/>
        <v>0</v>
      </c>
      <c r="GF76" s="34"/>
      <c r="GG76" s="34"/>
      <c r="GH76" s="34"/>
      <c r="GI76" s="34"/>
      <c r="GJ76" s="34">
        <f>VLOOKUP($D76,'факт '!$D$7:$BA$144,49,0)</f>
        <v>0</v>
      </c>
      <c r="GK76" s="34">
        <f>VLOOKUP($D76,'факт '!$D$7:$BA$144,50,0)</f>
        <v>0</v>
      </c>
      <c r="GL76" s="34"/>
      <c r="GM76" s="34"/>
      <c r="GN76" s="34">
        <f t="shared" si="1673"/>
        <v>0</v>
      </c>
      <c r="GO76" s="34">
        <f t="shared" si="1674"/>
        <v>0</v>
      </c>
      <c r="GP76" s="132">
        <f t="shared" si="1675"/>
        <v>0</v>
      </c>
      <c r="GQ76" s="132">
        <f t="shared" si="1676"/>
        <v>0</v>
      </c>
      <c r="GR76" s="275"/>
      <c r="GS76" s="275"/>
      <c r="GT76" s="275"/>
      <c r="GU76" s="275"/>
      <c r="GV76" s="276">
        <f t="shared" si="1677"/>
        <v>8</v>
      </c>
      <c r="GW76" s="276">
        <f t="shared" si="1678"/>
        <v>1417650.24</v>
      </c>
      <c r="GX76" s="276">
        <f t="shared" si="1679"/>
        <v>0</v>
      </c>
      <c r="GY76" s="276">
        <f t="shared" si="1680"/>
        <v>0</v>
      </c>
      <c r="GZ76" s="52">
        <f t="shared" si="1681"/>
        <v>8</v>
      </c>
      <c r="HA76" s="52">
        <f t="shared" si="1682"/>
        <v>1417650.24</v>
      </c>
      <c r="HB76" s="278">
        <f t="shared" si="1683"/>
        <v>8</v>
      </c>
      <c r="HC76" s="278">
        <f t="shared" si="1684"/>
        <v>1417650.24</v>
      </c>
      <c r="HD76" s="64"/>
      <c r="HE76" s="20"/>
      <c r="HF76" s="73"/>
      <c r="HG76" s="73">
        <f t="shared" si="1685"/>
        <v>177206.28</v>
      </c>
      <c r="HH76" s="251">
        <f t="shared" si="1686"/>
        <v>-3.9000000106170774E-3</v>
      </c>
    </row>
    <row r="77" spans="1:216" ht="72" customHeight="1" x14ac:dyDescent="0.2">
      <c r="A77" s="10">
        <v>1</v>
      </c>
      <c r="B77" s="122" t="s">
        <v>239</v>
      </c>
      <c r="C77" s="123" t="s">
        <v>118</v>
      </c>
      <c r="D77" s="124">
        <v>89</v>
      </c>
      <c r="E77" s="123" t="s">
        <v>119</v>
      </c>
      <c r="F77" s="50">
        <v>12</v>
      </c>
      <c r="G77" s="286">
        <v>177206.27609999999</v>
      </c>
      <c r="H77" s="34"/>
      <c r="I77" s="34"/>
      <c r="J77" s="34"/>
      <c r="K77" s="34"/>
      <c r="L77" s="34">
        <f>VLOOKUP($D77,'факт '!$D$7:$BG$144,3,0)</f>
        <v>0</v>
      </c>
      <c r="M77" s="34">
        <f>VLOOKUP($D77,'факт '!$D$7:$BG$144,4,0)</f>
        <v>0</v>
      </c>
      <c r="N77" s="34">
        <f>VLOOKUP($D77,'факт '!$D$7:$BG$144,5,0)</f>
        <v>0</v>
      </c>
      <c r="O77" s="34">
        <f>VLOOKUP($D77,'факт '!$D$7:$BG$144,6,0)</f>
        <v>0</v>
      </c>
      <c r="P77" s="34">
        <f t="shared" si="1621"/>
        <v>0</v>
      </c>
      <c r="Q77" s="34">
        <f t="shared" si="1622"/>
        <v>0</v>
      </c>
      <c r="R77" s="132"/>
      <c r="S77" s="132"/>
      <c r="T77" s="34"/>
      <c r="U77" s="34"/>
      <c r="V77" s="34"/>
      <c r="W77" s="34"/>
      <c r="X77" s="34">
        <f>VLOOKUP($D77,'факт '!$D$7:$BG$144,9,0)</f>
        <v>25</v>
      </c>
      <c r="Y77" s="34">
        <f>VLOOKUP($D77,'факт '!$D$7:$BG$144,10,0)</f>
        <v>4430157</v>
      </c>
      <c r="Z77" s="34">
        <f>VLOOKUP($D77,'факт '!$D$7:$BG$144,11,0)</f>
        <v>1</v>
      </c>
      <c r="AA77" s="34">
        <f>VLOOKUP($D77,'факт '!$D$7:$BG$144,12,0)</f>
        <v>177206.28</v>
      </c>
      <c r="AB77" s="34">
        <f t="shared" si="1623"/>
        <v>26</v>
      </c>
      <c r="AC77" s="34">
        <f t="shared" si="1624"/>
        <v>4607363.28</v>
      </c>
      <c r="AD77" s="132">
        <f t="shared" si="1625"/>
        <v>25</v>
      </c>
      <c r="AE77" s="132">
        <f t="shared" si="1626"/>
        <v>4430157</v>
      </c>
      <c r="AF77" s="34"/>
      <c r="AG77" s="34"/>
      <c r="AH77" s="34"/>
      <c r="AI77" s="34"/>
      <c r="AJ77" s="34">
        <f>VLOOKUP($D77,'факт '!$D$7:$BG$144,7,0)</f>
        <v>0</v>
      </c>
      <c r="AK77" s="34">
        <f>VLOOKUP($D77,'факт '!$D$7:$BG$144,8,0)</f>
        <v>0</v>
      </c>
      <c r="AL77" s="34"/>
      <c r="AM77" s="34"/>
      <c r="AN77" s="34">
        <f t="shared" si="1627"/>
        <v>0</v>
      </c>
      <c r="AO77" s="34">
        <f t="shared" si="1628"/>
        <v>0</v>
      </c>
      <c r="AP77" s="132">
        <f t="shared" si="1629"/>
        <v>0</v>
      </c>
      <c r="AQ77" s="132">
        <f t="shared" si="1630"/>
        <v>0</v>
      </c>
      <c r="AR77" s="34"/>
      <c r="AS77" s="34"/>
      <c r="AT77" s="34"/>
      <c r="AU77" s="34"/>
      <c r="AV77" s="34">
        <f>VLOOKUP($D77,'факт '!$D$7:$BG$144,13,0)</f>
        <v>0</v>
      </c>
      <c r="AW77" s="34">
        <f>VLOOKUP($D77,'факт '!$D$7:$BG$144,14,0)</f>
        <v>0</v>
      </c>
      <c r="AX77" s="34"/>
      <c r="AY77" s="34"/>
      <c r="AZ77" s="34">
        <f t="shared" si="1631"/>
        <v>0</v>
      </c>
      <c r="BA77" s="34">
        <f t="shared" si="1632"/>
        <v>0</v>
      </c>
      <c r="BB77" s="132">
        <f t="shared" si="1633"/>
        <v>0</v>
      </c>
      <c r="BC77" s="132">
        <f t="shared" si="1634"/>
        <v>0</v>
      </c>
      <c r="BD77" s="34"/>
      <c r="BE77" s="34"/>
      <c r="BF77" s="34"/>
      <c r="BG77" s="34"/>
      <c r="BH77" s="34">
        <f>VLOOKUP($D77,'факт '!$D$7:$BG$144,17,0)</f>
        <v>0</v>
      </c>
      <c r="BI77" s="34">
        <f>VLOOKUP($D77,'факт '!$D$7:$BG$144,18,0)</f>
        <v>0</v>
      </c>
      <c r="BJ77" s="34">
        <f>VLOOKUP($D77,'факт '!$D$7:$BG$144,19,0)</f>
        <v>0</v>
      </c>
      <c r="BK77" s="34">
        <f>VLOOKUP($D77,'факт '!$D$7:$BG$144,20,0)</f>
        <v>0</v>
      </c>
      <c r="BL77" s="34">
        <f t="shared" si="1635"/>
        <v>0</v>
      </c>
      <c r="BM77" s="34">
        <f t="shared" si="1636"/>
        <v>0</v>
      </c>
      <c r="BN77" s="132">
        <f t="shared" si="1637"/>
        <v>0</v>
      </c>
      <c r="BO77" s="132">
        <f t="shared" si="1638"/>
        <v>0</v>
      </c>
      <c r="BP77" s="34"/>
      <c r="BQ77" s="34"/>
      <c r="BR77" s="34"/>
      <c r="BS77" s="34"/>
      <c r="BT77" s="34">
        <f>VLOOKUP($D77,'факт '!$D$7:$BG$144,21,0)</f>
        <v>0</v>
      </c>
      <c r="BU77" s="34">
        <f>VLOOKUP($D77,'факт '!$D$7:$BG$144,22,0)</f>
        <v>0</v>
      </c>
      <c r="BV77" s="34">
        <f>VLOOKUP($D77,'факт '!$D$7:$BG$144,23,0)</f>
        <v>0</v>
      </c>
      <c r="BW77" s="34">
        <f>VLOOKUP($D77,'факт '!$D$7:$BG$144,24,0)</f>
        <v>0</v>
      </c>
      <c r="BX77" s="34">
        <f t="shared" si="1639"/>
        <v>0</v>
      </c>
      <c r="BY77" s="34">
        <f t="shared" si="1640"/>
        <v>0</v>
      </c>
      <c r="BZ77" s="132">
        <f t="shared" si="1641"/>
        <v>0</v>
      </c>
      <c r="CA77" s="132">
        <f t="shared" si="1642"/>
        <v>0</v>
      </c>
      <c r="CB77" s="34"/>
      <c r="CC77" s="34"/>
      <c r="CD77" s="34"/>
      <c r="CE77" s="34"/>
      <c r="CF77" s="34">
        <f>VLOOKUP($D77,'факт '!$D$10:$BG$143,25,0)</f>
        <v>0</v>
      </c>
      <c r="CG77" s="34">
        <f>VLOOKUP($D77,'факт '!$D$10:$BG$143,26,0)</f>
        <v>0</v>
      </c>
      <c r="CH77" s="34">
        <f>VLOOKUP($D77,'факт '!$D$10:$BG$143,27,0)</f>
        <v>0</v>
      </c>
      <c r="CI77" s="34">
        <f>VLOOKUP($D77,'факт '!$D$10:$BG$143,28,0)</f>
        <v>0</v>
      </c>
      <c r="CJ77" s="34">
        <f t="shared" si="1643"/>
        <v>0</v>
      </c>
      <c r="CK77" s="34">
        <f t="shared" si="1644"/>
        <v>0</v>
      </c>
      <c r="CL77" s="132">
        <f t="shared" si="1645"/>
        <v>0</v>
      </c>
      <c r="CM77" s="132">
        <f t="shared" si="1646"/>
        <v>0</v>
      </c>
      <c r="CN77" s="34"/>
      <c r="CO77" s="34"/>
      <c r="CP77" s="34"/>
      <c r="CQ77" s="34"/>
      <c r="CR77" s="34">
        <f>VLOOKUP($D77,'факт '!$D$10:$BG$143,29,0)</f>
        <v>0</v>
      </c>
      <c r="CS77" s="34">
        <f>VLOOKUP($D77,'факт '!$D$10:$BG$143,30,0)</f>
        <v>0</v>
      </c>
      <c r="CT77" s="34">
        <f>VLOOKUP($D77,'факт '!$D$10:$BG$143,31,0)</f>
        <v>0</v>
      </c>
      <c r="CU77" s="34">
        <f>VLOOKUP($D77,'факт '!$D$10:$BG$143,32,0)</f>
        <v>0</v>
      </c>
      <c r="CV77" s="34">
        <f t="shared" si="1647"/>
        <v>0</v>
      </c>
      <c r="CW77" s="34">
        <f t="shared" si="1648"/>
        <v>0</v>
      </c>
      <c r="CX77" s="132">
        <f t="shared" si="1649"/>
        <v>0</v>
      </c>
      <c r="CY77" s="132">
        <f t="shared" si="1650"/>
        <v>0</v>
      </c>
      <c r="CZ77" s="34"/>
      <c r="DA77" s="34"/>
      <c r="DB77" s="34"/>
      <c r="DC77" s="34"/>
      <c r="DD77" s="34">
        <f>VLOOKUP($D77,'факт '!$D$10:$BG$143,33,0)</f>
        <v>0</v>
      </c>
      <c r="DE77" s="34">
        <f>VLOOKUP($D77,'факт '!$D$10:$BG$143,34,0)</f>
        <v>0</v>
      </c>
      <c r="DF77" s="34">
        <f>VLOOKUP($D77,'факт '!$D$10:$BG$143,35,0)</f>
        <v>0</v>
      </c>
      <c r="DG77" s="34">
        <f>VLOOKUP($D77,'факт '!$D$10:$BG$143,36,0)</f>
        <v>0</v>
      </c>
      <c r="DH77" s="34">
        <f t="shared" si="1651"/>
        <v>0</v>
      </c>
      <c r="DI77" s="34">
        <f t="shared" si="1652"/>
        <v>0</v>
      </c>
      <c r="DJ77" s="132">
        <f t="shared" si="1653"/>
        <v>0</v>
      </c>
      <c r="DK77" s="132">
        <f t="shared" si="1654"/>
        <v>0</v>
      </c>
      <c r="DL77" s="34"/>
      <c r="DM77" s="34"/>
      <c r="DN77" s="34"/>
      <c r="DO77" s="34"/>
      <c r="DP77" s="34">
        <f>VLOOKUP($D77,'факт '!$D$7:$BG$144,15,0)</f>
        <v>0</v>
      </c>
      <c r="DQ77" s="34">
        <f>VLOOKUP($D77,'факт '!$D$7:$BG$144,16,0)</f>
        <v>0</v>
      </c>
      <c r="DR77" s="34"/>
      <c r="DS77" s="34"/>
      <c r="DT77" s="34">
        <f t="shared" si="1655"/>
        <v>0</v>
      </c>
      <c r="DU77" s="34">
        <f t="shared" si="1656"/>
        <v>0</v>
      </c>
      <c r="DV77" s="132">
        <f t="shared" si="1657"/>
        <v>0</v>
      </c>
      <c r="DW77" s="132">
        <f t="shared" si="1658"/>
        <v>0</v>
      </c>
      <c r="DX77" s="34"/>
      <c r="DY77" s="34"/>
      <c r="DZ77" s="34"/>
      <c r="EA77" s="34"/>
      <c r="EB77" s="34">
        <f>VLOOKUP($D77,'факт '!$D$7:$BG$144,37,0)</f>
        <v>0</v>
      </c>
      <c r="EC77" s="34">
        <f>VLOOKUP($D77,'факт '!$D$7:$BG$144,38,0)</f>
        <v>0</v>
      </c>
      <c r="ED77" s="34">
        <f>VLOOKUP($D77,'факт '!$D$7:$BG$144,39,0)</f>
        <v>0</v>
      </c>
      <c r="EE77" s="34">
        <f>VLOOKUP($D77,'факт '!$D$7:$BG$144,40,0)</f>
        <v>0</v>
      </c>
      <c r="EF77" s="34">
        <f>VLOOKUP($D77,'факт '!$D$7:$BG$144,35,0)</f>
        <v>0</v>
      </c>
      <c r="EG77" s="34">
        <f>VLOOKUP($D77,'факт '!$D$7:$BG$144,35,0)</f>
        <v>0</v>
      </c>
      <c r="EH77" s="132">
        <f t="shared" si="1659"/>
        <v>0</v>
      </c>
      <c r="EI77" s="132">
        <f t="shared" si="1660"/>
        <v>0</v>
      </c>
      <c r="EJ77" s="34"/>
      <c r="EK77" s="34"/>
      <c r="EL77" s="34"/>
      <c r="EM77" s="34"/>
      <c r="EN77" s="34">
        <f>VLOOKUP($D77,'факт '!$D$7:$BG$144,43,0)</f>
        <v>0</v>
      </c>
      <c r="EO77" s="34">
        <f>VLOOKUP($D77,'факт '!$D$7:$BG$144,44,0)</f>
        <v>0</v>
      </c>
      <c r="EP77" s="34">
        <f>VLOOKUP($D77,'факт '!$D$7:$BG$144,45,0)</f>
        <v>0</v>
      </c>
      <c r="EQ77" s="34">
        <f>VLOOKUP($D77,'факт '!$D$7:$BG$144,46,0)</f>
        <v>0</v>
      </c>
      <c r="ER77" s="34">
        <f t="shared" si="1661"/>
        <v>0</v>
      </c>
      <c r="ES77" s="34">
        <f t="shared" si="1662"/>
        <v>0</v>
      </c>
      <c r="ET77" s="132">
        <f t="shared" si="1663"/>
        <v>0</v>
      </c>
      <c r="EU77" s="132">
        <f t="shared" si="1664"/>
        <v>0</v>
      </c>
      <c r="EV77" s="34"/>
      <c r="EW77" s="34"/>
      <c r="EX77" s="34"/>
      <c r="EY77" s="34"/>
      <c r="EZ77" s="34"/>
      <c r="FA77" s="34"/>
      <c r="FB77" s="34"/>
      <c r="FC77" s="34"/>
      <c r="FD77" s="34">
        <f t="shared" si="149"/>
        <v>0</v>
      </c>
      <c r="FE77" s="34">
        <f t="shared" si="150"/>
        <v>0</v>
      </c>
      <c r="FF77" s="132"/>
      <c r="FG77" s="132"/>
      <c r="FH77" s="34"/>
      <c r="FI77" s="34"/>
      <c r="FJ77" s="34"/>
      <c r="FK77" s="34"/>
      <c r="FL77" s="34">
        <f>VLOOKUP($D77,'факт '!$D$10:$BG$143,41,0)</f>
        <v>0</v>
      </c>
      <c r="FM77" s="34">
        <f>VLOOKUP($D77,'факт '!$D$10:$BG$143,42,0)</f>
        <v>0</v>
      </c>
      <c r="FN77" s="34"/>
      <c r="FO77" s="34"/>
      <c r="FP77" s="34">
        <f t="shared" si="1665"/>
        <v>0</v>
      </c>
      <c r="FQ77" s="34">
        <f t="shared" si="1666"/>
        <v>0</v>
      </c>
      <c r="FR77" s="132">
        <f t="shared" si="1667"/>
        <v>0</v>
      </c>
      <c r="FS77" s="132">
        <f t="shared" si="1668"/>
        <v>0</v>
      </c>
      <c r="FT77" s="34"/>
      <c r="FU77" s="34"/>
      <c r="FV77" s="34"/>
      <c r="FW77" s="34"/>
      <c r="FX77" s="34">
        <f>VLOOKUP($D77,'факт '!$D$7:$BG$145,47,0)</f>
        <v>0</v>
      </c>
      <c r="FY77" s="34">
        <f>VLOOKUP($D77,'факт '!$D$7:$BG$145,48,0)</f>
        <v>0</v>
      </c>
      <c r="FZ77" s="34"/>
      <c r="GA77" s="34"/>
      <c r="GB77" s="34">
        <f t="shared" si="1669"/>
        <v>0</v>
      </c>
      <c r="GC77" s="34">
        <f t="shared" si="1670"/>
        <v>0</v>
      </c>
      <c r="GD77" s="132">
        <f t="shared" si="1671"/>
        <v>0</v>
      </c>
      <c r="GE77" s="132">
        <f t="shared" si="1672"/>
        <v>0</v>
      </c>
      <c r="GF77" s="34"/>
      <c r="GG77" s="34"/>
      <c r="GH77" s="34"/>
      <c r="GI77" s="34"/>
      <c r="GJ77" s="34">
        <f>VLOOKUP($D77,'факт '!$D$7:$BA$144,49,0)</f>
        <v>0</v>
      </c>
      <c r="GK77" s="34">
        <f>VLOOKUP($D77,'факт '!$D$7:$BA$144,50,0)</f>
        <v>0</v>
      </c>
      <c r="GL77" s="34"/>
      <c r="GM77" s="34"/>
      <c r="GN77" s="34">
        <f t="shared" si="1673"/>
        <v>0</v>
      </c>
      <c r="GO77" s="34">
        <f t="shared" si="1674"/>
        <v>0</v>
      </c>
      <c r="GP77" s="132">
        <f t="shared" si="1675"/>
        <v>0</v>
      </c>
      <c r="GQ77" s="132">
        <f t="shared" si="1676"/>
        <v>0</v>
      </c>
      <c r="GR77" s="275"/>
      <c r="GS77" s="275"/>
      <c r="GT77" s="275"/>
      <c r="GU77" s="275"/>
      <c r="GV77" s="276">
        <f t="shared" si="1677"/>
        <v>25</v>
      </c>
      <c r="GW77" s="276">
        <f t="shared" si="1678"/>
        <v>4430157</v>
      </c>
      <c r="GX77" s="276">
        <f t="shared" si="1679"/>
        <v>1</v>
      </c>
      <c r="GY77" s="276">
        <f t="shared" si="1680"/>
        <v>177206.28</v>
      </c>
      <c r="GZ77" s="52">
        <f t="shared" si="1681"/>
        <v>26</v>
      </c>
      <c r="HA77" s="52">
        <f t="shared" si="1682"/>
        <v>4607363.28</v>
      </c>
      <c r="HB77" s="278">
        <f t="shared" si="1683"/>
        <v>25</v>
      </c>
      <c r="HC77" s="278">
        <f t="shared" si="1684"/>
        <v>4430157</v>
      </c>
      <c r="HD77" s="64"/>
      <c r="HE77" s="20"/>
      <c r="HF77" s="73"/>
      <c r="HG77" s="73">
        <f t="shared" si="1685"/>
        <v>177206.28</v>
      </c>
      <c r="HH77" s="251">
        <f t="shared" si="1686"/>
        <v>-3.9000000106170774E-3</v>
      </c>
    </row>
    <row r="78" spans="1:216" ht="60" customHeight="1" x14ac:dyDescent="0.2">
      <c r="A78" s="10">
        <v>1</v>
      </c>
      <c r="B78" s="20" t="s">
        <v>236</v>
      </c>
      <c r="C78" s="21" t="s">
        <v>390</v>
      </c>
      <c r="D78" s="28">
        <v>62</v>
      </c>
      <c r="E78" s="27" t="s">
        <v>194</v>
      </c>
      <c r="F78" s="50">
        <v>12</v>
      </c>
      <c r="G78" s="286">
        <v>177206.27609999999</v>
      </c>
      <c r="H78" s="34"/>
      <c r="I78" s="34"/>
      <c r="J78" s="34"/>
      <c r="K78" s="34"/>
      <c r="L78" s="34">
        <f>VLOOKUP($D78,'факт '!$D$7:$BG$144,3,0)</f>
        <v>0</v>
      </c>
      <c r="M78" s="34">
        <f>VLOOKUP($D78,'факт '!$D$7:$BG$144,4,0)</f>
        <v>0</v>
      </c>
      <c r="N78" s="34">
        <f>VLOOKUP($D78,'факт '!$D$7:$BG$144,5,0)</f>
        <v>0</v>
      </c>
      <c r="O78" s="34">
        <f>VLOOKUP($D78,'факт '!$D$7:$BG$144,6,0)</f>
        <v>0</v>
      </c>
      <c r="P78" s="34">
        <f t="shared" si="1621"/>
        <v>0</v>
      </c>
      <c r="Q78" s="34">
        <f t="shared" si="1622"/>
        <v>0</v>
      </c>
      <c r="R78" s="132"/>
      <c r="S78" s="132"/>
      <c r="T78" s="34"/>
      <c r="U78" s="34"/>
      <c r="V78" s="34"/>
      <c r="W78" s="34"/>
      <c r="X78" s="34">
        <f>VLOOKUP($D78,'факт '!$D$7:$BG$144,9,0)</f>
        <v>0</v>
      </c>
      <c r="Y78" s="34">
        <f>VLOOKUP($D78,'факт '!$D$7:$BG$144,10,0)</f>
        <v>0</v>
      </c>
      <c r="Z78" s="34">
        <f>VLOOKUP($D78,'факт '!$D$7:$BG$144,11,0)</f>
        <v>2</v>
      </c>
      <c r="AA78" s="34">
        <f>VLOOKUP($D78,'факт '!$D$7:$BG$144,12,0)</f>
        <v>354412.56</v>
      </c>
      <c r="AB78" s="34">
        <f t="shared" si="1623"/>
        <v>2</v>
      </c>
      <c r="AC78" s="34">
        <f t="shared" si="1624"/>
        <v>354412.56</v>
      </c>
      <c r="AD78" s="132">
        <f t="shared" si="1625"/>
        <v>0</v>
      </c>
      <c r="AE78" s="132">
        <f t="shared" si="1626"/>
        <v>0</v>
      </c>
      <c r="AF78" s="34"/>
      <c r="AG78" s="34"/>
      <c r="AH78" s="34"/>
      <c r="AI78" s="34"/>
      <c r="AJ78" s="34">
        <f>VLOOKUP($D78,'факт '!$D$7:$BG$144,7,0)</f>
        <v>0</v>
      </c>
      <c r="AK78" s="34">
        <f>VLOOKUP($D78,'факт '!$D$7:$BG$144,8,0)</f>
        <v>0</v>
      </c>
      <c r="AL78" s="34"/>
      <c r="AM78" s="34"/>
      <c r="AN78" s="34">
        <f t="shared" si="1627"/>
        <v>0</v>
      </c>
      <c r="AO78" s="34">
        <f t="shared" si="1628"/>
        <v>0</v>
      </c>
      <c r="AP78" s="132">
        <f t="shared" si="1629"/>
        <v>0</v>
      </c>
      <c r="AQ78" s="132">
        <f t="shared" si="1630"/>
        <v>0</v>
      </c>
      <c r="AR78" s="34"/>
      <c r="AS78" s="34"/>
      <c r="AT78" s="34"/>
      <c r="AU78" s="34"/>
      <c r="AV78" s="34">
        <f>VLOOKUP($D78,'факт '!$D$7:$BG$144,13,0)</f>
        <v>0</v>
      </c>
      <c r="AW78" s="34">
        <f>VLOOKUP($D78,'факт '!$D$7:$BG$144,14,0)</f>
        <v>0</v>
      </c>
      <c r="AX78" s="34"/>
      <c r="AY78" s="34"/>
      <c r="AZ78" s="34">
        <f t="shared" si="1631"/>
        <v>0</v>
      </c>
      <c r="BA78" s="34">
        <f t="shared" si="1632"/>
        <v>0</v>
      </c>
      <c r="BB78" s="132">
        <f t="shared" si="1633"/>
        <v>0</v>
      </c>
      <c r="BC78" s="132">
        <f t="shared" si="1634"/>
        <v>0</v>
      </c>
      <c r="BD78" s="34"/>
      <c r="BE78" s="34"/>
      <c r="BF78" s="34"/>
      <c r="BG78" s="34"/>
      <c r="BH78" s="34">
        <f>VLOOKUP($D78,'факт '!$D$7:$BG$144,17,0)</f>
        <v>0</v>
      </c>
      <c r="BI78" s="34">
        <f>VLOOKUP($D78,'факт '!$D$7:$BG$144,18,0)</f>
        <v>0</v>
      </c>
      <c r="BJ78" s="34">
        <f>VLOOKUP($D78,'факт '!$D$7:$BG$144,19,0)</f>
        <v>0</v>
      </c>
      <c r="BK78" s="34">
        <f>VLOOKUP($D78,'факт '!$D$7:$BG$144,20,0)</f>
        <v>0</v>
      </c>
      <c r="BL78" s="34">
        <f t="shared" si="1635"/>
        <v>0</v>
      </c>
      <c r="BM78" s="34">
        <f t="shared" si="1636"/>
        <v>0</v>
      </c>
      <c r="BN78" s="132">
        <f t="shared" si="1637"/>
        <v>0</v>
      </c>
      <c r="BO78" s="132">
        <f t="shared" si="1638"/>
        <v>0</v>
      </c>
      <c r="BP78" s="34"/>
      <c r="BQ78" s="34"/>
      <c r="BR78" s="34"/>
      <c r="BS78" s="34"/>
      <c r="BT78" s="34">
        <f>VLOOKUP($D78,'факт '!$D$7:$BG$144,21,0)</f>
        <v>0</v>
      </c>
      <c r="BU78" s="34">
        <f>VLOOKUP($D78,'факт '!$D$7:$BG$144,22,0)</f>
        <v>0</v>
      </c>
      <c r="BV78" s="34">
        <f>VLOOKUP($D78,'факт '!$D$7:$BG$144,23,0)</f>
        <v>0</v>
      </c>
      <c r="BW78" s="34">
        <f>VLOOKUP($D78,'факт '!$D$7:$BG$144,24,0)</f>
        <v>0</v>
      </c>
      <c r="BX78" s="34">
        <f t="shared" si="1639"/>
        <v>0</v>
      </c>
      <c r="BY78" s="34">
        <f t="shared" si="1640"/>
        <v>0</v>
      </c>
      <c r="BZ78" s="132">
        <f t="shared" si="1641"/>
        <v>0</v>
      </c>
      <c r="CA78" s="132">
        <f t="shared" si="1642"/>
        <v>0</v>
      </c>
      <c r="CB78" s="34"/>
      <c r="CC78" s="34"/>
      <c r="CD78" s="34"/>
      <c r="CE78" s="34"/>
      <c r="CF78" s="34">
        <f>VLOOKUP($D78,'факт '!$D$10:$BG$143,25,0)</f>
        <v>0</v>
      </c>
      <c r="CG78" s="34">
        <f>VLOOKUP($D78,'факт '!$D$10:$BG$143,26,0)</f>
        <v>0</v>
      </c>
      <c r="CH78" s="34">
        <f>VLOOKUP($D78,'факт '!$D$10:$BG$143,27,0)</f>
        <v>0</v>
      </c>
      <c r="CI78" s="34">
        <f>VLOOKUP($D78,'факт '!$D$10:$BG$143,28,0)</f>
        <v>0</v>
      </c>
      <c r="CJ78" s="34">
        <f t="shared" si="1643"/>
        <v>0</v>
      </c>
      <c r="CK78" s="34">
        <f t="shared" si="1644"/>
        <v>0</v>
      </c>
      <c r="CL78" s="132">
        <f t="shared" si="1645"/>
        <v>0</v>
      </c>
      <c r="CM78" s="132">
        <f t="shared" si="1646"/>
        <v>0</v>
      </c>
      <c r="CN78" s="34"/>
      <c r="CO78" s="34"/>
      <c r="CP78" s="34"/>
      <c r="CQ78" s="34"/>
      <c r="CR78" s="34">
        <f>VLOOKUP($D78,'факт '!$D$10:$BG$143,29,0)</f>
        <v>0</v>
      </c>
      <c r="CS78" s="34">
        <f>VLOOKUP($D78,'факт '!$D$10:$BG$143,30,0)</f>
        <v>0</v>
      </c>
      <c r="CT78" s="34">
        <f>VLOOKUP($D78,'факт '!$D$10:$BG$143,31,0)</f>
        <v>0</v>
      </c>
      <c r="CU78" s="34">
        <f>VLOOKUP($D78,'факт '!$D$10:$BG$143,32,0)</f>
        <v>0</v>
      </c>
      <c r="CV78" s="34">
        <f t="shared" si="1647"/>
        <v>0</v>
      </c>
      <c r="CW78" s="34">
        <f t="shared" si="1648"/>
        <v>0</v>
      </c>
      <c r="CX78" s="132">
        <f t="shared" si="1649"/>
        <v>0</v>
      </c>
      <c r="CY78" s="132">
        <f t="shared" si="1650"/>
        <v>0</v>
      </c>
      <c r="CZ78" s="34"/>
      <c r="DA78" s="34"/>
      <c r="DB78" s="34"/>
      <c r="DC78" s="34"/>
      <c r="DD78" s="34">
        <f>VLOOKUP($D78,'факт '!$D$10:$BG$143,33,0)</f>
        <v>0</v>
      </c>
      <c r="DE78" s="34">
        <f>VLOOKUP($D78,'факт '!$D$10:$BG$143,34,0)</f>
        <v>0</v>
      </c>
      <c r="DF78" s="34">
        <f>VLOOKUP($D78,'факт '!$D$10:$BG$143,35,0)</f>
        <v>0</v>
      </c>
      <c r="DG78" s="34">
        <f>VLOOKUP($D78,'факт '!$D$10:$BG$143,36,0)</f>
        <v>0</v>
      </c>
      <c r="DH78" s="34">
        <f t="shared" si="1651"/>
        <v>0</v>
      </c>
      <c r="DI78" s="34">
        <f t="shared" si="1652"/>
        <v>0</v>
      </c>
      <c r="DJ78" s="132">
        <f t="shared" si="1653"/>
        <v>0</v>
      </c>
      <c r="DK78" s="132">
        <f t="shared" si="1654"/>
        <v>0</v>
      </c>
      <c r="DL78" s="34"/>
      <c r="DM78" s="34"/>
      <c r="DN78" s="34"/>
      <c r="DO78" s="34"/>
      <c r="DP78" s="34">
        <f>VLOOKUP($D78,'факт '!$D$7:$BG$144,15,0)</f>
        <v>0</v>
      </c>
      <c r="DQ78" s="34">
        <f>VLOOKUP($D78,'факт '!$D$7:$BG$144,16,0)</f>
        <v>0</v>
      </c>
      <c r="DR78" s="34"/>
      <c r="DS78" s="34"/>
      <c r="DT78" s="34">
        <f t="shared" si="1655"/>
        <v>0</v>
      </c>
      <c r="DU78" s="34">
        <f t="shared" si="1656"/>
        <v>0</v>
      </c>
      <c r="DV78" s="132">
        <f t="shared" si="1657"/>
        <v>0</v>
      </c>
      <c r="DW78" s="132">
        <f t="shared" si="1658"/>
        <v>0</v>
      </c>
      <c r="DX78" s="34"/>
      <c r="DY78" s="34"/>
      <c r="DZ78" s="34"/>
      <c r="EA78" s="34"/>
      <c r="EB78" s="34">
        <f>VLOOKUP($D78,'факт '!$D$7:$BG$144,37,0)</f>
        <v>0</v>
      </c>
      <c r="EC78" s="34">
        <f>VLOOKUP($D78,'факт '!$D$7:$BG$144,38,0)</f>
        <v>0</v>
      </c>
      <c r="ED78" s="34">
        <f>VLOOKUP($D78,'факт '!$D$7:$BG$144,39,0)</f>
        <v>0</v>
      </c>
      <c r="EE78" s="34">
        <f>VLOOKUP($D78,'факт '!$D$7:$BG$144,40,0)</f>
        <v>0</v>
      </c>
      <c r="EF78" s="34">
        <f>VLOOKUP($D78,'факт '!$D$7:$BG$144,35,0)</f>
        <v>0</v>
      </c>
      <c r="EG78" s="34">
        <f>VLOOKUP($D78,'факт '!$D$7:$BG$144,35,0)</f>
        <v>0</v>
      </c>
      <c r="EH78" s="132">
        <f t="shared" si="1659"/>
        <v>0</v>
      </c>
      <c r="EI78" s="132">
        <f t="shared" si="1660"/>
        <v>0</v>
      </c>
      <c r="EJ78" s="34"/>
      <c r="EK78" s="34"/>
      <c r="EL78" s="34"/>
      <c r="EM78" s="34"/>
      <c r="EN78" s="34">
        <f>VLOOKUP($D78,'факт '!$D$7:$BG$144,43,0)</f>
        <v>0</v>
      </c>
      <c r="EO78" s="34">
        <f>VLOOKUP($D78,'факт '!$D$7:$BG$144,44,0)</f>
        <v>0</v>
      </c>
      <c r="EP78" s="34">
        <f>VLOOKUP($D78,'факт '!$D$7:$BG$144,45,0)</f>
        <v>0</v>
      </c>
      <c r="EQ78" s="34">
        <f>VLOOKUP($D78,'факт '!$D$7:$BG$144,46,0)</f>
        <v>0</v>
      </c>
      <c r="ER78" s="34">
        <f t="shared" si="1661"/>
        <v>0</v>
      </c>
      <c r="ES78" s="34">
        <f t="shared" si="1662"/>
        <v>0</v>
      </c>
      <c r="ET78" s="132">
        <f t="shared" si="1663"/>
        <v>0</v>
      </c>
      <c r="EU78" s="132">
        <f t="shared" si="1664"/>
        <v>0</v>
      </c>
      <c r="EV78" s="34"/>
      <c r="EW78" s="34"/>
      <c r="EX78" s="34"/>
      <c r="EY78" s="34"/>
      <c r="EZ78" s="34"/>
      <c r="FA78" s="34"/>
      <c r="FB78" s="34"/>
      <c r="FC78" s="34"/>
      <c r="FD78" s="34">
        <f t="shared" si="149"/>
        <v>0</v>
      </c>
      <c r="FE78" s="34">
        <f t="shared" si="150"/>
        <v>0</v>
      </c>
      <c r="FF78" s="132"/>
      <c r="FG78" s="132"/>
      <c r="FH78" s="34"/>
      <c r="FI78" s="34"/>
      <c r="FJ78" s="34"/>
      <c r="FK78" s="34"/>
      <c r="FL78" s="34">
        <f>VLOOKUP($D78,'факт '!$D$10:$BG$143,41,0)</f>
        <v>0</v>
      </c>
      <c r="FM78" s="34">
        <f>VLOOKUP($D78,'факт '!$D$10:$BG$143,42,0)</f>
        <v>0</v>
      </c>
      <c r="FN78" s="34"/>
      <c r="FO78" s="34"/>
      <c r="FP78" s="34">
        <f t="shared" si="1665"/>
        <v>0</v>
      </c>
      <c r="FQ78" s="34">
        <f t="shared" si="1666"/>
        <v>0</v>
      </c>
      <c r="FR78" s="132">
        <f t="shared" si="1667"/>
        <v>0</v>
      </c>
      <c r="FS78" s="132">
        <f t="shared" si="1668"/>
        <v>0</v>
      </c>
      <c r="FT78" s="34"/>
      <c r="FU78" s="34"/>
      <c r="FV78" s="34"/>
      <c r="FW78" s="34"/>
      <c r="FX78" s="34">
        <f>VLOOKUP($D78,'факт '!$D$7:$BG$145,47,0)</f>
        <v>0</v>
      </c>
      <c r="FY78" s="34">
        <f>VLOOKUP($D78,'факт '!$D$7:$BG$145,48,0)</f>
        <v>0</v>
      </c>
      <c r="FZ78" s="34"/>
      <c r="GA78" s="34"/>
      <c r="GB78" s="34">
        <f t="shared" si="1669"/>
        <v>0</v>
      </c>
      <c r="GC78" s="34">
        <f t="shared" si="1670"/>
        <v>0</v>
      </c>
      <c r="GD78" s="132">
        <f t="shared" si="1671"/>
        <v>0</v>
      </c>
      <c r="GE78" s="132">
        <f t="shared" si="1672"/>
        <v>0</v>
      </c>
      <c r="GF78" s="34"/>
      <c r="GG78" s="34"/>
      <c r="GH78" s="34"/>
      <c r="GI78" s="34"/>
      <c r="GJ78" s="34">
        <f>VLOOKUP($D78,'факт '!$D$7:$BA$144,49,0)</f>
        <v>0</v>
      </c>
      <c r="GK78" s="34">
        <f>VLOOKUP($D78,'факт '!$D$7:$BA$144,50,0)</f>
        <v>0</v>
      </c>
      <c r="GL78" s="34"/>
      <c r="GM78" s="34"/>
      <c r="GN78" s="34">
        <f t="shared" si="1673"/>
        <v>0</v>
      </c>
      <c r="GO78" s="34">
        <f t="shared" si="1674"/>
        <v>0</v>
      </c>
      <c r="GP78" s="132">
        <f t="shared" si="1675"/>
        <v>0</v>
      </c>
      <c r="GQ78" s="132">
        <f t="shared" si="1676"/>
        <v>0</v>
      </c>
      <c r="GR78" s="275"/>
      <c r="GS78" s="275"/>
      <c r="GT78" s="275"/>
      <c r="GU78" s="275"/>
      <c r="GV78" s="276">
        <f t="shared" si="1677"/>
        <v>0</v>
      </c>
      <c r="GW78" s="276">
        <f t="shared" si="1678"/>
        <v>0</v>
      </c>
      <c r="GX78" s="276">
        <f t="shared" si="1679"/>
        <v>2</v>
      </c>
      <c r="GY78" s="276">
        <f t="shared" si="1680"/>
        <v>354412.56</v>
      </c>
      <c r="GZ78" s="52">
        <f t="shared" si="1681"/>
        <v>2</v>
      </c>
      <c r="HA78" s="52">
        <f t="shared" si="1682"/>
        <v>354412.56</v>
      </c>
      <c r="HB78" s="278">
        <f t="shared" si="1683"/>
        <v>0</v>
      </c>
      <c r="HC78" s="278">
        <f t="shared" si="1684"/>
        <v>0</v>
      </c>
      <c r="HD78" s="64"/>
      <c r="HE78" s="20"/>
      <c r="HF78" s="73"/>
      <c r="HG78" s="73" t="e">
        <f t="shared" si="1685"/>
        <v>#DIV/0!</v>
      </c>
      <c r="HH78" s="251" t="e">
        <f t="shared" si="1686"/>
        <v>#DIV/0!</v>
      </c>
    </row>
    <row r="79" spans="1:216" ht="72" customHeight="1" x14ac:dyDescent="0.2">
      <c r="A79" s="10">
        <v>1</v>
      </c>
      <c r="B79" s="20" t="s">
        <v>414</v>
      </c>
      <c r="C79" s="21" t="s">
        <v>415</v>
      </c>
      <c r="D79" s="28">
        <v>75</v>
      </c>
      <c r="E79" s="27" t="s">
        <v>113</v>
      </c>
      <c r="F79" s="50">
        <v>12</v>
      </c>
      <c r="G79" s="286">
        <v>177206.27609999999</v>
      </c>
      <c r="H79" s="34"/>
      <c r="I79" s="34"/>
      <c r="J79" s="34"/>
      <c r="K79" s="34"/>
      <c r="L79" s="34">
        <f>VLOOKUP($D79,'факт '!$D$7:$BG$144,3,0)</f>
        <v>0</v>
      </c>
      <c r="M79" s="34">
        <f>VLOOKUP($D79,'факт '!$D$7:$BG$144,4,0)</f>
        <v>0</v>
      </c>
      <c r="N79" s="34">
        <f>VLOOKUP($D79,'факт '!$D$7:$BG$144,5,0)</f>
        <v>0</v>
      </c>
      <c r="O79" s="34">
        <f>VLOOKUP($D79,'факт '!$D$7:$BG$144,6,0)</f>
        <v>0</v>
      </c>
      <c r="P79" s="34">
        <f t="shared" si="1621"/>
        <v>0</v>
      </c>
      <c r="Q79" s="34">
        <f t="shared" si="1622"/>
        <v>0</v>
      </c>
      <c r="R79" s="132"/>
      <c r="S79" s="132"/>
      <c r="T79" s="34"/>
      <c r="U79" s="34"/>
      <c r="V79" s="34"/>
      <c r="W79" s="34"/>
      <c r="X79" s="34">
        <f>VLOOKUP($D79,'факт '!$D$7:$BG$144,9,0)</f>
        <v>1</v>
      </c>
      <c r="Y79" s="34">
        <f>VLOOKUP($D79,'факт '!$D$7:$BG$144,10,0)</f>
        <v>177206.28</v>
      </c>
      <c r="Z79" s="34">
        <f>VLOOKUP($D79,'факт '!$D$7:$BG$144,11,0)</f>
        <v>0</v>
      </c>
      <c r="AA79" s="34">
        <f>VLOOKUP($D79,'факт '!$D$7:$BG$144,12,0)</f>
        <v>0</v>
      </c>
      <c r="AB79" s="34">
        <f t="shared" si="1623"/>
        <v>1</v>
      </c>
      <c r="AC79" s="34">
        <f t="shared" si="1624"/>
        <v>177206.28</v>
      </c>
      <c r="AD79" s="132">
        <f t="shared" si="1625"/>
        <v>1</v>
      </c>
      <c r="AE79" s="132">
        <f t="shared" si="1626"/>
        <v>177206.28</v>
      </c>
      <c r="AF79" s="34"/>
      <c r="AG79" s="34"/>
      <c r="AH79" s="34"/>
      <c r="AI79" s="34"/>
      <c r="AJ79" s="34">
        <f>VLOOKUP($D79,'факт '!$D$7:$BG$144,7,0)</f>
        <v>0</v>
      </c>
      <c r="AK79" s="34">
        <f>VLOOKUP($D79,'факт '!$D$7:$BG$144,8,0)</f>
        <v>0</v>
      </c>
      <c r="AL79" s="34"/>
      <c r="AM79" s="34"/>
      <c r="AN79" s="34">
        <f t="shared" si="1627"/>
        <v>0</v>
      </c>
      <c r="AO79" s="34">
        <f t="shared" si="1628"/>
        <v>0</v>
      </c>
      <c r="AP79" s="132">
        <f t="shared" si="1629"/>
        <v>0</v>
      </c>
      <c r="AQ79" s="132">
        <f t="shared" si="1630"/>
        <v>0</v>
      </c>
      <c r="AR79" s="34"/>
      <c r="AS79" s="34"/>
      <c r="AT79" s="34"/>
      <c r="AU79" s="34"/>
      <c r="AV79" s="34">
        <f>VLOOKUP($D79,'факт '!$D$7:$BG$144,13,0)</f>
        <v>0</v>
      </c>
      <c r="AW79" s="34">
        <f>VLOOKUP($D79,'факт '!$D$7:$BG$144,14,0)</f>
        <v>0</v>
      </c>
      <c r="AX79" s="34"/>
      <c r="AY79" s="34"/>
      <c r="AZ79" s="34">
        <f t="shared" si="1631"/>
        <v>0</v>
      </c>
      <c r="BA79" s="34">
        <f t="shared" si="1632"/>
        <v>0</v>
      </c>
      <c r="BB79" s="132">
        <f t="shared" si="1633"/>
        <v>0</v>
      </c>
      <c r="BC79" s="132">
        <f t="shared" si="1634"/>
        <v>0</v>
      </c>
      <c r="BD79" s="34"/>
      <c r="BE79" s="34"/>
      <c r="BF79" s="34"/>
      <c r="BG79" s="34"/>
      <c r="BH79" s="34">
        <f>VLOOKUP($D79,'факт '!$D$7:$BG$144,17,0)</f>
        <v>0</v>
      </c>
      <c r="BI79" s="34">
        <f>VLOOKUP($D79,'факт '!$D$7:$BG$144,18,0)</f>
        <v>0</v>
      </c>
      <c r="BJ79" s="34">
        <f>VLOOKUP($D79,'факт '!$D$7:$BG$144,19,0)</f>
        <v>0</v>
      </c>
      <c r="BK79" s="34">
        <f>VLOOKUP($D79,'факт '!$D$7:$BG$144,20,0)</f>
        <v>0</v>
      </c>
      <c r="BL79" s="34">
        <f t="shared" si="1635"/>
        <v>0</v>
      </c>
      <c r="BM79" s="34">
        <f t="shared" si="1636"/>
        <v>0</v>
      </c>
      <c r="BN79" s="132">
        <f t="shared" si="1637"/>
        <v>0</v>
      </c>
      <c r="BO79" s="132">
        <f t="shared" si="1638"/>
        <v>0</v>
      </c>
      <c r="BP79" s="34"/>
      <c r="BQ79" s="34"/>
      <c r="BR79" s="34"/>
      <c r="BS79" s="34"/>
      <c r="BT79" s="34">
        <f>VLOOKUP($D79,'факт '!$D$7:$BG$144,21,0)</f>
        <v>0</v>
      </c>
      <c r="BU79" s="34">
        <f>VLOOKUP($D79,'факт '!$D$7:$BG$144,22,0)</f>
        <v>0</v>
      </c>
      <c r="BV79" s="34">
        <f>VLOOKUP($D79,'факт '!$D$7:$BG$144,23,0)</f>
        <v>0</v>
      </c>
      <c r="BW79" s="34">
        <f>VLOOKUP($D79,'факт '!$D$7:$BG$144,24,0)</f>
        <v>0</v>
      </c>
      <c r="BX79" s="34">
        <f t="shared" si="1639"/>
        <v>0</v>
      </c>
      <c r="BY79" s="34">
        <f t="shared" si="1640"/>
        <v>0</v>
      </c>
      <c r="BZ79" s="132">
        <f t="shared" si="1641"/>
        <v>0</v>
      </c>
      <c r="CA79" s="132">
        <f t="shared" si="1642"/>
        <v>0</v>
      </c>
      <c r="CB79" s="34"/>
      <c r="CC79" s="34"/>
      <c r="CD79" s="34"/>
      <c r="CE79" s="34"/>
      <c r="CF79" s="34">
        <f>VLOOKUP($D79,'факт '!$D$10:$BG$143,25,0)</f>
        <v>0</v>
      </c>
      <c r="CG79" s="34">
        <f>VLOOKUP($D79,'факт '!$D$10:$BG$143,26,0)</f>
        <v>0</v>
      </c>
      <c r="CH79" s="34">
        <f>VLOOKUP($D79,'факт '!$D$10:$BG$143,27,0)</f>
        <v>0</v>
      </c>
      <c r="CI79" s="34">
        <f>VLOOKUP($D79,'факт '!$D$10:$BG$143,28,0)</f>
        <v>0</v>
      </c>
      <c r="CJ79" s="34">
        <f t="shared" si="1643"/>
        <v>0</v>
      </c>
      <c r="CK79" s="34">
        <f t="shared" si="1644"/>
        <v>0</v>
      </c>
      <c r="CL79" s="132">
        <f t="shared" si="1645"/>
        <v>0</v>
      </c>
      <c r="CM79" s="132">
        <f t="shared" si="1646"/>
        <v>0</v>
      </c>
      <c r="CN79" s="34"/>
      <c r="CO79" s="34"/>
      <c r="CP79" s="34"/>
      <c r="CQ79" s="34"/>
      <c r="CR79" s="34">
        <f>VLOOKUP($D79,'факт '!$D$10:$BG$143,29,0)</f>
        <v>0</v>
      </c>
      <c r="CS79" s="34">
        <f>VLOOKUP($D79,'факт '!$D$10:$BG$143,30,0)</f>
        <v>0</v>
      </c>
      <c r="CT79" s="34">
        <f>VLOOKUP($D79,'факт '!$D$10:$BG$143,31,0)</f>
        <v>0</v>
      </c>
      <c r="CU79" s="34">
        <f>VLOOKUP($D79,'факт '!$D$10:$BG$143,32,0)</f>
        <v>0</v>
      </c>
      <c r="CV79" s="34">
        <f t="shared" si="1647"/>
        <v>0</v>
      </c>
      <c r="CW79" s="34">
        <f t="shared" si="1648"/>
        <v>0</v>
      </c>
      <c r="CX79" s="132">
        <f t="shared" si="1649"/>
        <v>0</v>
      </c>
      <c r="CY79" s="132">
        <f t="shared" si="1650"/>
        <v>0</v>
      </c>
      <c r="CZ79" s="34"/>
      <c r="DA79" s="34"/>
      <c r="DB79" s="34"/>
      <c r="DC79" s="34"/>
      <c r="DD79" s="34">
        <f>VLOOKUP($D79,'факт '!$D$10:$BG$143,33,0)</f>
        <v>0</v>
      </c>
      <c r="DE79" s="34">
        <f>VLOOKUP($D79,'факт '!$D$10:$BG$143,34,0)</f>
        <v>0</v>
      </c>
      <c r="DF79" s="34">
        <f>VLOOKUP($D79,'факт '!$D$10:$BG$143,35,0)</f>
        <v>0</v>
      </c>
      <c r="DG79" s="34">
        <f>VLOOKUP($D79,'факт '!$D$10:$BG$143,36,0)</f>
        <v>0</v>
      </c>
      <c r="DH79" s="34">
        <f t="shared" si="1651"/>
        <v>0</v>
      </c>
      <c r="DI79" s="34">
        <f t="shared" si="1652"/>
        <v>0</v>
      </c>
      <c r="DJ79" s="132">
        <f t="shared" si="1653"/>
        <v>0</v>
      </c>
      <c r="DK79" s="132">
        <f t="shared" si="1654"/>
        <v>0</v>
      </c>
      <c r="DL79" s="34"/>
      <c r="DM79" s="34"/>
      <c r="DN79" s="34"/>
      <c r="DO79" s="34"/>
      <c r="DP79" s="34">
        <f>VLOOKUP($D79,'факт '!$D$7:$BG$144,15,0)</f>
        <v>0</v>
      </c>
      <c r="DQ79" s="34">
        <f>VLOOKUP($D79,'факт '!$D$7:$BG$144,16,0)</f>
        <v>0</v>
      </c>
      <c r="DR79" s="34"/>
      <c r="DS79" s="34"/>
      <c r="DT79" s="34">
        <f t="shared" si="1655"/>
        <v>0</v>
      </c>
      <c r="DU79" s="34">
        <f t="shared" si="1656"/>
        <v>0</v>
      </c>
      <c r="DV79" s="132">
        <f t="shared" si="1657"/>
        <v>0</v>
      </c>
      <c r="DW79" s="132">
        <f t="shared" si="1658"/>
        <v>0</v>
      </c>
      <c r="DX79" s="34"/>
      <c r="DY79" s="34"/>
      <c r="DZ79" s="34"/>
      <c r="EA79" s="34"/>
      <c r="EB79" s="34">
        <f>VLOOKUP($D79,'факт '!$D$7:$BG$144,37,0)</f>
        <v>0</v>
      </c>
      <c r="EC79" s="34">
        <f>VLOOKUP($D79,'факт '!$D$7:$BG$144,38,0)</f>
        <v>0</v>
      </c>
      <c r="ED79" s="34">
        <f>VLOOKUP($D79,'факт '!$D$7:$BG$144,39,0)</f>
        <v>0</v>
      </c>
      <c r="EE79" s="34">
        <f>VLOOKUP($D79,'факт '!$D$7:$BG$144,40,0)</f>
        <v>0</v>
      </c>
      <c r="EF79" s="34">
        <f>VLOOKUP($D79,'факт '!$D$7:$BG$144,35,0)</f>
        <v>0</v>
      </c>
      <c r="EG79" s="34">
        <f>VLOOKUP($D79,'факт '!$D$7:$BG$144,35,0)</f>
        <v>0</v>
      </c>
      <c r="EH79" s="132">
        <f t="shared" si="1659"/>
        <v>0</v>
      </c>
      <c r="EI79" s="132">
        <f t="shared" si="1660"/>
        <v>0</v>
      </c>
      <c r="EJ79" s="34"/>
      <c r="EK79" s="34"/>
      <c r="EL79" s="34"/>
      <c r="EM79" s="34"/>
      <c r="EN79" s="34">
        <f>VLOOKUP($D79,'факт '!$D$7:$BG$144,43,0)</f>
        <v>0</v>
      </c>
      <c r="EO79" s="34">
        <f>VLOOKUP($D79,'факт '!$D$7:$BG$144,44,0)</f>
        <v>0</v>
      </c>
      <c r="EP79" s="34">
        <f>VLOOKUP($D79,'факт '!$D$7:$BG$144,45,0)</f>
        <v>0</v>
      </c>
      <c r="EQ79" s="34">
        <f>VLOOKUP($D79,'факт '!$D$7:$BG$144,46,0)</f>
        <v>0</v>
      </c>
      <c r="ER79" s="34">
        <f t="shared" si="1661"/>
        <v>0</v>
      </c>
      <c r="ES79" s="34">
        <f t="shared" si="1662"/>
        <v>0</v>
      </c>
      <c r="ET79" s="132">
        <f t="shared" si="1663"/>
        <v>0</v>
      </c>
      <c r="EU79" s="132">
        <f t="shared" si="1664"/>
        <v>0</v>
      </c>
      <c r="EV79" s="34"/>
      <c r="EW79" s="34"/>
      <c r="EX79" s="34"/>
      <c r="EY79" s="34"/>
      <c r="EZ79" s="34"/>
      <c r="FA79" s="34"/>
      <c r="FB79" s="34"/>
      <c r="FC79" s="34"/>
      <c r="FD79" s="34">
        <f t="shared" si="149"/>
        <v>0</v>
      </c>
      <c r="FE79" s="34">
        <f t="shared" si="150"/>
        <v>0</v>
      </c>
      <c r="FF79" s="132"/>
      <c r="FG79" s="132"/>
      <c r="FH79" s="34"/>
      <c r="FI79" s="34"/>
      <c r="FJ79" s="34"/>
      <c r="FK79" s="34"/>
      <c r="FL79" s="34">
        <f>VLOOKUP($D79,'факт '!$D$10:$BG$143,41,0)</f>
        <v>0</v>
      </c>
      <c r="FM79" s="34">
        <f>VLOOKUP($D79,'факт '!$D$10:$BG$143,42,0)</f>
        <v>0</v>
      </c>
      <c r="FN79" s="34"/>
      <c r="FO79" s="34"/>
      <c r="FP79" s="34">
        <f t="shared" si="1665"/>
        <v>0</v>
      </c>
      <c r="FQ79" s="34">
        <f t="shared" si="1666"/>
        <v>0</v>
      </c>
      <c r="FR79" s="132">
        <f t="shared" si="1667"/>
        <v>0</v>
      </c>
      <c r="FS79" s="132">
        <f t="shared" si="1668"/>
        <v>0</v>
      </c>
      <c r="FT79" s="34"/>
      <c r="FU79" s="34"/>
      <c r="FV79" s="34"/>
      <c r="FW79" s="34"/>
      <c r="FX79" s="34">
        <f>VLOOKUP($D79,'факт '!$D$7:$BG$145,47,0)</f>
        <v>0</v>
      </c>
      <c r="FY79" s="34">
        <f>VLOOKUP($D79,'факт '!$D$7:$BG$145,48,0)</f>
        <v>0</v>
      </c>
      <c r="FZ79" s="34"/>
      <c r="GA79" s="34"/>
      <c r="GB79" s="34">
        <f t="shared" si="1669"/>
        <v>0</v>
      </c>
      <c r="GC79" s="34">
        <f t="shared" si="1670"/>
        <v>0</v>
      </c>
      <c r="GD79" s="132">
        <f t="shared" si="1671"/>
        <v>0</v>
      </c>
      <c r="GE79" s="132">
        <f t="shared" si="1672"/>
        <v>0</v>
      </c>
      <c r="GF79" s="34"/>
      <c r="GG79" s="34"/>
      <c r="GH79" s="34"/>
      <c r="GI79" s="34"/>
      <c r="GJ79" s="34">
        <f>VLOOKUP($D79,'факт '!$D$7:$BA$144,49,0)</f>
        <v>0</v>
      </c>
      <c r="GK79" s="34">
        <f>VLOOKUP($D79,'факт '!$D$7:$BA$144,50,0)</f>
        <v>0</v>
      </c>
      <c r="GL79" s="34"/>
      <c r="GM79" s="34"/>
      <c r="GN79" s="34">
        <f t="shared" si="1673"/>
        <v>0</v>
      </c>
      <c r="GO79" s="34">
        <f t="shared" si="1674"/>
        <v>0</v>
      </c>
      <c r="GP79" s="132">
        <f t="shared" si="1675"/>
        <v>0</v>
      </c>
      <c r="GQ79" s="132">
        <f t="shared" si="1676"/>
        <v>0</v>
      </c>
      <c r="GR79" s="275"/>
      <c r="GS79" s="275"/>
      <c r="GT79" s="275"/>
      <c r="GU79" s="275"/>
      <c r="GV79" s="276">
        <f t="shared" si="1677"/>
        <v>1</v>
      </c>
      <c r="GW79" s="276">
        <f t="shared" si="1678"/>
        <v>177206.28</v>
      </c>
      <c r="GX79" s="276">
        <f t="shared" si="1679"/>
        <v>0</v>
      </c>
      <c r="GY79" s="276">
        <f t="shared" si="1680"/>
        <v>0</v>
      </c>
      <c r="GZ79" s="52">
        <f t="shared" si="1681"/>
        <v>1</v>
      </c>
      <c r="HA79" s="52">
        <f t="shared" si="1682"/>
        <v>177206.28</v>
      </c>
      <c r="HB79" s="278">
        <f t="shared" si="1683"/>
        <v>1</v>
      </c>
      <c r="HC79" s="278">
        <f t="shared" si="1684"/>
        <v>177206.28</v>
      </c>
      <c r="HD79" s="64"/>
      <c r="HE79" s="20"/>
      <c r="HF79" s="73"/>
      <c r="HG79" s="73">
        <f t="shared" si="1685"/>
        <v>177206.28</v>
      </c>
      <c r="HH79" s="251">
        <f t="shared" si="1686"/>
        <v>-3.9000000106170774E-3</v>
      </c>
    </row>
    <row r="80" spans="1:216" ht="12" hidden="1" customHeight="1" x14ac:dyDescent="0.2">
      <c r="A80" s="10"/>
      <c r="B80" s="20"/>
      <c r="C80" s="21"/>
      <c r="D80" s="28"/>
      <c r="E80" s="27"/>
      <c r="F80" s="28"/>
      <c r="G80" s="33"/>
      <c r="H80" s="34"/>
      <c r="I80" s="34"/>
      <c r="J80" s="34"/>
      <c r="K80" s="34"/>
      <c r="L80" s="34"/>
      <c r="M80" s="34"/>
      <c r="N80" s="34"/>
      <c r="O80" s="34"/>
      <c r="P80" s="34">
        <f t="shared" si="65"/>
        <v>0</v>
      </c>
      <c r="Q80" s="34">
        <f t="shared" si="66"/>
        <v>0</v>
      </c>
      <c r="R80" s="132">
        <f t="shared" si="67"/>
        <v>0</v>
      </c>
      <c r="S80" s="132">
        <f t="shared" si="68"/>
        <v>0</v>
      </c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132">
        <f t="shared" ref="AD80:AD175" si="1687">X80-V80</f>
        <v>0</v>
      </c>
      <c r="AE80" s="132">
        <f t="shared" ref="AE80:AE175" si="1688">Y80-W80</f>
        <v>0</v>
      </c>
      <c r="AF80" s="34"/>
      <c r="AG80" s="34"/>
      <c r="AH80" s="34"/>
      <c r="AI80" s="34"/>
      <c r="AJ80" s="34"/>
      <c r="AK80" s="34"/>
      <c r="AL80" s="34"/>
      <c r="AM80" s="34"/>
      <c r="AN80" s="34">
        <f t="shared" si="79"/>
        <v>0</v>
      </c>
      <c r="AO80" s="34">
        <f t="shared" si="80"/>
        <v>0</v>
      </c>
      <c r="AP80" s="132">
        <f t="shared" ref="AP80:AP175" si="1689">AJ80-AH80</f>
        <v>0</v>
      </c>
      <c r="AQ80" s="132">
        <f t="shared" ref="AQ80:AQ175" si="1690">AK80-AI80</f>
        <v>0</v>
      </c>
      <c r="AR80" s="34"/>
      <c r="AS80" s="34"/>
      <c r="AT80" s="34"/>
      <c r="AU80" s="34"/>
      <c r="AV80" s="34"/>
      <c r="AW80" s="34"/>
      <c r="AX80" s="34"/>
      <c r="AY80" s="34"/>
      <c r="AZ80" s="34">
        <f t="shared" si="86"/>
        <v>0</v>
      </c>
      <c r="BA80" s="34">
        <f t="shared" si="87"/>
        <v>0</v>
      </c>
      <c r="BB80" s="132">
        <f t="shared" ref="BB80:BB175" si="1691">AV80-AT80</f>
        <v>0</v>
      </c>
      <c r="BC80" s="132">
        <f t="shared" ref="BC80:BC175" si="1692">AW80-AU80</f>
        <v>0</v>
      </c>
      <c r="BD80" s="34"/>
      <c r="BE80" s="34"/>
      <c r="BF80" s="34"/>
      <c r="BG80" s="34"/>
      <c r="BH80" s="34"/>
      <c r="BI80" s="34"/>
      <c r="BJ80" s="34"/>
      <c r="BK80" s="34"/>
      <c r="BL80" s="34">
        <f t="shared" ref="BL80:BL82" si="1693">SUM(BH80+BJ80)</f>
        <v>0</v>
      </c>
      <c r="BM80" s="34">
        <f t="shared" ref="BM80:BM82" si="1694">SUM(BI80+BK80)</f>
        <v>0</v>
      </c>
      <c r="BN80" s="132">
        <f t="shared" ref="BN80:BN175" si="1695">BH80-BF80</f>
        <v>0</v>
      </c>
      <c r="BO80" s="132">
        <f t="shared" ref="BO80:BO175" si="1696">BI80-BG80</f>
        <v>0</v>
      </c>
      <c r="BP80" s="34"/>
      <c r="BQ80" s="34"/>
      <c r="BR80" s="34"/>
      <c r="BS80" s="34"/>
      <c r="BT80" s="34"/>
      <c r="BU80" s="34"/>
      <c r="BV80" s="34"/>
      <c r="BW80" s="34"/>
      <c r="BX80" s="34">
        <f t="shared" si="100"/>
        <v>0</v>
      </c>
      <c r="BY80" s="34">
        <f t="shared" si="101"/>
        <v>0</v>
      </c>
      <c r="BZ80" s="132">
        <f t="shared" ref="BZ80:BZ175" si="1697">BT80-BR80</f>
        <v>0</v>
      </c>
      <c r="CA80" s="132">
        <f t="shared" ref="CA80:CA175" si="1698">BU80-BS80</f>
        <v>0</v>
      </c>
      <c r="CB80" s="34"/>
      <c r="CC80" s="34"/>
      <c r="CD80" s="34"/>
      <c r="CE80" s="34"/>
      <c r="CF80" s="34"/>
      <c r="CG80" s="34"/>
      <c r="CH80" s="34"/>
      <c r="CI80" s="34"/>
      <c r="CJ80" s="34">
        <f t="shared" si="107"/>
        <v>0</v>
      </c>
      <c r="CK80" s="34">
        <f t="shared" si="108"/>
        <v>0</v>
      </c>
      <c r="CL80" s="132">
        <f t="shared" ref="CL80:CL175" si="1699">CF80-CD80</f>
        <v>0</v>
      </c>
      <c r="CM80" s="132">
        <f t="shared" ref="CM80:CM175" si="1700">CG80-CE80</f>
        <v>0</v>
      </c>
      <c r="CN80" s="34"/>
      <c r="CO80" s="34"/>
      <c r="CP80" s="34"/>
      <c r="CQ80" s="34"/>
      <c r="CR80" s="34"/>
      <c r="CS80" s="34"/>
      <c r="CT80" s="34"/>
      <c r="CU80" s="34"/>
      <c r="CV80" s="34">
        <f t="shared" si="114"/>
        <v>0</v>
      </c>
      <c r="CW80" s="34">
        <f t="shared" si="115"/>
        <v>0</v>
      </c>
      <c r="CX80" s="132">
        <f t="shared" ref="CX80:CX175" si="1701">CR80-CP80</f>
        <v>0</v>
      </c>
      <c r="CY80" s="132">
        <f t="shared" ref="CY80:CY175" si="1702">CS80-CQ80</f>
        <v>0</v>
      </c>
      <c r="CZ80" s="34"/>
      <c r="DA80" s="34"/>
      <c r="DB80" s="34"/>
      <c r="DC80" s="34"/>
      <c r="DD80" s="34"/>
      <c r="DE80" s="34"/>
      <c r="DF80" s="34"/>
      <c r="DG80" s="34"/>
      <c r="DH80" s="34">
        <f t="shared" si="121"/>
        <v>0</v>
      </c>
      <c r="DI80" s="34">
        <f t="shared" si="122"/>
        <v>0</v>
      </c>
      <c r="DJ80" s="132">
        <f t="shared" ref="DJ80:DJ175" si="1703">DD80-DB80</f>
        <v>0</v>
      </c>
      <c r="DK80" s="132">
        <f t="shared" ref="DK80:DK175" si="1704">DE80-DC80</f>
        <v>0</v>
      </c>
      <c r="DL80" s="34"/>
      <c r="DM80" s="34"/>
      <c r="DN80" s="34"/>
      <c r="DO80" s="34"/>
      <c r="DP80" s="34"/>
      <c r="DQ80" s="34"/>
      <c r="DR80" s="34"/>
      <c r="DS80" s="34"/>
      <c r="DT80" s="34">
        <f t="shared" si="128"/>
        <v>0</v>
      </c>
      <c r="DU80" s="34">
        <f t="shared" si="129"/>
        <v>0</v>
      </c>
      <c r="DV80" s="132">
        <f t="shared" ref="DV80:DV175" si="1705">DP80-DN80</f>
        <v>0</v>
      </c>
      <c r="DW80" s="132">
        <f t="shared" ref="DW80:DW175" si="1706">DQ80-DO80</f>
        <v>0</v>
      </c>
      <c r="DX80" s="34"/>
      <c r="DY80" s="34"/>
      <c r="DZ80" s="34"/>
      <c r="EA80" s="34"/>
      <c r="EB80" s="34"/>
      <c r="EC80" s="34"/>
      <c r="ED80" s="34"/>
      <c r="EE80" s="34"/>
      <c r="EF80" s="34">
        <f t="shared" si="135"/>
        <v>0</v>
      </c>
      <c r="EG80" s="34">
        <f t="shared" si="136"/>
        <v>0</v>
      </c>
      <c r="EH80" s="132">
        <f t="shared" ref="EH80:EH175" si="1707">EB80-DZ80</f>
        <v>0</v>
      </c>
      <c r="EI80" s="132">
        <f t="shared" ref="EI80:EI175" si="1708">EC80-EA80</f>
        <v>0</v>
      </c>
      <c r="EJ80" s="34"/>
      <c r="EK80" s="34"/>
      <c r="EL80" s="34"/>
      <c r="EM80" s="34"/>
      <c r="EN80" s="34"/>
      <c r="EO80" s="34"/>
      <c r="EP80" s="34"/>
      <c r="EQ80" s="34"/>
      <c r="ER80" s="34">
        <f t="shared" si="142"/>
        <v>0</v>
      </c>
      <c r="ES80" s="34">
        <f t="shared" si="143"/>
        <v>0</v>
      </c>
      <c r="ET80" s="132">
        <f t="shared" ref="ET80:ET175" si="1709">EN80-EL80</f>
        <v>0</v>
      </c>
      <c r="EU80" s="132">
        <f t="shared" ref="EU80:EU175" si="1710">EO80-EM80</f>
        <v>0</v>
      </c>
      <c r="EV80" s="34"/>
      <c r="EW80" s="34"/>
      <c r="EX80" s="34"/>
      <c r="EY80" s="34"/>
      <c r="EZ80" s="34"/>
      <c r="FA80" s="34"/>
      <c r="FB80" s="34"/>
      <c r="FC80" s="34"/>
      <c r="FD80" s="34">
        <f t="shared" si="149"/>
        <v>0</v>
      </c>
      <c r="FE80" s="34">
        <f t="shared" si="150"/>
        <v>0</v>
      </c>
      <c r="FF80" s="132">
        <f t="shared" ref="FF80:FF175" si="1711">EZ80-EX80</f>
        <v>0</v>
      </c>
      <c r="FG80" s="132">
        <f t="shared" ref="FG80:FG175" si="1712">FA80-EY80</f>
        <v>0</v>
      </c>
      <c r="FH80" s="34"/>
      <c r="FI80" s="34"/>
      <c r="FJ80" s="34"/>
      <c r="FK80" s="34"/>
      <c r="FL80" s="34"/>
      <c r="FM80" s="34"/>
      <c r="FN80" s="34"/>
      <c r="FO80" s="34"/>
      <c r="FP80" s="34">
        <f t="shared" si="156"/>
        <v>0</v>
      </c>
      <c r="FQ80" s="34">
        <f t="shared" si="157"/>
        <v>0</v>
      </c>
      <c r="FR80" s="132">
        <f t="shared" ref="FR80:FR175" si="1713">FL80-FJ80</f>
        <v>0</v>
      </c>
      <c r="FS80" s="132">
        <f t="shared" ref="FS80:FS175" si="1714">FM80-FK80</f>
        <v>0</v>
      </c>
      <c r="FT80" s="34"/>
      <c r="FU80" s="34"/>
      <c r="FV80" s="34"/>
      <c r="FW80" s="34"/>
      <c r="FX80" s="34"/>
      <c r="FY80" s="34"/>
      <c r="FZ80" s="34"/>
      <c r="GA80" s="34"/>
      <c r="GB80" s="34">
        <f t="shared" si="163"/>
        <v>0</v>
      </c>
      <c r="GC80" s="34">
        <f t="shared" si="164"/>
        <v>0</v>
      </c>
      <c r="GD80" s="132">
        <f t="shared" ref="GD80:GD175" si="1715">FX80-FV80</f>
        <v>0</v>
      </c>
      <c r="GE80" s="132">
        <f t="shared" ref="GE80:GE175" si="1716">FY80-FW80</f>
        <v>0</v>
      </c>
      <c r="GF80" s="34"/>
      <c r="GG80" s="34"/>
      <c r="GH80" s="34"/>
      <c r="GI80" s="34"/>
      <c r="GJ80" s="34"/>
      <c r="GK80" s="34"/>
      <c r="GL80" s="34"/>
      <c r="GM80" s="34"/>
      <c r="GN80" s="34">
        <f t="shared" si="170"/>
        <v>0</v>
      </c>
      <c r="GO80" s="34">
        <f t="shared" si="171"/>
        <v>0</v>
      </c>
      <c r="GP80" s="132">
        <f t="shared" ref="GP80:GP175" si="1717">GJ80-GH80</f>
        <v>0</v>
      </c>
      <c r="GQ80" s="132">
        <f t="shared" ref="GQ80:GQ175" si="1718">GK80-GI80</f>
        <v>0</v>
      </c>
      <c r="GR80" s="34"/>
      <c r="GS80" s="34"/>
      <c r="GT80" s="34"/>
      <c r="GU80" s="34"/>
      <c r="GV80" s="52">
        <f t="shared" si="185"/>
        <v>0</v>
      </c>
      <c r="GW80" s="52">
        <f t="shared" si="186"/>
        <v>0</v>
      </c>
      <c r="GX80" s="52">
        <f t="shared" si="187"/>
        <v>0</v>
      </c>
      <c r="GY80" s="52">
        <f t="shared" si="188"/>
        <v>0</v>
      </c>
      <c r="GZ80" s="52">
        <f t="shared" si="189"/>
        <v>0</v>
      </c>
      <c r="HA80" s="52">
        <f t="shared" si="190"/>
        <v>0</v>
      </c>
      <c r="HB80" s="132">
        <f t="shared" ref="HB80:HB175" si="1719">GV80-GT80</f>
        <v>0</v>
      </c>
      <c r="HC80" s="132">
        <f t="shared" ref="HC80:HC175" si="1720">GW80-GU80</f>
        <v>0</v>
      </c>
      <c r="HD80" s="64"/>
      <c r="HE80" s="20"/>
      <c r="HF80" s="73"/>
      <c r="HG80" s="73"/>
      <c r="HH80" s="251"/>
    </row>
    <row r="81" spans="1:216" ht="12" hidden="1" customHeight="1" x14ac:dyDescent="0.2">
      <c r="A81" s="10"/>
      <c r="B81" s="20"/>
      <c r="C81" s="21"/>
      <c r="D81" s="28"/>
      <c r="E81" s="27"/>
      <c r="F81" s="28"/>
      <c r="G81" s="33"/>
      <c r="H81" s="34"/>
      <c r="I81" s="34"/>
      <c r="J81" s="34"/>
      <c r="K81" s="34"/>
      <c r="L81" s="34"/>
      <c r="M81" s="34"/>
      <c r="N81" s="34"/>
      <c r="O81" s="34"/>
      <c r="P81" s="34">
        <f t="shared" si="65"/>
        <v>0</v>
      </c>
      <c r="Q81" s="34">
        <f t="shared" si="66"/>
        <v>0</v>
      </c>
      <c r="R81" s="132">
        <f t="shared" si="67"/>
        <v>0</v>
      </c>
      <c r="S81" s="132">
        <f t="shared" si="68"/>
        <v>0</v>
      </c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132">
        <f t="shared" si="1687"/>
        <v>0</v>
      </c>
      <c r="AE81" s="132">
        <f t="shared" si="1688"/>
        <v>0</v>
      </c>
      <c r="AF81" s="34"/>
      <c r="AG81" s="34"/>
      <c r="AH81" s="34"/>
      <c r="AI81" s="34"/>
      <c r="AJ81" s="34"/>
      <c r="AK81" s="34"/>
      <c r="AL81" s="34"/>
      <c r="AM81" s="34"/>
      <c r="AN81" s="34">
        <f t="shared" si="79"/>
        <v>0</v>
      </c>
      <c r="AO81" s="34">
        <f t="shared" si="80"/>
        <v>0</v>
      </c>
      <c r="AP81" s="132">
        <f t="shared" si="1689"/>
        <v>0</v>
      </c>
      <c r="AQ81" s="132">
        <f t="shared" si="1690"/>
        <v>0</v>
      </c>
      <c r="AR81" s="34"/>
      <c r="AS81" s="34"/>
      <c r="AT81" s="34"/>
      <c r="AU81" s="34"/>
      <c r="AV81" s="34"/>
      <c r="AW81" s="34"/>
      <c r="AX81" s="34"/>
      <c r="AY81" s="34"/>
      <c r="AZ81" s="34">
        <f t="shared" si="86"/>
        <v>0</v>
      </c>
      <c r="BA81" s="34">
        <f t="shared" si="87"/>
        <v>0</v>
      </c>
      <c r="BB81" s="132">
        <f t="shared" si="1691"/>
        <v>0</v>
      </c>
      <c r="BC81" s="132">
        <f t="shared" si="1692"/>
        <v>0</v>
      </c>
      <c r="BD81" s="34"/>
      <c r="BE81" s="34"/>
      <c r="BF81" s="34"/>
      <c r="BG81" s="34"/>
      <c r="BH81" s="34"/>
      <c r="BI81" s="34"/>
      <c r="BJ81" s="34"/>
      <c r="BK81" s="34"/>
      <c r="BL81" s="34">
        <f t="shared" si="1693"/>
        <v>0</v>
      </c>
      <c r="BM81" s="34">
        <f t="shared" si="1694"/>
        <v>0</v>
      </c>
      <c r="BN81" s="132">
        <f t="shared" si="1695"/>
        <v>0</v>
      </c>
      <c r="BO81" s="132">
        <f t="shared" si="1696"/>
        <v>0</v>
      </c>
      <c r="BP81" s="34"/>
      <c r="BQ81" s="34"/>
      <c r="BR81" s="34"/>
      <c r="BS81" s="34"/>
      <c r="BT81" s="34"/>
      <c r="BU81" s="34"/>
      <c r="BV81" s="34"/>
      <c r="BW81" s="34"/>
      <c r="BX81" s="34">
        <f t="shared" si="100"/>
        <v>0</v>
      </c>
      <c r="BY81" s="34">
        <f t="shared" si="101"/>
        <v>0</v>
      </c>
      <c r="BZ81" s="132">
        <f t="shared" si="1697"/>
        <v>0</v>
      </c>
      <c r="CA81" s="132">
        <f t="shared" si="1698"/>
        <v>0</v>
      </c>
      <c r="CB81" s="34"/>
      <c r="CC81" s="34"/>
      <c r="CD81" s="34"/>
      <c r="CE81" s="34"/>
      <c r="CF81" s="34"/>
      <c r="CG81" s="34"/>
      <c r="CH81" s="34"/>
      <c r="CI81" s="34"/>
      <c r="CJ81" s="34">
        <f t="shared" si="107"/>
        <v>0</v>
      </c>
      <c r="CK81" s="34">
        <f t="shared" si="108"/>
        <v>0</v>
      </c>
      <c r="CL81" s="132">
        <f t="shared" si="1699"/>
        <v>0</v>
      </c>
      <c r="CM81" s="132">
        <f t="shared" si="1700"/>
        <v>0</v>
      </c>
      <c r="CN81" s="34"/>
      <c r="CO81" s="34"/>
      <c r="CP81" s="34"/>
      <c r="CQ81" s="34"/>
      <c r="CR81" s="34"/>
      <c r="CS81" s="34"/>
      <c r="CT81" s="34"/>
      <c r="CU81" s="34"/>
      <c r="CV81" s="34">
        <f t="shared" si="114"/>
        <v>0</v>
      </c>
      <c r="CW81" s="34">
        <f t="shared" si="115"/>
        <v>0</v>
      </c>
      <c r="CX81" s="132">
        <f t="shared" si="1701"/>
        <v>0</v>
      </c>
      <c r="CY81" s="132">
        <f t="shared" si="1702"/>
        <v>0</v>
      </c>
      <c r="CZ81" s="34"/>
      <c r="DA81" s="34"/>
      <c r="DB81" s="34"/>
      <c r="DC81" s="34"/>
      <c r="DD81" s="34"/>
      <c r="DE81" s="34"/>
      <c r="DF81" s="34"/>
      <c r="DG81" s="34"/>
      <c r="DH81" s="34">
        <f t="shared" si="121"/>
        <v>0</v>
      </c>
      <c r="DI81" s="34">
        <f t="shared" si="122"/>
        <v>0</v>
      </c>
      <c r="DJ81" s="132">
        <f t="shared" si="1703"/>
        <v>0</v>
      </c>
      <c r="DK81" s="132">
        <f t="shared" si="1704"/>
        <v>0</v>
      </c>
      <c r="DL81" s="34"/>
      <c r="DM81" s="34"/>
      <c r="DN81" s="34"/>
      <c r="DO81" s="34"/>
      <c r="DP81" s="34"/>
      <c r="DQ81" s="34"/>
      <c r="DR81" s="34"/>
      <c r="DS81" s="34"/>
      <c r="DT81" s="34">
        <f t="shared" si="128"/>
        <v>0</v>
      </c>
      <c r="DU81" s="34">
        <f t="shared" si="129"/>
        <v>0</v>
      </c>
      <c r="DV81" s="132">
        <f t="shared" si="1705"/>
        <v>0</v>
      </c>
      <c r="DW81" s="132">
        <f t="shared" si="1706"/>
        <v>0</v>
      </c>
      <c r="DX81" s="34"/>
      <c r="DY81" s="34"/>
      <c r="DZ81" s="34"/>
      <c r="EA81" s="34"/>
      <c r="EB81" s="34"/>
      <c r="EC81" s="34"/>
      <c r="ED81" s="34"/>
      <c r="EE81" s="34"/>
      <c r="EF81" s="34">
        <f t="shared" si="135"/>
        <v>0</v>
      </c>
      <c r="EG81" s="34">
        <f t="shared" si="136"/>
        <v>0</v>
      </c>
      <c r="EH81" s="132">
        <f t="shared" si="1707"/>
        <v>0</v>
      </c>
      <c r="EI81" s="132">
        <f t="shared" si="1708"/>
        <v>0</v>
      </c>
      <c r="EJ81" s="34"/>
      <c r="EK81" s="34"/>
      <c r="EL81" s="34"/>
      <c r="EM81" s="34"/>
      <c r="EN81" s="34"/>
      <c r="EO81" s="34"/>
      <c r="EP81" s="34"/>
      <c r="EQ81" s="34"/>
      <c r="ER81" s="34">
        <f t="shared" si="142"/>
        <v>0</v>
      </c>
      <c r="ES81" s="34">
        <f t="shared" si="143"/>
        <v>0</v>
      </c>
      <c r="ET81" s="132">
        <f t="shared" si="1709"/>
        <v>0</v>
      </c>
      <c r="EU81" s="132">
        <f t="shared" si="1710"/>
        <v>0</v>
      </c>
      <c r="EV81" s="34"/>
      <c r="EW81" s="34"/>
      <c r="EX81" s="34"/>
      <c r="EY81" s="34"/>
      <c r="EZ81" s="34"/>
      <c r="FA81" s="34"/>
      <c r="FB81" s="34"/>
      <c r="FC81" s="34"/>
      <c r="FD81" s="34">
        <f t="shared" si="149"/>
        <v>0</v>
      </c>
      <c r="FE81" s="34">
        <f t="shared" si="150"/>
        <v>0</v>
      </c>
      <c r="FF81" s="132">
        <f t="shared" si="1711"/>
        <v>0</v>
      </c>
      <c r="FG81" s="132">
        <f t="shared" si="1712"/>
        <v>0</v>
      </c>
      <c r="FH81" s="34"/>
      <c r="FI81" s="34"/>
      <c r="FJ81" s="34"/>
      <c r="FK81" s="34"/>
      <c r="FL81" s="34"/>
      <c r="FM81" s="34"/>
      <c r="FN81" s="34"/>
      <c r="FO81" s="34"/>
      <c r="FP81" s="34">
        <f t="shared" si="156"/>
        <v>0</v>
      </c>
      <c r="FQ81" s="34">
        <f t="shared" si="157"/>
        <v>0</v>
      </c>
      <c r="FR81" s="132">
        <f t="shared" si="1713"/>
        <v>0</v>
      </c>
      <c r="FS81" s="132">
        <f t="shared" si="1714"/>
        <v>0</v>
      </c>
      <c r="FT81" s="34"/>
      <c r="FU81" s="34"/>
      <c r="FV81" s="34"/>
      <c r="FW81" s="34"/>
      <c r="FX81" s="34"/>
      <c r="FY81" s="34"/>
      <c r="FZ81" s="34"/>
      <c r="GA81" s="34"/>
      <c r="GB81" s="34">
        <f t="shared" si="163"/>
        <v>0</v>
      </c>
      <c r="GC81" s="34">
        <f t="shared" si="164"/>
        <v>0</v>
      </c>
      <c r="GD81" s="132">
        <f t="shared" si="1715"/>
        <v>0</v>
      </c>
      <c r="GE81" s="132">
        <f t="shared" si="1716"/>
        <v>0</v>
      </c>
      <c r="GF81" s="34"/>
      <c r="GG81" s="34"/>
      <c r="GH81" s="34"/>
      <c r="GI81" s="34"/>
      <c r="GJ81" s="34"/>
      <c r="GK81" s="34"/>
      <c r="GL81" s="34"/>
      <c r="GM81" s="34"/>
      <c r="GN81" s="34">
        <f t="shared" si="170"/>
        <v>0</v>
      </c>
      <c r="GO81" s="34">
        <f t="shared" si="171"/>
        <v>0</v>
      </c>
      <c r="GP81" s="132">
        <f t="shared" si="1717"/>
        <v>0</v>
      </c>
      <c r="GQ81" s="132">
        <f t="shared" si="1718"/>
        <v>0</v>
      </c>
      <c r="GR81" s="34"/>
      <c r="GS81" s="34"/>
      <c r="GT81" s="34"/>
      <c r="GU81" s="34"/>
      <c r="GV81" s="52">
        <f t="shared" ref="GV81:GV154" si="1721">L81+X81+AJ81+AV81+BH81+BT81+CF81+CR81+DD81+DP81+EB81+EN81+EZ81+FL81+FX81+GJ81</f>
        <v>0</v>
      </c>
      <c r="GW81" s="52">
        <f t="shared" ref="GW81:GW154" si="1722">M81+Y81+AK81+AW81+BI81+BU81+CG81+CS81+DE81+DQ81+EC81+EO81+FA81+FM81+FY81+GK81</f>
        <v>0</v>
      </c>
      <c r="GX81" s="52">
        <f t="shared" ref="GX81:GX154" si="1723">N81+Z81+AL81+AX81+BJ81+BV81+CH81+CT81+DF81+DR81+ED81+EP81+FB81+FN81+FZ81+GL81</f>
        <v>0</v>
      </c>
      <c r="GY81" s="52">
        <f t="shared" ref="GY81:GY154" si="1724">O81+AA81+AM81+AY81+BK81+BW81+CI81+CU81+DG81+DS81+EE81+EQ81+FC81+FO81+GA81+GM81</f>
        <v>0</v>
      </c>
      <c r="GZ81" s="52">
        <f t="shared" ref="GZ81:GZ154" si="1725">SUM(GV81+GX81)</f>
        <v>0</v>
      </c>
      <c r="HA81" s="52">
        <f t="shared" ref="HA81:HA154" si="1726">SUM(GW81+GY81)</f>
        <v>0</v>
      </c>
      <c r="HB81" s="132">
        <f t="shared" si="1719"/>
        <v>0</v>
      </c>
      <c r="HC81" s="132">
        <f t="shared" si="1720"/>
        <v>0</v>
      </c>
      <c r="HD81" s="64"/>
      <c r="HE81" s="20"/>
      <c r="HF81" s="73"/>
      <c r="HG81" s="73"/>
      <c r="HH81" s="251"/>
    </row>
    <row r="82" spans="1:216" ht="12" hidden="1" customHeight="1" x14ac:dyDescent="0.2">
      <c r="A82" s="10"/>
      <c r="B82" s="20"/>
      <c r="C82" s="21"/>
      <c r="D82" s="28"/>
      <c r="E82" s="27"/>
      <c r="F82" s="28"/>
      <c r="G82" s="33"/>
      <c r="H82" s="34"/>
      <c r="I82" s="34"/>
      <c r="J82" s="34"/>
      <c r="K82" s="34"/>
      <c r="L82" s="34"/>
      <c r="M82" s="34"/>
      <c r="N82" s="34"/>
      <c r="O82" s="34"/>
      <c r="P82" s="34">
        <f t="shared" ref="P82:P167" si="1727">SUM(L82+N82)</f>
        <v>0</v>
      </c>
      <c r="Q82" s="34">
        <f t="shared" ref="Q82:Q167" si="1728">SUM(M82+O82)</f>
        <v>0</v>
      </c>
      <c r="R82" s="132">
        <f t="shared" si="67"/>
        <v>0</v>
      </c>
      <c r="S82" s="132">
        <f t="shared" si="68"/>
        <v>0</v>
      </c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132">
        <f t="shared" si="1687"/>
        <v>0</v>
      </c>
      <c r="AE82" s="132">
        <f t="shared" si="1688"/>
        <v>0</v>
      </c>
      <c r="AF82" s="34"/>
      <c r="AG82" s="34"/>
      <c r="AH82" s="34"/>
      <c r="AI82" s="34"/>
      <c r="AJ82" s="34"/>
      <c r="AK82" s="34"/>
      <c r="AL82" s="34"/>
      <c r="AM82" s="34"/>
      <c r="AN82" s="34">
        <f t="shared" ref="AN82:AN167" si="1729">SUM(AJ82+AL82)</f>
        <v>0</v>
      </c>
      <c r="AO82" s="34">
        <f t="shared" ref="AO82:AO167" si="1730">SUM(AK82+AM82)</f>
        <v>0</v>
      </c>
      <c r="AP82" s="132">
        <f t="shared" si="1689"/>
        <v>0</v>
      </c>
      <c r="AQ82" s="132">
        <f t="shared" si="1690"/>
        <v>0</v>
      </c>
      <c r="AR82" s="34"/>
      <c r="AS82" s="34"/>
      <c r="AT82" s="34"/>
      <c r="AU82" s="34"/>
      <c r="AV82" s="34"/>
      <c r="AW82" s="34"/>
      <c r="AX82" s="34"/>
      <c r="AY82" s="34"/>
      <c r="AZ82" s="34">
        <f t="shared" ref="AZ82:AZ167" si="1731">SUM(AV82+AX82)</f>
        <v>0</v>
      </c>
      <c r="BA82" s="34">
        <f t="shared" ref="BA82:BA167" si="1732">SUM(AW82+AY82)</f>
        <v>0</v>
      </c>
      <c r="BB82" s="132">
        <f t="shared" si="1691"/>
        <v>0</v>
      </c>
      <c r="BC82" s="132">
        <f t="shared" si="1692"/>
        <v>0</v>
      </c>
      <c r="BD82" s="34"/>
      <c r="BE82" s="34"/>
      <c r="BF82" s="34"/>
      <c r="BG82" s="34"/>
      <c r="BH82" s="34"/>
      <c r="BI82" s="34"/>
      <c r="BJ82" s="34"/>
      <c r="BK82" s="34"/>
      <c r="BL82" s="34">
        <f t="shared" si="1693"/>
        <v>0</v>
      </c>
      <c r="BM82" s="34">
        <f t="shared" si="1694"/>
        <v>0</v>
      </c>
      <c r="BN82" s="132">
        <f t="shared" si="1695"/>
        <v>0</v>
      </c>
      <c r="BO82" s="132">
        <f t="shared" si="1696"/>
        <v>0</v>
      </c>
      <c r="BP82" s="34"/>
      <c r="BQ82" s="34"/>
      <c r="BR82" s="34"/>
      <c r="BS82" s="34"/>
      <c r="BT82" s="34"/>
      <c r="BU82" s="34"/>
      <c r="BV82" s="34"/>
      <c r="BW82" s="34"/>
      <c r="BX82" s="34">
        <f t="shared" ref="BX82:BX167" si="1733">SUM(BT82+BV82)</f>
        <v>0</v>
      </c>
      <c r="BY82" s="34">
        <f t="shared" ref="BY82:BY167" si="1734">SUM(BU82+BW82)</f>
        <v>0</v>
      </c>
      <c r="BZ82" s="132">
        <f t="shared" si="1697"/>
        <v>0</v>
      </c>
      <c r="CA82" s="132">
        <f t="shared" si="1698"/>
        <v>0</v>
      </c>
      <c r="CB82" s="34"/>
      <c r="CC82" s="34"/>
      <c r="CD82" s="34"/>
      <c r="CE82" s="34"/>
      <c r="CF82" s="34"/>
      <c r="CG82" s="34"/>
      <c r="CH82" s="34"/>
      <c r="CI82" s="34"/>
      <c r="CJ82" s="34">
        <f t="shared" ref="CJ82:CJ167" si="1735">SUM(CF82+CH82)</f>
        <v>0</v>
      </c>
      <c r="CK82" s="34">
        <f t="shared" ref="CK82:CK167" si="1736">SUM(CG82+CI82)</f>
        <v>0</v>
      </c>
      <c r="CL82" s="132">
        <f t="shared" si="1699"/>
        <v>0</v>
      </c>
      <c r="CM82" s="132">
        <f t="shared" si="1700"/>
        <v>0</v>
      </c>
      <c r="CN82" s="34"/>
      <c r="CO82" s="34"/>
      <c r="CP82" s="34"/>
      <c r="CQ82" s="34"/>
      <c r="CR82" s="34"/>
      <c r="CS82" s="34"/>
      <c r="CT82" s="34"/>
      <c r="CU82" s="34"/>
      <c r="CV82" s="34">
        <f t="shared" ref="CV82:CV167" si="1737">SUM(CR82+CT82)</f>
        <v>0</v>
      </c>
      <c r="CW82" s="34">
        <f t="shared" ref="CW82:CW167" si="1738">SUM(CS82+CU82)</f>
        <v>0</v>
      </c>
      <c r="CX82" s="132">
        <f t="shared" si="1701"/>
        <v>0</v>
      </c>
      <c r="CY82" s="132">
        <f t="shared" si="1702"/>
        <v>0</v>
      </c>
      <c r="CZ82" s="34"/>
      <c r="DA82" s="34"/>
      <c r="DB82" s="34"/>
      <c r="DC82" s="34"/>
      <c r="DD82" s="34"/>
      <c r="DE82" s="34"/>
      <c r="DF82" s="34"/>
      <c r="DG82" s="34"/>
      <c r="DH82" s="34">
        <f t="shared" ref="DH82:DH167" si="1739">SUM(DD82+DF82)</f>
        <v>0</v>
      </c>
      <c r="DI82" s="34">
        <f t="shared" ref="DI82:DI167" si="1740">SUM(DE82+DG82)</f>
        <v>0</v>
      </c>
      <c r="DJ82" s="132">
        <f t="shared" si="1703"/>
        <v>0</v>
      </c>
      <c r="DK82" s="132">
        <f t="shared" si="1704"/>
        <v>0</v>
      </c>
      <c r="DL82" s="34"/>
      <c r="DM82" s="34"/>
      <c r="DN82" s="34"/>
      <c r="DO82" s="34"/>
      <c r="DP82" s="34"/>
      <c r="DQ82" s="34"/>
      <c r="DR82" s="34"/>
      <c r="DS82" s="34"/>
      <c r="DT82" s="34">
        <f t="shared" ref="DT82:DT167" si="1741">SUM(DP82+DR82)</f>
        <v>0</v>
      </c>
      <c r="DU82" s="34">
        <f t="shared" ref="DU82:DU167" si="1742">SUM(DQ82+DS82)</f>
        <v>0</v>
      </c>
      <c r="DV82" s="132">
        <f t="shared" si="1705"/>
        <v>0</v>
      </c>
      <c r="DW82" s="132">
        <f t="shared" si="1706"/>
        <v>0</v>
      </c>
      <c r="DX82" s="34"/>
      <c r="DY82" s="34"/>
      <c r="DZ82" s="34"/>
      <c r="EA82" s="34"/>
      <c r="EB82" s="34"/>
      <c r="EC82" s="34"/>
      <c r="ED82" s="34"/>
      <c r="EE82" s="34"/>
      <c r="EF82" s="34">
        <f t="shared" ref="EF82:EF167" si="1743">SUM(EB82+ED82)</f>
        <v>0</v>
      </c>
      <c r="EG82" s="34">
        <f t="shared" ref="EG82:EG167" si="1744">SUM(EC82+EE82)</f>
        <v>0</v>
      </c>
      <c r="EH82" s="132">
        <f t="shared" si="1707"/>
        <v>0</v>
      </c>
      <c r="EI82" s="132">
        <f t="shared" si="1708"/>
        <v>0</v>
      </c>
      <c r="EJ82" s="34"/>
      <c r="EK82" s="34"/>
      <c r="EL82" s="34"/>
      <c r="EM82" s="34"/>
      <c r="EN82" s="34"/>
      <c r="EO82" s="34"/>
      <c r="EP82" s="34"/>
      <c r="EQ82" s="34"/>
      <c r="ER82" s="34">
        <f t="shared" ref="ER82:ER167" si="1745">SUM(EN82+EP82)</f>
        <v>0</v>
      </c>
      <c r="ES82" s="34">
        <f t="shared" ref="ES82:ES167" si="1746">SUM(EO82+EQ82)</f>
        <v>0</v>
      </c>
      <c r="ET82" s="132">
        <f t="shared" si="1709"/>
        <v>0</v>
      </c>
      <c r="EU82" s="132">
        <f t="shared" si="1710"/>
        <v>0</v>
      </c>
      <c r="EV82" s="34"/>
      <c r="EW82" s="34"/>
      <c r="EX82" s="34"/>
      <c r="EY82" s="34"/>
      <c r="EZ82" s="34"/>
      <c r="FA82" s="34"/>
      <c r="FB82" s="34"/>
      <c r="FC82" s="34"/>
      <c r="FD82" s="34">
        <f t="shared" ref="FD82:FD170" si="1747">SUM(EZ82+FB82)</f>
        <v>0</v>
      </c>
      <c r="FE82" s="34">
        <f t="shared" ref="FE82:FE170" si="1748">SUM(FA82+FC82)</f>
        <v>0</v>
      </c>
      <c r="FF82" s="132">
        <f t="shared" si="1711"/>
        <v>0</v>
      </c>
      <c r="FG82" s="132">
        <f t="shared" si="1712"/>
        <v>0</v>
      </c>
      <c r="FH82" s="34"/>
      <c r="FI82" s="34"/>
      <c r="FJ82" s="34"/>
      <c r="FK82" s="34"/>
      <c r="FL82" s="34"/>
      <c r="FM82" s="34"/>
      <c r="FN82" s="34"/>
      <c r="FO82" s="34"/>
      <c r="FP82" s="34">
        <f t="shared" ref="FP82:FP167" si="1749">SUM(FL82+FN82)</f>
        <v>0</v>
      </c>
      <c r="FQ82" s="34">
        <f t="shared" ref="FQ82:FQ167" si="1750">SUM(FM82+FO82)</f>
        <v>0</v>
      </c>
      <c r="FR82" s="132">
        <f t="shared" si="1713"/>
        <v>0</v>
      </c>
      <c r="FS82" s="132">
        <f t="shared" si="1714"/>
        <v>0</v>
      </c>
      <c r="FT82" s="34"/>
      <c r="FU82" s="34"/>
      <c r="FV82" s="34"/>
      <c r="FW82" s="34"/>
      <c r="FX82" s="34"/>
      <c r="FY82" s="34"/>
      <c r="FZ82" s="34"/>
      <c r="GA82" s="34"/>
      <c r="GB82" s="34">
        <f t="shared" ref="GB82:GB167" si="1751">SUM(FX82+FZ82)</f>
        <v>0</v>
      </c>
      <c r="GC82" s="34">
        <f t="shared" ref="GC82:GC167" si="1752">SUM(FY82+GA82)</f>
        <v>0</v>
      </c>
      <c r="GD82" s="132">
        <f t="shared" si="1715"/>
        <v>0</v>
      </c>
      <c r="GE82" s="132">
        <f t="shared" si="1716"/>
        <v>0</v>
      </c>
      <c r="GF82" s="34"/>
      <c r="GG82" s="34"/>
      <c r="GH82" s="34"/>
      <c r="GI82" s="34"/>
      <c r="GJ82" s="34"/>
      <c r="GK82" s="34"/>
      <c r="GL82" s="34"/>
      <c r="GM82" s="34"/>
      <c r="GN82" s="34">
        <f t="shared" ref="GN82:GN167" si="1753">SUM(GJ82+GL82)</f>
        <v>0</v>
      </c>
      <c r="GO82" s="34">
        <f t="shared" ref="GO82:GO167" si="1754">SUM(GK82+GM82)</f>
        <v>0</v>
      </c>
      <c r="GP82" s="132">
        <f t="shared" si="1717"/>
        <v>0</v>
      </c>
      <c r="GQ82" s="132">
        <f t="shared" si="1718"/>
        <v>0</v>
      </c>
      <c r="GR82" s="34"/>
      <c r="GS82" s="34"/>
      <c r="GT82" s="34"/>
      <c r="GU82" s="34"/>
      <c r="GV82" s="52">
        <f t="shared" si="1721"/>
        <v>0</v>
      </c>
      <c r="GW82" s="52">
        <f t="shared" si="1722"/>
        <v>0</v>
      </c>
      <c r="GX82" s="52">
        <f t="shared" si="1723"/>
        <v>0</v>
      </c>
      <c r="GY82" s="52">
        <f t="shared" si="1724"/>
        <v>0</v>
      </c>
      <c r="GZ82" s="52">
        <f t="shared" si="1725"/>
        <v>0</v>
      </c>
      <c r="HA82" s="52">
        <f t="shared" si="1726"/>
        <v>0</v>
      </c>
      <c r="HB82" s="132">
        <f t="shared" si="1719"/>
        <v>0</v>
      </c>
      <c r="HC82" s="132">
        <f t="shared" si="1720"/>
        <v>0</v>
      </c>
      <c r="HD82" s="64"/>
      <c r="HE82" s="20"/>
      <c r="HF82" s="73"/>
      <c r="HG82" s="73"/>
      <c r="HH82" s="251"/>
    </row>
    <row r="83" spans="1:216" x14ac:dyDescent="0.2">
      <c r="A83" s="10">
        <v>1</v>
      </c>
      <c r="B83" s="36"/>
      <c r="C83" s="42"/>
      <c r="D83" s="43"/>
      <c r="E83" s="55" t="s">
        <v>33</v>
      </c>
      <c r="F83" s="50">
        <v>13</v>
      </c>
      <c r="G83" s="286">
        <v>251976.58955</v>
      </c>
      <c r="H83" s="52">
        <f>VLOOKUP($E83,'ВМП план'!$B$8:$AL$54,10,0)</f>
        <v>0</v>
      </c>
      <c r="I83" s="52">
        <f>VLOOKUP($E83,'ВМП план'!$B$8:$AL$54,11,0)</f>
        <v>0</v>
      </c>
      <c r="J83" s="52">
        <f>SUM(H83/12*$A$2)</f>
        <v>0</v>
      </c>
      <c r="K83" s="52">
        <f>SUM(I83/12*$A$2)</f>
        <v>0</v>
      </c>
      <c r="L83" s="34">
        <f>SUM(L84:L87)</f>
        <v>0</v>
      </c>
      <c r="M83" s="34">
        <f t="shared" ref="M83:O83" si="1755">SUM(M84:M87)</f>
        <v>0</v>
      </c>
      <c r="N83" s="34">
        <f t="shared" si="1755"/>
        <v>0</v>
      </c>
      <c r="O83" s="34">
        <f t="shared" si="1755"/>
        <v>0</v>
      </c>
      <c r="P83" s="34">
        <f t="shared" si="1727"/>
        <v>0</v>
      </c>
      <c r="Q83" s="34">
        <f t="shared" si="1728"/>
        <v>0</v>
      </c>
      <c r="R83" s="274">
        <f t="shared" si="67"/>
        <v>0</v>
      </c>
      <c r="S83" s="274">
        <f t="shared" si="68"/>
        <v>0</v>
      </c>
      <c r="T83" s="52">
        <f>VLOOKUP($E83,'ВМП план'!$B$8:$AL$54,8,0)</f>
        <v>0</v>
      </c>
      <c r="U83" s="52">
        <f>VLOOKUP($E83,'ВМП план'!$B$8:$AL$54,9,0)</f>
        <v>0</v>
      </c>
      <c r="V83" s="52">
        <f>SUM(T83/12*$A$2)</f>
        <v>0</v>
      </c>
      <c r="W83" s="52">
        <f>SUM(U83/12*$A$2)</f>
        <v>0</v>
      </c>
      <c r="X83" s="52">
        <f>SUM(X84:X87)</f>
        <v>0</v>
      </c>
      <c r="Y83" s="52">
        <f t="shared" ref="Y83" si="1756">SUM(Y84:Y87)</f>
        <v>0</v>
      </c>
      <c r="Z83" s="34">
        <f t="shared" ref="Z83" si="1757">SUM(Z84:Z87)</f>
        <v>0</v>
      </c>
      <c r="AA83" s="34">
        <f t="shared" ref="AA83" si="1758">SUM(AA84:AA87)</f>
        <v>0</v>
      </c>
      <c r="AB83" s="34">
        <f t="shared" ref="AB83:AB167" si="1759">SUM(X83+Z83)</f>
        <v>0</v>
      </c>
      <c r="AC83" s="34">
        <f t="shared" ref="AC83:AC167" si="1760">SUM(Y83+AA83)</f>
        <v>0</v>
      </c>
      <c r="AD83" s="274">
        <f t="shared" si="1687"/>
        <v>0</v>
      </c>
      <c r="AE83" s="274">
        <f t="shared" si="1688"/>
        <v>0</v>
      </c>
      <c r="AF83" s="52">
        <f>VLOOKUP($E83,'ВМП план'!$B$8:$AL$54,12,0)</f>
        <v>0</v>
      </c>
      <c r="AG83" s="52">
        <f>VLOOKUP($E83,'ВМП план'!$B$8:$AL$54,13,0)</f>
        <v>0</v>
      </c>
      <c r="AH83" s="52">
        <f>SUM(AF83/12*$A$2)</f>
        <v>0</v>
      </c>
      <c r="AI83" s="52">
        <f>SUM(AG83/12*$A$2)</f>
        <v>0</v>
      </c>
      <c r="AJ83" s="34">
        <f>SUM(AJ84:AJ87)</f>
        <v>0</v>
      </c>
      <c r="AK83" s="34">
        <f t="shared" ref="AK83" si="1761">SUM(AK84:AK87)</f>
        <v>0</v>
      </c>
      <c r="AL83" s="34">
        <f t="shared" ref="AL83" si="1762">SUM(AL84:AL87)</f>
        <v>0</v>
      </c>
      <c r="AM83" s="34">
        <f t="shared" ref="AM83" si="1763">SUM(AM84:AM87)</f>
        <v>0</v>
      </c>
      <c r="AN83" s="34">
        <f t="shared" si="1729"/>
        <v>0</v>
      </c>
      <c r="AO83" s="34">
        <f t="shared" si="1730"/>
        <v>0</v>
      </c>
      <c r="AP83" s="274">
        <f t="shared" si="1689"/>
        <v>0</v>
      </c>
      <c r="AQ83" s="274">
        <f t="shared" si="1690"/>
        <v>0</v>
      </c>
      <c r="AR83" s="52">
        <f>VLOOKUP($E83,'ВМП план'!$B$8:$AL$54,14,0)</f>
        <v>0</v>
      </c>
      <c r="AS83" s="52">
        <f>VLOOKUP($E83,'ВМП план'!$B$8:$AL$54,15,0)</f>
        <v>0</v>
      </c>
      <c r="AT83" s="52">
        <f>SUM(AR83/12*$A$2)</f>
        <v>0</v>
      </c>
      <c r="AU83" s="52">
        <f>SUM(AS83/12*$A$2)</f>
        <v>0</v>
      </c>
      <c r="AV83" s="34">
        <f>SUM(AV84:AV87)</f>
        <v>0</v>
      </c>
      <c r="AW83" s="34">
        <f t="shared" ref="AW83" si="1764">SUM(AW84:AW87)</f>
        <v>0</v>
      </c>
      <c r="AX83" s="34">
        <f t="shared" ref="AX83" si="1765">SUM(AX84:AX87)</f>
        <v>0</v>
      </c>
      <c r="AY83" s="34">
        <f t="shared" ref="AY83" si="1766">SUM(AY84:AY87)</f>
        <v>0</v>
      </c>
      <c r="AZ83" s="34">
        <f t="shared" si="1731"/>
        <v>0</v>
      </c>
      <c r="BA83" s="34">
        <f t="shared" si="1732"/>
        <v>0</v>
      </c>
      <c r="BB83" s="274">
        <f t="shared" si="1691"/>
        <v>0</v>
      </c>
      <c r="BC83" s="274">
        <f t="shared" si="1692"/>
        <v>0</v>
      </c>
      <c r="BD83" s="52">
        <f>VLOOKUP($E83,'ВМП план'!$B$8:$AL$54,6,0)</f>
        <v>0</v>
      </c>
      <c r="BE83" s="52">
        <f>VLOOKUP($E83,'ВМП план'!$B$8:$AL$54,7,0)</f>
        <v>0</v>
      </c>
      <c r="BF83" s="52">
        <f>SUM(BD83/12*$A$2)</f>
        <v>0</v>
      </c>
      <c r="BG83" s="52">
        <f>SUM(BE83/12*$A$2)</f>
        <v>0</v>
      </c>
      <c r="BH83" s="34">
        <f>SUM(BH84:BH87)</f>
        <v>0</v>
      </c>
      <c r="BI83" s="34">
        <f t="shared" ref="BI83" si="1767">SUM(BI84:BI87)</f>
        <v>0</v>
      </c>
      <c r="BJ83" s="34">
        <f t="shared" ref="BJ83" si="1768">SUM(BJ84:BJ87)</f>
        <v>0</v>
      </c>
      <c r="BK83" s="34">
        <f t="shared" ref="BK83" si="1769">SUM(BK84:BK87)</f>
        <v>0</v>
      </c>
      <c r="BL83" s="34">
        <f t="shared" ref="BL83:BL167" si="1770">SUM(BH83+BJ83)</f>
        <v>0</v>
      </c>
      <c r="BM83" s="34">
        <f t="shared" ref="BM83:BM167" si="1771">SUM(BI83+BK83)</f>
        <v>0</v>
      </c>
      <c r="BN83" s="274">
        <f t="shared" si="1695"/>
        <v>0</v>
      </c>
      <c r="BO83" s="274">
        <f t="shared" si="1696"/>
        <v>0</v>
      </c>
      <c r="BP83" s="52">
        <f>VLOOKUP($E83,'ВМП план'!$B$8:$AL$54,16,0)</f>
        <v>0</v>
      </c>
      <c r="BQ83" s="52">
        <f>VLOOKUP($E83,'ВМП план'!$B$8:$AL$54,17,0)</f>
        <v>0</v>
      </c>
      <c r="BR83" s="52">
        <f>SUM(BP83/12*$A$2)</f>
        <v>0</v>
      </c>
      <c r="BS83" s="52">
        <f>SUM(BQ83/12*$A$2)</f>
        <v>0</v>
      </c>
      <c r="BT83" s="34">
        <f>SUM(BT84:BT87)</f>
        <v>0</v>
      </c>
      <c r="BU83" s="34">
        <f t="shared" ref="BU83" si="1772">SUM(BU84:BU87)</f>
        <v>0</v>
      </c>
      <c r="BV83" s="34">
        <f t="shared" ref="BV83" si="1773">SUM(BV84:BV87)</f>
        <v>0</v>
      </c>
      <c r="BW83" s="34">
        <f t="shared" ref="BW83" si="1774">SUM(BW84:BW87)</f>
        <v>0</v>
      </c>
      <c r="BX83" s="34">
        <f t="shared" si="1733"/>
        <v>0</v>
      </c>
      <c r="BY83" s="34">
        <f t="shared" si="1734"/>
        <v>0</v>
      </c>
      <c r="BZ83" s="274">
        <f t="shared" si="1697"/>
        <v>0</v>
      </c>
      <c r="CA83" s="274">
        <f t="shared" si="1698"/>
        <v>0</v>
      </c>
      <c r="CB83" s="52">
        <f>VLOOKUP($E83,'ВМП план'!$B$8:$AL$54,18,0)</f>
        <v>0</v>
      </c>
      <c r="CC83" s="52">
        <f>VLOOKUP($E83,'ВМП план'!$B$8:$AL$54,19,0)</f>
        <v>0</v>
      </c>
      <c r="CD83" s="52">
        <f>SUM(CB83/12*$A$2)</f>
        <v>0</v>
      </c>
      <c r="CE83" s="52">
        <f>SUM(CC83/12*$A$2)</f>
        <v>0</v>
      </c>
      <c r="CF83" s="34">
        <f>SUM(CF84:CF87)</f>
        <v>0</v>
      </c>
      <c r="CG83" s="34">
        <f t="shared" ref="CG83" si="1775">SUM(CG84:CG87)</f>
        <v>0</v>
      </c>
      <c r="CH83" s="34">
        <f t="shared" ref="CH83" si="1776">SUM(CH84:CH87)</f>
        <v>0</v>
      </c>
      <c r="CI83" s="34">
        <f t="shared" ref="CI83" si="1777">SUM(CI84:CI87)</f>
        <v>0</v>
      </c>
      <c r="CJ83" s="34">
        <f t="shared" si="1735"/>
        <v>0</v>
      </c>
      <c r="CK83" s="34">
        <f t="shared" si="1736"/>
        <v>0</v>
      </c>
      <c r="CL83" s="274">
        <f t="shared" si="1699"/>
        <v>0</v>
      </c>
      <c r="CM83" s="274">
        <f t="shared" si="1700"/>
        <v>0</v>
      </c>
      <c r="CN83" s="52">
        <f>VLOOKUP($E83,'ВМП план'!$B$8:$AL$54,20,0)</f>
        <v>0</v>
      </c>
      <c r="CO83" s="52">
        <f>VLOOKUP($E83,'ВМП план'!$B$8:$AL$54,21,0)</f>
        <v>0</v>
      </c>
      <c r="CP83" s="52">
        <f>SUM(CN83/12*$A$2)</f>
        <v>0</v>
      </c>
      <c r="CQ83" s="52">
        <f>SUM(CO83/12*$A$2)</f>
        <v>0</v>
      </c>
      <c r="CR83" s="34">
        <f>SUM(CR84:CR87)</f>
        <v>0</v>
      </c>
      <c r="CS83" s="34">
        <f t="shared" ref="CS83" si="1778">SUM(CS84:CS87)</f>
        <v>0</v>
      </c>
      <c r="CT83" s="34">
        <f t="shared" ref="CT83" si="1779">SUM(CT84:CT87)</f>
        <v>0</v>
      </c>
      <c r="CU83" s="34">
        <f t="shared" ref="CU83" si="1780">SUM(CU84:CU87)</f>
        <v>0</v>
      </c>
      <c r="CV83" s="34">
        <f t="shared" si="1737"/>
        <v>0</v>
      </c>
      <c r="CW83" s="34">
        <f t="shared" si="1738"/>
        <v>0</v>
      </c>
      <c r="CX83" s="274">
        <f t="shared" si="1701"/>
        <v>0</v>
      </c>
      <c r="CY83" s="274">
        <f t="shared" si="1702"/>
        <v>0</v>
      </c>
      <c r="CZ83" s="52">
        <f>VLOOKUP($E83,'ВМП план'!$B$8:$AL$54,22,0)</f>
        <v>0</v>
      </c>
      <c r="DA83" s="52">
        <f>VLOOKUP($E83,'ВМП план'!$B$8:$AL$54,23,0)</f>
        <v>0</v>
      </c>
      <c r="DB83" s="52">
        <f>SUM(CZ83/12*$A$2)</f>
        <v>0</v>
      </c>
      <c r="DC83" s="52">
        <f>SUM(DA83/12*$A$2)</f>
        <v>0</v>
      </c>
      <c r="DD83" s="34">
        <f>SUM(DD84:DD87)</f>
        <v>0</v>
      </c>
      <c r="DE83" s="34">
        <f t="shared" ref="DE83" si="1781">SUM(DE84:DE87)</f>
        <v>0</v>
      </c>
      <c r="DF83" s="34">
        <f t="shared" ref="DF83" si="1782">SUM(DF84:DF87)</f>
        <v>0</v>
      </c>
      <c r="DG83" s="34">
        <f t="shared" ref="DG83" si="1783">SUM(DG84:DG87)</f>
        <v>0</v>
      </c>
      <c r="DH83" s="34">
        <f t="shared" si="1739"/>
        <v>0</v>
      </c>
      <c r="DI83" s="34">
        <f t="shared" si="1740"/>
        <v>0</v>
      </c>
      <c r="DJ83" s="274">
        <f t="shared" si="1703"/>
        <v>0</v>
      </c>
      <c r="DK83" s="274">
        <f t="shared" si="1704"/>
        <v>0</v>
      </c>
      <c r="DL83" s="52">
        <f>VLOOKUP($E83,'ВМП план'!$B$8:$AL$54,24,0)</f>
        <v>0</v>
      </c>
      <c r="DM83" s="52">
        <f>VLOOKUP($E83,'ВМП план'!$B$8:$AL$54,25,0)</f>
        <v>0</v>
      </c>
      <c r="DN83" s="52">
        <f>SUM(DL83/12*$A$2)</f>
        <v>0</v>
      </c>
      <c r="DO83" s="52">
        <f>SUM(DM83/12*$A$2)</f>
        <v>0</v>
      </c>
      <c r="DP83" s="34">
        <f>SUM(DP84:DP87)</f>
        <v>0</v>
      </c>
      <c r="DQ83" s="34">
        <f t="shared" ref="DQ83" si="1784">SUM(DQ84:DQ87)</f>
        <v>0</v>
      </c>
      <c r="DR83" s="34">
        <f t="shared" ref="DR83" si="1785">SUM(DR84:DR87)</f>
        <v>0</v>
      </c>
      <c r="DS83" s="34">
        <f t="shared" ref="DS83" si="1786">SUM(DS84:DS87)</f>
        <v>0</v>
      </c>
      <c r="DT83" s="34">
        <f t="shared" si="1741"/>
        <v>0</v>
      </c>
      <c r="DU83" s="34">
        <f t="shared" si="1742"/>
        <v>0</v>
      </c>
      <c r="DV83" s="274">
        <f t="shared" si="1705"/>
        <v>0</v>
      </c>
      <c r="DW83" s="274">
        <f t="shared" si="1706"/>
        <v>0</v>
      </c>
      <c r="DX83" s="52">
        <f>VLOOKUP($E83,'ВМП план'!$B$8:$AL$54,26,0)</f>
        <v>0</v>
      </c>
      <c r="DY83" s="52">
        <f>VLOOKUP($E83,'ВМП план'!$B$8:$AL$54,27,0)</f>
        <v>0</v>
      </c>
      <c r="DZ83" s="52">
        <f>SUM(DX83/12*$A$2)</f>
        <v>0</v>
      </c>
      <c r="EA83" s="52">
        <f>SUM(DY83/12*$A$2)</f>
        <v>0</v>
      </c>
      <c r="EB83" s="34">
        <f>SUM(EB84:EB87)</f>
        <v>0</v>
      </c>
      <c r="EC83" s="34">
        <f t="shared" ref="EC83" si="1787">SUM(EC84:EC87)</f>
        <v>0</v>
      </c>
      <c r="ED83" s="34">
        <f t="shared" ref="ED83" si="1788">SUM(ED84:ED87)</f>
        <v>0</v>
      </c>
      <c r="EE83" s="34">
        <f t="shared" ref="EE83" si="1789">SUM(EE84:EE87)</f>
        <v>0</v>
      </c>
      <c r="EF83" s="34">
        <f t="shared" si="1743"/>
        <v>0</v>
      </c>
      <c r="EG83" s="34">
        <f t="shared" si="1744"/>
        <v>0</v>
      </c>
      <c r="EH83" s="274">
        <f t="shared" si="1707"/>
        <v>0</v>
      </c>
      <c r="EI83" s="274">
        <f t="shared" si="1708"/>
        <v>0</v>
      </c>
      <c r="EJ83" s="52">
        <f>VLOOKUP($E83,'ВМП план'!$B$8:$AL$54,28,0)</f>
        <v>0</v>
      </c>
      <c r="EK83" s="52">
        <f>VLOOKUP($E83,'ВМП план'!$B$8:$AL$54,29,0)</f>
        <v>0</v>
      </c>
      <c r="EL83" s="52">
        <f>SUM(EJ83/12*$A$2)</f>
        <v>0</v>
      </c>
      <c r="EM83" s="52">
        <f>SUM(EK83/12*$A$2)</f>
        <v>0</v>
      </c>
      <c r="EN83" s="34">
        <f>SUM(EN84:EN87)</f>
        <v>0</v>
      </c>
      <c r="EO83" s="34">
        <f t="shared" ref="EO83" si="1790">SUM(EO84:EO87)</f>
        <v>0</v>
      </c>
      <c r="EP83" s="34">
        <f t="shared" ref="EP83" si="1791">SUM(EP84:EP87)</f>
        <v>0</v>
      </c>
      <c r="EQ83" s="34">
        <f t="shared" ref="EQ83" si="1792">SUM(EQ84:EQ87)</f>
        <v>0</v>
      </c>
      <c r="ER83" s="34">
        <f t="shared" si="1745"/>
        <v>0</v>
      </c>
      <c r="ES83" s="34">
        <f t="shared" si="1746"/>
        <v>0</v>
      </c>
      <c r="ET83" s="274">
        <f t="shared" si="1709"/>
        <v>0</v>
      </c>
      <c r="EU83" s="274">
        <f t="shared" si="1710"/>
        <v>0</v>
      </c>
      <c r="EV83" s="52">
        <f>VLOOKUP($E83,'ВМП план'!$B$8:$AL$54,30,0)</f>
        <v>0</v>
      </c>
      <c r="EW83" s="52">
        <f>VLOOKUP($E83,'ВМП план'!$B$8:$AL$54,31,0)</f>
        <v>0</v>
      </c>
      <c r="EX83" s="52">
        <f>SUM(EV83/12*$A$2)</f>
        <v>0</v>
      </c>
      <c r="EY83" s="52">
        <f>SUM(EW83/12*$A$2)</f>
        <v>0</v>
      </c>
      <c r="EZ83" s="34">
        <f>SUM(EZ84:EZ87)</f>
        <v>0</v>
      </c>
      <c r="FA83" s="34">
        <f t="shared" ref="FA83" si="1793">SUM(FA84:FA87)</f>
        <v>0</v>
      </c>
      <c r="FB83" s="127">
        <f t="shared" ref="FB83" si="1794">SUM(FB84:FB87)</f>
        <v>0</v>
      </c>
      <c r="FC83" s="127">
        <f t="shared" ref="FC83" si="1795">SUM(FC84:FC87)</f>
        <v>0</v>
      </c>
      <c r="FD83" s="34">
        <f t="shared" si="1747"/>
        <v>0</v>
      </c>
      <c r="FE83" s="34">
        <f t="shared" si="1748"/>
        <v>0</v>
      </c>
      <c r="FF83" s="274">
        <f t="shared" si="1711"/>
        <v>0</v>
      </c>
      <c r="FG83" s="274">
        <f t="shared" si="1712"/>
        <v>0</v>
      </c>
      <c r="FH83" s="52">
        <f>VLOOKUP($E83,'ВМП план'!$B$8:$AL$54,32,0)</f>
        <v>0</v>
      </c>
      <c r="FI83" s="52">
        <f>VLOOKUP($E83,'ВМП план'!$B$8:$AL$54,33,0)</f>
        <v>0</v>
      </c>
      <c r="FJ83" s="52">
        <f>SUM(FH83/12*$A$2)</f>
        <v>0</v>
      </c>
      <c r="FK83" s="52">
        <f>SUM(FI83/12*$A$2)</f>
        <v>0</v>
      </c>
      <c r="FL83" s="34">
        <f>SUM(FL84:FL87)</f>
        <v>0</v>
      </c>
      <c r="FM83" s="34">
        <f t="shared" ref="FM83" si="1796">SUM(FM84:FM87)</f>
        <v>0</v>
      </c>
      <c r="FN83" s="34">
        <f t="shared" ref="FN83" si="1797">SUM(FN84:FN87)</f>
        <v>0</v>
      </c>
      <c r="FO83" s="34">
        <f t="shared" ref="FO83" si="1798">SUM(FO84:FO87)</f>
        <v>0</v>
      </c>
      <c r="FP83" s="34">
        <f t="shared" si="1749"/>
        <v>0</v>
      </c>
      <c r="FQ83" s="34">
        <f t="shared" si="1750"/>
        <v>0</v>
      </c>
      <c r="FR83" s="274">
        <f t="shared" si="1713"/>
        <v>0</v>
      </c>
      <c r="FS83" s="274">
        <f t="shared" si="1714"/>
        <v>0</v>
      </c>
      <c r="FT83" s="52">
        <f>VLOOKUP($E83,'ВМП план'!$B$8:$AL$54,34,0)</f>
        <v>0</v>
      </c>
      <c r="FU83" s="52">
        <f>VLOOKUP($E83,'ВМП план'!$B$8:$AL$54,35,0)</f>
        <v>0</v>
      </c>
      <c r="FV83" s="52">
        <f>SUM(FT83/12*$A$2)</f>
        <v>0</v>
      </c>
      <c r="FW83" s="52">
        <f>SUM(FU83/12*$A$2)</f>
        <v>0</v>
      </c>
      <c r="FX83" s="34">
        <f>SUM(FX84:FX87)</f>
        <v>0</v>
      </c>
      <c r="FY83" s="34">
        <f t="shared" ref="FY83" si="1799">SUM(FY84:FY87)</f>
        <v>0</v>
      </c>
      <c r="FZ83" s="34">
        <f t="shared" ref="FZ83" si="1800">SUM(FZ84:FZ87)</f>
        <v>0</v>
      </c>
      <c r="GA83" s="34">
        <f t="shared" ref="GA83" si="1801">SUM(GA84:GA87)</f>
        <v>0</v>
      </c>
      <c r="GB83" s="34">
        <f t="shared" si="1751"/>
        <v>0</v>
      </c>
      <c r="GC83" s="34">
        <f t="shared" si="1752"/>
        <v>0</v>
      </c>
      <c r="GD83" s="274">
        <f t="shared" si="1715"/>
        <v>0</v>
      </c>
      <c r="GE83" s="274">
        <f t="shared" si="1716"/>
        <v>0</v>
      </c>
      <c r="GF83" s="52">
        <f>VLOOKUP($E83,'ВМП план'!$B$8:$AL$54,36,0)</f>
        <v>0</v>
      </c>
      <c r="GG83" s="52">
        <f>VLOOKUP($E83,'ВМП план'!$B$8:$AL$54,37,0)</f>
        <v>0</v>
      </c>
      <c r="GH83" s="52">
        <f>SUM(GF83/12*$A$2)</f>
        <v>0</v>
      </c>
      <c r="GI83" s="52">
        <f>SUM(GG83/12*$A$2)</f>
        <v>0</v>
      </c>
      <c r="GJ83" s="34">
        <f>SUM(GJ84:GJ87)</f>
        <v>0</v>
      </c>
      <c r="GK83" s="34">
        <f t="shared" ref="GK83" si="1802">SUM(GK84:GK87)</f>
        <v>0</v>
      </c>
      <c r="GL83" s="34">
        <f t="shared" ref="GL83" si="1803">SUM(GL84:GL87)</f>
        <v>0</v>
      </c>
      <c r="GM83" s="34">
        <f t="shared" ref="GM83" si="1804">SUM(GM84:GM87)</f>
        <v>0</v>
      </c>
      <c r="GN83" s="34">
        <f t="shared" si="1753"/>
        <v>0</v>
      </c>
      <c r="GO83" s="34">
        <f t="shared" si="1754"/>
        <v>0</v>
      </c>
      <c r="GP83" s="274">
        <f t="shared" si="1717"/>
        <v>0</v>
      </c>
      <c r="GQ83" s="274">
        <f t="shared" si="1718"/>
        <v>0</v>
      </c>
      <c r="GR83" s="276">
        <f>H83+T83+AF83+AR83+BD83+BP83+CB83+CN83+CZ83+DL83+DX83+EJ83+EV83+FH83+FT83+GF83</f>
        <v>0</v>
      </c>
      <c r="GS83" s="276">
        <f t="shared" ref="GS83" si="1805">I83+U83+AG83+AS83+BE83+BQ83+CC83+CO83+DA83+DM83+DY83+EK83+EW83+FI83+FU83+GG83</f>
        <v>0</v>
      </c>
      <c r="GT83" s="276">
        <f t="shared" ref="GT83" si="1806">J83+V83+AH83+AT83+BF83+BR83+CD83+CP83+DB83+DN83+DZ83+EL83+EX83+FJ83+FV83+GH83</f>
        <v>0</v>
      </c>
      <c r="GU83" s="276">
        <f t="shared" ref="GU83" si="1807">K83+W83+AI83+AU83+BG83+BS83+CE83+CQ83+DC83+DO83+EA83+EM83+EY83+FK83+FW83+GI83</f>
        <v>0</v>
      </c>
      <c r="GV83" s="276">
        <f t="shared" si="1721"/>
        <v>0</v>
      </c>
      <c r="GW83" s="276">
        <f t="shared" si="1722"/>
        <v>0</v>
      </c>
      <c r="GX83" s="276">
        <f t="shared" si="1723"/>
        <v>0</v>
      </c>
      <c r="GY83" s="276">
        <f t="shared" si="1724"/>
        <v>0</v>
      </c>
      <c r="GZ83" s="41">
        <f t="shared" si="1725"/>
        <v>0</v>
      </c>
      <c r="HA83" s="41">
        <f t="shared" si="1726"/>
        <v>0</v>
      </c>
      <c r="HB83" s="293">
        <f t="shared" si="1719"/>
        <v>0</v>
      </c>
      <c r="HC83" s="293">
        <f t="shared" si="1720"/>
        <v>0</v>
      </c>
      <c r="HD83" s="98"/>
      <c r="HE83" s="98"/>
      <c r="HF83" s="73"/>
      <c r="HG83" s="73"/>
      <c r="HH83" s="251">
        <f>SUM(HF83-HG83)</f>
        <v>0</v>
      </c>
    </row>
    <row r="84" spans="1:216" ht="12" hidden="1" customHeight="1" x14ac:dyDescent="0.2">
      <c r="A84" s="10"/>
      <c r="B84" s="20"/>
      <c r="C84" s="21"/>
      <c r="D84" s="28"/>
      <c r="E84" s="27"/>
      <c r="F84" s="28"/>
      <c r="G84" s="33"/>
      <c r="H84" s="34"/>
      <c r="I84" s="34"/>
      <c r="J84" s="34"/>
      <c r="K84" s="34"/>
      <c r="L84" s="34"/>
      <c r="M84" s="34"/>
      <c r="N84" s="34"/>
      <c r="O84" s="34"/>
      <c r="P84" s="34">
        <f t="shared" si="1727"/>
        <v>0</v>
      </c>
      <c r="Q84" s="34">
        <f t="shared" si="1728"/>
        <v>0</v>
      </c>
      <c r="R84" s="132">
        <f t="shared" si="67"/>
        <v>0</v>
      </c>
      <c r="S84" s="132">
        <f t="shared" si="68"/>
        <v>0</v>
      </c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132">
        <f t="shared" si="1687"/>
        <v>0</v>
      </c>
      <c r="AE84" s="132">
        <f t="shared" si="1688"/>
        <v>0</v>
      </c>
      <c r="AF84" s="34"/>
      <c r="AG84" s="34"/>
      <c r="AH84" s="34"/>
      <c r="AI84" s="34"/>
      <c r="AJ84" s="34"/>
      <c r="AK84" s="34"/>
      <c r="AL84" s="34"/>
      <c r="AM84" s="34"/>
      <c r="AN84" s="34">
        <f t="shared" si="1729"/>
        <v>0</v>
      </c>
      <c r="AO84" s="34">
        <f t="shared" si="1730"/>
        <v>0</v>
      </c>
      <c r="AP84" s="132">
        <f t="shared" si="1689"/>
        <v>0</v>
      </c>
      <c r="AQ84" s="132">
        <f t="shared" si="1690"/>
        <v>0</v>
      </c>
      <c r="AR84" s="34"/>
      <c r="AS84" s="34"/>
      <c r="AT84" s="34"/>
      <c r="AU84" s="34"/>
      <c r="AV84" s="34"/>
      <c r="AW84" s="34"/>
      <c r="AX84" s="34"/>
      <c r="AY84" s="34"/>
      <c r="AZ84" s="34">
        <f t="shared" si="1731"/>
        <v>0</v>
      </c>
      <c r="BA84" s="34">
        <f t="shared" si="1732"/>
        <v>0</v>
      </c>
      <c r="BB84" s="132">
        <f t="shared" si="1691"/>
        <v>0</v>
      </c>
      <c r="BC84" s="132">
        <f t="shared" si="1692"/>
        <v>0</v>
      </c>
      <c r="BD84" s="34"/>
      <c r="BE84" s="34"/>
      <c r="BF84" s="34"/>
      <c r="BG84" s="34"/>
      <c r="BH84" s="34"/>
      <c r="BI84" s="34"/>
      <c r="BJ84" s="34"/>
      <c r="BK84" s="34"/>
      <c r="BL84" s="34">
        <f t="shared" ref="BL84:BL87" si="1808">SUM(BH84+BJ84)</f>
        <v>0</v>
      </c>
      <c r="BM84" s="34">
        <f t="shared" ref="BM84:BM87" si="1809">SUM(BI84+BK84)</f>
        <v>0</v>
      </c>
      <c r="BN84" s="132">
        <f t="shared" si="1695"/>
        <v>0</v>
      </c>
      <c r="BO84" s="132">
        <f t="shared" si="1696"/>
        <v>0</v>
      </c>
      <c r="BP84" s="34"/>
      <c r="BQ84" s="34"/>
      <c r="BR84" s="34"/>
      <c r="BS84" s="34"/>
      <c r="BT84" s="34"/>
      <c r="BU84" s="34"/>
      <c r="BV84" s="34"/>
      <c r="BW84" s="34"/>
      <c r="BX84" s="34">
        <f t="shared" si="1733"/>
        <v>0</v>
      </c>
      <c r="BY84" s="34">
        <f t="shared" si="1734"/>
        <v>0</v>
      </c>
      <c r="BZ84" s="132">
        <f t="shared" si="1697"/>
        <v>0</v>
      </c>
      <c r="CA84" s="132">
        <f t="shared" si="1698"/>
        <v>0</v>
      </c>
      <c r="CB84" s="34"/>
      <c r="CC84" s="34"/>
      <c r="CD84" s="34"/>
      <c r="CE84" s="34"/>
      <c r="CF84" s="34"/>
      <c r="CG84" s="34"/>
      <c r="CH84" s="34"/>
      <c r="CI84" s="34"/>
      <c r="CJ84" s="34">
        <f t="shared" si="1735"/>
        <v>0</v>
      </c>
      <c r="CK84" s="34">
        <f t="shared" si="1736"/>
        <v>0</v>
      </c>
      <c r="CL84" s="132">
        <f t="shared" si="1699"/>
        <v>0</v>
      </c>
      <c r="CM84" s="132">
        <f t="shared" si="1700"/>
        <v>0</v>
      </c>
      <c r="CN84" s="34"/>
      <c r="CO84" s="34"/>
      <c r="CP84" s="34"/>
      <c r="CQ84" s="34"/>
      <c r="CR84" s="34"/>
      <c r="CS84" s="34"/>
      <c r="CT84" s="34"/>
      <c r="CU84" s="34"/>
      <c r="CV84" s="34">
        <f t="shared" si="1737"/>
        <v>0</v>
      </c>
      <c r="CW84" s="34">
        <f t="shared" si="1738"/>
        <v>0</v>
      </c>
      <c r="CX84" s="132">
        <f t="shared" si="1701"/>
        <v>0</v>
      </c>
      <c r="CY84" s="132">
        <f t="shared" si="1702"/>
        <v>0</v>
      </c>
      <c r="CZ84" s="34"/>
      <c r="DA84" s="34"/>
      <c r="DB84" s="34"/>
      <c r="DC84" s="34"/>
      <c r="DD84" s="34"/>
      <c r="DE84" s="34"/>
      <c r="DF84" s="34"/>
      <c r="DG84" s="34"/>
      <c r="DH84" s="34">
        <f t="shared" si="1739"/>
        <v>0</v>
      </c>
      <c r="DI84" s="34">
        <f t="shared" si="1740"/>
        <v>0</v>
      </c>
      <c r="DJ84" s="132">
        <f t="shared" si="1703"/>
        <v>0</v>
      </c>
      <c r="DK84" s="132">
        <f t="shared" si="1704"/>
        <v>0</v>
      </c>
      <c r="DL84" s="34"/>
      <c r="DM84" s="34"/>
      <c r="DN84" s="34"/>
      <c r="DO84" s="34"/>
      <c r="DP84" s="34"/>
      <c r="DQ84" s="34"/>
      <c r="DR84" s="34"/>
      <c r="DS84" s="34"/>
      <c r="DT84" s="34">
        <f t="shared" si="1741"/>
        <v>0</v>
      </c>
      <c r="DU84" s="34">
        <f t="shared" si="1742"/>
        <v>0</v>
      </c>
      <c r="DV84" s="132">
        <f t="shared" si="1705"/>
        <v>0</v>
      </c>
      <c r="DW84" s="132">
        <f t="shared" si="1706"/>
        <v>0</v>
      </c>
      <c r="DX84" s="34"/>
      <c r="DY84" s="34"/>
      <c r="DZ84" s="34"/>
      <c r="EA84" s="34"/>
      <c r="EB84" s="34"/>
      <c r="EC84" s="34"/>
      <c r="ED84" s="34"/>
      <c r="EE84" s="34"/>
      <c r="EF84" s="34">
        <f t="shared" si="1743"/>
        <v>0</v>
      </c>
      <c r="EG84" s="34">
        <f t="shared" si="1744"/>
        <v>0</v>
      </c>
      <c r="EH84" s="132">
        <f t="shared" si="1707"/>
        <v>0</v>
      </c>
      <c r="EI84" s="132">
        <f t="shared" si="1708"/>
        <v>0</v>
      </c>
      <c r="EJ84" s="34"/>
      <c r="EK84" s="34"/>
      <c r="EL84" s="34"/>
      <c r="EM84" s="34"/>
      <c r="EN84" s="34"/>
      <c r="EO84" s="34"/>
      <c r="EP84" s="34"/>
      <c r="EQ84" s="34"/>
      <c r="ER84" s="34">
        <f t="shared" si="1745"/>
        <v>0</v>
      </c>
      <c r="ES84" s="34">
        <f t="shared" si="1746"/>
        <v>0</v>
      </c>
      <c r="ET84" s="132">
        <f t="shared" si="1709"/>
        <v>0</v>
      </c>
      <c r="EU84" s="132">
        <f t="shared" si="1710"/>
        <v>0</v>
      </c>
      <c r="EV84" s="34"/>
      <c r="EW84" s="34"/>
      <c r="EX84" s="34"/>
      <c r="EY84" s="34"/>
      <c r="EZ84" s="34"/>
      <c r="FA84" s="34"/>
      <c r="FB84" s="34"/>
      <c r="FC84" s="34"/>
      <c r="FD84" s="34">
        <f t="shared" si="1747"/>
        <v>0</v>
      </c>
      <c r="FE84" s="34">
        <f t="shared" si="1748"/>
        <v>0</v>
      </c>
      <c r="FF84" s="132">
        <f t="shared" si="1711"/>
        <v>0</v>
      </c>
      <c r="FG84" s="132">
        <f t="shared" si="1712"/>
        <v>0</v>
      </c>
      <c r="FH84" s="34"/>
      <c r="FI84" s="34"/>
      <c r="FJ84" s="34"/>
      <c r="FK84" s="34"/>
      <c r="FL84" s="34"/>
      <c r="FM84" s="34"/>
      <c r="FN84" s="34"/>
      <c r="FO84" s="34"/>
      <c r="FP84" s="34">
        <f t="shared" si="1749"/>
        <v>0</v>
      </c>
      <c r="FQ84" s="34">
        <f t="shared" si="1750"/>
        <v>0</v>
      </c>
      <c r="FR84" s="132">
        <f t="shared" si="1713"/>
        <v>0</v>
      </c>
      <c r="FS84" s="132">
        <f t="shared" si="1714"/>
        <v>0</v>
      </c>
      <c r="FT84" s="34"/>
      <c r="FU84" s="34"/>
      <c r="FV84" s="34"/>
      <c r="FW84" s="34"/>
      <c r="FX84" s="34"/>
      <c r="FY84" s="34"/>
      <c r="FZ84" s="34"/>
      <c r="GA84" s="34"/>
      <c r="GB84" s="34">
        <f t="shared" si="1751"/>
        <v>0</v>
      </c>
      <c r="GC84" s="34">
        <f t="shared" si="1752"/>
        <v>0</v>
      </c>
      <c r="GD84" s="132">
        <f t="shared" si="1715"/>
        <v>0</v>
      </c>
      <c r="GE84" s="132">
        <f t="shared" si="1716"/>
        <v>0</v>
      </c>
      <c r="GF84" s="34"/>
      <c r="GG84" s="34"/>
      <c r="GH84" s="34"/>
      <c r="GI84" s="34"/>
      <c r="GJ84" s="34"/>
      <c r="GK84" s="34"/>
      <c r="GL84" s="34"/>
      <c r="GM84" s="34"/>
      <c r="GN84" s="34">
        <f t="shared" si="1753"/>
        <v>0</v>
      </c>
      <c r="GO84" s="34">
        <f t="shared" si="1754"/>
        <v>0</v>
      </c>
      <c r="GP84" s="132">
        <f t="shared" si="1717"/>
        <v>0</v>
      </c>
      <c r="GQ84" s="132">
        <f t="shared" si="1718"/>
        <v>0</v>
      </c>
      <c r="GR84" s="34"/>
      <c r="GS84" s="34"/>
      <c r="GT84" s="34"/>
      <c r="GU84" s="34"/>
      <c r="GV84" s="52">
        <f t="shared" si="1721"/>
        <v>0</v>
      </c>
      <c r="GW84" s="52">
        <f t="shared" si="1722"/>
        <v>0</v>
      </c>
      <c r="GX84" s="52">
        <f t="shared" si="1723"/>
        <v>0</v>
      </c>
      <c r="GY84" s="52">
        <f t="shared" si="1724"/>
        <v>0</v>
      </c>
      <c r="GZ84" s="52">
        <f t="shared" si="1725"/>
        <v>0</v>
      </c>
      <c r="HA84" s="52">
        <f t="shared" si="1726"/>
        <v>0</v>
      </c>
      <c r="HB84" s="132">
        <f t="shared" si="1719"/>
        <v>0</v>
      </c>
      <c r="HC84" s="132">
        <f t="shared" si="1720"/>
        <v>0</v>
      </c>
      <c r="HD84" s="64"/>
      <c r="HE84" s="20"/>
      <c r="HF84" s="73"/>
      <c r="HG84" s="73"/>
      <c r="HH84" s="251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3"/>
      <c r="H85" s="34"/>
      <c r="I85" s="34"/>
      <c r="J85" s="34"/>
      <c r="K85" s="34"/>
      <c r="L85" s="34"/>
      <c r="M85" s="34"/>
      <c r="N85" s="34"/>
      <c r="O85" s="34"/>
      <c r="P85" s="34">
        <f t="shared" si="1727"/>
        <v>0</v>
      </c>
      <c r="Q85" s="34">
        <f t="shared" si="1728"/>
        <v>0</v>
      </c>
      <c r="R85" s="132">
        <f t="shared" si="67"/>
        <v>0</v>
      </c>
      <c r="S85" s="132">
        <f t="shared" si="68"/>
        <v>0</v>
      </c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132">
        <f t="shared" si="1687"/>
        <v>0</v>
      </c>
      <c r="AE85" s="132">
        <f t="shared" si="1688"/>
        <v>0</v>
      </c>
      <c r="AF85" s="34"/>
      <c r="AG85" s="34"/>
      <c r="AH85" s="34"/>
      <c r="AI85" s="34"/>
      <c r="AJ85" s="34"/>
      <c r="AK85" s="34"/>
      <c r="AL85" s="34"/>
      <c r="AM85" s="34"/>
      <c r="AN85" s="34">
        <f t="shared" si="1729"/>
        <v>0</v>
      </c>
      <c r="AO85" s="34">
        <f t="shared" si="1730"/>
        <v>0</v>
      </c>
      <c r="AP85" s="132">
        <f t="shared" si="1689"/>
        <v>0</v>
      </c>
      <c r="AQ85" s="132">
        <f t="shared" si="1690"/>
        <v>0</v>
      </c>
      <c r="AR85" s="34"/>
      <c r="AS85" s="34"/>
      <c r="AT85" s="34"/>
      <c r="AU85" s="34"/>
      <c r="AV85" s="34"/>
      <c r="AW85" s="34"/>
      <c r="AX85" s="34"/>
      <c r="AY85" s="34"/>
      <c r="AZ85" s="34">
        <f t="shared" si="1731"/>
        <v>0</v>
      </c>
      <c r="BA85" s="34">
        <f t="shared" si="1732"/>
        <v>0</v>
      </c>
      <c r="BB85" s="132">
        <f t="shared" si="1691"/>
        <v>0</v>
      </c>
      <c r="BC85" s="132">
        <f t="shared" si="1692"/>
        <v>0</v>
      </c>
      <c r="BD85" s="34"/>
      <c r="BE85" s="34"/>
      <c r="BF85" s="34"/>
      <c r="BG85" s="34"/>
      <c r="BH85" s="34"/>
      <c r="BI85" s="34"/>
      <c r="BJ85" s="34"/>
      <c r="BK85" s="34"/>
      <c r="BL85" s="34">
        <f t="shared" si="1808"/>
        <v>0</v>
      </c>
      <c r="BM85" s="34">
        <f t="shared" si="1809"/>
        <v>0</v>
      </c>
      <c r="BN85" s="132">
        <f t="shared" si="1695"/>
        <v>0</v>
      </c>
      <c r="BO85" s="132">
        <f t="shared" si="1696"/>
        <v>0</v>
      </c>
      <c r="BP85" s="34"/>
      <c r="BQ85" s="34"/>
      <c r="BR85" s="34"/>
      <c r="BS85" s="34"/>
      <c r="BT85" s="34"/>
      <c r="BU85" s="34"/>
      <c r="BV85" s="34"/>
      <c r="BW85" s="34"/>
      <c r="BX85" s="34">
        <f t="shared" si="1733"/>
        <v>0</v>
      </c>
      <c r="BY85" s="34">
        <f t="shared" si="1734"/>
        <v>0</v>
      </c>
      <c r="BZ85" s="132">
        <f t="shared" si="1697"/>
        <v>0</v>
      </c>
      <c r="CA85" s="132">
        <f t="shared" si="1698"/>
        <v>0</v>
      </c>
      <c r="CB85" s="34"/>
      <c r="CC85" s="34"/>
      <c r="CD85" s="34"/>
      <c r="CE85" s="34"/>
      <c r="CF85" s="34"/>
      <c r="CG85" s="34"/>
      <c r="CH85" s="34"/>
      <c r="CI85" s="34"/>
      <c r="CJ85" s="34">
        <f t="shared" si="1735"/>
        <v>0</v>
      </c>
      <c r="CK85" s="34">
        <f t="shared" si="1736"/>
        <v>0</v>
      </c>
      <c r="CL85" s="132">
        <f t="shared" si="1699"/>
        <v>0</v>
      </c>
      <c r="CM85" s="132">
        <f t="shared" si="1700"/>
        <v>0</v>
      </c>
      <c r="CN85" s="34"/>
      <c r="CO85" s="34"/>
      <c r="CP85" s="34"/>
      <c r="CQ85" s="34"/>
      <c r="CR85" s="34"/>
      <c r="CS85" s="34"/>
      <c r="CT85" s="34"/>
      <c r="CU85" s="34"/>
      <c r="CV85" s="34">
        <f t="shared" si="1737"/>
        <v>0</v>
      </c>
      <c r="CW85" s="34">
        <f t="shared" si="1738"/>
        <v>0</v>
      </c>
      <c r="CX85" s="132">
        <f t="shared" si="1701"/>
        <v>0</v>
      </c>
      <c r="CY85" s="132">
        <f t="shared" si="1702"/>
        <v>0</v>
      </c>
      <c r="CZ85" s="34"/>
      <c r="DA85" s="34"/>
      <c r="DB85" s="34"/>
      <c r="DC85" s="34"/>
      <c r="DD85" s="34"/>
      <c r="DE85" s="34"/>
      <c r="DF85" s="34"/>
      <c r="DG85" s="34"/>
      <c r="DH85" s="34">
        <f t="shared" si="1739"/>
        <v>0</v>
      </c>
      <c r="DI85" s="34">
        <f t="shared" si="1740"/>
        <v>0</v>
      </c>
      <c r="DJ85" s="132">
        <f t="shared" si="1703"/>
        <v>0</v>
      </c>
      <c r="DK85" s="132">
        <f t="shared" si="1704"/>
        <v>0</v>
      </c>
      <c r="DL85" s="34"/>
      <c r="DM85" s="34"/>
      <c r="DN85" s="34"/>
      <c r="DO85" s="34"/>
      <c r="DP85" s="34"/>
      <c r="DQ85" s="34"/>
      <c r="DR85" s="34"/>
      <c r="DS85" s="34"/>
      <c r="DT85" s="34">
        <f t="shared" si="1741"/>
        <v>0</v>
      </c>
      <c r="DU85" s="34">
        <f t="shared" si="1742"/>
        <v>0</v>
      </c>
      <c r="DV85" s="132">
        <f t="shared" si="1705"/>
        <v>0</v>
      </c>
      <c r="DW85" s="132">
        <f t="shared" si="1706"/>
        <v>0</v>
      </c>
      <c r="DX85" s="34"/>
      <c r="DY85" s="34"/>
      <c r="DZ85" s="34"/>
      <c r="EA85" s="34"/>
      <c r="EB85" s="34"/>
      <c r="EC85" s="34"/>
      <c r="ED85" s="34"/>
      <c r="EE85" s="34"/>
      <c r="EF85" s="34">
        <f t="shared" si="1743"/>
        <v>0</v>
      </c>
      <c r="EG85" s="34">
        <f t="shared" si="1744"/>
        <v>0</v>
      </c>
      <c r="EH85" s="132">
        <f t="shared" si="1707"/>
        <v>0</v>
      </c>
      <c r="EI85" s="132">
        <f t="shared" si="1708"/>
        <v>0</v>
      </c>
      <c r="EJ85" s="34"/>
      <c r="EK85" s="34"/>
      <c r="EL85" s="34"/>
      <c r="EM85" s="34"/>
      <c r="EN85" s="34"/>
      <c r="EO85" s="34"/>
      <c r="EP85" s="34"/>
      <c r="EQ85" s="34"/>
      <c r="ER85" s="34">
        <f t="shared" si="1745"/>
        <v>0</v>
      </c>
      <c r="ES85" s="34">
        <f t="shared" si="1746"/>
        <v>0</v>
      </c>
      <c r="ET85" s="132">
        <f t="shared" si="1709"/>
        <v>0</v>
      </c>
      <c r="EU85" s="132">
        <f t="shared" si="1710"/>
        <v>0</v>
      </c>
      <c r="EV85" s="34"/>
      <c r="EW85" s="34"/>
      <c r="EX85" s="34"/>
      <c r="EY85" s="34"/>
      <c r="EZ85" s="34"/>
      <c r="FA85" s="34"/>
      <c r="FB85" s="34"/>
      <c r="FC85" s="34"/>
      <c r="FD85" s="34">
        <f t="shared" si="1747"/>
        <v>0</v>
      </c>
      <c r="FE85" s="34">
        <f t="shared" si="1748"/>
        <v>0</v>
      </c>
      <c r="FF85" s="132">
        <f t="shared" si="1711"/>
        <v>0</v>
      </c>
      <c r="FG85" s="132">
        <f t="shared" si="1712"/>
        <v>0</v>
      </c>
      <c r="FH85" s="34"/>
      <c r="FI85" s="34"/>
      <c r="FJ85" s="34"/>
      <c r="FK85" s="34"/>
      <c r="FL85" s="34"/>
      <c r="FM85" s="34"/>
      <c r="FN85" s="34"/>
      <c r="FO85" s="34"/>
      <c r="FP85" s="34">
        <f t="shared" si="1749"/>
        <v>0</v>
      </c>
      <c r="FQ85" s="34">
        <f t="shared" si="1750"/>
        <v>0</v>
      </c>
      <c r="FR85" s="132">
        <f t="shared" si="1713"/>
        <v>0</v>
      </c>
      <c r="FS85" s="132">
        <f t="shared" si="1714"/>
        <v>0</v>
      </c>
      <c r="FT85" s="34"/>
      <c r="FU85" s="34"/>
      <c r="FV85" s="34"/>
      <c r="FW85" s="34"/>
      <c r="FX85" s="34"/>
      <c r="FY85" s="34"/>
      <c r="FZ85" s="34"/>
      <c r="GA85" s="34"/>
      <c r="GB85" s="34">
        <f t="shared" si="1751"/>
        <v>0</v>
      </c>
      <c r="GC85" s="34">
        <f t="shared" si="1752"/>
        <v>0</v>
      </c>
      <c r="GD85" s="132">
        <f t="shared" si="1715"/>
        <v>0</v>
      </c>
      <c r="GE85" s="132">
        <f t="shared" si="1716"/>
        <v>0</v>
      </c>
      <c r="GF85" s="34"/>
      <c r="GG85" s="34"/>
      <c r="GH85" s="34"/>
      <c r="GI85" s="34"/>
      <c r="GJ85" s="34"/>
      <c r="GK85" s="34"/>
      <c r="GL85" s="34"/>
      <c r="GM85" s="34"/>
      <c r="GN85" s="34">
        <f t="shared" si="1753"/>
        <v>0</v>
      </c>
      <c r="GO85" s="34">
        <f t="shared" si="1754"/>
        <v>0</v>
      </c>
      <c r="GP85" s="132">
        <f t="shared" si="1717"/>
        <v>0</v>
      </c>
      <c r="GQ85" s="132">
        <f t="shared" si="1718"/>
        <v>0</v>
      </c>
      <c r="GR85" s="34"/>
      <c r="GS85" s="34"/>
      <c r="GT85" s="34"/>
      <c r="GU85" s="34"/>
      <c r="GV85" s="52">
        <f t="shared" si="1721"/>
        <v>0</v>
      </c>
      <c r="GW85" s="52">
        <f t="shared" si="1722"/>
        <v>0</v>
      </c>
      <c r="GX85" s="52">
        <f t="shared" si="1723"/>
        <v>0</v>
      </c>
      <c r="GY85" s="52">
        <f t="shared" si="1724"/>
        <v>0</v>
      </c>
      <c r="GZ85" s="52">
        <f t="shared" si="1725"/>
        <v>0</v>
      </c>
      <c r="HA85" s="52">
        <f t="shared" si="1726"/>
        <v>0</v>
      </c>
      <c r="HB85" s="132">
        <f t="shared" si="1719"/>
        <v>0</v>
      </c>
      <c r="HC85" s="132">
        <f t="shared" si="1720"/>
        <v>0</v>
      </c>
      <c r="HD85" s="64"/>
      <c r="HE85" s="20"/>
      <c r="HF85" s="73"/>
      <c r="HG85" s="73"/>
      <c r="HH85" s="251"/>
    </row>
    <row r="86" spans="1:216" ht="12" hidden="1" customHeight="1" x14ac:dyDescent="0.2">
      <c r="A86" s="10"/>
      <c r="B86" s="20"/>
      <c r="C86" s="21"/>
      <c r="D86" s="28"/>
      <c r="E86" s="27"/>
      <c r="F86" s="28"/>
      <c r="G86" s="33"/>
      <c r="H86" s="34"/>
      <c r="I86" s="34"/>
      <c r="J86" s="34"/>
      <c r="K86" s="34"/>
      <c r="L86" s="34"/>
      <c r="M86" s="34"/>
      <c r="N86" s="34"/>
      <c r="O86" s="34"/>
      <c r="P86" s="34">
        <f t="shared" si="1727"/>
        <v>0</v>
      </c>
      <c r="Q86" s="34">
        <f t="shared" si="1728"/>
        <v>0</v>
      </c>
      <c r="R86" s="132">
        <f t="shared" si="67"/>
        <v>0</v>
      </c>
      <c r="S86" s="132">
        <f t="shared" si="68"/>
        <v>0</v>
      </c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132">
        <f t="shared" si="1687"/>
        <v>0</v>
      </c>
      <c r="AE86" s="132">
        <f t="shared" si="1688"/>
        <v>0</v>
      </c>
      <c r="AF86" s="34"/>
      <c r="AG86" s="34"/>
      <c r="AH86" s="34"/>
      <c r="AI86" s="34"/>
      <c r="AJ86" s="34"/>
      <c r="AK86" s="34"/>
      <c r="AL86" s="34"/>
      <c r="AM86" s="34"/>
      <c r="AN86" s="34">
        <f t="shared" si="1729"/>
        <v>0</v>
      </c>
      <c r="AO86" s="34">
        <f t="shared" si="1730"/>
        <v>0</v>
      </c>
      <c r="AP86" s="132">
        <f t="shared" si="1689"/>
        <v>0</v>
      </c>
      <c r="AQ86" s="132">
        <f t="shared" si="1690"/>
        <v>0</v>
      </c>
      <c r="AR86" s="34"/>
      <c r="AS86" s="34"/>
      <c r="AT86" s="34"/>
      <c r="AU86" s="34"/>
      <c r="AV86" s="34"/>
      <c r="AW86" s="34"/>
      <c r="AX86" s="34"/>
      <c r="AY86" s="34"/>
      <c r="AZ86" s="34">
        <f t="shared" si="1731"/>
        <v>0</v>
      </c>
      <c r="BA86" s="34">
        <f t="shared" si="1732"/>
        <v>0</v>
      </c>
      <c r="BB86" s="132">
        <f t="shared" si="1691"/>
        <v>0</v>
      </c>
      <c r="BC86" s="132">
        <f t="shared" si="1692"/>
        <v>0</v>
      </c>
      <c r="BD86" s="34"/>
      <c r="BE86" s="34"/>
      <c r="BF86" s="34"/>
      <c r="BG86" s="34"/>
      <c r="BH86" s="34"/>
      <c r="BI86" s="34"/>
      <c r="BJ86" s="34"/>
      <c r="BK86" s="34"/>
      <c r="BL86" s="34">
        <f t="shared" si="1808"/>
        <v>0</v>
      </c>
      <c r="BM86" s="34">
        <f t="shared" si="1809"/>
        <v>0</v>
      </c>
      <c r="BN86" s="132">
        <f t="shared" si="1695"/>
        <v>0</v>
      </c>
      <c r="BO86" s="132">
        <f t="shared" si="1696"/>
        <v>0</v>
      </c>
      <c r="BP86" s="34"/>
      <c r="BQ86" s="34"/>
      <c r="BR86" s="34"/>
      <c r="BS86" s="34"/>
      <c r="BT86" s="34"/>
      <c r="BU86" s="34"/>
      <c r="BV86" s="34"/>
      <c r="BW86" s="34"/>
      <c r="BX86" s="34">
        <f t="shared" si="1733"/>
        <v>0</v>
      </c>
      <c r="BY86" s="34">
        <f t="shared" si="1734"/>
        <v>0</v>
      </c>
      <c r="BZ86" s="132">
        <f t="shared" si="1697"/>
        <v>0</v>
      </c>
      <c r="CA86" s="132">
        <f t="shared" si="1698"/>
        <v>0</v>
      </c>
      <c r="CB86" s="34"/>
      <c r="CC86" s="34"/>
      <c r="CD86" s="34"/>
      <c r="CE86" s="34"/>
      <c r="CF86" s="34"/>
      <c r="CG86" s="34"/>
      <c r="CH86" s="34"/>
      <c r="CI86" s="34"/>
      <c r="CJ86" s="34">
        <f t="shared" si="1735"/>
        <v>0</v>
      </c>
      <c r="CK86" s="34">
        <f t="shared" si="1736"/>
        <v>0</v>
      </c>
      <c r="CL86" s="132">
        <f t="shared" si="1699"/>
        <v>0</v>
      </c>
      <c r="CM86" s="132">
        <f t="shared" si="1700"/>
        <v>0</v>
      </c>
      <c r="CN86" s="34"/>
      <c r="CO86" s="34"/>
      <c r="CP86" s="34"/>
      <c r="CQ86" s="34"/>
      <c r="CR86" s="34"/>
      <c r="CS86" s="34"/>
      <c r="CT86" s="34"/>
      <c r="CU86" s="34"/>
      <c r="CV86" s="34">
        <f t="shared" si="1737"/>
        <v>0</v>
      </c>
      <c r="CW86" s="34">
        <f t="shared" si="1738"/>
        <v>0</v>
      </c>
      <c r="CX86" s="132">
        <f t="shared" si="1701"/>
        <v>0</v>
      </c>
      <c r="CY86" s="132">
        <f t="shared" si="1702"/>
        <v>0</v>
      </c>
      <c r="CZ86" s="34"/>
      <c r="DA86" s="34"/>
      <c r="DB86" s="34"/>
      <c r="DC86" s="34"/>
      <c r="DD86" s="34"/>
      <c r="DE86" s="34"/>
      <c r="DF86" s="34"/>
      <c r="DG86" s="34"/>
      <c r="DH86" s="34">
        <f t="shared" si="1739"/>
        <v>0</v>
      </c>
      <c r="DI86" s="34">
        <f t="shared" si="1740"/>
        <v>0</v>
      </c>
      <c r="DJ86" s="132">
        <f t="shared" si="1703"/>
        <v>0</v>
      </c>
      <c r="DK86" s="132">
        <f t="shared" si="1704"/>
        <v>0</v>
      </c>
      <c r="DL86" s="34"/>
      <c r="DM86" s="34"/>
      <c r="DN86" s="34"/>
      <c r="DO86" s="34"/>
      <c r="DP86" s="34"/>
      <c r="DQ86" s="34"/>
      <c r="DR86" s="34"/>
      <c r="DS86" s="34"/>
      <c r="DT86" s="34">
        <f t="shared" si="1741"/>
        <v>0</v>
      </c>
      <c r="DU86" s="34">
        <f t="shared" si="1742"/>
        <v>0</v>
      </c>
      <c r="DV86" s="132">
        <f t="shared" si="1705"/>
        <v>0</v>
      </c>
      <c r="DW86" s="132">
        <f t="shared" si="1706"/>
        <v>0</v>
      </c>
      <c r="DX86" s="34"/>
      <c r="DY86" s="34"/>
      <c r="DZ86" s="34"/>
      <c r="EA86" s="34"/>
      <c r="EB86" s="34"/>
      <c r="EC86" s="34"/>
      <c r="ED86" s="34"/>
      <c r="EE86" s="34"/>
      <c r="EF86" s="34">
        <f t="shared" si="1743"/>
        <v>0</v>
      </c>
      <c r="EG86" s="34">
        <f t="shared" si="1744"/>
        <v>0</v>
      </c>
      <c r="EH86" s="132">
        <f t="shared" si="1707"/>
        <v>0</v>
      </c>
      <c r="EI86" s="132">
        <f t="shared" si="1708"/>
        <v>0</v>
      </c>
      <c r="EJ86" s="34"/>
      <c r="EK86" s="34"/>
      <c r="EL86" s="34"/>
      <c r="EM86" s="34"/>
      <c r="EN86" s="34"/>
      <c r="EO86" s="34"/>
      <c r="EP86" s="34"/>
      <c r="EQ86" s="34"/>
      <c r="ER86" s="34">
        <f t="shared" si="1745"/>
        <v>0</v>
      </c>
      <c r="ES86" s="34">
        <f t="shared" si="1746"/>
        <v>0</v>
      </c>
      <c r="ET86" s="132">
        <f t="shared" si="1709"/>
        <v>0</v>
      </c>
      <c r="EU86" s="132">
        <f t="shared" si="1710"/>
        <v>0</v>
      </c>
      <c r="EV86" s="34"/>
      <c r="EW86" s="34"/>
      <c r="EX86" s="34"/>
      <c r="EY86" s="34"/>
      <c r="EZ86" s="34"/>
      <c r="FA86" s="34"/>
      <c r="FB86" s="34"/>
      <c r="FC86" s="34"/>
      <c r="FD86" s="34">
        <f t="shared" si="1747"/>
        <v>0</v>
      </c>
      <c r="FE86" s="34">
        <f t="shared" si="1748"/>
        <v>0</v>
      </c>
      <c r="FF86" s="132">
        <f t="shared" si="1711"/>
        <v>0</v>
      </c>
      <c r="FG86" s="132">
        <f t="shared" si="1712"/>
        <v>0</v>
      </c>
      <c r="FH86" s="34"/>
      <c r="FI86" s="34"/>
      <c r="FJ86" s="34"/>
      <c r="FK86" s="34"/>
      <c r="FL86" s="34"/>
      <c r="FM86" s="34"/>
      <c r="FN86" s="34"/>
      <c r="FO86" s="34"/>
      <c r="FP86" s="34">
        <f t="shared" si="1749"/>
        <v>0</v>
      </c>
      <c r="FQ86" s="34">
        <f t="shared" si="1750"/>
        <v>0</v>
      </c>
      <c r="FR86" s="132">
        <f t="shared" si="1713"/>
        <v>0</v>
      </c>
      <c r="FS86" s="132">
        <f t="shared" si="1714"/>
        <v>0</v>
      </c>
      <c r="FT86" s="34"/>
      <c r="FU86" s="34"/>
      <c r="FV86" s="34"/>
      <c r="FW86" s="34"/>
      <c r="FX86" s="34"/>
      <c r="FY86" s="34"/>
      <c r="FZ86" s="34"/>
      <c r="GA86" s="34"/>
      <c r="GB86" s="34">
        <f t="shared" si="1751"/>
        <v>0</v>
      </c>
      <c r="GC86" s="34">
        <f t="shared" si="1752"/>
        <v>0</v>
      </c>
      <c r="GD86" s="132">
        <f t="shared" si="1715"/>
        <v>0</v>
      </c>
      <c r="GE86" s="132">
        <f t="shared" si="1716"/>
        <v>0</v>
      </c>
      <c r="GF86" s="34"/>
      <c r="GG86" s="34"/>
      <c r="GH86" s="34"/>
      <c r="GI86" s="34"/>
      <c r="GJ86" s="34"/>
      <c r="GK86" s="34"/>
      <c r="GL86" s="34"/>
      <c r="GM86" s="34"/>
      <c r="GN86" s="34">
        <f t="shared" si="1753"/>
        <v>0</v>
      </c>
      <c r="GO86" s="34">
        <f t="shared" si="1754"/>
        <v>0</v>
      </c>
      <c r="GP86" s="132">
        <f t="shared" si="1717"/>
        <v>0</v>
      </c>
      <c r="GQ86" s="132">
        <f t="shared" si="1718"/>
        <v>0</v>
      </c>
      <c r="GR86" s="34"/>
      <c r="GS86" s="34"/>
      <c r="GT86" s="34"/>
      <c r="GU86" s="34"/>
      <c r="GV86" s="52">
        <f t="shared" si="1721"/>
        <v>0</v>
      </c>
      <c r="GW86" s="52">
        <f t="shared" si="1722"/>
        <v>0</v>
      </c>
      <c r="GX86" s="52">
        <f t="shared" si="1723"/>
        <v>0</v>
      </c>
      <c r="GY86" s="52">
        <f t="shared" si="1724"/>
        <v>0</v>
      </c>
      <c r="GZ86" s="52">
        <f t="shared" si="1725"/>
        <v>0</v>
      </c>
      <c r="HA86" s="52">
        <f t="shared" si="1726"/>
        <v>0</v>
      </c>
      <c r="HB86" s="132">
        <f t="shared" si="1719"/>
        <v>0</v>
      </c>
      <c r="HC86" s="132">
        <f t="shared" si="1720"/>
        <v>0</v>
      </c>
      <c r="HD86" s="64"/>
      <c r="HE86" s="20"/>
      <c r="HF86" s="73"/>
      <c r="HG86" s="73"/>
      <c r="HH86" s="251"/>
    </row>
    <row r="87" spans="1:216" ht="12" hidden="1" customHeight="1" x14ac:dyDescent="0.2">
      <c r="A87" s="10"/>
      <c r="B87" s="20"/>
      <c r="C87" s="21"/>
      <c r="D87" s="28"/>
      <c r="E87" s="27"/>
      <c r="F87" s="28"/>
      <c r="G87" s="33"/>
      <c r="H87" s="34"/>
      <c r="I87" s="34"/>
      <c r="J87" s="34"/>
      <c r="K87" s="34"/>
      <c r="L87" s="34"/>
      <c r="M87" s="34"/>
      <c r="N87" s="34"/>
      <c r="O87" s="34"/>
      <c r="P87" s="34">
        <f t="shared" si="1727"/>
        <v>0</v>
      </c>
      <c r="Q87" s="34">
        <f t="shared" si="1728"/>
        <v>0</v>
      </c>
      <c r="R87" s="132">
        <f t="shared" si="67"/>
        <v>0</v>
      </c>
      <c r="S87" s="132">
        <f t="shared" si="68"/>
        <v>0</v>
      </c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132">
        <f t="shared" si="1687"/>
        <v>0</v>
      </c>
      <c r="AE87" s="132">
        <f t="shared" si="1688"/>
        <v>0</v>
      </c>
      <c r="AF87" s="34"/>
      <c r="AG87" s="34"/>
      <c r="AH87" s="34"/>
      <c r="AI87" s="34"/>
      <c r="AJ87" s="34"/>
      <c r="AK87" s="34"/>
      <c r="AL87" s="34"/>
      <c r="AM87" s="34"/>
      <c r="AN87" s="34">
        <f t="shared" si="1729"/>
        <v>0</v>
      </c>
      <c r="AO87" s="34">
        <f t="shared" si="1730"/>
        <v>0</v>
      </c>
      <c r="AP87" s="132">
        <f t="shared" si="1689"/>
        <v>0</v>
      </c>
      <c r="AQ87" s="132">
        <f t="shared" si="1690"/>
        <v>0</v>
      </c>
      <c r="AR87" s="34"/>
      <c r="AS87" s="34"/>
      <c r="AT87" s="34"/>
      <c r="AU87" s="34"/>
      <c r="AV87" s="34"/>
      <c r="AW87" s="34"/>
      <c r="AX87" s="34"/>
      <c r="AY87" s="34"/>
      <c r="AZ87" s="34">
        <f t="shared" si="1731"/>
        <v>0</v>
      </c>
      <c r="BA87" s="34">
        <f t="shared" si="1732"/>
        <v>0</v>
      </c>
      <c r="BB87" s="132">
        <f t="shared" si="1691"/>
        <v>0</v>
      </c>
      <c r="BC87" s="132">
        <f t="shared" si="1692"/>
        <v>0</v>
      </c>
      <c r="BD87" s="34"/>
      <c r="BE87" s="34"/>
      <c r="BF87" s="34"/>
      <c r="BG87" s="34"/>
      <c r="BH87" s="34"/>
      <c r="BI87" s="34"/>
      <c r="BJ87" s="34"/>
      <c r="BK87" s="34"/>
      <c r="BL87" s="34">
        <f t="shared" si="1808"/>
        <v>0</v>
      </c>
      <c r="BM87" s="34">
        <f t="shared" si="1809"/>
        <v>0</v>
      </c>
      <c r="BN87" s="132">
        <f t="shared" si="1695"/>
        <v>0</v>
      </c>
      <c r="BO87" s="132">
        <f t="shared" si="1696"/>
        <v>0</v>
      </c>
      <c r="BP87" s="34"/>
      <c r="BQ87" s="34"/>
      <c r="BR87" s="34"/>
      <c r="BS87" s="34"/>
      <c r="BT87" s="34"/>
      <c r="BU87" s="34"/>
      <c r="BV87" s="34"/>
      <c r="BW87" s="34"/>
      <c r="BX87" s="34">
        <f t="shared" si="1733"/>
        <v>0</v>
      </c>
      <c r="BY87" s="34">
        <f t="shared" si="1734"/>
        <v>0</v>
      </c>
      <c r="BZ87" s="132">
        <f t="shared" si="1697"/>
        <v>0</v>
      </c>
      <c r="CA87" s="132">
        <f t="shared" si="1698"/>
        <v>0</v>
      </c>
      <c r="CB87" s="34"/>
      <c r="CC87" s="34"/>
      <c r="CD87" s="34"/>
      <c r="CE87" s="34"/>
      <c r="CF87" s="34"/>
      <c r="CG87" s="34"/>
      <c r="CH87" s="34"/>
      <c r="CI87" s="34"/>
      <c r="CJ87" s="34">
        <f t="shared" si="1735"/>
        <v>0</v>
      </c>
      <c r="CK87" s="34">
        <f t="shared" si="1736"/>
        <v>0</v>
      </c>
      <c r="CL87" s="132">
        <f t="shared" si="1699"/>
        <v>0</v>
      </c>
      <c r="CM87" s="132">
        <f t="shared" si="1700"/>
        <v>0</v>
      </c>
      <c r="CN87" s="34"/>
      <c r="CO87" s="34"/>
      <c r="CP87" s="34"/>
      <c r="CQ87" s="34"/>
      <c r="CR87" s="34"/>
      <c r="CS87" s="34"/>
      <c r="CT87" s="34"/>
      <c r="CU87" s="34"/>
      <c r="CV87" s="34">
        <f t="shared" si="1737"/>
        <v>0</v>
      </c>
      <c r="CW87" s="34">
        <f t="shared" si="1738"/>
        <v>0</v>
      </c>
      <c r="CX87" s="132">
        <f t="shared" si="1701"/>
        <v>0</v>
      </c>
      <c r="CY87" s="132">
        <f t="shared" si="1702"/>
        <v>0</v>
      </c>
      <c r="CZ87" s="34"/>
      <c r="DA87" s="34"/>
      <c r="DB87" s="34"/>
      <c r="DC87" s="34"/>
      <c r="DD87" s="34"/>
      <c r="DE87" s="34"/>
      <c r="DF87" s="34"/>
      <c r="DG87" s="34"/>
      <c r="DH87" s="34">
        <f t="shared" si="1739"/>
        <v>0</v>
      </c>
      <c r="DI87" s="34">
        <f t="shared" si="1740"/>
        <v>0</v>
      </c>
      <c r="DJ87" s="132">
        <f t="shared" si="1703"/>
        <v>0</v>
      </c>
      <c r="DK87" s="132">
        <f t="shared" si="1704"/>
        <v>0</v>
      </c>
      <c r="DL87" s="34"/>
      <c r="DM87" s="34"/>
      <c r="DN87" s="34"/>
      <c r="DO87" s="34"/>
      <c r="DP87" s="34"/>
      <c r="DQ87" s="34"/>
      <c r="DR87" s="34"/>
      <c r="DS87" s="34"/>
      <c r="DT87" s="34">
        <f t="shared" si="1741"/>
        <v>0</v>
      </c>
      <c r="DU87" s="34">
        <f t="shared" si="1742"/>
        <v>0</v>
      </c>
      <c r="DV87" s="132">
        <f t="shared" si="1705"/>
        <v>0</v>
      </c>
      <c r="DW87" s="132">
        <f t="shared" si="1706"/>
        <v>0</v>
      </c>
      <c r="DX87" s="34"/>
      <c r="DY87" s="34"/>
      <c r="DZ87" s="34"/>
      <c r="EA87" s="34"/>
      <c r="EB87" s="34"/>
      <c r="EC87" s="34"/>
      <c r="ED87" s="34"/>
      <c r="EE87" s="34"/>
      <c r="EF87" s="34">
        <f t="shared" si="1743"/>
        <v>0</v>
      </c>
      <c r="EG87" s="34">
        <f t="shared" si="1744"/>
        <v>0</v>
      </c>
      <c r="EH87" s="132">
        <f t="shared" si="1707"/>
        <v>0</v>
      </c>
      <c r="EI87" s="132">
        <f t="shared" si="1708"/>
        <v>0</v>
      </c>
      <c r="EJ87" s="34"/>
      <c r="EK87" s="34"/>
      <c r="EL87" s="34"/>
      <c r="EM87" s="34"/>
      <c r="EN87" s="34"/>
      <c r="EO87" s="34"/>
      <c r="EP87" s="34"/>
      <c r="EQ87" s="34"/>
      <c r="ER87" s="34">
        <f t="shared" si="1745"/>
        <v>0</v>
      </c>
      <c r="ES87" s="34">
        <f t="shared" si="1746"/>
        <v>0</v>
      </c>
      <c r="ET87" s="132">
        <f t="shared" si="1709"/>
        <v>0</v>
      </c>
      <c r="EU87" s="132">
        <f t="shared" si="1710"/>
        <v>0</v>
      </c>
      <c r="EV87" s="34"/>
      <c r="EW87" s="34"/>
      <c r="EX87" s="34"/>
      <c r="EY87" s="34"/>
      <c r="EZ87" s="34"/>
      <c r="FA87" s="34"/>
      <c r="FB87" s="34"/>
      <c r="FC87" s="34"/>
      <c r="FD87" s="34">
        <f t="shared" si="1747"/>
        <v>0</v>
      </c>
      <c r="FE87" s="34">
        <f t="shared" si="1748"/>
        <v>0</v>
      </c>
      <c r="FF87" s="132">
        <f t="shared" si="1711"/>
        <v>0</v>
      </c>
      <c r="FG87" s="132">
        <f t="shared" si="1712"/>
        <v>0</v>
      </c>
      <c r="FH87" s="34"/>
      <c r="FI87" s="34"/>
      <c r="FJ87" s="34"/>
      <c r="FK87" s="34"/>
      <c r="FL87" s="34"/>
      <c r="FM87" s="34"/>
      <c r="FN87" s="34"/>
      <c r="FO87" s="34"/>
      <c r="FP87" s="34">
        <f t="shared" si="1749"/>
        <v>0</v>
      </c>
      <c r="FQ87" s="34">
        <f t="shared" si="1750"/>
        <v>0</v>
      </c>
      <c r="FR87" s="132">
        <f t="shared" si="1713"/>
        <v>0</v>
      </c>
      <c r="FS87" s="132">
        <f t="shared" si="1714"/>
        <v>0</v>
      </c>
      <c r="FT87" s="34"/>
      <c r="FU87" s="34"/>
      <c r="FV87" s="34"/>
      <c r="FW87" s="34"/>
      <c r="FX87" s="34"/>
      <c r="FY87" s="34"/>
      <c r="FZ87" s="34"/>
      <c r="GA87" s="34"/>
      <c r="GB87" s="34">
        <f t="shared" si="1751"/>
        <v>0</v>
      </c>
      <c r="GC87" s="34">
        <f t="shared" si="1752"/>
        <v>0</v>
      </c>
      <c r="GD87" s="132">
        <f t="shared" si="1715"/>
        <v>0</v>
      </c>
      <c r="GE87" s="132">
        <f t="shared" si="1716"/>
        <v>0</v>
      </c>
      <c r="GF87" s="34"/>
      <c r="GG87" s="34"/>
      <c r="GH87" s="34"/>
      <c r="GI87" s="34"/>
      <c r="GJ87" s="34"/>
      <c r="GK87" s="34"/>
      <c r="GL87" s="34"/>
      <c r="GM87" s="34"/>
      <c r="GN87" s="34">
        <f t="shared" si="1753"/>
        <v>0</v>
      </c>
      <c r="GO87" s="34">
        <f t="shared" si="1754"/>
        <v>0</v>
      </c>
      <c r="GP87" s="132">
        <f t="shared" si="1717"/>
        <v>0</v>
      </c>
      <c r="GQ87" s="132">
        <f t="shared" si="1718"/>
        <v>0</v>
      </c>
      <c r="GR87" s="34"/>
      <c r="GS87" s="34"/>
      <c r="GT87" s="34"/>
      <c r="GU87" s="34"/>
      <c r="GV87" s="52">
        <f t="shared" si="1721"/>
        <v>0</v>
      </c>
      <c r="GW87" s="52">
        <f t="shared" si="1722"/>
        <v>0</v>
      </c>
      <c r="GX87" s="52">
        <f t="shared" si="1723"/>
        <v>0</v>
      </c>
      <c r="GY87" s="52">
        <f t="shared" si="1724"/>
        <v>0</v>
      </c>
      <c r="GZ87" s="52">
        <f t="shared" si="1725"/>
        <v>0</v>
      </c>
      <c r="HA87" s="52">
        <f t="shared" si="1726"/>
        <v>0</v>
      </c>
      <c r="HB87" s="132">
        <f t="shared" si="1719"/>
        <v>0</v>
      </c>
      <c r="HC87" s="132">
        <f t="shared" si="1720"/>
        <v>0</v>
      </c>
      <c r="HD87" s="64"/>
      <c r="HE87" s="20"/>
      <c r="HF87" s="73"/>
      <c r="HG87" s="73"/>
      <c r="HH87" s="251"/>
    </row>
    <row r="88" spans="1:216" x14ac:dyDescent="0.2">
      <c r="A88" s="10">
        <v>1</v>
      </c>
      <c r="B88" s="36"/>
      <c r="C88" s="42"/>
      <c r="D88" s="43"/>
      <c r="E88" s="55" t="s">
        <v>35</v>
      </c>
      <c r="F88" s="50">
        <v>14</v>
      </c>
      <c r="G88" s="286">
        <v>161754.44714999999</v>
      </c>
      <c r="H88" s="52">
        <f>VLOOKUP($E88,'ВМП план'!$B$8:$AL$54,10,0)</f>
        <v>0</v>
      </c>
      <c r="I88" s="52">
        <f>VLOOKUP($E88,'ВМП план'!$B$8:$AL$54,11,0)</f>
        <v>0</v>
      </c>
      <c r="J88" s="52">
        <f>SUM(H88/12*$A$2)</f>
        <v>0</v>
      </c>
      <c r="K88" s="52">
        <f>SUM(I88/12*$A$2)</f>
        <v>0</v>
      </c>
      <c r="L88" s="34">
        <f>SUM(L89:L92)</f>
        <v>0</v>
      </c>
      <c r="M88" s="34">
        <f t="shared" ref="M88:O88" si="1810">SUM(M89:M92)</f>
        <v>0</v>
      </c>
      <c r="N88" s="34">
        <f t="shared" si="1810"/>
        <v>0</v>
      </c>
      <c r="O88" s="34">
        <f t="shared" si="1810"/>
        <v>0</v>
      </c>
      <c r="P88" s="34">
        <f t="shared" si="1727"/>
        <v>0</v>
      </c>
      <c r="Q88" s="34">
        <f t="shared" si="1728"/>
        <v>0</v>
      </c>
      <c r="R88" s="274">
        <f t="shared" si="67"/>
        <v>0</v>
      </c>
      <c r="S88" s="274">
        <f t="shared" si="68"/>
        <v>0</v>
      </c>
      <c r="T88" s="52">
        <f>VLOOKUP($E88,'ВМП план'!$B$8:$AL$54,8,0)</f>
        <v>13</v>
      </c>
      <c r="U88" s="52">
        <f>VLOOKUP($E88,'ВМП план'!$B$8:$AL$54,9,0)</f>
        <v>2102807.8129499997</v>
      </c>
      <c r="V88" s="52">
        <f>SUM(T88/12*$A$2)</f>
        <v>9.75</v>
      </c>
      <c r="W88" s="52">
        <f>SUM(U88/12*$A$2)</f>
        <v>1577105.8597124997</v>
      </c>
      <c r="X88" s="52">
        <f>SUM(X89:X92)</f>
        <v>16</v>
      </c>
      <c r="Y88" s="52">
        <f t="shared" ref="Y88" si="1811">SUM(Y89:Y92)</f>
        <v>2588071.2000000002</v>
      </c>
      <c r="Z88" s="34">
        <f t="shared" ref="Z88" si="1812">SUM(Z89:Z92)</f>
        <v>0</v>
      </c>
      <c r="AA88" s="34">
        <f t="shared" ref="AA88" si="1813">SUM(AA89:AA92)</f>
        <v>0</v>
      </c>
      <c r="AB88" s="34">
        <f t="shared" si="1759"/>
        <v>16</v>
      </c>
      <c r="AC88" s="34">
        <f t="shared" si="1760"/>
        <v>2588071.2000000002</v>
      </c>
      <c r="AD88" s="274">
        <f t="shared" si="1687"/>
        <v>6.25</v>
      </c>
      <c r="AE88" s="274">
        <f t="shared" si="1688"/>
        <v>1010965.3402875005</v>
      </c>
      <c r="AF88" s="52">
        <f>VLOOKUP($E88,'ВМП план'!$B$8:$AL$54,12,0)</f>
        <v>0</v>
      </c>
      <c r="AG88" s="52">
        <f>VLOOKUP($E88,'ВМП план'!$B$8:$AL$54,13,0)</f>
        <v>0</v>
      </c>
      <c r="AH88" s="52">
        <f>SUM(AF88/12*$A$2)</f>
        <v>0</v>
      </c>
      <c r="AI88" s="52">
        <f>SUM(AG88/12*$A$2)</f>
        <v>0</v>
      </c>
      <c r="AJ88" s="34">
        <f>SUM(AJ89:AJ92)</f>
        <v>0</v>
      </c>
      <c r="AK88" s="34">
        <f t="shared" ref="AK88" si="1814">SUM(AK89:AK92)</f>
        <v>0</v>
      </c>
      <c r="AL88" s="34">
        <f t="shared" ref="AL88" si="1815">SUM(AL89:AL92)</f>
        <v>0</v>
      </c>
      <c r="AM88" s="34">
        <f t="shared" ref="AM88" si="1816">SUM(AM89:AM92)</f>
        <v>0</v>
      </c>
      <c r="AN88" s="34">
        <f t="shared" si="1729"/>
        <v>0</v>
      </c>
      <c r="AO88" s="34">
        <f t="shared" si="1730"/>
        <v>0</v>
      </c>
      <c r="AP88" s="274">
        <f t="shared" si="1689"/>
        <v>0</v>
      </c>
      <c r="AQ88" s="274">
        <f t="shared" si="1690"/>
        <v>0</v>
      </c>
      <c r="AR88" s="52">
        <f>VLOOKUP($E88,'ВМП план'!$B$8:$AL$54,14,0)</f>
        <v>0</v>
      </c>
      <c r="AS88" s="52">
        <f>VLOOKUP($E88,'ВМП план'!$B$8:$AL$54,15,0)</f>
        <v>0</v>
      </c>
      <c r="AT88" s="52">
        <f>SUM(AR88/12*$A$2)</f>
        <v>0</v>
      </c>
      <c r="AU88" s="52">
        <f>SUM(AS88/12*$A$2)</f>
        <v>0</v>
      </c>
      <c r="AV88" s="34">
        <f>SUM(AV89:AV92)</f>
        <v>0</v>
      </c>
      <c r="AW88" s="34">
        <f t="shared" ref="AW88" si="1817">SUM(AW89:AW92)</f>
        <v>0</v>
      </c>
      <c r="AX88" s="34">
        <f t="shared" ref="AX88" si="1818">SUM(AX89:AX92)</f>
        <v>0</v>
      </c>
      <c r="AY88" s="34">
        <f t="shared" ref="AY88" si="1819">SUM(AY89:AY92)</f>
        <v>0</v>
      </c>
      <c r="AZ88" s="34">
        <f t="shared" si="1731"/>
        <v>0</v>
      </c>
      <c r="BA88" s="34">
        <f t="shared" si="1732"/>
        <v>0</v>
      </c>
      <c r="BB88" s="274">
        <f t="shared" si="1691"/>
        <v>0</v>
      </c>
      <c r="BC88" s="274">
        <f t="shared" si="1692"/>
        <v>0</v>
      </c>
      <c r="BD88" s="52">
        <f>VLOOKUP($E88,'ВМП план'!$B$8:$AL$54,6,0)</f>
        <v>0</v>
      </c>
      <c r="BE88" s="52">
        <f>VLOOKUP($E88,'ВМП план'!$B$8:$AL$54,7,0)</f>
        <v>0</v>
      </c>
      <c r="BF88" s="52">
        <f>SUM(BD88/12*$A$2)</f>
        <v>0</v>
      </c>
      <c r="BG88" s="52">
        <f>SUM(BE88/12*$A$2)</f>
        <v>0</v>
      </c>
      <c r="BH88" s="34">
        <f>SUM(BH89:BH92)</f>
        <v>0</v>
      </c>
      <c r="BI88" s="34">
        <f t="shared" ref="BI88" si="1820">SUM(BI89:BI92)</f>
        <v>0</v>
      </c>
      <c r="BJ88" s="34">
        <f t="shared" ref="BJ88" si="1821">SUM(BJ89:BJ92)</f>
        <v>0</v>
      </c>
      <c r="BK88" s="34">
        <f t="shared" ref="BK88" si="1822">SUM(BK89:BK92)</f>
        <v>0</v>
      </c>
      <c r="BL88" s="34">
        <f t="shared" si="1770"/>
        <v>0</v>
      </c>
      <c r="BM88" s="34">
        <f t="shared" si="1771"/>
        <v>0</v>
      </c>
      <c r="BN88" s="274">
        <f t="shared" si="1695"/>
        <v>0</v>
      </c>
      <c r="BO88" s="274">
        <f t="shared" si="1696"/>
        <v>0</v>
      </c>
      <c r="BP88" s="52">
        <f>VLOOKUP($E88,'ВМП план'!$B$8:$AL$54,16,0)</f>
        <v>0</v>
      </c>
      <c r="BQ88" s="52">
        <f>VLOOKUP($E88,'ВМП план'!$B$8:$AL$54,17,0)</f>
        <v>0</v>
      </c>
      <c r="BR88" s="52">
        <f>SUM(BP88/12*$A$2)</f>
        <v>0</v>
      </c>
      <c r="BS88" s="52">
        <f>SUM(BQ88/12*$A$2)</f>
        <v>0</v>
      </c>
      <c r="BT88" s="34">
        <f>SUM(BT89:BT92)</f>
        <v>0</v>
      </c>
      <c r="BU88" s="34">
        <f t="shared" ref="BU88" si="1823">SUM(BU89:BU92)</f>
        <v>0</v>
      </c>
      <c r="BV88" s="34">
        <f t="shared" ref="BV88" si="1824">SUM(BV89:BV92)</f>
        <v>0</v>
      </c>
      <c r="BW88" s="34">
        <f t="shared" ref="BW88" si="1825">SUM(BW89:BW92)</f>
        <v>0</v>
      </c>
      <c r="BX88" s="34">
        <f t="shared" si="1733"/>
        <v>0</v>
      </c>
      <c r="BY88" s="34">
        <f t="shared" si="1734"/>
        <v>0</v>
      </c>
      <c r="BZ88" s="274">
        <f t="shared" si="1697"/>
        <v>0</v>
      </c>
      <c r="CA88" s="274">
        <f t="shared" si="1698"/>
        <v>0</v>
      </c>
      <c r="CB88" s="52">
        <f>VLOOKUP($E88,'ВМП план'!$B$8:$AL$54,18,0)</f>
        <v>0</v>
      </c>
      <c r="CC88" s="52">
        <f>VLOOKUP($E88,'ВМП план'!$B$8:$AL$54,19,0)</f>
        <v>0</v>
      </c>
      <c r="CD88" s="52">
        <f>SUM(CB88/12*$A$2)</f>
        <v>0</v>
      </c>
      <c r="CE88" s="52">
        <f>SUM(CC88/12*$A$2)</f>
        <v>0</v>
      </c>
      <c r="CF88" s="34">
        <f>SUM(CF89:CF92)</f>
        <v>0</v>
      </c>
      <c r="CG88" s="34">
        <f t="shared" ref="CG88" si="1826">SUM(CG89:CG92)</f>
        <v>0</v>
      </c>
      <c r="CH88" s="34">
        <f t="shared" ref="CH88" si="1827">SUM(CH89:CH92)</f>
        <v>0</v>
      </c>
      <c r="CI88" s="34">
        <f t="shared" ref="CI88" si="1828">SUM(CI89:CI92)</f>
        <v>0</v>
      </c>
      <c r="CJ88" s="34">
        <f t="shared" si="1735"/>
        <v>0</v>
      </c>
      <c r="CK88" s="34">
        <f t="shared" si="1736"/>
        <v>0</v>
      </c>
      <c r="CL88" s="274">
        <f t="shared" si="1699"/>
        <v>0</v>
      </c>
      <c r="CM88" s="274">
        <f t="shared" si="1700"/>
        <v>0</v>
      </c>
      <c r="CN88" s="52">
        <f>VLOOKUP($E88,'ВМП план'!$B$8:$AL$54,20,0)</f>
        <v>0</v>
      </c>
      <c r="CO88" s="52">
        <f>VLOOKUP($E88,'ВМП план'!$B$8:$AL$54,21,0)</f>
        <v>0</v>
      </c>
      <c r="CP88" s="52">
        <f>SUM(CN88/12*$A$2)</f>
        <v>0</v>
      </c>
      <c r="CQ88" s="52">
        <f>SUM(CO88/12*$A$2)</f>
        <v>0</v>
      </c>
      <c r="CR88" s="34">
        <f>SUM(CR89:CR92)</f>
        <v>0</v>
      </c>
      <c r="CS88" s="34">
        <f t="shared" ref="CS88" si="1829">SUM(CS89:CS92)</f>
        <v>0</v>
      </c>
      <c r="CT88" s="34">
        <f t="shared" ref="CT88" si="1830">SUM(CT89:CT92)</f>
        <v>0</v>
      </c>
      <c r="CU88" s="34">
        <f t="shared" ref="CU88" si="1831">SUM(CU89:CU92)</f>
        <v>0</v>
      </c>
      <c r="CV88" s="34">
        <f t="shared" si="1737"/>
        <v>0</v>
      </c>
      <c r="CW88" s="34">
        <f t="shared" si="1738"/>
        <v>0</v>
      </c>
      <c r="CX88" s="274">
        <f t="shared" si="1701"/>
        <v>0</v>
      </c>
      <c r="CY88" s="274">
        <f t="shared" si="1702"/>
        <v>0</v>
      </c>
      <c r="CZ88" s="52">
        <f>VLOOKUP($E88,'ВМП план'!$B$8:$AL$54,22,0)</f>
        <v>0</v>
      </c>
      <c r="DA88" s="52">
        <f>VLOOKUP($E88,'ВМП план'!$B$8:$AL$54,23,0)</f>
        <v>0</v>
      </c>
      <c r="DB88" s="52">
        <f>SUM(CZ88/12*$A$2)</f>
        <v>0</v>
      </c>
      <c r="DC88" s="52">
        <f>SUM(DA88/12*$A$2)</f>
        <v>0</v>
      </c>
      <c r="DD88" s="34">
        <f>SUM(DD89:DD92)</f>
        <v>0</v>
      </c>
      <c r="DE88" s="34">
        <f t="shared" ref="DE88" si="1832">SUM(DE89:DE92)</f>
        <v>0</v>
      </c>
      <c r="DF88" s="34">
        <f t="shared" ref="DF88" si="1833">SUM(DF89:DF92)</f>
        <v>0</v>
      </c>
      <c r="DG88" s="34">
        <f t="shared" ref="DG88" si="1834">SUM(DG89:DG92)</f>
        <v>0</v>
      </c>
      <c r="DH88" s="34">
        <f t="shared" si="1739"/>
        <v>0</v>
      </c>
      <c r="DI88" s="34">
        <f t="shared" si="1740"/>
        <v>0</v>
      </c>
      <c r="DJ88" s="274">
        <f t="shared" si="1703"/>
        <v>0</v>
      </c>
      <c r="DK88" s="274">
        <f t="shared" si="1704"/>
        <v>0</v>
      </c>
      <c r="DL88" s="52">
        <f>VLOOKUP($E88,'ВМП план'!$B$8:$AL$54,24,0)</f>
        <v>0</v>
      </c>
      <c r="DM88" s="52">
        <f>VLOOKUP($E88,'ВМП план'!$B$8:$AL$54,25,0)</f>
        <v>0</v>
      </c>
      <c r="DN88" s="52">
        <f>SUM(DL88/12*$A$2)</f>
        <v>0</v>
      </c>
      <c r="DO88" s="52">
        <f>SUM(DM88/12*$A$2)</f>
        <v>0</v>
      </c>
      <c r="DP88" s="34">
        <f>SUM(DP89:DP92)</f>
        <v>0</v>
      </c>
      <c r="DQ88" s="34">
        <f t="shared" ref="DQ88" si="1835">SUM(DQ89:DQ92)</f>
        <v>0</v>
      </c>
      <c r="DR88" s="34">
        <f t="shared" ref="DR88" si="1836">SUM(DR89:DR92)</f>
        <v>0</v>
      </c>
      <c r="DS88" s="34">
        <f t="shared" ref="DS88" si="1837">SUM(DS89:DS92)</f>
        <v>0</v>
      </c>
      <c r="DT88" s="34">
        <f t="shared" si="1741"/>
        <v>0</v>
      </c>
      <c r="DU88" s="34">
        <f t="shared" si="1742"/>
        <v>0</v>
      </c>
      <c r="DV88" s="274">
        <f t="shared" si="1705"/>
        <v>0</v>
      </c>
      <c r="DW88" s="274">
        <f t="shared" si="1706"/>
        <v>0</v>
      </c>
      <c r="DX88" s="52">
        <f>VLOOKUP($E88,'ВМП план'!$B$8:$AL$54,26,0)</f>
        <v>0</v>
      </c>
      <c r="DY88" s="52">
        <f>VLOOKUP($E88,'ВМП план'!$B$8:$AL$54,27,0)</f>
        <v>0</v>
      </c>
      <c r="DZ88" s="52">
        <f>SUM(DX88/12*$A$2)</f>
        <v>0</v>
      </c>
      <c r="EA88" s="52">
        <f>SUM(DY88/12*$A$2)</f>
        <v>0</v>
      </c>
      <c r="EB88" s="34">
        <f>SUM(EB89:EB92)</f>
        <v>0</v>
      </c>
      <c r="EC88" s="34">
        <f t="shared" ref="EC88" si="1838">SUM(EC89:EC92)</f>
        <v>0</v>
      </c>
      <c r="ED88" s="34">
        <f t="shared" ref="ED88" si="1839">SUM(ED89:ED92)</f>
        <v>0</v>
      </c>
      <c r="EE88" s="34">
        <f t="shared" ref="EE88" si="1840">SUM(EE89:EE92)</f>
        <v>0</v>
      </c>
      <c r="EF88" s="34">
        <f t="shared" si="1743"/>
        <v>0</v>
      </c>
      <c r="EG88" s="34">
        <f t="shared" si="1744"/>
        <v>0</v>
      </c>
      <c r="EH88" s="274">
        <f t="shared" si="1707"/>
        <v>0</v>
      </c>
      <c r="EI88" s="274">
        <f t="shared" si="1708"/>
        <v>0</v>
      </c>
      <c r="EJ88" s="52">
        <f>VLOOKUP($E88,'ВМП план'!$B$8:$AL$54,28,0)</f>
        <v>0</v>
      </c>
      <c r="EK88" s="52">
        <f>VLOOKUP($E88,'ВМП план'!$B$8:$AL$54,29,0)</f>
        <v>0</v>
      </c>
      <c r="EL88" s="52">
        <f>SUM(EJ88/12*$A$2)</f>
        <v>0</v>
      </c>
      <c r="EM88" s="52">
        <f>SUM(EK88/12*$A$2)</f>
        <v>0</v>
      </c>
      <c r="EN88" s="34">
        <f>SUM(EN89:EN92)</f>
        <v>0</v>
      </c>
      <c r="EO88" s="34">
        <f t="shared" ref="EO88" si="1841">SUM(EO89:EO92)</f>
        <v>0</v>
      </c>
      <c r="EP88" s="34">
        <f t="shared" ref="EP88" si="1842">SUM(EP89:EP92)</f>
        <v>0</v>
      </c>
      <c r="EQ88" s="34">
        <f t="shared" ref="EQ88" si="1843">SUM(EQ89:EQ92)</f>
        <v>0</v>
      </c>
      <c r="ER88" s="34">
        <f t="shared" si="1745"/>
        <v>0</v>
      </c>
      <c r="ES88" s="34">
        <f t="shared" si="1746"/>
        <v>0</v>
      </c>
      <c r="ET88" s="274">
        <f t="shared" si="1709"/>
        <v>0</v>
      </c>
      <c r="EU88" s="274">
        <f t="shared" si="1710"/>
        <v>0</v>
      </c>
      <c r="EV88" s="52">
        <f>VLOOKUP($E88,'ВМП план'!$B$8:$AL$54,30,0)</f>
        <v>0</v>
      </c>
      <c r="EW88" s="52">
        <f>VLOOKUP($E88,'ВМП план'!$B$8:$AL$54,31,0)</f>
        <v>0</v>
      </c>
      <c r="EX88" s="52">
        <f>SUM(EV88/12*$A$2)</f>
        <v>0</v>
      </c>
      <c r="EY88" s="52">
        <f>SUM(EW88/12*$A$2)</f>
        <v>0</v>
      </c>
      <c r="EZ88" s="34">
        <f>SUM(EZ89:EZ92)</f>
        <v>0</v>
      </c>
      <c r="FA88" s="34">
        <f t="shared" ref="FA88" si="1844">SUM(FA89:FA92)</f>
        <v>0</v>
      </c>
      <c r="FB88" s="127">
        <f t="shared" ref="FB88" si="1845">SUM(FB89:FB92)</f>
        <v>0</v>
      </c>
      <c r="FC88" s="127">
        <f t="shared" ref="FC88" si="1846">SUM(FC89:FC92)</f>
        <v>0</v>
      </c>
      <c r="FD88" s="34">
        <f t="shared" si="1747"/>
        <v>0</v>
      </c>
      <c r="FE88" s="34">
        <f t="shared" si="1748"/>
        <v>0</v>
      </c>
      <c r="FF88" s="274">
        <f t="shared" si="1711"/>
        <v>0</v>
      </c>
      <c r="FG88" s="274">
        <f t="shared" si="1712"/>
        <v>0</v>
      </c>
      <c r="FH88" s="52">
        <f>VLOOKUP($E88,'ВМП план'!$B$8:$AL$54,32,0)</f>
        <v>0</v>
      </c>
      <c r="FI88" s="52">
        <f>VLOOKUP($E88,'ВМП план'!$B$8:$AL$54,33,0)</f>
        <v>0</v>
      </c>
      <c r="FJ88" s="52">
        <f>SUM(FH88/12*$A$2)</f>
        <v>0</v>
      </c>
      <c r="FK88" s="52">
        <f>SUM(FI88/12*$A$2)</f>
        <v>0</v>
      </c>
      <c r="FL88" s="34">
        <f>SUM(FL89:FL92)</f>
        <v>0</v>
      </c>
      <c r="FM88" s="34">
        <f t="shared" ref="FM88" si="1847">SUM(FM89:FM92)</f>
        <v>0</v>
      </c>
      <c r="FN88" s="34">
        <f t="shared" ref="FN88" si="1848">SUM(FN89:FN92)</f>
        <v>0</v>
      </c>
      <c r="FO88" s="34">
        <f t="shared" ref="FO88" si="1849">SUM(FO89:FO92)</f>
        <v>0</v>
      </c>
      <c r="FP88" s="34">
        <f t="shared" si="1749"/>
        <v>0</v>
      </c>
      <c r="FQ88" s="34">
        <f t="shared" si="1750"/>
        <v>0</v>
      </c>
      <c r="FR88" s="274">
        <f t="shared" si="1713"/>
        <v>0</v>
      </c>
      <c r="FS88" s="274">
        <f t="shared" si="1714"/>
        <v>0</v>
      </c>
      <c r="FT88" s="52">
        <f>VLOOKUP($E88,'ВМП план'!$B$8:$AL$54,34,0)</f>
        <v>0</v>
      </c>
      <c r="FU88" s="52">
        <f>VLOOKUP($E88,'ВМП план'!$B$8:$AL$54,35,0)</f>
        <v>0</v>
      </c>
      <c r="FV88" s="52">
        <f>SUM(FT88/12*$A$2)</f>
        <v>0</v>
      </c>
      <c r="FW88" s="52">
        <f>SUM(FU88/12*$A$2)</f>
        <v>0</v>
      </c>
      <c r="FX88" s="34">
        <f>SUM(FX89:FX92)</f>
        <v>0</v>
      </c>
      <c r="FY88" s="34">
        <f t="shared" ref="FY88" si="1850">SUM(FY89:FY92)</f>
        <v>0</v>
      </c>
      <c r="FZ88" s="34">
        <f t="shared" ref="FZ88" si="1851">SUM(FZ89:FZ92)</f>
        <v>0</v>
      </c>
      <c r="GA88" s="34">
        <f t="shared" ref="GA88" si="1852">SUM(GA89:GA92)</f>
        <v>0</v>
      </c>
      <c r="GB88" s="34">
        <f t="shared" si="1751"/>
        <v>0</v>
      </c>
      <c r="GC88" s="34">
        <f t="shared" si="1752"/>
        <v>0</v>
      </c>
      <c r="GD88" s="274">
        <f t="shared" si="1715"/>
        <v>0</v>
      </c>
      <c r="GE88" s="274">
        <f t="shared" si="1716"/>
        <v>0</v>
      </c>
      <c r="GF88" s="52">
        <f>VLOOKUP($E88,'ВМП план'!$B$8:$AL$54,36,0)</f>
        <v>0</v>
      </c>
      <c r="GG88" s="52">
        <f>VLOOKUP($E88,'ВМП план'!$B$8:$AL$54,37,0)</f>
        <v>0</v>
      </c>
      <c r="GH88" s="52">
        <f>SUM(GF88/12*$A$2)</f>
        <v>0</v>
      </c>
      <c r="GI88" s="52">
        <f>SUM(GG88/12*$A$2)</f>
        <v>0</v>
      </c>
      <c r="GJ88" s="34">
        <f>SUM(GJ89:GJ92)</f>
        <v>0</v>
      </c>
      <c r="GK88" s="34">
        <f t="shared" ref="GK88" si="1853">SUM(GK89:GK92)</f>
        <v>0</v>
      </c>
      <c r="GL88" s="34">
        <f t="shared" ref="GL88" si="1854">SUM(GL89:GL92)</f>
        <v>0</v>
      </c>
      <c r="GM88" s="34">
        <f t="shared" ref="GM88" si="1855">SUM(GM89:GM92)</f>
        <v>0</v>
      </c>
      <c r="GN88" s="34">
        <f t="shared" si="1753"/>
        <v>0</v>
      </c>
      <c r="GO88" s="34">
        <f t="shared" si="1754"/>
        <v>0</v>
      </c>
      <c r="GP88" s="274">
        <f t="shared" si="1717"/>
        <v>0</v>
      </c>
      <c r="GQ88" s="274">
        <f t="shared" si="1718"/>
        <v>0</v>
      </c>
      <c r="GR88" s="276">
        <f>H88+T88+AF88+AR88+BD88+BP88+CB88+CN88+CZ88+DL88+DX88+EJ88+EV88+FH88+FT88+GF88</f>
        <v>13</v>
      </c>
      <c r="GS88" s="276">
        <f t="shared" ref="GS88" si="1856">I88+U88+AG88+AS88+BE88+BQ88+CC88+CO88+DA88+DM88+DY88+EK88+EW88+FI88+FU88+GG88</f>
        <v>2102807.8129499997</v>
      </c>
      <c r="GT88" s="276">
        <f t="shared" ref="GT88" si="1857">J88+V88+AH88+AT88+BF88+BR88+CD88+CP88+DB88+DN88+DZ88+EL88+EX88+FJ88+FV88+GH88</f>
        <v>9.75</v>
      </c>
      <c r="GU88" s="276">
        <f t="shared" ref="GU88" si="1858">K88+W88+AI88+AU88+BG88+BS88+CE88+CQ88+DC88+DO88+EA88+EM88+EY88+FK88+FW88+GI88</f>
        <v>1577105.8597124997</v>
      </c>
      <c r="GV88" s="276">
        <f t="shared" si="1721"/>
        <v>16</v>
      </c>
      <c r="GW88" s="276">
        <f t="shared" si="1722"/>
        <v>2588071.2000000002</v>
      </c>
      <c r="GX88" s="276">
        <f t="shared" si="1723"/>
        <v>0</v>
      </c>
      <c r="GY88" s="276">
        <f t="shared" si="1724"/>
        <v>0</v>
      </c>
      <c r="GZ88" s="41">
        <f t="shared" si="1725"/>
        <v>16</v>
      </c>
      <c r="HA88" s="41">
        <f t="shared" si="1726"/>
        <v>2588071.2000000002</v>
      </c>
      <c r="HB88" s="293">
        <f t="shared" si="1719"/>
        <v>6.25</v>
      </c>
      <c r="HC88" s="293">
        <f t="shared" si="1720"/>
        <v>1010965.3402875005</v>
      </c>
      <c r="HD88" s="98">
        <f>GV88/GT88</f>
        <v>1.641025641025641</v>
      </c>
      <c r="HE88" s="98">
        <f>GW88/GU88</f>
        <v>1.6410256699393633</v>
      </c>
      <c r="HF88" s="73">
        <f>GS88/GR88</f>
        <v>161754.44714999996</v>
      </c>
      <c r="HG88" s="73">
        <f>GW88/GV88</f>
        <v>161754.45000000001</v>
      </c>
      <c r="HH88" s="251">
        <f>SUM($HF$88-HG88)</f>
        <v>-2.8500000480562449E-3</v>
      </c>
    </row>
    <row r="89" spans="1:216" ht="72" customHeight="1" x14ac:dyDescent="0.2">
      <c r="A89" s="10">
        <v>1</v>
      </c>
      <c r="B89" s="122" t="s">
        <v>265</v>
      </c>
      <c r="C89" s="123" t="s">
        <v>266</v>
      </c>
      <c r="D89" s="124">
        <v>486</v>
      </c>
      <c r="E89" s="123" t="s">
        <v>162</v>
      </c>
      <c r="F89" s="28"/>
      <c r="G89" s="33"/>
      <c r="H89" s="34"/>
      <c r="I89" s="34"/>
      <c r="J89" s="34"/>
      <c r="K89" s="34"/>
      <c r="L89" s="34">
        <f>VLOOKUP($D89,'факт '!$D$7:$BG$144,3,0)</f>
        <v>0</v>
      </c>
      <c r="M89" s="34">
        <f>VLOOKUP($D89,'факт '!$D$7:$BG$144,4,0)</f>
        <v>0</v>
      </c>
      <c r="N89" s="34">
        <f>VLOOKUP($D89,'факт '!$D$7:$BG$144,5,0)</f>
        <v>0</v>
      </c>
      <c r="O89" s="34">
        <f>VLOOKUP($D89,'факт '!$D$7:$BG$144,6,0)</f>
        <v>0</v>
      </c>
      <c r="P89" s="34">
        <f t="shared" ref="P89" si="1859">SUM(L89+N89)</f>
        <v>0</v>
      </c>
      <c r="Q89" s="34">
        <f t="shared" ref="Q89" si="1860">SUM(M89+O89)</f>
        <v>0</v>
      </c>
      <c r="R89" s="132">
        <f t="shared" ref="R89:R176" si="1861">L89-J89</f>
        <v>0</v>
      </c>
      <c r="S89" s="132">
        <f t="shared" ref="S89:S176" si="1862">M89-K89</f>
        <v>0</v>
      </c>
      <c r="T89" s="34"/>
      <c r="U89" s="34"/>
      <c r="V89" s="34"/>
      <c r="W89" s="34"/>
      <c r="X89" s="34">
        <f>VLOOKUP($D89,'факт '!$D$7:$BG$144,9,0)</f>
        <v>16</v>
      </c>
      <c r="Y89" s="34">
        <f>VLOOKUP($D89,'факт '!$D$7:$BG$144,10,0)</f>
        <v>2588071.2000000002</v>
      </c>
      <c r="Z89" s="34">
        <f>VLOOKUP($D89,'факт '!$D$7:$BG$144,11,0)</f>
        <v>0</v>
      </c>
      <c r="AA89" s="34">
        <f>VLOOKUP($D89,'факт '!$D$7:$BG$144,12,0)</f>
        <v>0</v>
      </c>
      <c r="AB89" s="34">
        <f t="shared" si="1759"/>
        <v>16</v>
      </c>
      <c r="AC89" s="34">
        <f t="shared" si="1760"/>
        <v>2588071.2000000002</v>
      </c>
      <c r="AD89" s="132">
        <f t="shared" si="1687"/>
        <v>16</v>
      </c>
      <c r="AE89" s="132">
        <f t="shared" si="1688"/>
        <v>2588071.2000000002</v>
      </c>
      <c r="AF89" s="34"/>
      <c r="AG89" s="34"/>
      <c r="AH89" s="34"/>
      <c r="AI89" s="34"/>
      <c r="AJ89" s="34">
        <f>VLOOKUP($D89,'факт '!$D$7:$BG$144,7,0)</f>
        <v>0</v>
      </c>
      <c r="AK89" s="34">
        <f>VLOOKUP($D89,'факт '!$D$7:$BG$144,8,0)</f>
        <v>0</v>
      </c>
      <c r="AL89" s="34"/>
      <c r="AM89" s="34"/>
      <c r="AN89" s="34">
        <f t="shared" ref="AN89" si="1863">SUM(AJ89+AL89)</f>
        <v>0</v>
      </c>
      <c r="AO89" s="34">
        <f t="shared" ref="AO89" si="1864">SUM(AK89+AM89)</f>
        <v>0</v>
      </c>
      <c r="AP89" s="132">
        <f t="shared" si="1689"/>
        <v>0</v>
      </c>
      <c r="AQ89" s="132">
        <f t="shared" si="1690"/>
        <v>0</v>
      </c>
      <c r="AR89" s="34"/>
      <c r="AS89" s="34"/>
      <c r="AT89" s="34"/>
      <c r="AU89" s="34"/>
      <c r="AV89" s="34">
        <f>VLOOKUP($D89,'факт '!$D$7:$BG$144,13,0)</f>
        <v>0</v>
      </c>
      <c r="AW89" s="34">
        <f>VLOOKUP($D89,'факт '!$D$7:$BG$144,14,0)</f>
        <v>0</v>
      </c>
      <c r="AX89" s="34"/>
      <c r="AY89" s="34"/>
      <c r="AZ89" s="34">
        <f t="shared" ref="AZ89" si="1865">SUM(AV89+AX89)</f>
        <v>0</v>
      </c>
      <c r="BA89" s="34">
        <f t="shared" ref="BA89" si="1866">SUM(AW89+AY89)</f>
        <v>0</v>
      </c>
      <c r="BB89" s="132">
        <f t="shared" si="1691"/>
        <v>0</v>
      </c>
      <c r="BC89" s="132">
        <f t="shared" si="1692"/>
        <v>0</v>
      </c>
      <c r="BD89" s="34"/>
      <c r="BE89" s="34"/>
      <c r="BF89" s="34"/>
      <c r="BG89" s="34"/>
      <c r="BH89" s="34">
        <f>VLOOKUP($D89,'факт '!$D$7:$BG$144,17,0)</f>
        <v>0</v>
      </c>
      <c r="BI89" s="34">
        <f>VLOOKUP($D89,'факт '!$D$7:$BG$144,18,0)</f>
        <v>0</v>
      </c>
      <c r="BJ89" s="34">
        <f>VLOOKUP($D89,'факт '!$D$7:$BG$144,19,0)</f>
        <v>0</v>
      </c>
      <c r="BK89" s="34">
        <f>VLOOKUP($D89,'факт '!$D$7:$BG$144,20,0)</f>
        <v>0</v>
      </c>
      <c r="BL89" s="34">
        <f t="shared" si="1770"/>
        <v>0</v>
      </c>
      <c r="BM89" s="34">
        <f t="shared" si="1771"/>
        <v>0</v>
      </c>
      <c r="BN89" s="132">
        <f t="shared" si="1695"/>
        <v>0</v>
      </c>
      <c r="BO89" s="132">
        <f t="shared" si="1696"/>
        <v>0</v>
      </c>
      <c r="BP89" s="34"/>
      <c r="BQ89" s="34"/>
      <c r="BR89" s="34"/>
      <c r="BS89" s="34"/>
      <c r="BT89" s="34">
        <f>VLOOKUP($D89,'факт '!$D$7:$BG$144,21,0)</f>
        <v>0</v>
      </c>
      <c r="BU89" s="34">
        <f>VLOOKUP($D89,'факт '!$D$7:$BG$144,22,0)</f>
        <v>0</v>
      </c>
      <c r="BV89" s="34">
        <f>VLOOKUP($D89,'факт '!$D$7:$BG$144,23,0)</f>
        <v>0</v>
      </c>
      <c r="BW89" s="34">
        <f>VLOOKUP($D89,'факт '!$D$7:$BG$144,24,0)</f>
        <v>0</v>
      </c>
      <c r="BX89" s="34">
        <f t="shared" ref="BX89" si="1867">SUM(BT89+BV89)</f>
        <v>0</v>
      </c>
      <c r="BY89" s="34">
        <f t="shared" ref="BY89" si="1868">SUM(BU89+BW89)</f>
        <v>0</v>
      </c>
      <c r="BZ89" s="132">
        <f t="shared" si="1697"/>
        <v>0</v>
      </c>
      <c r="CA89" s="132">
        <f t="shared" si="1698"/>
        <v>0</v>
      </c>
      <c r="CB89" s="34"/>
      <c r="CC89" s="34"/>
      <c r="CD89" s="34"/>
      <c r="CE89" s="34"/>
      <c r="CF89" s="34">
        <f>VLOOKUP($D89,'факт '!$D$10:$BG$143,25,0)</f>
        <v>0</v>
      </c>
      <c r="CG89" s="34">
        <f>VLOOKUP($D89,'факт '!$D$10:$BG$143,26,0)</f>
        <v>0</v>
      </c>
      <c r="CH89" s="34">
        <f>VLOOKUP($D89,'факт '!$D$10:$BG$143,27,0)</f>
        <v>0</v>
      </c>
      <c r="CI89" s="34">
        <f>VLOOKUP($D89,'факт '!$D$10:$BG$143,28,0)</f>
        <v>0</v>
      </c>
      <c r="CJ89" s="34">
        <f t="shared" ref="CJ89" si="1869">SUM(CF89+CH89)</f>
        <v>0</v>
      </c>
      <c r="CK89" s="34">
        <f t="shared" ref="CK89" si="1870">SUM(CG89+CI89)</f>
        <v>0</v>
      </c>
      <c r="CL89" s="132">
        <f t="shared" si="1699"/>
        <v>0</v>
      </c>
      <c r="CM89" s="132">
        <f t="shared" si="1700"/>
        <v>0</v>
      </c>
      <c r="CN89" s="34"/>
      <c r="CO89" s="34"/>
      <c r="CP89" s="34"/>
      <c r="CQ89" s="34"/>
      <c r="CR89" s="34">
        <f>VLOOKUP($D89,'факт '!$D$10:$BG$143,29,0)</f>
        <v>0</v>
      </c>
      <c r="CS89" s="34">
        <f>VLOOKUP($D89,'факт '!$D$10:$BG$143,30,0)</f>
        <v>0</v>
      </c>
      <c r="CT89" s="34">
        <f>VLOOKUP($D89,'факт '!$D$10:$BG$143,31,0)</f>
        <v>0</v>
      </c>
      <c r="CU89" s="34">
        <f>VLOOKUP($D89,'факт '!$D$10:$BG$143,32,0)</f>
        <v>0</v>
      </c>
      <c r="CV89" s="34">
        <f t="shared" ref="CV89" si="1871">SUM(CR89+CT89)</f>
        <v>0</v>
      </c>
      <c r="CW89" s="34">
        <f t="shared" ref="CW89" si="1872">SUM(CS89+CU89)</f>
        <v>0</v>
      </c>
      <c r="CX89" s="132">
        <f t="shared" si="1701"/>
        <v>0</v>
      </c>
      <c r="CY89" s="132">
        <f t="shared" si="1702"/>
        <v>0</v>
      </c>
      <c r="CZ89" s="34"/>
      <c r="DA89" s="34"/>
      <c r="DB89" s="34"/>
      <c r="DC89" s="34"/>
      <c r="DD89" s="34">
        <f>VLOOKUP($D89,'факт '!$D$10:$BG$143,33,0)</f>
        <v>0</v>
      </c>
      <c r="DE89" s="34">
        <f>VLOOKUP($D89,'факт '!$D$10:$BG$143,34,0)</f>
        <v>0</v>
      </c>
      <c r="DF89" s="34">
        <f>VLOOKUP($D89,'факт '!$D$10:$BG$143,35,0)</f>
        <v>0</v>
      </c>
      <c r="DG89" s="34">
        <f>VLOOKUP($D89,'факт '!$D$10:$BG$143,36,0)</f>
        <v>0</v>
      </c>
      <c r="DH89" s="34">
        <f t="shared" ref="DH89" si="1873">SUM(DD89+DF89)</f>
        <v>0</v>
      </c>
      <c r="DI89" s="34">
        <f t="shared" ref="DI89" si="1874">SUM(DE89+DG89)</f>
        <v>0</v>
      </c>
      <c r="DJ89" s="132">
        <f t="shared" si="1703"/>
        <v>0</v>
      </c>
      <c r="DK89" s="132">
        <f t="shared" si="1704"/>
        <v>0</v>
      </c>
      <c r="DL89" s="34"/>
      <c r="DM89" s="34"/>
      <c r="DN89" s="34"/>
      <c r="DO89" s="34"/>
      <c r="DP89" s="34">
        <f>VLOOKUP($D89,'факт '!$D$7:$BG$144,15,0)</f>
        <v>0</v>
      </c>
      <c r="DQ89" s="34">
        <f>VLOOKUP($D89,'факт '!$D$7:$BG$144,16,0)</f>
        <v>0</v>
      </c>
      <c r="DR89" s="34"/>
      <c r="DS89" s="34"/>
      <c r="DT89" s="34">
        <f t="shared" ref="DT89" si="1875">SUM(DP89+DR89)</f>
        <v>0</v>
      </c>
      <c r="DU89" s="34">
        <f t="shared" ref="DU89" si="1876">SUM(DQ89+DS89)</f>
        <v>0</v>
      </c>
      <c r="DV89" s="132">
        <f t="shared" si="1705"/>
        <v>0</v>
      </c>
      <c r="DW89" s="132">
        <f t="shared" si="1706"/>
        <v>0</v>
      </c>
      <c r="DX89" s="34"/>
      <c r="DY89" s="34"/>
      <c r="DZ89" s="34"/>
      <c r="EA89" s="34"/>
      <c r="EB89" s="34">
        <f>VLOOKUP($D89,'факт '!$D$7:$BG$144,37,0)</f>
        <v>0</v>
      </c>
      <c r="EC89" s="34">
        <f>VLOOKUP($D89,'факт '!$D$7:$BG$144,38,0)</f>
        <v>0</v>
      </c>
      <c r="ED89" s="34">
        <f>VLOOKUP($D89,'факт '!$D$7:$BG$144,39,0)</f>
        <v>0</v>
      </c>
      <c r="EE89" s="34">
        <f>VLOOKUP($D89,'факт '!$D$7:$BG$144,40,0)</f>
        <v>0</v>
      </c>
      <c r="EF89" s="34">
        <f>VLOOKUP($D89,'факт '!$D$7:$BG$144,35,0)</f>
        <v>0</v>
      </c>
      <c r="EG89" s="34">
        <f>VLOOKUP($D89,'факт '!$D$7:$BG$144,35,0)</f>
        <v>0</v>
      </c>
      <c r="EH89" s="132">
        <f t="shared" si="1707"/>
        <v>0</v>
      </c>
      <c r="EI89" s="132">
        <f t="shared" si="1708"/>
        <v>0</v>
      </c>
      <c r="EJ89" s="34"/>
      <c r="EK89" s="34"/>
      <c r="EL89" s="34"/>
      <c r="EM89" s="34"/>
      <c r="EN89" s="34">
        <f>VLOOKUP($D89,'факт '!$D$7:$BG$144,43,0)</f>
        <v>0</v>
      </c>
      <c r="EO89" s="34">
        <f>VLOOKUP($D89,'факт '!$D$7:$BG$144,44,0)</f>
        <v>0</v>
      </c>
      <c r="EP89" s="34">
        <f>VLOOKUP($D89,'факт '!$D$7:$BG$144,45,0)</f>
        <v>0</v>
      </c>
      <c r="EQ89" s="34">
        <f>VLOOKUP($D89,'факт '!$D$7:$BG$144,46,0)</f>
        <v>0</v>
      </c>
      <c r="ER89" s="34">
        <f t="shared" ref="ER89" si="1877">SUM(EN89+EP89)</f>
        <v>0</v>
      </c>
      <c r="ES89" s="34">
        <f t="shared" ref="ES89" si="1878">SUM(EO89+EQ89)</f>
        <v>0</v>
      </c>
      <c r="ET89" s="132">
        <f t="shared" si="1709"/>
        <v>0</v>
      </c>
      <c r="EU89" s="132">
        <f t="shared" si="1710"/>
        <v>0</v>
      </c>
      <c r="EV89" s="34"/>
      <c r="EW89" s="34"/>
      <c r="EX89" s="34"/>
      <c r="EY89" s="34"/>
      <c r="EZ89" s="34"/>
      <c r="FA89" s="34"/>
      <c r="FB89" s="34"/>
      <c r="FC89" s="34"/>
      <c r="FD89" s="34">
        <f t="shared" si="1747"/>
        <v>0</v>
      </c>
      <c r="FE89" s="34">
        <f t="shared" si="1748"/>
        <v>0</v>
      </c>
      <c r="FF89" s="132">
        <f t="shared" si="1711"/>
        <v>0</v>
      </c>
      <c r="FG89" s="132">
        <f t="shared" si="1712"/>
        <v>0</v>
      </c>
      <c r="FH89" s="34"/>
      <c r="FI89" s="34"/>
      <c r="FJ89" s="34"/>
      <c r="FK89" s="34"/>
      <c r="FL89" s="34">
        <f>VLOOKUP($D89,'факт '!$D$10:$BG$143,41,0)</f>
        <v>0</v>
      </c>
      <c r="FM89" s="34">
        <f>VLOOKUP($D89,'факт '!$D$10:$BG$143,42,0)</f>
        <v>0</v>
      </c>
      <c r="FN89" s="34"/>
      <c r="FO89" s="34"/>
      <c r="FP89" s="34">
        <f t="shared" ref="FP89" si="1879">SUM(FL89+FN89)</f>
        <v>0</v>
      </c>
      <c r="FQ89" s="34">
        <f t="shared" ref="FQ89" si="1880">SUM(FM89+FO89)</f>
        <v>0</v>
      </c>
      <c r="FR89" s="132">
        <f t="shared" si="1713"/>
        <v>0</v>
      </c>
      <c r="FS89" s="132">
        <f t="shared" si="1714"/>
        <v>0</v>
      </c>
      <c r="FT89" s="34"/>
      <c r="FU89" s="34"/>
      <c r="FV89" s="34"/>
      <c r="FW89" s="34"/>
      <c r="FX89" s="34">
        <f>VLOOKUP($D89,'факт '!$D$7:$BG$145,47,0)</f>
        <v>0</v>
      </c>
      <c r="FY89" s="34">
        <f>VLOOKUP($D89,'факт '!$D$7:$BG$145,48,0)</f>
        <v>0</v>
      </c>
      <c r="FZ89" s="34"/>
      <c r="GA89" s="34"/>
      <c r="GB89" s="34">
        <f t="shared" ref="GB89" si="1881">SUM(FX89+FZ89)</f>
        <v>0</v>
      </c>
      <c r="GC89" s="34">
        <f t="shared" ref="GC89" si="1882">SUM(FY89+GA89)</f>
        <v>0</v>
      </c>
      <c r="GD89" s="132">
        <f t="shared" si="1715"/>
        <v>0</v>
      </c>
      <c r="GE89" s="132">
        <f t="shared" si="1716"/>
        <v>0</v>
      </c>
      <c r="GF89" s="34"/>
      <c r="GG89" s="34"/>
      <c r="GH89" s="34"/>
      <c r="GI89" s="34"/>
      <c r="GJ89" s="34">
        <f>VLOOKUP($D89,'факт '!$D$7:$BA$144,49,0)</f>
        <v>0</v>
      </c>
      <c r="GK89" s="34">
        <f>VLOOKUP($D89,'факт '!$D$7:$BA$144,50,0)</f>
        <v>0</v>
      </c>
      <c r="GL89" s="34"/>
      <c r="GM89" s="34"/>
      <c r="GN89" s="34">
        <f t="shared" ref="GN89" si="1883">SUM(GJ89+GL89)</f>
        <v>0</v>
      </c>
      <c r="GO89" s="34">
        <f t="shared" ref="GO89" si="1884">SUM(GK89+GM89)</f>
        <v>0</v>
      </c>
      <c r="GP89" s="132">
        <f t="shared" si="1717"/>
        <v>0</v>
      </c>
      <c r="GQ89" s="132">
        <f t="shared" si="1718"/>
        <v>0</v>
      </c>
      <c r="GR89" s="275"/>
      <c r="GS89" s="275"/>
      <c r="GT89" s="275"/>
      <c r="GU89" s="275"/>
      <c r="GV89" s="276">
        <f t="shared" si="1721"/>
        <v>16</v>
      </c>
      <c r="GW89" s="276">
        <f t="shared" si="1722"/>
        <v>2588071.2000000002</v>
      </c>
      <c r="GX89" s="276">
        <f t="shared" si="1723"/>
        <v>0</v>
      </c>
      <c r="GY89" s="276">
        <f t="shared" si="1724"/>
        <v>0</v>
      </c>
      <c r="GZ89" s="52">
        <f t="shared" si="1725"/>
        <v>16</v>
      </c>
      <c r="HA89" s="52">
        <f t="shared" si="1726"/>
        <v>2588071.2000000002</v>
      </c>
      <c r="HB89" s="278">
        <f t="shared" si="1719"/>
        <v>16</v>
      </c>
      <c r="HC89" s="278">
        <f t="shared" si="1720"/>
        <v>2588071.2000000002</v>
      </c>
      <c r="HD89" s="64"/>
      <c r="HE89" s="20"/>
      <c r="HF89" s="73"/>
      <c r="HG89" s="73">
        <f>GW89/GV89</f>
        <v>161754.45000000001</v>
      </c>
      <c r="HH89" s="251">
        <f>SUM($HF$88-HG89)</f>
        <v>-2.8500000480562449E-3</v>
      </c>
    </row>
    <row r="90" spans="1:216" ht="12" hidden="1" customHeight="1" x14ac:dyDescent="0.2">
      <c r="A90" s="10"/>
      <c r="B90" s="20"/>
      <c r="C90" s="21"/>
      <c r="D90" s="28"/>
      <c r="E90" s="27"/>
      <c r="F90" s="28"/>
      <c r="G90" s="33"/>
      <c r="H90" s="34"/>
      <c r="I90" s="34"/>
      <c r="J90" s="34"/>
      <c r="K90" s="34"/>
      <c r="L90" s="34"/>
      <c r="M90" s="34"/>
      <c r="N90" s="34"/>
      <c r="O90" s="34"/>
      <c r="P90" s="34">
        <f t="shared" si="1727"/>
        <v>0</v>
      </c>
      <c r="Q90" s="34">
        <f t="shared" si="1728"/>
        <v>0</v>
      </c>
      <c r="R90" s="132">
        <f t="shared" si="1861"/>
        <v>0</v>
      </c>
      <c r="S90" s="132">
        <f t="shared" si="1862"/>
        <v>0</v>
      </c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132">
        <f t="shared" si="1687"/>
        <v>0</v>
      </c>
      <c r="AE90" s="132">
        <f t="shared" si="1688"/>
        <v>0</v>
      </c>
      <c r="AF90" s="34"/>
      <c r="AG90" s="34"/>
      <c r="AH90" s="34"/>
      <c r="AI90" s="34"/>
      <c r="AJ90" s="34"/>
      <c r="AK90" s="34"/>
      <c r="AL90" s="34"/>
      <c r="AM90" s="34"/>
      <c r="AN90" s="34">
        <f t="shared" si="1729"/>
        <v>0</v>
      </c>
      <c r="AO90" s="34">
        <f t="shared" si="1730"/>
        <v>0</v>
      </c>
      <c r="AP90" s="132">
        <f t="shared" si="1689"/>
        <v>0</v>
      </c>
      <c r="AQ90" s="132">
        <f t="shared" si="1690"/>
        <v>0</v>
      </c>
      <c r="AR90" s="34"/>
      <c r="AS90" s="34"/>
      <c r="AT90" s="34"/>
      <c r="AU90" s="34"/>
      <c r="AV90" s="34"/>
      <c r="AW90" s="34"/>
      <c r="AX90" s="34"/>
      <c r="AY90" s="34"/>
      <c r="AZ90" s="34">
        <f t="shared" si="1731"/>
        <v>0</v>
      </c>
      <c r="BA90" s="34">
        <f t="shared" si="1732"/>
        <v>0</v>
      </c>
      <c r="BB90" s="132">
        <f t="shared" si="1691"/>
        <v>0</v>
      </c>
      <c r="BC90" s="132">
        <f t="shared" si="1692"/>
        <v>0</v>
      </c>
      <c r="BD90" s="34"/>
      <c r="BE90" s="34"/>
      <c r="BF90" s="34"/>
      <c r="BG90" s="34"/>
      <c r="BH90" s="34"/>
      <c r="BI90" s="34"/>
      <c r="BJ90" s="34"/>
      <c r="BK90" s="34"/>
      <c r="BL90" s="34">
        <f t="shared" ref="BL90:BL92" si="1885">SUM(BH90+BJ90)</f>
        <v>0</v>
      </c>
      <c r="BM90" s="34">
        <f t="shared" ref="BM90:BM92" si="1886">SUM(BI90+BK90)</f>
        <v>0</v>
      </c>
      <c r="BN90" s="132">
        <f t="shared" si="1695"/>
        <v>0</v>
      </c>
      <c r="BO90" s="132">
        <f t="shared" si="1696"/>
        <v>0</v>
      </c>
      <c r="BP90" s="34"/>
      <c r="BQ90" s="34"/>
      <c r="BR90" s="34"/>
      <c r="BS90" s="34"/>
      <c r="BT90" s="34"/>
      <c r="BU90" s="34"/>
      <c r="BV90" s="34"/>
      <c r="BW90" s="34"/>
      <c r="BX90" s="34">
        <f t="shared" si="1733"/>
        <v>0</v>
      </c>
      <c r="BY90" s="34">
        <f t="shared" si="1734"/>
        <v>0</v>
      </c>
      <c r="BZ90" s="132">
        <f t="shared" si="1697"/>
        <v>0</v>
      </c>
      <c r="CA90" s="132">
        <f t="shared" si="1698"/>
        <v>0</v>
      </c>
      <c r="CB90" s="34"/>
      <c r="CC90" s="34"/>
      <c r="CD90" s="34"/>
      <c r="CE90" s="34"/>
      <c r="CF90" s="34"/>
      <c r="CG90" s="34"/>
      <c r="CH90" s="34"/>
      <c r="CI90" s="34"/>
      <c r="CJ90" s="34">
        <f t="shared" si="1735"/>
        <v>0</v>
      </c>
      <c r="CK90" s="34">
        <f t="shared" si="1736"/>
        <v>0</v>
      </c>
      <c r="CL90" s="132">
        <f t="shared" si="1699"/>
        <v>0</v>
      </c>
      <c r="CM90" s="132">
        <f t="shared" si="1700"/>
        <v>0</v>
      </c>
      <c r="CN90" s="34"/>
      <c r="CO90" s="34"/>
      <c r="CP90" s="34"/>
      <c r="CQ90" s="34"/>
      <c r="CR90" s="34"/>
      <c r="CS90" s="34"/>
      <c r="CT90" s="34"/>
      <c r="CU90" s="34"/>
      <c r="CV90" s="34">
        <f t="shared" si="1737"/>
        <v>0</v>
      </c>
      <c r="CW90" s="34">
        <f t="shared" si="1738"/>
        <v>0</v>
      </c>
      <c r="CX90" s="132">
        <f t="shared" si="1701"/>
        <v>0</v>
      </c>
      <c r="CY90" s="132">
        <f t="shared" si="1702"/>
        <v>0</v>
      </c>
      <c r="CZ90" s="34"/>
      <c r="DA90" s="34"/>
      <c r="DB90" s="34"/>
      <c r="DC90" s="34"/>
      <c r="DD90" s="34"/>
      <c r="DE90" s="34"/>
      <c r="DF90" s="34"/>
      <c r="DG90" s="34"/>
      <c r="DH90" s="34">
        <f t="shared" si="1739"/>
        <v>0</v>
      </c>
      <c r="DI90" s="34">
        <f t="shared" si="1740"/>
        <v>0</v>
      </c>
      <c r="DJ90" s="132">
        <f t="shared" si="1703"/>
        <v>0</v>
      </c>
      <c r="DK90" s="132">
        <f t="shared" si="1704"/>
        <v>0</v>
      </c>
      <c r="DL90" s="34"/>
      <c r="DM90" s="34"/>
      <c r="DN90" s="34"/>
      <c r="DO90" s="34"/>
      <c r="DP90" s="34"/>
      <c r="DQ90" s="34"/>
      <c r="DR90" s="34"/>
      <c r="DS90" s="34"/>
      <c r="DT90" s="34">
        <f t="shared" si="1741"/>
        <v>0</v>
      </c>
      <c r="DU90" s="34">
        <f t="shared" si="1742"/>
        <v>0</v>
      </c>
      <c r="DV90" s="132">
        <f t="shared" si="1705"/>
        <v>0</v>
      </c>
      <c r="DW90" s="132">
        <f t="shared" si="1706"/>
        <v>0</v>
      </c>
      <c r="DX90" s="34"/>
      <c r="DY90" s="34"/>
      <c r="DZ90" s="34"/>
      <c r="EA90" s="34"/>
      <c r="EB90" s="34"/>
      <c r="EC90" s="34"/>
      <c r="ED90" s="34"/>
      <c r="EE90" s="34"/>
      <c r="EF90" s="34">
        <f t="shared" si="1743"/>
        <v>0</v>
      </c>
      <c r="EG90" s="34">
        <f t="shared" si="1744"/>
        <v>0</v>
      </c>
      <c r="EH90" s="132">
        <f t="shared" si="1707"/>
        <v>0</v>
      </c>
      <c r="EI90" s="132">
        <f t="shared" si="1708"/>
        <v>0</v>
      </c>
      <c r="EJ90" s="34"/>
      <c r="EK90" s="34"/>
      <c r="EL90" s="34"/>
      <c r="EM90" s="34"/>
      <c r="EN90" s="34"/>
      <c r="EO90" s="34"/>
      <c r="EP90" s="34"/>
      <c r="EQ90" s="34"/>
      <c r="ER90" s="34">
        <f t="shared" si="1745"/>
        <v>0</v>
      </c>
      <c r="ES90" s="34">
        <f t="shared" si="1746"/>
        <v>0</v>
      </c>
      <c r="ET90" s="132">
        <f t="shared" si="1709"/>
        <v>0</v>
      </c>
      <c r="EU90" s="132">
        <f t="shared" si="1710"/>
        <v>0</v>
      </c>
      <c r="EV90" s="34"/>
      <c r="EW90" s="34"/>
      <c r="EX90" s="34"/>
      <c r="EY90" s="34"/>
      <c r="EZ90" s="34"/>
      <c r="FA90" s="34"/>
      <c r="FB90" s="34"/>
      <c r="FC90" s="34"/>
      <c r="FD90" s="34">
        <f t="shared" si="1747"/>
        <v>0</v>
      </c>
      <c r="FE90" s="34">
        <f t="shared" si="1748"/>
        <v>0</v>
      </c>
      <c r="FF90" s="132">
        <f t="shared" si="1711"/>
        <v>0</v>
      </c>
      <c r="FG90" s="132">
        <f t="shared" si="1712"/>
        <v>0</v>
      </c>
      <c r="FH90" s="34"/>
      <c r="FI90" s="34"/>
      <c r="FJ90" s="34"/>
      <c r="FK90" s="34"/>
      <c r="FL90" s="34"/>
      <c r="FM90" s="34"/>
      <c r="FN90" s="34"/>
      <c r="FO90" s="34"/>
      <c r="FP90" s="34">
        <f t="shared" si="1749"/>
        <v>0</v>
      </c>
      <c r="FQ90" s="34">
        <f t="shared" si="1750"/>
        <v>0</v>
      </c>
      <c r="FR90" s="132">
        <f t="shared" si="1713"/>
        <v>0</v>
      </c>
      <c r="FS90" s="132">
        <f t="shared" si="1714"/>
        <v>0</v>
      </c>
      <c r="FT90" s="34"/>
      <c r="FU90" s="34"/>
      <c r="FV90" s="34"/>
      <c r="FW90" s="34"/>
      <c r="FX90" s="34"/>
      <c r="FY90" s="34"/>
      <c r="FZ90" s="34"/>
      <c r="GA90" s="34"/>
      <c r="GB90" s="34">
        <f t="shared" si="1751"/>
        <v>0</v>
      </c>
      <c r="GC90" s="34">
        <f t="shared" si="1752"/>
        <v>0</v>
      </c>
      <c r="GD90" s="132">
        <f t="shared" si="1715"/>
        <v>0</v>
      </c>
      <c r="GE90" s="132">
        <f t="shared" si="1716"/>
        <v>0</v>
      </c>
      <c r="GF90" s="34"/>
      <c r="GG90" s="34"/>
      <c r="GH90" s="34"/>
      <c r="GI90" s="34"/>
      <c r="GJ90" s="34"/>
      <c r="GK90" s="34"/>
      <c r="GL90" s="34"/>
      <c r="GM90" s="34"/>
      <c r="GN90" s="34">
        <f t="shared" si="1753"/>
        <v>0</v>
      </c>
      <c r="GO90" s="34">
        <f t="shared" si="1754"/>
        <v>0</v>
      </c>
      <c r="GP90" s="132">
        <f t="shared" si="1717"/>
        <v>0</v>
      </c>
      <c r="GQ90" s="132">
        <f t="shared" si="1718"/>
        <v>0</v>
      </c>
      <c r="GR90" s="34"/>
      <c r="GS90" s="34"/>
      <c r="GT90" s="34"/>
      <c r="GU90" s="34"/>
      <c r="GV90" s="52">
        <f t="shared" si="1721"/>
        <v>0</v>
      </c>
      <c r="GW90" s="52">
        <f t="shared" si="1722"/>
        <v>0</v>
      </c>
      <c r="GX90" s="52">
        <f t="shared" si="1723"/>
        <v>0</v>
      </c>
      <c r="GY90" s="52">
        <f t="shared" si="1724"/>
        <v>0</v>
      </c>
      <c r="GZ90" s="52">
        <f t="shared" si="1725"/>
        <v>0</v>
      </c>
      <c r="HA90" s="52">
        <f t="shared" si="1726"/>
        <v>0</v>
      </c>
      <c r="HB90" s="132">
        <f t="shared" si="1719"/>
        <v>0</v>
      </c>
      <c r="HC90" s="132">
        <f t="shared" si="1720"/>
        <v>0</v>
      </c>
      <c r="HD90" s="64"/>
      <c r="HE90" s="20"/>
      <c r="HF90" s="73"/>
      <c r="HG90" s="73"/>
      <c r="HH90" s="251"/>
    </row>
    <row r="91" spans="1:216" ht="12" hidden="1" customHeight="1" x14ac:dyDescent="0.2">
      <c r="A91" s="10"/>
      <c r="B91" s="20"/>
      <c r="C91" s="21"/>
      <c r="D91" s="28"/>
      <c r="E91" s="27"/>
      <c r="F91" s="28"/>
      <c r="G91" s="33"/>
      <c r="H91" s="34"/>
      <c r="I91" s="34"/>
      <c r="J91" s="34"/>
      <c r="K91" s="34"/>
      <c r="L91" s="34"/>
      <c r="M91" s="34"/>
      <c r="N91" s="34"/>
      <c r="O91" s="34"/>
      <c r="P91" s="34">
        <f t="shared" si="1727"/>
        <v>0</v>
      </c>
      <c r="Q91" s="34">
        <f t="shared" si="1728"/>
        <v>0</v>
      </c>
      <c r="R91" s="132">
        <f t="shared" si="1861"/>
        <v>0</v>
      </c>
      <c r="S91" s="132">
        <f t="shared" si="1862"/>
        <v>0</v>
      </c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132">
        <f t="shared" si="1687"/>
        <v>0</v>
      </c>
      <c r="AE91" s="132">
        <f t="shared" si="1688"/>
        <v>0</v>
      </c>
      <c r="AF91" s="34"/>
      <c r="AG91" s="34"/>
      <c r="AH91" s="34"/>
      <c r="AI91" s="34"/>
      <c r="AJ91" s="34"/>
      <c r="AK91" s="34"/>
      <c r="AL91" s="34"/>
      <c r="AM91" s="34"/>
      <c r="AN91" s="34">
        <f t="shared" si="1729"/>
        <v>0</v>
      </c>
      <c r="AO91" s="34">
        <f t="shared" si="1730"/>
        <v>0</v>
      </c>
      <c r="AP91" s="132">
        <f t="shared" si="1689"/>
        <v>0</v>
      </c>
      <c r="AQ91" s="132">
        <f t="shared" si="1690"/>
        <v>0</v>
      </c>
      <c r="AR91" s="34"/>
      <c r="AS91" s="34"/>
      <c r="AT91" s="34"/>
      <c r="AU91" s="34"/>
      <c r="AV91" s="34"/>
      <c r="AW91" s="34"/>
      <c r="AX91" s="34"/>
      <c r="AY91" s="34"/>
      <c r="AZ91" s="34">
        <f t="shared" si="1731"/>
        <v>0</v>
      </c>
      <c r="BA91" s="34">
        <f t="shared" si="1732"/>
        <v>0</v>
      </c>
      <c r="BB91" s="132">
        <f t="shared" si="1691"/>
        <v>0</v>
      </c>
      <c r="BC91" s="132">
        <f t="shared" si="1692"/>
        <v>0</v>
      </c>
      <c r="BD91" s="34"/>
      <c r="BE91" s="34"/>
      <c r="BF91" s="34"/>
      <c r="BG91" s="34"/>
      <c r="BH91" s="34"/>
      <c r="BI91" s="34"/>
      <c r="BJ91" s="34"/>
      <c r="BK91" s="34"/>
      <c r="BL91" s="34">
        <f t="shared" si="1885"/>
        <v>0</v>
      </c>
      <c r="BM91" s="34">
        <f t="shared" si="1886"/>
        <v>0</v>
      </c>
      <c r="BN91" s="132">
        <f t="shared" si="1695"/>
        <v>0</v>
      </c>
      <c r="BO91" s="132">
        <f t="shared" si="1696"/>
        <v>0</v>
      </c>
      <c r="BP91" s="34"/>
      <c r="BQ91" s="34"/>
      <c r="BR91" s="34"/>
      <c r="BS91" s="34"/>
      <c r="BT91" s="34"/>
      <c r="BU91" s="34"/>
      <c r="BV91" s="34"/>
      <c r="BW91" s="34"/>
      <c r="BX91" s="34">
        <f t="shared" si="1733"/>
        <v>0</v>
      </c>
      <c r="BY91" s="34">
        <f t="shared" si="1734"/>
        <v>0</v>
      </c>
      <c r="BZ91" s="132">
        <f t="shared" si="1697"/>
        <v>0</v>
      </c>
      <c r="CA91" s="132">
        <f t="shared" si="1698"/>
        <v>0</v>
      </c>
      <c r="CB91" s="34"/>
      <c r="CC91" s="34"/>
      <c r="CD91" s="34"/>
      <c r="CE91" s="34"/>
      <c r="CF91" s="34"/>
      <c r="CG91" s="34"/>
      <c r="CH91" s="34"/>
      <c r="CI91" s="34"/>
      <c r="CJ91" s="34">
        <f t="shared" si="1735"/>
        <v>0</v>
      </c>
      <c r="CK91" s="34">
        <f t="shared" si="1736"/>
        <v>0</v>
      </c>
      <c r="CL91" s="132">
        <f t="shared" si="1699"/>
        <v>0</v>
      </c>
      <c r="CM91" s="132">
        <f t="shared" si="1700"/>
        <v>0</v>
      </c>
      <c r="CN91" s="34"/>
      <c r="CO91" s="34"/>
      <c r="CP91" s="34"/>
      <c r="CQ91" s="34"/>
      <c r="CR91" s="34"/>
      <c r="CS91" s="34"/>
      <c r="CT91" s="34"/>
      <c r="CU91" s="34"/>
      <c r="CV91" s="34">
        <f t="shared" si="1737"/>
        <v>0</v>
      </c>
      <c r="CW91" s="34">
        <f t="shared" si="1738"/>
        <v>0</v>
      </c>
      <c r="CX91" s="132">
        <f t="shared" si="1701"/>
        <v>0</v>
      </c>
      <c r="CY91" s="132">
        <f t="shared" si="1702"/>
        <v>0</v>
      </c>
      <c r="CZ91" s="34"/>
      <c r="DA91" s="34"/>
      <c r="DB91" s="34"/>
      <c r="DC91" s="34"/>
      <c r="DD91" s="34"/>
      <c r="DE91" s="34"/>
      <c r="DF91" s="34"/>
      <c r="DG91" s="34"/>
      <c r="DH91" s="34">
        <f t="shared" si="1739"/>
        <v>0</v>
      </c>
      <c r="DI91" s="34">
        <f t="shared" si="1740"/>
        <v>0</v>
      </c>
      <c r="DJ91" s="132">
        <f t="shared" si="1703"/>
        <v>0</v>
      </c>
      <c r="DK91" s="132">
        <f t="shared" si="1704"/>
        <v>0</v>
      </c>
      <c r="DL91" s="34"/>
      <c r="DM91" s="34"/>
      <c r="DN91" s="34"/>
      <c r="DO91" s="34"/>
      <c r="DP91" s="34"/>
      <c r="DQ91" s="34"/>
      <c r="DR91" s="34"/>
      <c r="DS91" s="34"/>
      <c r="DT91" s="34">
        <f t="shared" si="1741"/>
        <v>0</v>
      </c>
      <c r="DU91" s="34">
        <f t="shared" si="1742"/>
        <v>0</v>
      </c>
      <c r="DV91" s="132">
        <f t="shared" si="1705"/>
        <v>0</v>
      </c>
      <c r="DW91" s="132">
        <f t="shared" si="1706"/>
        <v>0</v>
      </c>
      <c r="DX91" s="34"/>
      <c r="DY91" s="34"/>
      <c r="DZ91" s="34"/>
      <c r="EA91" s="34"/>
      <c r="EB91" s="34"/>
      <c r="EC91" s="34"/>
      <c r="ED91" s="34"/>
      <c r="EE91" s="34"/>
      <c r="EF91" s="34">
        <f t="shared" si="1743"/>
        <v>0</v>
      </c>
      <c r="EG91" s="34">
        <f t="shared" si="1744"/>
        <v>0</v>
      </c>
      <c r="EH91" s="132">
        <f t="shared" si="1707"/>
        <v>0</v>
      </c>
      <c r="EI91" s="132">
        <f t="shared" si="1708"/>
        <v>0</v>
      </c>
      <c r="EJ91" s="34"/>
      <c r="EK91" s="34"/>
      <c r="EL91" s="34"/>
      <c r="EM91" s="34"/>
      <c r="EN91" s="34"/>
      <c r="EO91" s="34"/>
      <c r="EP91" s="34"/>
      <c r="EQ91" s="34"/>
      <c r="ER91" s="34">
        <f t="shared" si="1745"/>
        <v>0</v>
      </c>
      <c r="ES91" s="34">
        <f t="shared" si="1746"/>
        <v>0</v>
      </c>
      <c r="ET91" s="132">
        <f t="shared" si="1709"/>
        <v>0</v>
      </c>
      <c r="EU91" s="132">
        <f t="shared" si="1710"/>
        <v>0</v>
      </c>
      <c r="EV91" s="34"/>
      <c r="EW91" s="34"/>
      <c r="EX91" s="34"/>
      <c r="EY91" s="34"/>
      <c r="EZ91" s="34"/>
      <c r="FA91" s="34"/>
      <c r="FB91" s="34"/>
      <c r="FC91" s="34"/>
      <c r="FD91" s="34">
        <f t="shared" si="1747"/>
        <v>0</v>
      </c>
      <c r="FE91" s="34">
        <f t="shared" si="1748"/>
        <v>0</v>
      </c>
      <c r="FF91" s="132">
        <f t="shared" si="1711"/>
        <v>0</v>
      </c>
      <c r="FG91" s="132">
        <f t="shared" si="1712"/>
        <v>0</v>
      </c>
      <c r="FH91" s="34"/>
      <c r="FI91" s="34"/>
      <c r="FJ91" s="34"/>
      <c r="FK91" s="34"/>
      <c r="FL91" s="34"/>
      <c r="FM91" s="34"/>
      <c r="FN91" s="34"/>
      <c r="FO91" s="34"/>
      <c r="FP91" s="34">
        <f t="shared" si="1749"/>
        <v>0</v>
      </c>
      <c r="FQ91" s="34">
        <f t="shared" si="1750"/>
        <v>0</v>
      </c>
      <c r="FR91" s="132">
        <f t="shared" si="1713"/>
        <v>0</v>
      </c>
      <c r="FS91" s="132">
        <f t="shared" si="1714"/>
        <v>0</v>
      </c>
      <c r="FT91" s="34"/>
      <c r="FU91" s="34"/>
      <c r="FV91" s="34"/>
      <c r="FW91" s="34"/>
      <c r="FX91" s="34"/>
      <c r="FY91" s="34"/>
      <c r="FZ91" s="34"/>
      <c r="GA91" s="34"/>
      <c r="GB91" s="34">
        <f t="shared" si="1751"/>
        <v>0</v>
      </c>
      <c r="GC91" s="34">
        <f t="shared" si="1752"/>
        <v>0</v>
      </c>
      <c r="GD91" s="132">
        <f t="shared" si="1715"/>
        <v>0</v>
      </c>
      <c r="GE91" s="132">
        <f t="shared" si="1716"/>
        <v>0</v>
      </c>
      <c r="GF91" s="34"/>
      <c r="GG91" s="34"/>
      <c r="GH91" s="34"/>
      <c r="GI91" s="34"/>
      <c r="GJ91" s="34"/>
      <c r="GK91" s="34"/>
      <c r="GL91" s="34"/>
      <c r="GM91" s="34"/>
      <c r="GN91" s="34">
        <f t="shared" si="1753"/>
        <v>0</v>
      </c>
      <c r="GO91" s="34">
        <f t="shared" si="1754"/>
        <v>0</v>
      </c>
      <c r="GP91" s="132">
        <f t="shared" si="1717"/>
        <v>0</v>
      </c>
      <c r="GQ91" s="132">
        <f t="shared" si="1718"/>
        <v>0</v>
      </c>
      <c r="GR91" s="34"/>
      <c r="GS91" s="34"/>
      <c r="GT91" s="34"/>
      <c r="GU91" s="34"/>
      <c r="GV91" s="52">
        <f t="shared" si="1721"/>
        <v>0</v>
      </c>
      <c r="GW91" s="52">
        <f t="shared" si="1722"/>
        <v>0</v>
      </c>
      <c r="GX91" s="52">
        <f t="shared" si="1723"/>
        <v>0</v>
      </c>
      <c r="GY91" s="52">
        <f t="shared" si="1724"/>
        <v>0</v>
      </c>
      <c r="GZ91" s="52">
        <f t="shared" si="1725"/>
        <v>0</v>
      </c>
      <c r="HA91" s="52">
        <f t="shared" si="1726"/>
        <v>0</v>
      </c>
      <c r="HB91" s="132">
        <f t="shared" si="1719"/>
        <v>0</v>
      </c>
      <c r="HC91" s="132">
        <f t="shared" si="1720"/>
        <v>0</v>
      </c>
      <c r="HD91" s="64"/>
      <c r="HE91" s="20"/>
      <c r="HF91" s="73"/>
      <c r="HG91" s="73"/>
      <c r="HH91" s="251"/>
    </row>
    <row r="92" spans="1:216" ht="12" hidden="1" customHeight="1" x14ac:dyDescent="0.2">
      <c r="A92" s="10"/>
      <c r="B92" s="20"/>
      <c r="C92" s="21"/>
      <c r="D92" s="28"/>
      <c r="E92" s="27"/>
      <c r="F92" s="28"/>
      <c r="G92" s="33"/>
      <c r="H92" s="34"/>
      <c r="I92" s="34"/>
      <c r="J92" s="34"/>
      <c r="K92" s="34"/>
      <c r="L92" s="34"/>
      <c r="M92" s="34"/>
      <c r="N92" s="34"/>
      <c r="O92" s="34"/>
      <c r="P92" s="34">
        <f t="shared" si="1727"/>
        <v>0</v>
      </c>
      <c r="Q92" s="34">
        <f t="shared" si="1728"/>
        <v>0</v>
      </c>
      <c r="R92" s="132">
        <f t="shared" si="1861"/>
        <v>0</v>
      </c>
      <c r="S92" s="132">
        <f t="shared" si="1862"/>
        <v>0</v>
      </c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132">
        <f t="shared" si="1687"/>
        <v>0</v>
      </c>
      <c r="AE92" s="132">
        <f t="shared" si="1688"/>
        <v>0</v>
      </c>
      <c r="AF92" s="34"/>
      <c r="AG92" s="34"/>
      <c r="AH92" s="34"/>
      <c r="AI92" s="34"/>
      <c r="AJ92" s="34"/>
      <c r="AK92" s="34"/>
      <c r="AL92" s="34"/>
      <c r="AM92" s="34"/>
      <c r="AN92" s="34">
        <f t="shared" si="1729"/>
        <v>0</v>
      </c>
      <c r="AO92" s="34">
        <f t="shared" si="1730"/>
        <v>0</v>
      </c>
      <c r="AP92" s="132">
        <f t="shared" si="1689"/>
        <v>0</v>
      </c>
      <c r="AQ92" s="132">
        <f t="shared" si="1690"/>
        <v>0</v>
      </c>
      <c r="AR92" s="34"/>
      <c r="AS92" s="34"/>
      <c r="AT92" s="34"/>
      <c r="AU92" s="34"/>
      <c r="AV92" s="34"/>
      <c r="AW92" s="34"/>
      <c r="AX92" s="34"/>
      <c r="AY92" s="34"/>
      <c r="AZ92" s="34">
        <f t="shared" si="1731"/>
        <v>0</v>
      </c>
      <c r="BA92" s="34">
        <f t="shared" si="1732"/>
        <v>0</v>
      </c>
      <c r="BB92" s="132">
        <f t="shared" si="1691"/>
        <v>0</v>
      </c>
      <c r="BC92" s="132">
        <f t="shared" si="1692"/>
        <v>0</v>
      </c>
      <c r="BD92" s="34"/>
      <c r="BE92" s="34"/>
      <c r="BF92" s="34"/>
      <c r="BG92" s="34"/>
      <c r="BH92" s="34"/>
      <c r="BI92" s="34"/>
      <c r="BJ92" s="34"/>
      <c r="BK92" s="34"/>
      <c r="BL92" s="34">
        <f t="shared" si="1885"/>
        <v>0</v>
      </c>
      <c r="BM92" s="34">
        <f t="shared" si="1886"/>
        <v>0</v>
      </c>
      <c r="BN92" s="132">
        <f t="shared" si="1695"/>
        <v>0</v>
      </c>
      <c r="BO92" s="132">
        <f t="shared" si="1696"/>
        <v>0</v>
      </c>
      <c r="BP92" s="34"/>
      <c r="BQ92" s="34"/>
      <c r="BR92" s="34"/>
      <c r="BS92" s="34"/>
      <c r="BT92" s="34"/>
      <c r="BU92" s="34"/>
      <c r="BV92" s="34"/>
      <c r="BW92" s="34"/>
      <c r="BX92" s="34">
        <f t="shared" si="1733"/>
        <v>0</v>
      </c>
      <c r="BY92" s="34">
        <f t="shared" si="1734"/>
        <v>0</v>
      </c>
      <c r="BZ92" s="132">
        <f t="shared" si="1697"/>
        <v>0</v>
      </c>
      <c r="CA92" s="132">
        <f t="shared" si="1698"/>
        <v>0</v>
      </c>
      <c r="CB92" s="34"/>
      <c r="CC92" s="34"/>
      <c r="CD92" s="34"/>
      <c r="CE92" s="34"/>
      <c r="CF92" s="34"/>
      <c r="CG92" s="34"/>
      <c r="CH92" s="34"/>
      <c r="CI92" s="34"/>
      <c r="CJ92" s="34">
        <f t="shared" si="1735"/>
        <v>0</v>
      </c>
      <c r="CK92" s="34">
        <f t="shared" si="1736"/>
        <v>0</v>
      </c>
      <c r="CL92" s="132">
        <f t="shared" si="1699"/>
        <v>0</v>
      </c>
      <c r="CM92" s="132">
        <f t="shared" si="1700"/>
        <v>0</v>
      </c>
      <c r="CN92" s="34"/>
      <c r="CO92" s="34"/>
      <c r="CP92" s="34"/>
      <c r="CQ92" s="34"/>
      <c r="CR92" s="34"/>
      <c r="CS92" s="34"/>
      <c r="CT92" s="34"/>
      <c r="CU92" s="34"/>
      <c r="CV92" s="34">
        <f t="shared" si="1737"/>
        <v>0</v>
      </c>
      <c r="CW92" s="34">
        <f t="shared" si="1738"/>
        <v>0</v>
      </c>
      <c r="CX92" s="132">
        <f t="shared" si="1701"/>
        <v>0</v>
      </c>
      <c r="CY92" s="132">
        <f t="shared" si="1702"/>
        <v>0</v>
      </c>
      <c r="CZ92" s="34"/>
      <c r="DA92" s="34"/>
      <c r="DB92" s="34"/>
      <c r="DC92" s="34"/>
      <c r="DD92" s="34"/>
      <c r="DE92" s="34"/>
      <c r="DF92" s="34"/>
      <c r="DG92" s="34"/>
      <c r="DH92" s="34">
        <f t="shared" si="1739"/>
        <v>0</v>
      </c>
      <c r="DI92" s="34">
        <f t="shared" si="1740"/>
        <v>0</v>
      </c>
      <c r="DJ92" s="132">
        <f t="shared" si="1703"/>
        <v>0</v>
      </c>
      <c r="DK92" s="132">
        <f t="shared" si="1704"/>
        <v>0</v>
      </c>
      <c r="DL92" s="34"/>
      <c r="DM92" s="34"/>
      <c r="DN92" s="34"/>
      <c r="DO92" s="34"/>
      <c r="DP92" s="34"/>
      <c r="DQ92" s="34"/>
      <c r="DR92" s="34"/>
      <c r="DS92" s="34"/>
      <c r="DT92" s="34">
        <f t="shared" si="1741"/>
        <v>0</v>
      </c>
      <c r="DU92" s="34">
        <f t="shared" si="1742"/>
        <v>0</v>
      </c>
      <c r="DV92" s="132">
        <f t="shared" si="1705"/>
        <v>0</v>
      </c>
      <c r="DW92" s="132">
        <f t="shared" si="1706"/>
        <v>0</v>
      </c>
      <c r="DX92" s="34"/>
      <c r="DY92" s="34"/>
      <c r="DZ92" s="34"/>
      <c r="EA92" s="34"/>
      <c r="EB92" s="34"/>
      <c r="EC92" s="34"/>
      <c r="ED92" s="34"/>
      <c r="EE92" s="34"/>
      <c r="EF92" s="34">
        <f t="shared" si="1743"/>
        <v>0</v>
      </c>
      <c r="EG92" s="34">
        <f t="shared" si="1744"/>
        <v>0</v>
      </c>
      <c r="EH92" s="132">
        <f t="shared" si="1707"/>
        <v>0</v>
      </c>
      <c r="EI92" s="132">
        <f t="shared" si="1708"/>
        <v>0</v>
      </c>
      <c r="EJ92" s="34"/>
      <c r="EK92" s="34"/>
      <c r="EL92" s="34"/>
      <c r="EM92" s="34"/>
      <c r="EN92" s="34"/>
      <c r="EO92" s="34"/>
      <c r="EP92" s="34"/>
      <c r="EQ92" s="34"/>
      <c r="ER92" s="34">
        <f t="shared" si="1745"/>
        <v>0</v>
      </c>
      <c r="ES92" s="34">
        <f t="shared" si="1746"/>
        <v>0</v>
      </c>
      <c r="ET92" s="132">
        <f t="shared" si="1709"/>
        <v>0</v>
      </c>
      <c r="EU92" s="132">
        <f t="shared" si="1710"/>
        <v>0</v>
      </c>
      <c r="EV92" s="34"/>
      <c r="EW92" s="34"/>
      <c r="EX92" s="34"/>
      <c r="EY92" s="34"/>
      <c r="EZ92" s="34"/>
      <c r="FA92" s="34"/>
      <c r="FB92" s="34"/>
      <c r="FC92" s="34"/>
      <c r="FD92" s="34">
        <f t="shared" si="1747"/>
        <v>0</v>
      </c>
      <c r="FE92" s="34">
        <f t="shared" si="1748"/>
        <v>0</v>
      </c>
      <c r="FF92" s="132">
        <f t="shared" si="1711"/>
        <v>0</v>
      </c>
      <c r="FG92" s="132">
        <f t="shared" si="1712"/>
        <v>0</v>
      </c>
      <c r="FH92" s="34"/>
      <c r="FI92" s="34"/>
      <c r="FJ92" s="34"/>
      <c r="FK92" s="34"/>
      <c r="FL92" s="34"/>
      <c r="FM92" s="34"/>
      <c r="FN92" s="34"/>
      <c r="FO92" s="34"/>
      <c r="FP92" s="34">
        <f t="shared" si="1749"/>
        <v>0</v>
      </c>
      <c r="FQ92" s="34">
        <f t="shared" si="1750"/>
        <v>0</v>
      </c>
      <c r="FR92" s="132">
        <f t="shared" si="1713"/>
        <v>0</v>
      </c>
      <c r="FS92" s="132">
        <f t="shared" si="1714"/>
        <v>0</v>
      </c>
      <c r="FT92" s="34"/>
      <c r="FU92" s="34"/>
      <c r="FV92" s="34"/>
      <c r="FW92" s="34"/>
      <c r="FX92" s="34"/>
      <c r="FY92" s="34"/>
      <c r="FZ92" s="34"/>
      <c r="GA92" s="34"/>
      <c r="GB92" s="34">
        <f t="shared" si="1751"/>
        <v>0</v>
      </c>
      <c r="GC92" s="34">
        <f t="shared" si="1752"/>
        <v>0</v>
      </c>
      <c r="GD92" s="132">
        <f t="shared" si="1715"/>
        <v>0</v>
      </c>
      <c r="GE92" s="132">
        <f t="shared" si="1716"/>
        <v>0</v>
      </c>
      <c r="GF92" s="34"/>
      <c r="GG92" s="34"/>
      <c r="GH92" s="34"/>
      <c r="GI92" s="34"/>
      <c r="GJ92" s="34"/>
      <c r="GK92" s="34"/>
      <c r="GL92" s="34"/>
      <c r="GM92" s="34"/>
      <c r="GN92" s="34">
        <f t="shared" si="1753"/>
        <v>0</v>
      </c>
      <c r="GO92" s="34">
        <f t="shared" si="1754"/>
        <v>0</v>
      </c>
      <c r="GP92" s="132">
        <f t="shared" si="1717"/>
        <v>0</v>
      </c>
      <c r="GQ92" s="132">
        <f t="shared" si="1718"/>
        <v>0</v>
      </c>
      <c r="GR92" s="34"/>
      <c r="GS92" s="34"/>
      <c r="GT92" s="34"/>
      <c r="GU92" s="34"/>
      <c r="GV92" s="52">
        <f t="shared" si="1721"/>
        <v>0</v>
      </c>
      <c r="GW92" s="52">
        <f t="shared" si="1722"/>
        <v>0</v>
      </c>
      <c r="GX92" s="52">
        <f t="shared" si="1723"/>
        <v>0</v>
      </c>
      <c r="GY92" s="52">
        <f t="shared" si="1724"/>
        <v>0</v>
      </c>
      <c r="GZ92" s="52">
        <f t="shared" si="1725"/>
        <v>0</v>
      </c>
      <c r="HA92" s="52">
        <f t="shared" si="1726"/>
        <v>0</v>
      </c>
      <c r="HB92" s="132">
        <f t="shared" si="1719"/>
        <v>0</v>
      </c>
      <c r="HC92" s="132">
        <f t="shared" si="1720"/>
        <v>0</v>
      </c>
      <c r="HD92" s="64"/>
      <c r="HE92" s="20"/>
      <c r="HF92" s="73"/>
      <c r="HG92" s="73"/>
      <c r="HH92" s="251"/>
    </row>
    <row r="93" spans="1:216" x14ac:dyDescent="0.2">
      <c r="A93" s="10">
        <v>1</v>
      </c>
      <c r="B93" s="36"/>
      <c r="C93" s="42"/>
      <c r="D93" s="43"/>
      <c r="E93" s="55" t="s">
        <v>36</v>
      </c>
      <c r="F93" s="50">
        <v>15</v>
      </c>
      <c r="G93" s="286">
        <v>232515.13810000001</v>
      </c>
      <c r="H93" s="52">
        <f>VLOOKUP($E93,'ВМП план'!$B$8:$AL$54,10,0)</f>
        <v>0</v>
      </c>
      <c r="I93" s="52">
        <f>VLOOKUP($E93,'ВМП план'!$B$8:$AL$54,11,0)</f>
        <v>0</v>
      </c>
      <c r="J93" s="52">
        <f>SUM(H93/12*$A$2)</f>
        <v>0</v>
      </c>
      <c r="K93" s="52">
        <f>SUM(I93/12*$A$2)</f>
        <v>0</v>
      </c>
      <c r="L93" s="34">
        <f>SUM(L94:L97)</f>
        <v>0</v>
      </c>
      <c r="M93" s="34">
        <f t="shared" ref="M93:O93" si="1887">SUM(M94:M97)</f>
        <v>0</v>
      </c>
      <c r="N93" s="34">
        <f t="shared" si="1887"/>
        <v>0</v>
      </c>
      <c r="O93" s="34">
        <f t="shared" si="1887"/>
        <v>0</v>
      </c>
      <c r="P93" s="34">
        <f t="shared" si="1727"/>
        <v>0</v>
      </c>
      <c r="Q93" s="34">
        <f t="shared" si="1728"/>
        <v>0</v>
      </c>
      <c r="R93" s="274">
        <f t="shared" si="1861"/>
        <v>0</v>
      </c>
      <c r="S93" s="274">
        <f t="shared" si="1862"/>
        <v>0</v>
      </c>
      <c r="T93" s="52">
        <f>VLOOKUP($E93,'ВМП план'!$B$8:$AL$54,8,0)</f>
        <v>9</v>
      </c>
      <c r="U93" s="52">
        <f>VLOOKUP($E93,'ВМП план'!$B$8:$AL$54,9,0)</f>
        <v>2092636.2429000002</v>
      </c>
      <c r="V93" s="52">
        <f>SUM(T93/12*$A$2)</f>
        <v>6.75</v>
      </c>
      <c r="W93" s="52">
        <f>SUM(U93/12*$A$2)</f>
        <v>1569477.1821750002</v>
      </c>
      <c r="X93" s="52">
        <f>SUM(X94:X97)</f>
        <v>3</v>
      </c>
      <c r="Y93" s="52">
        <f t="shared" ref="Y93" si="1888">SUM(Y94:Y97)</f>
        <v>697545.42</v>
      </c>
      <c r="Z93" s="34">
        <f t="shared" ref="Z93" si="1889">SUM(Z94:Z97)</f>
        <v>1</v>
      </c>
      <c r="AA93" s="34">
        <f t="shared" ref="AA93" si="1890">SUM(AA94:AA97)</f>
        <v>232515.14</v>
      </c>
      <c r="AB93" s="34">
        <f t="shared" si="1759"/>
        <v>4</v>
      </c>
      <c r="AC93" s="34">
        <f t="shared" si="1760"/>
        <v>930060.56</v>
      </c>
      <c r="AD93" s="274">
        <f t="shared" si="1687"/>
        <v>-3.75</v>
      </c>
      <c r="AE93" s="274">
        <f t="shared" si="1688"/>
        <v>-871931.76217500016</v>
      </c>
      <c r="AF93" s="52">
        <f>VLOOKUP($E93,'ВМП план'!$B$8:$AL$54,12,0)</f>
        <v>0</v>
      </c>
      <c r="AG93" s="52">
        <f>VLOOKUP($E93,'ВМП план'!$B$8:$AL$54,13,0)</f>
        <v>0</v>
      </c>
      <c r="AH93" s="52">
        <f>SUM(AF93/12*$A$2)</f>
        <v>0</v>
      </c>
      <c r="AI93" s="52">
        <f>SUM(AG93/12*$A$2)</f>
        <v>0</v>
      </c>
      <c r="AJ93" s="34">
        <f>SUM(AJ94:AJ97)</f>
        <v>0</v>
      </c>
      <c r="AK93" s="34">
        <f t="shared" ref="AK93" si="1891">SUM(AK94:AK97)</f>
        <v>0</v>
      </c>
      <c r="AL93" s="34">
        <f t="shared" ref="AL93" si="1892">SUM(AL94:AL97)</f>
        <v>0</v>
      </c>
      <c r="AM93" s="34">
        <f t="shared" ref="AM93" si="1893">SUM(AM94:AM97)</f>
        <v>0</v>
      </c>
      <c r="AN93" s="34">
        <f t="shared" si="1729"/>
        <v>0</v>
      </c>
      <c r="AO93" s="34">
        <f t="shared" si="1730"/>
        <v>0</v>
      </c>
      <c r="AP93" s="274">
        <f t="shared" si="1689"/>
        <v>0</v>
      </c>
      <c r="AQ93" s="274">
        <f t="shared" si="1690"/>
        <v>0</v>
      </c>
      <c r="AR93" s="52">
        <f>VLOOKUP($E93,'ВМП план'!$B$8:$AL$54,14,0)</f>
        <v>0</v>
      </c>
      <c r="AS93" s="52">
        <f>VLOOKUP($E93,'ВМП план'!$B$8:$AL$54,15,0)</f>
        <v>0</v>
      </c>
      <c r="AT93" s="52">
        <f>SUM(AR93/12*$A$2)</f>
        <v>0</v>
      </c>
      <c r="AU93" s="52">
        <f>SUM(AS93/12*$A$2)</f>
        <v>0</v>
      </c>
      <c r="AV93" s="34">
        <f>SUM(AV94:AV97)</f>
        <v>0</v>
      </c>
      <c r="AW93" s="34">
        <f t="shared" ref="AW93" si="1894">SUM(AW94:AW97)</f>
        <v>0</v>
      </c>
      <c r="AX93" s="34">
        <f t="shared" ref="AX93" si="1895">SUM(AX94:AX97)</f>
        <v>0</v>
      </c>
      <c r="AY93" s="34">
        <f t="shared" ref="AY93" si="1896">SUM(AY94:AY97)</f>
        <v>0</v>
      </c>
      <c r="AZ93" s="34">
        <f t="shared" si="1731"/>
        <v>0</v>
      </c>
      <c r="BA93" s="34">
        <f t="shared" si="1732"/>
        <v>0</v>
      </c>
      <c r="BB93" s="274">
        <f t="shared" si="1691"/>
        <v>0</v>
      </c>
      <c r="BC93" s="274">
        <f t="shared" si="1692"/>
        <v>0</v>
      </c>
      <c r="BD93" s="52">
        <f>VLOOKUP($E93,'ВМП план'!$B$8:$AL$54,6,0)</f>
        <v>0</v>
      </c>
      <c r="BE93" s="52">
        <f>VLOOKUP($E93,'ВМП план'!$B$8:$AL$54,7,0)</f>
        <v>0</v>
      </c>
      <c r="BF93" s="52">
        <f>SUM(BD93/12*$A$2)</f>
        <v>0</v>
      </c>
      <c r="BG93" s="52">
        <f>SUM(BE93/12*$A$2)</f>
        <v>0</v>
      </c>
      <c r="BH93" s="34">
        <f>SUM(BH94:BH97)</f>
        <v>0</v>
      </c>
      <c r="BI93" s="34">
        <f t="shared" ref="BI93" si="1897">SUM(BI94:BI97)</f>
        <v>0</v>
      </c>
      <c r="BJ93" s="34">
        <f t="shared" ref="BJ93" si="1898">SUM(BJ94:BJ97)</f>
        <v>0</v>
      </c>
      <c r="BK93" s="34">
        <f t="shared" ref="BK93" si="1899">SUM(BK94:BK97)</f>
        <v>0</v>
      </c>
      <c r="BL93" s="34">
        <f t="shared" si="1770"/>
        <v>0</v>
      </c>
      <c r="BM93" s="34">
        <f t="shared" si="1771"/>
        <v>0</v>
      </c>
      <c r="BN93" s="274">
        <f t="shared" si="1695"/>
        <v>0</v>
      </c>
      <c r="BO93" s="274">
        <f t="shared" si="1696"/>
        <v>0</v>
      </c>
      <c r="BP93" s="52">
        <f>VLOOKUP($E93,'ВМП план'!$B$8:$AL$54,16,0)</f>
        <v>0</v>
      </c>
      <c r="BQ93" s="52">
        <f>VLOOKUP($E93,'ВМП план'!$B$8:$AL$54,17,0)</f>
        <v>0</v>
      </c>
      <c r="BR93" s="52">
        <f>SUM(BP93/12*$A$2)</f>
        <v>0</v>
      </c>
      <c r="BS93" s="52">
        <f>SUM(BQ93/12*$A$2)</f>
        <v>0</v>
      </c>
      <c r="BT93" s="34">
        <f>SUM(BT94:BT97)</f>
        <v>0</v>
      </c>
      <c r="BU93" s="34">
        <f t="shared" ref="BU93" si="1900">SUM(BU94:BU97)</f>
        <v>0</v>
      </c>
      <c r="BV93" s="34">
        <f t="shared" ref="BV93" si="1901">SUM(BV94:BV97)</f>
        <v>0</v>
      </c>
      <c r="BW93" s="34">
        <f t="shared" ref="BW93" si="1902">SUM(BW94:BW97)</f>
        <v>0</v>
      </c>
      <c r="BX93" s="34">
        <f t="shared" si="1733"/>
        <v>0</v>
      </c>
      <c r="BY93" s="34">
        <f t="shared" si="1734"/>
        <v>0</v>
      </c>
      <c r="BZ93" s="274">
        <f t="shared" si="1697"/>
        <v>0</v>
      </c>
      <c r="CA93" s="274">
        <f t="shared" si="1698"/>
        <v>0</v>
      </c>
      <c r="CB93" s="52">
        <f>VLOOKUP($E93,'ВМП план'!$B$8:$AL$54,18,0)</f>
        <v>0</v>
      </c>
      <c r="CC93" s="52">
        <f>VLOOKUP($E93,'ВМП план'!$B$8:$AL$54,19,0)</f>
        <v>0</v>
      </c>
      <c r="CD93" s="52">
        <f>SUM(CB93/12*$A$2)</f>
        <v>0</v>
      </c>
      <c r="CE93" s="52">
        <f>SUM(CC93/12*$A$2)</f>
        <v>0</v>
      </c>
      <c r="CF93" s="34">
        <f>SUM(CF94:CF97)</f>
        <v>0</v>
      </c>
      <c r="CG93" s="34">
        <f t="shared" ref="CG93" si="1903">SUM(CG94:CG97)</f>
        <v>0</v>
      </c>
      <c r="CH93" s="34">
        <f t="shared" ref="CH93" si="1904">SUM(CH94:CH97)</f>
        <v>0</v>
      </c>
      <c r="CI93" s="34">
        <f t="shared" ref="CI93" si="1905">SUM(CI94:CI97)</f>
        <v>0</v>
      </c>
      <c r="CJ93" s="34">
        <f t="shared" si="1735"/>
        <v>0</v>
      </c>
      <c r="CK93" s="34">
        <f t="shared" si="1736"/>
        <v>0</v>
      </c>
      <c r="CL93" s="274">
        <f t="shared" si="1699"/>
        <v>0</v>
      </c>
      <c r="CM93" s="274">
        <f t="shared" si="1700"/>
        <v>0</v>
      </c>
      <c r="CN93" s="52">
        <f>VLOOKUP($E93,'ВМП план'!$B$8:$AL$54,20,0)</f>
        <v>0</v>
      </c>
      <c r="CO93" s="52">
        <f>VLOOKUP($E93,'ВМП план'!$B$8:$AL$54,21,0)</f>
        <v>0</v>
      </c>
      <c r="CP93" s="52">
        <f>SUM(CN93/12*$A$2)</f>
        <v>0</v>
      </c>
      <c r="CQ93" s="52">
        <f>SUM(CO93/12*$A$2)</f>
        <v>0</v>
      </c>
      <c r="CR93" s="34">
        <f>SUM(CR94:CR97)</f>
        <v>0</v>
      </c>
      <c r="CS93" s="34">
        <f t="shared" ref="CS93" si="1906">SUM(CS94:CS97)</f>
        <v>0</v>
      </c>
      <c r="CT93" s="34">
        <f t="shared" ref="CT93" si="1907">SUM(CT94:CT97)</f>
        <v>0</v>
      </c>
      <c r="CU93" s="34">
        <f t="shared" ref="CU93" si="1908">SUM(CU94:CU97)</f>
        <v>0</v>
      </c>
      <c r="CV93" s="34">
        <f t="shared" si="1737"/>
        <v>0</v>
      </c>
      <c r="CW93" s="34">
        <f t="shared" si="1738"/>
        <v>0</v>
      </c>
      <c r="CX93" s="274">
        <f t="shared" si="1701"/>
        <v>0</v>
      </c>
      <c r="CY93" s="274">
        <f t="shared" si="1702"/>
        <v>0</v>
      </c>
      <c r="CZ93" s="52">
        <f>VLOOKUP($E93,'ВМП план'!$B$8:$AL$54,22,0)</f>
        <v>0</v>
      </c>
      <c r="DA93" s="52">
        <f>VLOOKUP($E93,'ВМП план'!$B$8:$AL$54,23,0)</f>
        <v>0</v>
      </c>
      <c r="DB93" s="52">
        <f>SUM(CZ93/12*$A$2)</f>
        <v>0</v>
      </c>
      <c r="DC93" s="52">
        <f>SUM(DA93/12*$A$2)</f>
        <v>0</v>
      </c>
      <c r="DD93" s="34">
        <f>SUM(DD94:DD97)</f>
        <v>0</v>
      </c>
      <c r="DE93" s="34">
        <f t="shared" ref="DE93" si="1909">SUM(DE94:DE97)</f>
        <v>0</v>
      </c>
      <c r="DF93" s="34">
        <f t="shared" ref="DF93" si="1910">SUM(DF94:DF97)</f>
        <v>0</v>
      </c>
      <c r="DG93" s="34">
        <f t="shared" ref="DG93" si="1911">SUM(DG94:DG97)</f>
        <v>0</v>
      </c>
      <c r="DH93" s="34">
        <f t="shared" si="1739"/>
        <v>0</v>
      </c>
      <c r="DI93" s="34">
        <f t="shared" si="1740"/>
        <v>0</v>
      </c>
      <c r="DJ93" s="274">
        <f t="shared" si="1703"/>
        <v>0</v>
      </c>
      <c r="DK93" s="274">
        <f t="shared" si="1704"/>
        <v>0</v>
      </c>
      <c r="DL93" s="52">
        <f>VLOOKUP($E93,'ВМП план'!$B$8:$AL$54,24,0)</f>
        <v>0</v>
      </c>
      <c r="DM93" s="52">
        <f>VLOOKUP($E93,'ВМП план'!$B$8:$AL$54,25,0)</f>
        <v>0</v>
      </c>
      <c r="DN93" s="52">
        <f>SUM(DL93/12*$A$2)</f>
        <v>0</v>
      </c>
      <c r="DO93" s="52">
        <f>SUM(DM93/12*$A$2)</f>
        <v>0</v>
      </c>
      <c r="DP93" s="34">
        <f>SUM(DP94:DP97)</f>
        <v>0</v>
      </c>
      <c r="DQ93" s="34">
        <f t="shared" ref="DQ93" si="1912">SUM(DQ94:DQ97)</f>
        <v>0</v>
      </c>
      <c r="DR93" s="34">
        <f t="shared" ref="DR93" si="1913">SUM(DR94:DR97)</f>
        <v>0</v>
      </c>
      <c r="DS93" s="34">
        <f t="shared" ref="DS93" si="1914">SUM(DS94:DS97)</f>
        <v>0</v>
      </c>
      <c r="DT93" s="34">
        <f t="shared" si="1741"/>
        <v>0</v>
      </c>
      <c r="DU93" s="34">
        <f t="shared" si="1742"/>
        <v>0</v>
      </c>
      <c r="DV93" s="274">
        <f t="shared" si="1705"/>
        <v>0</v>
      </c>
      <c r="DW93" s="274">
        <f t="shared" si="1706"/>
        <v>0</v>
      </c>
      <c r="DX93" s="52">
        <f>VLOOKUP($E93,'ВМП план'!$B$8:$AL$54,26,0)</f>
        <v>0</v>
      </c>
      <c r="DY93" s="52">
        <f>VLOOKUP($E93,'ВМП план'!$B$8:$AL$54,27,0)</f>
        <v>0</v>
      </c>
      <c r="DZ93" s="52">
        <f>SUM(DX93/12*$A$2)</f>
        <v>0</v>
      </c>
      <c r="EA93" s="52">
        <f>SUM(DY93/12*$A$2)</f>
        <v>0</v>
      </c>
      <c r="EB93" s="34">
        <f>SUM(EB94:EB97)</f>
        <v>0</v>
      </c>
      <c r="EC93" s="34">
        <f t="shared" ref="EC93" si="1915">SUM(EC94:EC97)</f>
        <v>0</v>
      </c>
      <c r="ED93" s="34">
        <f t="shared" ref="ED93" si="1916">SUM(ED94:ED97)</f>
        <v>0</v>
      </c>
      <c r="EE93" s="34">
        <f t="shared" ref="EE93" si="1917">SUM(EE94:EE97)</f>
        <v>0</v>
      </c>
      <c r="EF93" s="34">
        <f t="shared" si="1743"/>
        <v>0</v>
      </c>
      <c r="EG93" s="34">
        <f t="shared" si="1744"/>
        <v>0</v>
      </c>
      <c r="EH93" s="274">
        <f t="shared" si="1707"/>
        <v>0</v>
      </c>
      <c r="EI93" s="274">
        <f t="shared" si="1708"/>
        <v>0</v>
      </c>
      <c r="EJ93" s="52">
        <f>VLOOKUP($E93,'ВМП план'!$B$8:$AL$54,28,0)</f>
        <v>0</v>
      </c>
      <c r="EK93" s="52">
        <f>VLOOKUP($E93,'ВМП план'!$B$8:$AL$54,29,0)</f>
        <v>0</v>
      </c>
      <c r="EL93" s="52">
        <f>SUM(EJ93/12*$A$2)</f>
        <v>0</v>
      </c>
      <c r="EM93" s="52">
        <f>SUM(EK93/12*$A$2)</f>
        <v>0</v>
      </c>
      <c r="EN93" s="34">
        <f>SUM(EN94:EN97)</f>
        <v>0</v>
      </c>
      <c r="EO93" s="34">
        <f t="shared" ref="EO93" si="1918">SUM(EO94:EO97)</f>
        <v>0</v>
      </c>
      <c r="EP93" s="34">
        <f t="shared" ref="EP93" si="1919">SUM(EP94:EP97)</f>
        <v>0</v>
      </c>
      <c r="EQ93" s="34">
        <f t="shared" ref="EQ93" si="1920">SUM(EQ94:EQ97)</f>
        <v>0</v>
      </c>
      <c r="ER93" s="34">
        <f t="shared" si="1745"/>
        <v>0</v>
      </c>
      <c r="ES93" s="34">
        <f t="shared" si="1746"/>
        <v>0</v>
      </c>
      <c r="ET93" s="274">
        <f t="shared" si="1709"/>
        <v>0</v>
      </c>
      <c r="EU93" s="274">
        <f t="shared" si="1710"/>
        <v>0</v>
      </c>
      <c r="EV93" s="52">
        <f>VLOOKUP($E93,'ВМП план'!$B$8:$AL$54,30,0)</f>
        <v>0</v>
      </c>
      <c r="EW93" s="52">
        <f>VLOOKUP($E93,'ВМП план'!$B$8:$AL$54,31,0)</f>
        <v>0</v>
      </c>
      <c r="EX93" s="52">
        <f>SUM(EV93/12*$A$2)</f>
        <v>0</v>
      </c>
      <c r="EY93" s="52">
        <f>SUM(EW93/12*$A$2)</f>
        <v>0</v>
      </c>
      <c r="EZ93" s="34">
        <f>SUM(EZ94:EZ97)</f>
        <v>0</v>
      </c>
      <c r="FA93" s="34">
        <f t="shared" ref="FA93" si="1921">SUM(FA94:FA97)</f>
        <v>0</v>
      </c>
      <c r="FB93" s="127">
        <f t="shared" ref="FB93" si="1922">SUM(FB94:FB97)</f>
        <v>0</v>
      </c>
      <c r="FC93" s="127">
        <f t="shared" ref="FC93" si="1923">SUM(FC94:FC97)</f>
        <v>0</v>
      </c>
      <c r="FD93" s="34">
        <f t="shared" si="1747"/>
        <v>0</v>
      </c>
      <c r="FE93" s="34">
        <f t="shared" si="1748"/>
        <v>0</v>
      </c>
      <c r="FF93" s="274">
        <f t="shared" si="1711"/>
        <v>0</v>
      </c>
      <c r="FG93" s="274">
        <f t="shared" si="1712"/>
        <v>0</v>
      </c>
      <c r="FH93" s="52">
        <f>VLOOKUP($E93,'ВМП план'!$B$8:$AL$54,32,0)</f>
        <v>0</v>
      </c>
      <c r="FI93" s="52">
        <f>VLOOKUP($E93,'ВМП план'!$B$8:$AL$54,33,0)</f>
        <v>0</v>
      </c>
      <c r="FJ93" s="52">
        <f>SUM(FH93/12*$A$2)</f>
        <v>0</v>
      </c>
      <c r="FK93" s="52">
        <f>SUM(FI93/12*$A$2)</f>
        <v>0</v>
      </c>
      <c r="FL93" s="34">
        <f>SUM(FL94:FL97)</f>
        <v>0</v>
      </c>
      <c r="FM93" s="34">
        <f t="shared" ref="FM93" si="1924">SUM(FM94:FM97)</f>
        <v>0</v>
      </c>
      <c r="FN93" s="34">
        <f t="shared" ref="FN93" si="1925">SUM(FN94:FN97)</f>
        <v>0</v>
      </c>
      <c r="FO93" s="34">
        <f t="shared" ref="FO93" si="1926">SUM(FO94:FO97)</f>
        <v>0</v>
      </c>
      <c r="FP93" s="34">
        <f t="shared" si="1749"/>
        <v>0</v>
      </c>
      <c r="FQ93" s="34">
        <f t="shared" si="1750"/>
        <v>0</v>
      </c>
      <c r="FR93" s="274">
        <f t="shared" si="1713"/>
        <v>0</v>
      </c>
      <c r="FS93" s="274">
        <f t="shared" si="1714"/>
        <v>0</v>
      </c>
      <c r="FT93" s="52">
        <f>VLOOKUP($E93,'ВМП план'!$B$8:$AL$54,34,0)</f>
        <v>0</v>
      </c>
      <c r="FU93" s="52">
        <f>VLOOKUP($E93,'ВМП план'!$B$8:$AL$54,35,0)</f>
        <v>0</v>
      </c>
      <c r="FV93" s="52">
        <f>SUM(FT93/12*$A$2)</f>
        <v>0</v>
      </c>
      <c r="FW93" s="52">
        <f>SUM(FU93/12*$A$2)</f>
        <v>0</v>
      </c>
      <c r="FX93" s="34">
        <f>SUM(FX94:FX97)</f>
        <v>0</v>
      </c>
      <c r="FY93" s="34">
        <f t="shared" ref="FY93" si="1927">SUM(FY94:FY97)</f>
        <v>0</v>
      </c>
      <c r="FZ93" s="34">
        <f t="shared" ref="FZ93" si="1928">SUM(FZ94:FZ97)</f>
        <v>0</v>
      </c>
      <c r="GA93" s="34">
        <f t="shared" ref="GA93" si="1929">SUM(GA94:GA97)</f>
        <v>0</v>
      </c>
      <c r="GB93" s="34">
        <f t="shared" si="1751"/>
        <v>0</v>
      </c>
      <c r="GC93" s="34">
        <f t="shared" si="1752"/>
        <v>0</v>
      </c>
      <c r="GD93" s="274">
        <f t="shared" si="1715"/>
        <v>0</v>
      </c>
      <c r="GE93" s="274">
        <f t="shared" si="1716"/>
        <v>0</v>
      </c>
      <c r="GF93" s="52">
        <f>VLOOKUP($E93,'ВМП план'!$B$8:$AL$54,36,0)</f>
        <v>0</v>
      </c>
      <c r="GG93" s="52">
        <f>VLOOKUP($E93,'ВМП план'!$B$8:$AL$54,37,0)</f>
        <v>0</v>
      </c>
      <c r="GH93" s="52">
        <f>SUM(GF93/12*$A$2)</f>
        <v>0</v>
      </c>
      <c r="GI93" s="52">
        <f>SUM(GG93/12*$A$2)</f>
        <v>0</v>
      </c>
      <c r="GJ93" s="34">
        <f>SUM(GJ94:GJ97)</f>
        <v>0</v>
      </c>
      <c r="GK93" s="34">
        <f t="shared" ref="GK93" si="1930">SUM(GK94:GK97)</f>
        <v>0</v>
      </c>
      <c r="GL93" s="34">
        <f t="shared" ref="GL93" si="1931">SUM(GL94:GL97)</f>
        <v>0</v>
      </c>
      <c r="GM93" s="34">
        <f t="shared" ref="GM93" si="1932">SUM(GM94:GM97)</f>
        <v>0</v>
      </c>
      <c r="GN93" s="34">
        <f t="shared" si="1753"/>
        <v>0</v>
      </c>
      <c r="GO93" s="34">
        <f t="shared" si="1754"/>
        <v>0</v>
      </c>
      <c r="GP93" s="274">
        <f t="shared" si="1717"/>
        <v>0</v>
      </c>
      <c r="GQ93" s="274">
        <f t="shared" si="1718"/>
        <v>0</v>
      </c>
      <c r="GR93" s="276">
        <f>H93+T93+AF93+AR93+BD93+BP93+CB93+CN93+CZ93+DL93+DX93+EJ93+EV93+FH93+FT93+GF93</f>
        <v>9</v>
      </c>
      <c r="GS93" s="276">
        <f t="shared" ref="GS93" si="1933">I93+U93+AG93+AS93+BE93+BQ93+CC93+CO93+DA93+DM93+DY93+EK93+EW93+FI93+FU93+GG93</f>
        <v>2092636.2429000002</v>
      </c>
      <c r="GT93" s="276">
        <f t="shared" ref="GT93" si="1934">J93+V93+AH93+AT93+BF93+BR93+CD93+CP93+DB93+DN93+DZ93+EL93+EX93+FJ93+FV93+GH93</f>
        <v>6.75</v>
      </c>
      <c r="GU93" s="276">
        <f t="shared" ref="GU93" si="1935">K93+W93+AI93+AU93+BG93+BS93+CE93+CQ93+DC93+DO93+EA93+EM93+EY93+FK93+FW93+GI93</f>
        <v>1569477.1821750002</v>
      </c>
      <c r="GV93" s="276">
        <f t="shared" si="1721"/>
        <v>3</v>
      </c>
      <c r="GW93" s="276">
        <f t="shared" si="1722"/>
        <v>697545.42</v>
      </c>
      <c r="GX93" s="276">
        <f t="shared" si="1723"/>
        <v>1</v>
      </c>
      <c r="GY93" s="276">
        <f t="shared" si="1724"/>
        <v>232515.14</v>
      </c>
      <c r="GZ93" s="41">
        <f t="shared" si="1725"/>
        <v>4</v>
      </c>
      <c r="HA93" s="41">
        <f t="shared" si="1726"/>
        <v>930060.56</v>
      </c>
      <c r="HB93" s="293">
        <f t="shared" si="1719"/>
        <v>-3.75</v>
      </c>
      <c r="HC93" s="293">
        <f t="shared" si="1720"/>
        <v>-871931.76217500016</v>
      </c>
      <c r="HD93" s="98">
        <f>GV93/GT93</f>
        <v>0.44444444444444442</v>
      </c>
      <c r="HE93" s="98">
        <f>GW93/GU93</f>
        <v>0.44444444807622707</v>
      </c>
      <c r="HF93" s="73">
        <f>GS93/GR93</f>
        <v>232515.13810000001</v>
      </c>
      <c r="HG93" s="73">
        <f>GW93/GV93</f>
        <v>232515.14</v>
      </c>
      <c r="HH93" s="251">
        <f>SUM($HF$93-HG93)</f>
        <v>-1.9000000029336661E-3</v>
      </c>
    </row>
    <row r="94" spans="1:216" ht="72" customHeight="1" x14ac:dyDescent="0.2">
      <c r="A94" s="10">
        <v>1</v>
      </c>
      <c r="B94" s="20" t="s">
        <v>383</v>
      </c>
      <c r="C94" s="21" t="s">
        <v>330</v>
      </c>
      <c r="D94" s="202">
        <v>487</v>
      </c>
      <c r="E94" s="27" t="s">
        <v>162</v>
      </c>
      <c r="F94" s="28"/>
      <c r="G94" s="33"/>
      <c r="H94" s="34"/>
      <c r="I94" s="34"/>
      <c r="J94" s="34"/>
      <c r="K94" s="34"/>
      <c r="L94" s="34">
        <f>VLOOKUP($D94,'факт '!$D$7:$BG$144,3,0)</f>
        <v>0</v>
      </c>
      <c r="M94" s="34">
        <f>VLOOKUP($D94,'факт '!$D$7:$BG$144,4,0)</f>
        <v>0</v>
      </c>
      <c r="N94" s="34">
        <f>VLOOKUP($D94,'факт '!$D$7:$BG$144,5,0)</f>
        <v>0</v>
      </c>
      <c r="O94" s="34">
        <f>VLOOKUP($D94,'факт '!$D$7:$BG$144,6,0)</f>
        <v>0</v>
      </c>
      <c r="P94" s="34">
        <f t="shared" ref="P94" si="1936">SUM(L94+N94)</f>
        <v>0</v>
      </c>
      <c r="Q94" s="34">
        <f t="shared" ref="Q94" si="1937">SUM(M94+O94)</f>
        <v>0</v>
      </c>
      <c r="R94" s="132">
        <f t="shared" si="1861"/>
        <v>0</v>
      </c>
      <c r="S94" s="132">
        <f t="shared" si="1862"/>
        <v>0</v>
      </c>
      <c r="T94" s="34"/>
      <c r="U94" s="34"/>
      <c r="V94" s="34"/>
      <c r="W94" s="34"/>
      <c r="X94" s="34">
        <f>VLOOKUP($D94,'факт '!$D$7:$BG$144,9,0)</f>
        <v>3</v>
      </c>
      <c r="Y94" s="34">
        <f>VLOOKUP($D94,'факт '!$D$7:$BG$144,10,0)</f>
        <v>697545.42</v>
      </c>
      <c r="Z94" s="34">
        <f>VLOOKUP($D94,'факт '!$D$7:$BG$144,11,0)</f>
        <v>1</v>
      </c>
      <c r="AA94" s="34">
        <f>VLOOKUP($D94,'факт '!$D$7:$BG$144,12,0)</f>
        <v>232515.14</v>
      </c>
      <c r="AB94" s="34">
        <f t="shared" si="1759"/>
        <v>4</v>
      </c>
      <c r="AC94" s="34">
        <f t="shared" si="1760"/>
        <v>930060.56</v>
      </c>
      <c r="AD94" s="132">
        <f t="shared" si="1687"/>
        <v>3</v>
      </c>
      <c r="AE94" s="132">
        <f t="shared" si="1688"/>
        <v>697545.42</v>
      </c>
      <c r="AF94" s="34"/>
      <c r="AG94" s="34"/>
      <c r="AH94" s="34"/>
      <c r="AI94" s="34"/>
      <c r="AJ94" s="34">
        <f>VLOOKUP($D94,'факт '!$D$7:$BG$144,7,0)</f>
        <v>0</v>
      </c>
      <c r="AK94" s="34">
        <f>VLOOKUP($D94,'факт '!$D$7:$BG$144,8,0)</f>
        <v>0</v>
      </c>
      <c r="AL94" s="34"/>
      <c r="AM94" s="34"/>
      <c r="AN94" s="34">
        <f t="shared" ref="AN94" si="1938">SUM(AJ94+AL94)</f>
        <v>0</v>
      </c>
      <c r="AO94" s="34">
        <f t="shared" ref="AO94" si="1939">SUM(AK94+AM94)</f>
        <v>0</v>
      </c>
      <c r="AP94" s="132">
        <f t="shared" si="1689"/>
        <v>0</v>
      </c>
      <c r="AQ94" s="132">
        <f t="shared" si="1690"/>
        <v>0</v>
      </c>
      <c r="AR94" s="34"/>
      <c r="AS94" s="34"/>
      <c r="AT94" s="34"/>
      <c r="AU94" s="34"/>
      <c r="AV94" s="34">
        <f>VLOOKUP($D94,'факт '!$D$7:$BG$144,13,0)</f>
        <v>0</v>
      </c>
      <c r="AW94" s="34">
        <f>VLOOKUP($D94,'факт '!$D$7:$BG$144,14,0)</f>
        <v>0</v>
      </c>
      <c r="AX94" s="34"/>
      <c r="AY94" s="34"/>
      <c r="AZ94" s="34">
        <f t="shared" ref="AZ94" si="1940">SUM(AV94+AX94)</f>
        <v>0</v>
      </c>
      <c r="BA94" s="34">
        <f t="shared" ref="BA94" si="1941">SUM(AW94+AY94)</f>
        <v>0</v>
      </c>
      <c r="BB94" s="132">
        <f t="shared" si="1691"/>
        <v>0</v>
      </c>
      <c r="BC94" s="132">
        <f t="shared" si="1692"/>
        <v>0</v>
      </c>
      <c r="BD94" s="34"/>
      <c r="BE94" s="34"/>
      <c r="BF94" s="34"/>
      <c r="BG94" s="34"/>
      <c r="BH94" s="34">
        <f>VLOOKUP($D94,'факт '!$D$7:$BG$144,17,0)</f>
        <v>0</v>
      </c>
      <c r="BI94" s="34">
        <f>VLOOKUP($D94,'факт '!$D$7:$BG$144,18,0)</f>
        <v>0</v>
      </c>
      <c r="BJ94" s="34">
        <f>VLOOKUP($D94,'факт '!$D$7:$BG$144,19,0)</f>
        <v>0</v>
      </c>
      <c r="BK94" s="34">
        <f>VLOOKUP($D94,'факт '!$D$7:$BG$144,20,0)</f>
        <v>0</v>
      </c>
      <c r="BL94" s="34">
        <f t="shared" si="1770"/>
        <v>0</v>
      </c>
      <c r="BM94" s="34">
        <f t="shared" si="1771"/>
        <v>0</v>
      </c>
      <c r="BN94" s="132">
        <f t="shared" si="1695"/>
        <v>0</v>
      </c>
      <c r="BO94" s="132">
        <f t="shared" si="1696"/>
        <v>0</v>
      </c>
      <c r="BP94" s="34"/>
      <c r="BQ94" s="34"/>
      <c r="BR94" s="34"/>
      <c r="BS94" s="34"/>
      <c r="BT94" s="34">
        <f>VLOOKUP($D94,'факт '!$D$7:$BG$144,21,0)</f>
        <v>0</v>
      </c>
      <c r="BU94" s="34">
        <f>VLOOKUP($D94,'факт '!$D$7:$BG$144,22,0)</f>
        <v>0</v>
      </c>
      <c r="BV94" s="34">
        <f>VLOOKUP($D94,'факт '!$D$7:$BG$144,23,0)</f>
        <v>0</v>
      </c>
      <c r="BW94" s="34">
        <f>VLOOKUP($D94,'факт '!$D$7:$BG$144,24,0)</f>
        <v>0</v>
      </c>
      <c r="BX94" s="34">
        <f t="shared" ref="BX94" si="1942">SUM(BT94+BV94)</f>
        <v>0</v>
      </c>
      <c r="BY94" s="34">
        <f t="shared" ref="BY94" si="1943">SUM(BU94+BW94)</f>
        <v>0</v>
      </c>
      <c r="BZ94" s="132">
        <f t="shared" si="1697"/>
        <v>0</v>
      </c>
      <c r="CA94" s="132">
        <f t="shared" si="1698"/>
        <v>0</v>
      </c>
      <c r="CB94" s="34"/>
      <c r="CC94" s="34"/>
      <c r="CD94" s="34"/>
      <c r="CE94" s="34"/>
      <c r="CF94" s="34">
        <f>VLOOKUP($D94,'факт '!$D$10:$BG$143,25,0)</f>
        <v>0</v>
      </c>
      <c r="CG94" s="34">
        <f>VLOOKUP($D94,'факт '!$D$10:$BG$143,26,0)</f>
        <v>0</v>
      </c>
      <c r="CH94" s="34">
        <f>VLOOKUP($D94,'факт '!$D$10:$BG$143,27,0)</f>
        <v>0</v>
      </c>
      <c r="CI94" s="34">
        <f>VLOOKUP($D94,'факт '!$D$10:$BG$143,28,0)</f>
        <v>0</v>
      </c>
      <c r="CJ94" s="34">
        <f t="shared" ref="CJ94" si="1944">SUM(CF94+CH94)</f>
        <v>0</v>
      </c>
      <c r="CK94" s="34">
        <f t="shared" ref="CK94" si="1945">SUM(CG94+CI94)</f>
        <v>0</v>
      </c>
      <c r="CL94" s="132">
        <f t="shared" si="1699"/>
        <v>0</v>
      </c>
      <c r="CM94" s="132">
        <f t="shared" si="1700"/>
        <v>0</v>
      </c>
      <c r="CN94" s="34"/>
      <c r="CO94" s="34"/>
      <c r="CP94" s="34"/>
      <c r="CQ94" s="34"/>
      <c r="CR94" s="34">
        <f>VLOOKUP($D94,'факт '!$D$10:$BG$143,29,0)</f>
        <v>0</v>
      </c>
      <c r="CS94" s="34">
        <f>VLOOKUP($D94,'факт '!$D$10:$BG$143,30,0)</f>
        <v>0</v>
      </c>
      <c r="CT94" s="34">
        <f>VLOOKUP($D94,'факт '!$D$10:$BG$143,31,0)</f>
        <v>0</v>
      </c>
      <c r="CU94" s="34">
        <f>VLOOKUP($D94,'факт '!$D$10:$BG$143,32,0)</f>
        <v>0</v>
      </c>
      <c r="CV94" s="34">
        <f t="shared" ref="CV94" si="1946">SUM(CR94+CT94)</f>
        <v>0</v>
      </c>
      <c r="CW94" s="34">
        <f t="shared" ref="CW94" si="1947">SUM(CS94+CU94)</f>
        <v>0</v>
      </c>
      <c r="CX94" s="132">
        <f t="shared" si="1701"/>
        <v>0</v>
      </c>
      <c r="CY94" s="132">
        <f t="shared" si="1702"/>
        <v>0</v>
      </c>
      <c r="CZ94" s="34"/>
      <c r="DA94" s="34"/>
      <c r="DB94" s="34"/>
      <c r="DC94" s="34"/>
      <c r="DD94" s="34">
        <f>VLOOKUP($D94,'факт '!$D$10:$BG$143,33,0)</f>
        <v>0</v>
      </c>
      <c r="DE94" s="34">
        <f>VLOOKUP($D94,'факт '!$D$10:$BG$143,34,0)</f>
        <v>0</v>
      </c>
      <c r="DF94" s="34">
        <f>VLOOKUP($D94,'факт '!$D$10:$BG$143,35,0)</f>
        <v>0</v>
      </c>
      <c r="DG94" s="34">
        <f>VLOOKUP($D94,'факт '!$D$10:$BG$143,36,0)</f>
        <v>0</v>
      </c>
      <c r="DH94" s="34">
        <f t="shared" ref="DH94" si="1948">SUM(DD94+DF94)</f>
        <v>0</v>
      </c>
      <c r="DI94" s="34">
        <f t="shared" ref="DI94" si="1949">SUM(DE94+DG94)</f>
        <v>0</v>
      </c>
      <c r="DJ94" s="132">
        <f t="shared" si="1703"/>
        <v>0</v>
      </c>
      <c r="DK94" s="132">
        <f t="shared" si="1704"/>
        <v>0</v>
      </c>
      <c r="DL94" s="34"/>
      <c r="DM94" s="34"/>
      <c r="DN94" s="34"/>
      <c r="DO94" s="34"/>
      <c r="DP94" s="34">
        <f>VLOOKUP($D94,'факт '!$D$7:$BG$144,15,0)</f>
        <v>0</v>
      </c>
      <c r="DQ94" s="34">
        <f>VLOOKUP($D94,'факт '!$D$7:$BG$144,16,0)</f>
        <v>0</v>
      </c>
      <c r="DR94" s="34"/>
      <c r="DS94" s="34"/>
      <c r="DT94" s="34">
        <f t="shared" ref="DT94" si="1950">SUM(DP94+DR94)</f>
        <v>0</v>
      </c>
      <c r="DU94" s="34">
        <f t="shared" ref="DU94" si="1951">SUM(DQ94+DS94)</f>
        <v>0</v>
      </c>
      <c r="DV94" s="132">
        <f t="shared" si="1705"/>
        <v>0</v>
      </c>
      <c r="DW94" s="132">
        <f t="shared" si="1706"/>
        <v>0</v>
      </c>
      <c r="DX94" s="34"/>
      <c r="DY94" s="34"/>
      <c r="DZ94" s="34"/>
      <c r="EA94" s="34"/>
      <c r="EB94" s="34">
        <f>VLOOKUP($D94,'факт '!$D$7:$BG$144,37,0)</f>
        <v>0</v>
      </c>
      <c r="EC94" s="34">
        <f>VLOOKUP($D94,'факт '!$D$7:$BG$144,38,0)</f>
        <v>0</v>
      </c>
      <c r="ED94" s="34">
        <f>VLOOKUP($D94,'факт '!$D$7:$BG$144,39,0)</f>
        <v>0</v>
      </c>
      <c r="EE94" s="34">
        <f>VLOOKUP($D94,'факт '!$D$7:$BG$144,40,0)</f>
        <v>0</v>
      </c>
      <c r="EF94" s="34">
        <f>VLOOKUP($D94,'факт '!$D$7:$BG$144,35,0)</f>
        <v>0</v>
      </c>
      <c r="EG94" s="34">
        <f>VLOOKUP($D94,'факт '!$D$7:$BG$144,35,0)</f>
        <v>0</v>
      </c>
      <c r="EH94" s="132">
        <f t="shared" si="1707"/>
        <v>0</v>
      </c>
      <c r="EI94" s="132">
        <f t="shared" si="1708"/>
        <v>0</v>
      </c>
      <c r="EJ94" s="34"/>
      <c r="EK94" s="34"/>
      <c r="EL94" s="34"/>
      <c r="EM94" s="34"/>
      <c r="EN94" s="34">
        <f>VLOOKUP($D94,'факт '!$D$7:$BG$144,43,0)</f>
        <v>0</v>
      </c>
      <c r="EO94" s="34">
        <f>VLOOKUP($D94,'факт '!$D$7:$BG$144,44,0)</f>
        <v>0</v>
      </c>
      <c r="EP94" s="34">
        <f>VLOOKUP($D94,'факт '!$D$7:$BG$144,45,0)</f>
        <v>0</v>
      </c>
      <c r="EQ94" s="34">
        <f>VLOOKUP($D94,'факт '!$D$7:$BG$144,46,0)</f>
        <v>0</v>
      </c>
      <c r="ER94" s="34">
        <f t="shared" ref="ER94" si="1952">SUM(EN94+EP94)</f>
        <v>0</v>
      </c>
      <c r="ES94" s="34">
        <f t="shared" ref="ES94" si="1953">SUM(EO94+EQ94)</f>
        <v>0</v>
      </c>
      <c r="ET94" s="132">
        <f t="shared" si="1709"/>
        <v>0</v>
      </c>
      <c r="EU94" s="132">
        <f t="shared" si="1710"/>
        <v>0</v>
      </c>
      <c r="EV94" s="34"/>
      <c r="EW94" s="34"/>
      <c r="EX94" s="34"/>
      <c r="EY94" s="34"/>
      <c r="EZ94" s="34"/>
      <c r="FA94" s="34"/>
      <c r="FB94" s="34"/>
      <c r="FC94" s="34"/>
      <c r="FD94" s="34">
        <f t="shared" si="1747"/>
        <v>0</v>
      </c>
      <c r="FE94" s="34">
        <f t="shared" si="1748"/>
        <v>0</v>
      </c>
      <c r="FF94" s="132">
        <f t="shared" si="1711"/>
        <v>0</v>
      </c>
      <c r="FG94" s="132">
        <f t="shared" si="1712"/>
        <v>0</v>
      </c>
      <c r="FH94" s="34"/>
      <c r="FI94" s="34"/>
      <c r="FJ94" s="34"/>
      <c r="FK94" s="34"/>
      <c r="FL94" s="34">
        <f>VLOOKUP($D94,'факт '!$D$10:$BG$143,41,0)</f>
        <v>0</v>
      </c>
      <c r="FM94" s="34">
        <f>VLOOKUP($D94,'факт '!$D$10:$BG$143,42,0)</f>
        <v>0</v>
      </c>
      <c r="FN94" s="34"/>
      <c r="FO94" s="34"/>
      <c r="FP94" s="34">
        <f t="shared" ref="FP94" si="1954">SUM(FL94+FN94)</f>
        <v>0</v>
      </c>
      <c r="FQ94" s="34">
        <f t="shared" ref="FQ94" si="1955">SUM(FM94+FO94)</f>
        <v>0</v>
      </c>
      <c r="FR94" s="132">
        <f t="shared" si="1713"/>
        <v>0</v>
      </c>
      <c r="FS94" s="132">
        <f t="shared" si="1714"/>
        <v>0</v>
      </c>
      <c r="FT94" s="34"/>
      <c r="FU94" s="34"/>
      <c r="FV94" s="34"/>
      <c r="FW94" s="34"/>
      <c r="FX94" s="34">
        <f>VLOOKUP($D94,'факт '!$D$7:$BG$145,47,0)</f>
        <v>0</v>
      </c>
      <c r="FY94" s="34">
        <f>VLOOKUP($D94,'факт '!$D$7:$BG$145,48,0)</f>
        <v>0</v>
      </c>
      <c r="FZ94" s="34"/>
      <c r="GA94" s="34"/>
      <c r="GB94" s="34">
        <f t="shared" ref="GB94" si="1956">SUM(FX94+FZ94)</f>
        <v>0</v>
      </c>
      <c r="GC94" s="34">
        <f t="shared" ref="GC94" si="1957">SUM(FY94+GA94)</f>
        <v>0</v>
      </c>
      <c r="GD94" s="132">
        <f t="shared" si="1715"/>
        <v>0</v>
      </c>
      <c r="GE94" s="132">
        <f t="shared" si="1716"/>
        <v>0</v>
      </c>
      <c r="GF94" s="34"/>
      <c r="GG94" s="34"/>
      <c r="GH94" s="34"/>
      <c r="GI94" s="34"/>
      <c r="GJ94" s="34">
        <f>VLOOKUP($D94,'факт '!$D$7:$BA$144,49,0)</f>
        <v>0</v>
      </c>
      <c r="GK94" s="34">
        <f>VLOOKUP($D94,'факт '!$D$7:$BA$144,50,0)</f>
        <v>0</v>
      </c>
      <c r="GL94" s="34"/>
      <c r="GM94" s="34"/>
      <c r="GN94" s="34">
        <f t="shared" ref="GN94" si="1958">SUM(GJ94+GL94)</f>
        <v>0</v>
      </c>
      <c r="GO94" s="34">
        <f t="shared" ref="GO94" si="1959">SUM(GK94+GM94)</f>
        <v>0</v>
      </c>
      <c r="GP94" s="132">
        <f t="shared" si="1717"/>
        <v>0</v>
      </c>
      <c r="GQ94" s="132">
        <f t="shared" si="1718"/>
        <v>0</v>
      </c>
      <c r="GR94" s="275"/>
      <c r="GS94" s="275"/>
      <c r="GT94" s="275"/>
      <c r="GU94" s="275"/>
      <c r="GV94" s="276">
        <f t="shared" si="1721"/>
        <v>3</v>
      </c>
      <c r="GW94" s="276">
        <f t="shared" si="1722"/>
        <v>697545.42</v>
      </c>
      <c r="GX94" s="276">
        <f t="shared" si="1723"/>
        <v>1</v>
      </c>
      <c r="GY94" s="276">
        <f t="shared" si="1724"/>
        <v>232515.14</v>
      </c>
      <c r="GZ94" s="52">
        <f t="shared" si="1725"/>
        <v>4</v>
      </c>
      <c r="HA94" s="52">
        <f t="shared" si="1726"/>
        <v>930060.56</v>
      </c>
      <c r="HB94" s="278">
        <f t="shared" si="1719"/>
        <v>3</v>
      </c>
      <c r="HC94" s="278">
        <f t="shared" si="1720"/>
        <v>697545.42</v>
      </c>
      <c r="HD94" s="64"/>
      <c r="HE94" s="20"/>
      <c r="HF94" s="73"/>
      <c r="HG94" s="73">
        <f>GW94/GV94</f>
        <v>232515.14</v>
      </c>
      <c r="HH94" s="251">
        <f>SUM($HF$93-HG94)</f>
        <v>-1.9000000029336661E-3</v>
      </c>
    </row>
    <row r="95" spans="1:216" ht="12" hidden="1" customHeight="1" x14ac:dyDescent="0.2">
      <c r="A95" s="10"/>
      <c r="B95" s="20"/>
      <c r="C95" s="21"/>
      <c r="D95" s="28"/>
      <c r="E95" s="27"/>
      <c r="F95" s="28"/>
      <c r="G95" s="33"/>
      <c r="H95" s="34"/>
      <c r="I95" s="34"/>
      <c r="J95" s="34"/>
      <c r="K95" s="34"/>
      <c r="L95" s="34"/>
      <c r="M95" s="34"/>
      <c r="N95" s="34"/>
      <c r="O95" s="34"/>
      <c r="P95" s="34">
        <f t="shared" si="1727"/>
        <v>0</v>
      </c>
      <c r="Q95" s="34">
        <f t="shared" si="1728"/>
        <v>0</v>
      </c>
      <c r="R95" s="132">
        <f t="shared" si="1861"/>
        <v>0</v>
      </c>
      <c r="S95" s="132">
        <f t="shared" si="1862"/>
        <v>0</v>
      </c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132">
        <f t="shared" si="1687"/>
        <v>0</v>
      </c>
      <c r="AE95" s="132">
        <f t="shared" si="1688"/>
        <v>0</v>
      </c>
      <c r="AF95" s="34"/>
      <c r="AG95" s="34"/>
      <c r="AH95" s="34"/>
      <c r="AI95" s="34"/>
      <c r="AJ95" s="34"/>
      <c r="AK95" s="34"/>
      <c r="AL95" s="34"/>
      <c r="AM95" s="34"/>
      <c r="AN95" s="34">
        <f t="shared" si="1729"/>
        <v>0</v>
      </c>
      <c r="AO95" s="34">
        <f t="shared" si="1730"/>
        <v>0</v>
      </c>
      <c r="AP95" s="132">
        <f t="shared" si="1689"/>
        <v>0</v>
      </c>
      <c r="AQ95" s="132">
        <f t="shared" si="1690"/>
        <v>0</v>
      </c>
      <c r="AR95" s="34"/>
      <c r="AS95" s="34"/>
      <c r="AT95" s="34"/>
      <c r="AU95" s="34"/>
      <c r="AV95" s="34"/>
      <c r="AW95" s="34"/>
      <c r="AX95" s="34"/>
      <c r="AY95" s="34"/>
      <c r="AZ95" s="34">
        <f t="shared" si="1731"/>
        <v>0</v>
      </c>
      <c r="BA95" s="34">
        <f t="shared" si="1732"/>
        <v>0</v>
      </c>
      <c r="BB95" s="132">
        <f t="shared" si="1691"/>
        <v>0</v>
      </c>
      <c r="BC95" s="132">
        <f t="shared" si="1692"/>
        <v>0</v>
      </c>
      <c r="BD95" s="34"/>
      <c r="BE95" s="34"/>
      <c r="BF95" s="34"/>
      <c r="BG95" s="34"/>
      <c r="BH95" s="34"/>
      <c r="BI95" s="34"/>
      <c r="BJ95" s="34"/>
      <c r="BK95" s="34"/>
      <c r="BL95" s="34">
        <f t="shared" ref="BL95:BL97" si="1960">SUM(BH95+BJ95)</f>
        <v>0</v>
      </c>
      <c r="BM95" s="34">
        <f t="shared" ref="BM95:BM97" si="1961">SUM(BI95+BK95)</f>
        <v>0</v>
      </c>
      <c r="BN95" s="132">
        <f t="shared" si="1695"/>
        <v>0</v>
      </c>
      <c r="BO95" s="132">
        <f t="shared" si="1696"/>
        <v>0</v>
      </c>
      <c r="BP95" s="34"/>
      <c r="BQ95" s="34"/>
      <c r="BR95" s="34"/>
      <c r="BS95" s="34"/>
      <c r="BT95" s="34"/>
      <c r="BU95" s="34"/>
      <c r="BV95" s="34"/>
      <c r="BW95" s="34"/>
      <c r="BX95" s="34">
        <f t="shared" si="1733"/>
        <v>0</v>
      </c>
      <c r="BY95" s="34">
        <f t="shared" si="1734"/>
        <v>0</v>
      </c>
      <c r="BZ95" s="132">
        <f t="shared" si="1697"/>
        <v>0</v>
      </c>
      <c r="CA95" s="132">
        <f t="shared" si="1698"/>
        <v>0</v>
      </c>
      <c r="CB95" s="34"/>
      <c r="CC95" s="34"/>
      <c r="CD95" s="34"/>
      <c r="CE95" s="34"/>
      <c r="CF95" s="34"/>
      <c r="CG95" s="34"/>
      <c r="CH95" s="34"/>
      <c r="CI95" s="34"/>
      <c r="CJ95" s="34">
        <f t="shared" si="1735"/>
        <v>0</v>
      </c>
      <c r="CK95" s="34">
        <f t="shared" si="1736"/>
        <v>0</v>
      </c>
      <c r="CL95" s="132">
        <f t="shared" si="1699"/>
        <v>0</v>
      </c>
      <c r="CM95" s="132">
        <f t="shared" si="1700"/>
        <v>0</v>
      </c>
      <c r="CN95" s="34"/>
      <c r="CO95" s="34"/>
      <c r="CP95" s="34"/>
      <c r="CQ95" s="34"/>
      <c r="CR95" s="34"/>
      <c r="CS95" s="34"/>
      <c r="CT95" s="34"/>
      <c r="CU95" s="34"/>
      <c r="CV95" s="34">
        <f t="shared" si="1737"/>
        <v>0</v>
      </c>
      <c r="CW95" s="34">
        <f t="shared" si="1738"/>
        <v>0</v>
      </c>
      <c r="CX95" s="132">
        <f t="shared" si="1701"/>
        <v>0</v>
      </c>
      <c r="CY95" s="132">
        <f t="shared" si="1702"/>
        <v>0</v>
      </c>
      <c r="CZ95" s="34"/>
      <c r="DA95" s="34"/>
      <c r="DB95" s="34"/>
      <c r="DC95" s="34"/>
      <c r="DD95" s="34"/>
      <c r="DE95" s="34"/>
      <c r="DF95" s="34"/>
      <c r="DG95" s="34"/>
      <c r="DH95" s="34">
        <f t="shared" si="1739"/>
        <v>0</v>
      </c>
      <c r="DI95" s="34">
        <f t="shared" si="1740"/>
        <v>0</v>
      </c>
      <c r="DJ95" s="132">
        <f t="shared" si="1703"/>
        <v>0</v>
      </c>
      <c r="DK95" s="132">
        <f t="shared" si="1704"/>
        <v>0</v>
      </c>
      <c r="DL95" s="34"/>
      <c r="DM95" s="34"/>
      <c r="DN95" s="34"/>
      <c r="DO95" s="34"/>
      <c r="DP95" s="34"/>
      <c r="DQ95" s="34"/>
      <c r="DR95" s="34"/>
      <c r="DS95" s="34"/>
      <c r="DT95" s="34">
        <f t="shared" si="1741"/>
        <v>0</v>
      </c>
      <c r="DU95" s="34">
        <f t="shared" si="1742"/>
        <v>0</v>
      </c>
      <c r="DV95" s="132">
        <f t="shared" si="1705"/>
        <v>0</v>
      </c>
      <c r="DW95" s="132">
        <f t="shared" si="1706"/>
        <v>0</v>
      </c>
      <c r="DX95" s="34"/>
      <c r="DY95" s="34"/>
      <c r="DZ95" s="34"/>
      <c r="EA95" s="34"/>
      <c r="EB95" s="34"/>
      <c r="EC95" s="34"/>
      <c r="ED95" s="34"/>
      <c r="EE95" s="34"/>
      <c r="EF95" s="34">
        <f t="shared" si="1743"/>
        <v>0</v>
      </c>
      <c r="EG95" s="34">
        <f t="shared" si="1744"/>
        <v>0</v>
      </c>
      <c r="EH95" s="132">
        <f t="shared" si="1707"/>
        <v>0</v>
      </c>
      <c r="EI95" s="132">
        <f t="shared" si="1708"/>
        <v>0</v>
      </c>
      <c r="EJ95" s="34"/>
      <c r="EK95" s="34"/>
      <c r="EL95" s="34"/>
      <c r="EM95" s="34"/>
      <c r="EN95" s="34"/>
      <c r="EO95" s="34"/>
      <c r="EP95" s="34"/>
      <c r="EQ95" s="34"/>
      <c r="ER95" s="34">
        <f t="shared" si="1745"/>
        <v>0</v>
      </c>
      <c r="ES95" s="34">
        <f t="shared" si="1746"/>
        <v>0</v>
      </c>
      <c r="ET95" s="132">
        <f t="shared" si="1709"/>
        <v>0</v>
      </c>
      <c r="EU95" s="132">
        <f t="shared" si="1710"/>
        <v>0</v>
      </c>
      <c r="EV95" s="34"/>
      <c r="EW95" s="34"/>
      <c r="EX95" s="34"/>
      <c r="EY95" s="34"/>
      <c r="EZ95" s="34"/>
      <c r="FA95" s="34"/>
      <c r="FB95" s="34"/>
      <c r="FC95" s="34"/>
      <c r="FD95" s="34">
        <f t="shared" si="1747"/>
        <v>0</v>
      </c>
      <c r="FE95" s="34">
        <f t="shared" si="1748"/>
        <v>0</v>
      </c>
      <c r="FF95" s="132">
        <f t="shared" si="1711"/>
        <v>0</v>
      </c>
      <c r="FG95" s="132">
        <f t="shared" si="1712"/>
        <v>0</v>
      </c>
      <c r="FH95" s="34"/>
      <c r="FI95" s="34"/>
      <c r="FJ95" s="34"/>
      <c r="FK95" s="34"/>
      <c r="FL95" s="34"/>
      <c r="FM95" s="34"/>
      <c r="FN95" s="34"/>
      <c r="FO95" s="34"/>
      <c r="FP95" s="34">
        <f t="shared" si="1749"/>
        <v>0</v>
      </c>
      <c r="FQ95" s="34">
        <f t="shared" si="1750"/>
        <v>0</v>
      </c>
      <c r="FR95" s="132">
        <f t="shared" si="1713"/>
        <v>0</v>
      </c>
      <c r="FS95" s="132">
        <f t="shared" si="1714"/>
        <v>0</v>
      </c>
      <c r="FT95" s="34"/>
      <c r="FU95" s="34"/>
      <c r="FV95" s="34"/>
      <c r="FW95" s="34"/>
      <c r="FX95" s="34"/>
      <c r="FY95" s="34"/>
      <c r="FZ95" s="34"/>
      <c r="GA95" s="34"/>
      <c r="GB95" s="34">
        <f t="shared" si="1751"/>
        <v>0</v>
      </c>
      <c r="GC95" s="34">
        <f t="shared" si="1752"/>
        <v>0</v>
      </c>
      <c r="GD95" s="132">
        <f t="shared" si="1715"/>
        <v>0</v>
      </c>
      <c r="GE95" s="132">
        <f t="shared" si="1716"/>
        <v>0</v>
      </c>
      <c r="GF95" s="34"/>
      <c r="GG95" s="34"/>
      <c r="GH95" s="34"/>
      <c r="GI95" s="34"/>
      <c r="GJ95" s="34"/>
      <c r="GK95" s="34"/>
      <c r="GL95" s="34"/>
      <c r="GM95" s="34"/>
      <c r="GN95" s="34">
        <f t="shared" si="1753"/>
        <v>0</v>
      </c>
      <c r="GO95" s="34">
        <f t="shared" si="1754"/>
        <v>0</v>
      </c>
      <c r="GP95" s="132">
        <f t="shared" si="1717"/>
        <v>0</v>
      </c>
      <c r="GQ95" s="132">
        <f t="shared" si="1718"/>
        <v>0</v>
      </c>
      <c r="GR95" s="34"/>
      <c r="GS95" s="34"/>
      <c r="GT95" s="34"/>
      <c r="GU95" s="34"/>
      <c r="GV95" s="52">
        <f t="shared" si="1721"/>
        <v>0</v>
      </c>
      <c r="GW95" s="52">
        <f t="shared" si="1722"/>
        <v>0</v>
      </c>
      <c r="GX95" s="52">
        <f t="shared" si="1723"/>
        <v>0</v>
      </c>
      <c r="GY95" s="52">
        <f t="shared" si="1724"/>
        <v>0</v>
      </c>
      <c r="GZ95" s="52">
        <f t="shared" si="1725"/>
        <v>0</v>
      </c>
      <c r="HA95" s="52">
        <f t="shared" si="1726"/>
        <v>0</v>
      </c>
      <c r="HB95" s="132">
        <f t="shared" si="1719"/>
        <v>0</v>
      </c>
      <c r="HC95" s="132">
        <f t="shared" si="1720"/>
        <v>0</v>
      </c>
      <c r="HD95" s="64"/>
      <c r="HE95" s="20"/>
      <c r="HF95" s="73"/>
      <c r="HG95" s="73"/>
      <c r="HH95" s="251"/>
    </row>
    <row r="96" spans="1:216" ht="12" hidden="1" customHeight="1" x14ac:dyDescent="0.2">
      <c r="A96" s="10"/>
      <c r="B96" s="20"/>
      <c r="C96" s="21"/>
      <c r="D96" s="28"/>
      <c r="E96" s="27"/>
      <c r="F96" s="28"/>
      <c r="G96" s="33"/>
      <c r="H96" s="34"/>
      <c r="I96" s="34"/>
      <c r="J96" s="34"/>
      <c r="K96" s="34"/>
      <c r="L96" s="34"/>
      <c r="M96" s="34"/>
      <c r="N96" s="34"/>
      <c r="O96" s="34"/>
      <c r="P96" s="34">
        <f t="shared" si="1727"/>
        <v>0</v>
      </c>
      <c r="Q96" s="34">
        <f t="shared" si="1728"/>
        <v>0</v>
      </c>
      <c r="R96" s="132">
        <f t="shared" si="1861"/>
        <v>0</v>
      </c>
      <c r="S96" s="132">
        <f t="shared" si="1862"/>
        <v>0</v>
      </c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132">
        <f t="shared" si="1687"/>
        <v>0</v>
      </c>
      <c r="AE96" s="132">
        <f t="shared" si="1688"/>
        <v>0</v>
      </c>
      <c r="AF96" s="34"/>
      <c r="AG96" s="34"/>
      <c r="AH96" s="34"/>
      <c r="AI96" s="34"/>
      <c r="AJ96" s="34"/>
      <c r="AK96" s="34"/>
      <c r="AL96" s="34"/>
      <c r="AM96" s="34"/>
      <c r="AN96" s="34">
        <f t="shared" si="1729"/>
        <v>0</v>
      </c>
      <c r="AO96" s="34">
        <f t="shared" si="1730"/>
        <v>0</v>
      </c>
      <c r="AP96" s="132">
        <f t="shared" si="1689"/>
        <v>0</v>
      </c>
      <c r="AQ96" s="132">
        <f t="shared" si="1690"/>
        <v>0</v>
      </c>
      <c r="AR96" s="34"/>
      <c r="AS96" s="34"/>
      <c r="AT96" s="34"/>
      <c r="AU96" s="34"/>
      <c r="AV96" s="34"/>
      <c r="AW96" s="34"/>
      <c r="AX96" s="34"/>
      <c r="AY96" s="34"/>
      <c r="AZ96" s="34">
        <f t="shared" si="1731"/>
        <v>0</v>
      </c>
      <c r="BA96" s="34">
        <f t="shared" si="1732"/>
        <v>0</v>
      </c>
      <c r="BB96" s="132">
        <f t="shared" si="1691"/>
        <v>0</v>
      </c>
      <c r="BC96" s="132">
        <f t="shared" si="1692"/>
        <v>0</v>
      </c>
      <c r="BD96" s="34"/>
      <c r="BE96" s="34"/>
      <c r="BF96" s="34"/>
      <c r="BG96" s="34"/>
      <c r="BH96" s="34"/>
      <c r="BI96" s="34"/>
      <c r="BJ96" s="34"/>
      <c r="BK96" s="34"/>
      <c r="BL96" s="34">
        <f t="shared" si="1960"/>
        <v>0</v>
      </c>
      <c r="BM96" s="34">
        <f t="shared" si="1961"/>
        <v>0</v>
      </c>
      <c r="BN96" s="132">
        <f t="shared" si="1695"/>
        <v>0</v>
      </c>
      <c r="BO96" s="132">
        <f t="shared" si="1696"/>
        <v>0</v>
      </c>
      <c r="BP96" s="34"/>
      <c r="BQ96" s="34"/>
      <c r="BR96" s="34"/>
      <c r="BS96" s="34"/>
      <c r="BT96" s="34"/>
      <c r="BU96" s="34"/>
      <c r="BV96" s="34"/>
      <c r="BW96" s="34"/>
      <c r="BX96" s="34">
        <f t="shared" si="1733"/>
        <v>0</v>
      </c>
      <c r="BY96" s="34">
        <f t="shared" si="1734"/>
        <v>0</v>
      </c>
      <c r="BZ96" s="132">
        <f t="shared" si="1697"/>
        <v>0</v>
      </c>
      <c r="CA96" s="132">
        <f t="shared" si="1698"/>
        <v>0</v>
      </c>
      <c r="CB96" s="34"/>
      <c r="CC96" s="34"/>
      <c r="CD96" s="34"/>
      <c r="CE96" s="34"/>
      <c r="CF96" s="34"/>
      <c r="CG96" s="34"/>
      <c r="CH96" s="34"/>
      <c r="CI96" s="34"/>
      <c r="CJ96" s="34">
        <f t="shared" si="1735"/>
        <v>0</v>
      </c>
      <c r="CK96" s="34">
        <f t="shared" si="1736"/>
        <v>0</v>
      </c>
      <c r="CL96" s="132">
        <f t="shared" si="1699"/>
        <v>0</v>
      </c>
      <c r="CM96" s="132">
        <f t="shared" si="1700"/>
        <v>0</v>
      </c>
      <c r="CN96" s="34"/>
      <c r="CO96" s="34"/>
      <c r="CP96" s="34"/>
      <c r="CQ96" s="34"/>
      <c r="CR96" s="34"/>
      <c r="CS96" s="34"/>
      <c r="CT96" s="34"/>
      <c r="CU96" s="34"/>
      <c r="CV96" s="34">
        <f t="shared" si="1737"/>
        <v>0</v>
      </c>
      <c r="CW96" s="34">
        <f t="shared" si="1738"/>
        <v>0</v>
      </c>
      <c r="CX96" s="132">
        <f t="shared" si="1701"/>
        <v>0</v>
      </c>
      <c r="CY96" s="132">
        <f t="shared" si="1702"/>
        <v>0</v>
      </c>
      <c r="CZ96" s="34"/>
      <c r="DA96" s="34"/>
      <c r="DB96" s="34"/>
      <c r="DC96" s="34"/>
      <c r="DD96" s="34"/>
      <c r="DE96" s="34"/>
      <c r="DF96" s="34"/>
      <c r="DG96" s="34"/>
      <c r="DH96" s="34">
        <f t="shared" si="1739"/>
        <v>0</v>
      </c>
      <c r="DI96" s="34">
        <f t="shared" si="1740"/>
        <v>0</v>
      </c>
      <c r="DJ96" s="132">
        <f t="shared" si="1703"/>
        <v>0</v>
      </c>
      <c r="DK96" s="132">
        <f t="shared" si="1704"/>
        <v>0</v>
      </c>
      <c r="DL96" s="34"/>
      <c r="DM96" s="34"/>
      <c r="DN96" s="34"/>
      <c r="DO96" s="34"/>
      <c r="DP96" s="34"/>
      <c r="DQ96" s="34"/>
      <c r="DR96" s="34"/>
      <c r="DS96" s="34"/>
      <c r="DT96" s="34">
        <f t="shared" si="1741"/>
        <v>0</v>
      </c>
      <c r="DU96" s="34">
        <f t="shared" si="1742"/>
        <v>0</v>
      </c>
      <c r="DV96" s="132">
        <f t="shared" si="1705"/>
        <v>0</v>
      </c>
      <c r="DW96" s="132">
        <f t="shared" si="1706"/>
        <v>0</v>
      </c>
      <c r="DX96" s="34"/>
      <c r="DY96" s="34"/>
      <c r="DZ96" s="34"/>
      <c r="EA96" s="34"/>
      <c r="EB96" s="34"/>
      <c r="EC96" s="34"/>
      <c r="ED96" s="34"/>
      <c r="EE96" s="34"/>
      <c r="EF96" s="34">
        <f t="shared" si="1743"/>
        <v>0</v>
      </c>
      <c r="EG96" s="34">
        <f t="shared" si="1744"/>
        <v>0</v>
      </c>
      <c r="EH96" s="132">
        <f t="shared" si="1707"/>
        <v>0</v>
      </c>
      <c r="EI96" s="132">
        <f t="shared" si="1708"/>
        <v>0</v>
      </c>
      <c r="EJ96" s="34"/>
      <c r="EK96" s="34"/>
      <c r="EL96" s="34"/>
      <c r="EM96" s="34"/>
      <c r="EN96" s="34"/>
      <c r="EO96" s="34"/>
      <c r="EP96" s="34"/>
      <c r="EQ96" s="34"/>
      <c r="ER96" s="34">
        <f t="shared" si="1745"/>
        <v>0</v>
      </c>
      <c r="ES96" s="34">
        <f t="shared" si="1746"/>
        <v>0</v>
      </c>
      <c r="ET96" s="132">
        <f t="shared" si="1709"/>
        <v>0</v>
      </c>
      <c r="EU96" s="132">
        <f t="shared" si="1710"/>
        <v>0</v>
      </c>
      <c r="EV96" s="34"/>
      <c r="EW96" s="34"/>
      <c r="EX96" s="34"/>
      <c r="EY96" s="34"/>
      <c r="EZ96" s="34"/>
      <c r="FA96" s="34"/>
      <c r="FB96" s="34"/>
      <c r="FC96" s="34"/>
      <c r="FD96" s="34">
        <f t="shared" si="1747"/>
        <v>0</v>
      </c>
      <c r="FE96" s="34">
        <f t="shared" si="1748"/>
        <v>0</v>
      </c>
      <c r="FF96" s="132">
        <f t="shared" si="1711"/>
        <v>0</v>
      </c>
      <c r="FG96" s="132">
        <f t="shared" si="1712"/>
        <v>0</v>
      </c>
      <c r="FH96" s="34"/>
      <c r="FI96" s="34"/>
      <c r="FJ96" s="34"/>
      <c r="FK96" s="34"/>
      <c r="FL96" s="34"/>
      <c r="FM96" s="34"/>
      <c r="FN96" s="34"/>
      <c r="FO96" s="34"/>
      <c r="FP96" s="34">
        <f t="shared" si="1749"/>
        <v>0</v>
      </c>
      <c r="FQ96" s="34">
        <f t="shared" si="1750"/>
        <v>0</v>
      </c>
      <c r="FR96" s="132">
        <f t="shared" si="1713"/>
        <v>0</v>
      </c>
      <c r="FS96" s="132">
        <f t="shared" si="1714"/>
        <v>0</v>
      </c>
      <c r="FT96" s="34"/>
      <c r="FU96" s="34"/>
      <c r="FV96" s="34"/>
      <c r="FW96" s="34"/>
      <c r="FX96" s="34"/>
      <c r="FY96" s="34"/>
      <c r="FZ96" s="34"/>
      <c r="GA96" s="34"/>
      <c r="GB96" s="34">
        <f t="shared" si="1751"/>
        <v>0</v>
      </c>
      <c r="GC96" s="34">
        <f t="shared" si="1752"/>
        <v>0</v>
      </c>
      <c r="GD96" s="132">
        <f t="shared" si="1715"/>
        <v>0</v>
      </c>
      <c r="GE96" s="132">
        <f t="shared" si="1716"/>
        <v>0</v>
      </c>
      <c r="GF96" s="34"/>
      <c r="GG96" s="34"/>
      <c r="GH96" s="34"/>
      <c r="GI96" s="34"/>
      <c r="GJ96" s="34"/>
      <c r="GK96" s="34"/>
      <c r="GL96" s="34"/>
      <c r="GM96" s="34"/>
      <c r="GN96" s="34">
        <f t="shared" si="1753"/>
        <v>0</v>
      </c>
      <c r="GO96" s="34">
        <f t="shared" si="1754"/>
        <v>0</v>
      </c>
      <c r="GP96" s="132">
        <f t="shared" si="1717"/>
        <v>0</v>
      </c>
      <c r="GQ96" s="132">
        <f t="shared" si="1718"/>
        <v>0</v>
      </c>
      <c r="GR96" s="34"/>
      <c r="GS96" s="34"/>
      <c r="GT96" s="34"/>
      <c r="GU96" s="34"/>
      <c r="GV96" s="52">
        <f t="shared" si="1721"/>
        <v>0</v>
      </c>
      <c r="GW96" s="52">
        <f t="shared" si="1722"/>
        <v>0</v>
      </c>
      <c r="GX96" s="52">
        <f t="shared" si="1723"/>
        <v>0</v>
      </c>
      <c r="GY96" s="52">
        <f t="shared" si="1724"/>
        <v>0</v>
      </c>
      <c r="GZ96" s="52">
        <f t="shared" si="1725"/>
        <v>0</v>
      </c>
      <c r="HA96" s="52">
        <f t="shared" si="1726"/>
        <v>0</v>
      </c>
      <c r="HB96" s="132">
        <f t="shared" si="1719"/>
        <v>0</v>
      </c>
      <c r="HC96" s="132">
        <f t="shared" si="1720"/>
        <v>0</v>
      </c>
      <c r="HD96" s="64"/>
      <c r="HE96" s="20"/>
      <c r="HF96" s="73"/>
      <c r="HG96" s="73"/>
      <c r="HH96" s="251"/>
    </row>
    <row r="97" spans="1:216" ht="12" hidden="1" customHeight="1" x14ac:dyDescent="0.2">
      <c r="A97" s="10"/>
      <c r="B97" s="20"/>
      <c r="C97" s="21"/>
      <c r="D97" s="28"/>
      <c r="E97" s="27"/>
      <c r="F97" s="28"/>
      <c r="G97" s="33"/>
      <c r="H97" s="34"/>
      <c r="I97" s="34"/>
      <c r="J97" s="34"/>
      <c r="K97" s="34"/>
      <c r="L97" s="34"/>
      <c r="M97" s="34"/>
      <c r="N97" s="34"/>
      <c r="O97" s="34"/>
      <c r="P97" s="34">
        <f t="shared" si="1727"/>
        <v>0</v>
      </c>
      <c r="Q97" s="34">
        <f t="shared" si="1728"/>
        <v>0</v>
      </c>
      <c r="R97" s="132">
        <f t="shared" si="1861"/>
        <v>0</v>
      </c>
      <c r="S97" s="132">
        <f t="shared" si="1862"/>
        <v>0</v>
      </c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132">
        <f t="shared" si="1687"/>
        <v>0</v>
      </c>
      <c r="AE97" s="132">
        <f t="shared" si="1688"/>
        <v>0</v>
      </c>
      <c r="AF97" s="34"/>
      <c r="AG97" s="34"/>
      <c r="AH97" s="34"/>
      <c r="AI97" s="34"/>
      <c r="AJ97" s="34"/>
      <c r="AK97" s="34"/>
      <c r="AL97" s="34"/>
      <c r="AM97" s="34"/>
      <c r="AN97" s="34">
        <f t="shared" si="1729"/>
        <v>0</v>
      </c>
      <c r="AO97" s="34">
        <f t="shared" si="1730"/>
        <v>0</v>
      </c>
      <c r="AP97" s="132">
        <f t="shared" si="1689"/>
        <v>0</v>
      </c>
      <c r="AQ97" s="132">
        <f t="shared" si="1690"/>
        <v>0</v>
      </c>
      <c r="AR97" s="34"/>
      <c r="AS97" s="34"/>
      <c r="AT97" s="34"/>
      <c r="AU97" s="34"/>
      <c r="AV97" s="34"/>
      <c r="AW97" s="34"/>
      <c r="AX97" s="34"/>
      <c r="AY97" s="34"/>
      <c r="AZ97" s="34">
        <f t="shared" si="1731"/>
        <v>0</v>
      </c>
      <c r="BA97" s="34">
        <f t="shared" si="1732"/>
        <v>0</v>
      </c>
      <c r="BB97" s="132">
        <f t="shared" si="1691"/>
        <v>0</v>
      </c>
      <c r="BC97" s="132">
        <f t="shared" si="1692"/>
        <v>0</v>
      </c>
      <c r="BD97" s="34"/>
      <c r="BE97" s="34"/>
      <c r="BF97" s="34"/>
      <c r="BG97" s="34"/>
      <c r="BH97" s="34"/>
      <c r="BI97" s="34"/>
      <c r="BJ97" s="34"/>
      <c r="BK97" s="34"/>
      <c r="BL97" s="34">
        <f t="shared" si="1960"/>
        <v>0</v>
      </c>
      <c r="BM97" s="34">
        <f t="shared" si="1961"/>
        <v>0</v>
      </c>
      <c r="BN97" s="132">
        <f t="shared" si="1695"/>
        <v>0</v>
      </c>
      <c r="BO97" s="132">
        <f t="shared" si="1696"/>
        <v>0</v>
      </c>
      <c r="BP97" s="34"/>
      <c r="BQ97" s="34"/>
      <c r="BR97" s="34"/>
      <c r="BS97" s="34"/>
      <c r="BT97" s="34"/>
      <c r="BU97" s="34"/>
      <c r="BV97" s="34"/>
      <c r="BW97" s="34"/>
      <c r="BX97" s="34">
        <f t="shared" si="1733"/>
        <v>0</v>
      </c>
      <c r="BY97" s="34">
        <f t="shared" si="1734"/>
        <v>0</v>
      </c>
      <c r="BZ97" s="132">
        <f t="shared" si="1697"/>
        <v>0</v>
      </c>
      <c r="CA97" s="132">
        <f t="shared" si="1698"/>
        <v>0</v>
      </c>
      <c r="CB97" s="34"/>
      <c r="CC97" s="34"/>
      <c r="CD97" s="34"/>
      <c r="CE97" s="34"/>
      <c r="CF97" s="34"/>
      <c r="CG97" s="34"/>
      <c r="CH97" s="34"/>
      <c r="CI97" s="34"/>
      <c r="CJ97" s="34">
        <f t="shared" si="1735"/>
        <v>0</v>
      </c>
      <c r="CK97" s="34">
        <f t="shared" si="1736"/>
        <v>0</v>
      </c>
      <c r="CL97" s="132">
        <f t="shared" si="1699"/>
        <v>0</v>
      </c>
      <c r="CM97" s="132">
        <f t="shared" si="1700"/>
        <v>0</v>
      </c>
      <c r="CN97" s="34"/>
      <c r="CO97" s="34"/>
      <c r="CP97" s="34"/>
      <c r="CQ97" s="34"/>
      <c r="CR97" s="34"/>
      <c r="CS97" s="34"/>
      <c r="CT97" s="34"/>
      <c r="CU97" s="34"/>
      <c r="CV97" s="34">
        <f t="shared" si="1737"/>
        <v>0</v>
      </c>
      <c r="CW97" s="34">
        <f t="shared" si="1738"/>
        <v>0</v>
      </c>
      <c r="CX97" s="132">
        <f t="shared" si="1701"/>
        <v>0</v>
      </c>
      <c r="CY97" s="132">
        <f t="shared" si="1702"/>
        <v>0</v>
      </c>
      <c r="CZ97" s="34"/>
      <c r="DA97" s="34"/>
      <c r="DB97" s="34"/>
      <c r="DC97" s="34"/>
      <c r="DD97" s="34"/>
      <c r="DE97" s="34"/>
      <c r="DF97" s="34"/>
      <c r="DG97" s="34"/>
      <c r="DH97" s="34">
        <f t="shared" si="1739"/>
        <v>0</v>
      </c>
      <c r="DI97" s="34">
        <f t="shared" si="1740"/>
        <v>0</v>
      </c>
      <c r="DJ97" s="132">
        <f t="shared" si="1703"/>
        <v>0</v>
      </c>
      <c r="DK97" s="132">
        <f t="shared" si="1704"/>
        <v>0</v>
      </c>
      <c r="DL97" s="34"/>
      <c r="DM97" s="34"/>
      <c r="DN97" s="34"/>
      <c r="DO97" s="34"/>
      <c r="DP97" s="34"/>
      <c r="DQ97" s="34"/>
      <c r="DR97" s="34"/>
      <c r="DS97" s="34"/>
      <c r="DT97" s="34">
        <f t="shared" si="1741"/>
        <v>0</v>
      </c>
      <c r="DU97" s="34">
        <f t="shared" si="1742"/>
        <v>0</v>
      </c>
      <c r="DV97" s="132">
        <f t="shared" si="1705"/>
        <v>0</v>
      </c>
      <c r="DW97" s="132">
        <f t="shared" si="1706"/>
        <v>0</v>
      </c>
      <c r="DX97" s="34"/>
      <c r="DY97" s="34"/>
      <c r="DZ97" s="34"/>
      <c r="EA97" s="34"/>
      <c r="EB97" s="34"/>
      <c r="EC97" s="34"/>
      <c r="ED97" s="34"/>
      <c r="EE97" s="34"/>
      <c r="EF97" s="34">
        <f t="shared" si="1743"/>
        <v>0</v>
      </c>
      <c r="EG97" s="34">
        <f t="shared" si="1744"/>
        <v>0</v>
      </c>
      <c r="EH97" s="132">
        <f t="shared" si="1707"/>
        <v>0</v>
      </c>
      <c r="EI97" s="132">
        <f t="shared" si="1708"/>
        <v>0</v>
      </c>
      <c r="EJ97" s="34"/>
      <c r="EK97" s="34"/>
      <c r="EL97" s="34"/>
      <c r="EM97" s="34"/>
      <c r="EN97" s="34"/>
      <c r="EO97" s="34"/>
      <c r="EP97" s="34"/>
      <c r="EQ97" s="34"/>
      <c r="ER97" s="34">
        <f t="shared" si="1745"/>
        <v>0</v>
      </c>
      <c r="ES97" s="34">
        <f t="shared" si="1746"/>
        <v>0</v>
      </c>
      <c r="ET97" s="132">
        <f t="shared" si="1709"/>
        <v>0</v>
      </c>
      <c r="EU97" s="132">
        <f t="shared" si="1710"/>
        <v>0</v>
      </c>
      <c r="EV97" s="34"/>
      <c r="EW97" s="34"/>
      <c r="EX97" s="34"/>
      <c r="EY97" s="34"/>
      <c r="EZ97" s="34"/>
      <c r="FA97" s="34"/>
      <c r="FB97" s="34"/>
      <c r="FC97" s="34"/>
      <c r="FD97" s="34">
        <f t="shared" si="1747"/>
        <v>0</v>
      </c>
      <c r="FE97" s="34">
        <f t="shared" si="1748"/>
        <v>0</v>
      </c>
      <c r="FF97" s="132">
        <f t="shared" si="1711"/>
        <v>0</v>
      </c>
      <c r="FG97" s="132">
        <f t="shared" si="1712"/>
        <v>0</v>
      </c>
      <c r="FH97" s="34"/>
      <c r="FI97" s="34"/>
      <c r="FJ97" s="34"/>
      <c r="FK97" s="34"/>
      <c r="FL97" s="34"/>
      <c r="FM97" s="34"/>
      <c r="FN97" s="34"/>
      <c r="FO97" s="34"/>
      <c r="FP97" s="34">
        <f t="shared" si="1749"/>
        <v>0</v>
      </c>
      <c r="FQ97" s="34">
        <f t="shared" si="1750"/>
        <v>0</v>
      </c>
      <c r="FR97" s="132">
        <f t="shared" si="1713"/>
        <v>0</v>
      </c>
      <c r="FS97" s="132">
        <f t="shared" si="1714"/>
        <v>0</v>
      </c>
      <c r="FT97" s="34"/>
      <c r="FU97" s="34"/>
      <c r="FV97" s="34"/>
      <c r="FW97" s="34"/>
      <c r="FX97" s="34"/>
      <c r="FY97" s="34"/>
      <c r="FZ97" s="34"/>
      <c r="GA97" s="34"/>
      <c r="GB97" s="34">
        <f t="shared" si="1751"/>
        <v>0</v>
      </c>
      <c r="GC97" s="34">
        <f t="shared" si="1752"/>
        <v>0</v>
      </c>
      <c r="GD97" s="132">
        <f t="shared" si="1715"/>
        <v>0</v>
      </c>
      <c r="GE97" s="132">
        <f t="shared" si="1716"/>
        <v>0</v>
      </c>
      <c r="GF97" s="34"/>
      <c r="GG97" s="34"/>
      <c r="GH97" s="34"/>
      <c r="GI97" s="34"/>
      <c r="GJ97" s="34"/>
      <c r="GK97" s="34"/>
      <c r="GL97" s="34"/>
      <c r="GM97" s="34"/>
      <c r="GN97" s="34">
        <f t="shared" si="1753"/>
        <v>0</v>
      </c>
      <c r="GO97" s="34">
        <f t="shared" si="1754"/>
        <v>0</v>
      </c>
      <c r="GP97" s="132">
        <f t="shared" si="1717"/>
        <v>0</v>
      </c>
      <c r="GQ97" s="132">
        <f t="shared" si="1718"/>
        <v>0</v>
      </c>
      <c r="GR97" s="34"/>
      <c r="GS97" s="34"/>
      <c r="GT97" s="34"/>
      <c r="GU97" s="34"/>
      <c r="GV97" s="52">
        <f t="shared" si="1721"/>
        <v>0</v>
      </c>
      <c r="GW97" s="52">
        <f t="shared" si="1722"/>
        <v>0</v>
      </c>
      <c r="GX97" s="52">
        <f t="shared" si="1723"/>
        <v>0</v>
      </c>
      <c r="GY97" s="52">
        <f t="shared" si="1724"/>
        <v>0</v>
      </c>
      <c r="GZ97" s="52">
        <f t="shared" si="1725"/>
        <v>0</v>
      </c>
      <c r="HA97" s="52">
        <f t="shared" si="1726"/>
        <v>0</v>
      </c>
      <c r="HB97" s="132">
        <f t="shared" si="1719"/>
        <v>0</v>
      </c>
      <c r="HC97" s="132">
        <f t="shared" si="1720"/>
        <v>0</v>
      </c>
      <c r="HD97" s="64"/>
      <c r="HE97" s="20"/>
      <c r="HF97" s="73"/>
      <c r="HG97" s="73"/>
      <c r="HH97" s="251"/>
    </row>
    <row r="98" spans="1:216" x14ac:dyDescent="0.2">
      <c r="A98" s="10">
        <v>1</v>
      </c>
      <c r="B98" s="36"/>
      <c r="C98" s="42"/>
      <c r="D98" s="43"/>
      <c r="E98" s="55" t="s">
        <v>38</v>
      </c>
      <c r="F98" s="50">
        <v>16</v>
      </c>
      <c r="G98" s="286">
        <v>316776.58309999999</v>
      </c>
      <c r="H98" s="52">
        <f>VLOOKUP($E98,'ВМП план'!$B$8:$AL$54,10,0)</f>
        <v>0</v>
      </c>
      <c r="I98" s="52">
        <f>VLOOKUP($E98,'ВМП план'!$B$8:$AL$54,11,0)</f>
        <v>0</v>
      </c>
      <c r="J98" s="52">
        <f>SUM(H98/12*$A$2)</f>
        <v>0</v>
      </c>
      <c r="K98" s="52">
        <f>SUM(I98/12*$A$2)</f>
        <v>0</v>
      </c>
      <c r="L98" s="34">
        <f>SUM(L99:L102)</f>
        <v>0</v>
      </c>
      <c r="M98" s="34">
        <f t="shared" ref="M98:O98" si="1962">SUM(M99:M102)</f>
        <v>0</v>
      </c>
      <c r="N98" s="34">
        <f t="shared" si="1962"/>
        <v>0</v>
      </c>
      <c r="O98" s="34">
        <f t="shared" si="1962"/>
        <v>0</v>
      </c>
      <c r="P98" s="34">
        <f t="shared" si="1727"/>
        <v>0</v>
      </c>
      <c r="Q98" s="34">
        <f t="shared" si="1728"/>
        <v>0</v>
      </c>
      <c r="R98" s="274">
        <f t="shared" si="1861"/>
        <v>0</v>
      </c>
      <c r="S98" s="274">
        <f t="shared" si="1862"/>
        <v>0</v>
      </c>
      <c r="T98" s="52">
        <f>VLOOKUP($E98,'ВМП план'!$B$8:$AL$54,8,0)</f>
        <v>112</v>
      </c>
      <c r="U98" s="52">
        <f>VLOOKUP($E98,'ВМП план'!$B$8:$AL$54,9,0)</f>
        <v>35478977.3072</v>
      </c>
      <c r="V98" s="52">
        <f>SUM(T98/12*$A$2)</f>
        <v>84</v>
      </c>
      <c r="W98" s="52">
        <f>SUM(U98/12*$A$2)</f>
        <v>26609232.9804</v>
      </c>
      <c r="X98" s="52">
        <f>SUM(X99:X102)</f>
        <v>64</v>
      </c>
      <c r="Y98" s="52">
        <f t="shared" ref="Y98" si="1963">SUM(Y99:Y102)</f>
        <v>20273701.11999999</v>
      </c>
      <c r="Z98" s="34">
        <f t="shared" ref="Z98" si="1964">SUM(Z99:Z102)</f>
        <v>6</v>
      </c>
      <c r="AA98" s="34">
        <f t="shared" ref="AA98" si="1965">SUM(AA99:AA102)</f>
        <v>1900659.4800000002</v>
      </c>
      <c r="AB98" s="34">
        <f t="shared" si="1759"/>
        <v>70</v>
      </c>
      <c r="AC98" s="34">
        <f t="shared" si="1760"/>
        <v>22174360.59999999</v>
      </c>
      <c r="AD98" s="274">
        <f t="shared" si="1687"/>
        <v>-20</v>
      </c>
      <c r="AE98" s="274">
        <f t="shared" si="1688"/>
        <v>-6335531.8604000099</v>
      </c>
      <c r="AF98" s="52">
        <f>VLOOKUP($E98,'ВМП план'!$B$8:$AL$54,12,0)</f>
        <v>0</v>
      </c>
      <c r="AG98" s="52">
        <f>VLOOKUP($E98,'ВМП план'!$B$8:$AL$54,13,0)</f>
        <v>0</v>
      </c>
      <c r="AH98" s="52">
        <f>SUM(AF98/12*$A$2)</f>
        <v>0</v>
      </c>
      <c r="AI98" s="52">
        <f>SUM(AG98/12*$A$2)</f>
        <v>0</v>
      </c>
      <c r="AJ98" s="34">
        <f>SUM(AJ99:AJ102)</f>
        <v>0</v>
      </c>
      <c r="AK98" s="34">
        <f t="shared" ref="AK98" si="1966">SUM(AK99:AK102)</f>
        <v>0</v>
      </c>
      <c r="AL98" s="34">
        <f t="shared" ref="AL98" si="1967">SUM(AL99:AL102)</f>
        <v>0</v>
      </c>
      <c r="AM98" s="34">
        <f t="shared" ref="AM98" si="1968">SUM(AM99:AM102)</f>
        <v>0</v>
      </c>
      <c r="AN98" s="34">
        <f t="shared" si="1729"/>
        <v>0</v>
      </c>
      <c r="AO98" s="34">
        <f t="shared" si="1730"/>
        <v>0</v>
      </c>
      <c r="AP98" s="274">
        <f t="shared" si="1689"/>
        <v>0</v>
      </c>
      <c r="AQ98" s="274">
        <f t="shared" si="1690"/>
        <v>0</v>
      </c>
      <c r="AR98" s="52">
        <f>VLOOKUP($E98,'ВМП план'!$B$8:$AL$54,14,0)</f>
        <v>0</v>
      </c>
      <c r="AS98" s="52">
        <f>VLOOKUP($E98,'ВМП план'!$B$8:$AL$54,15,0)</f>
        <v>0</v>
      </c>
      <c r="AT98" s="52">
        <f>SUM(AR98/12*$A$2)</f>
        <v>0</v>
      </c>
      <c r="AU98" s="52">
        <f>SUM(AS98/12*$A$2)</f>
        <v>0</v>
      </c>
      <c r="AV98" s="34">
        <f>SUM(AV99:AV102)</f>
        <v>0</v>
      </c>
      <c r="AW98" s="34">
        <f t="shared" ref="AW98" si="1969">SUM(AW99:AW102)</f>
        <v>0</v>
      </c>
      <c r="AX98" s="34">
        <f t="shared" ref="AX98" si="1970">SUM(AX99:AX102)</f>
        <v>0</v>
      </c>
      <c r="AY98" s="34">
        <f t="shared" ref="AY98" si="1971">SUM(AY99:AY102)</f>
        <v>0</v>
      </c>
      <c r="AZ98" s="34">
        <f t="shared" si="1731"/>
        <v>0</v>
      </c>
      <c r="BA98" s="34">
        <f t="shared" si="1732"/>
        <v>0</v>
      </c>
      <c r="BB98" s="274">
        <f t="shared" si="1691"/>
        <v>0</v>
      </c>
      <c r="BC98" s="274">
        <f t="shared" si="1692"/>
        <v>0</v>
      </c>
      <c r="BD98" s="52">
        <f>VLOOKUP($E98,'ВМП план'!$B$8:$AL$54,6,0)</f>
        <v>0</v>
      </c>
      <c r="BE98" s="52">
        <f>VLOOKUP($E98,'ВМП план'!$B$8:$AL$54,7,0)</f>
        <v>0</v>
      </c>
      <c r="BF98" s="52">
        <f>SUM(BD98/12*$A$2)</f>
        <v>0</v>
      </c>
      <c r="BG98" s="52">
        <f>SUM(BE98/12*$A$2)</f>
        <v>0</v>
      </c>
      <c r="BH98" s="34">
        <f>SUM(BH99:BH102)</f>
        <v>0</v>
      </c>
      <c r="BI98" s="34">
        <f t="shared" ref="BI98" si="1972">SUM(BI99:BI102)</f>
        <v>0</v>
      </c>
      <c r="BJ98" s="34">
        <f t="shared" ref="BJ98" si="1973">SUM(BJ99:BJ102)</f>
        <v>0</v>
      </c>
      <c r="BK98" s="34">
        <f t="shared" ref="BK98" si="1974">SUM(BK99:BK102)</f>
        <v>0</v>
      </c>
      <c r="BL98" s="34">
        <f t="shared" si="1770"/>
        <v>0</v>
      </c>
      <c r="BM98" s="34">
        <f t="shared" si="1771"/>
        <v>0</v>
      </c>
      <c r="BN98" s="274">
        <f t="shared" si="1695"/>
        <v>0</v>
      </c>
      <c r="BO98" s="274">
        <f t="shared" si="1696"/>
        <v>0</v>
      </c>
      <c r="BP98" s="52">
        <f>VLOOKUP($E98,'ВМП план'!$B$8:$AL$54,16,0)</f>
        <v>0</v>
      </c>
      <c r="BQ98" s="52">
        <f>VLOOKUP($E98,'ВМП план'!$B$8:$AL$54,17,0)</f>
        <v>0</v>
      </c>
      <c r="BR98" s="52">
        <f>SUM(BP98/12*$A$2)</f>
        <v>0</v>
      </c>
      <c r="BS98" s="52">
        <f>SUM(BQ98/12*$A$2)</f>
        <v>0</v>
      </c>
      <c r="BT98" s="34">
        <f>SUM(BT99:BT102)</f>
        <v>0</v>
      </c>
      <c r="BU98" s="34">
        <f t="shared" ref="BU98" si="1975">SUM(BU99:BU102)</f>
        <v>0</v>
      </c>
      <c r="BV98" s="34">
        <f t="shared" ref="BV98" si="1976">SUM(BV99:BV102)</f>
        <v>0</v>
      </c>
      <c r="BW98" s="34">
        <f t="shared" ref="BW98" si="1977">SUM(BW99:BW102)</f>
        <v>0</v>
      </c>
      <c r="BX98" s="34">
        <f t="shared" si="1733"/>
        <v>0</v>
      </c>
      <c r="BY98" s="34">
        <f t="shared" si="1734"/>
        <v>0</v>
      </c>
      <c r="BZ98" s="274">
        <f t="shared" si="1697"/>
        <v>0</v>
      </c>
      <c r="CA98" s="274">
        <f t="shared" si="1698"/>
        <v>0</v>
      </c>
      <c r="CB98" s="52">
        <f>VLOOKUP($E98,'ВМП план'!$B$8:$AL$54,18,0)</f>
        <v>0</v>
      </c>
      <c r="CC98" s="52">
        <f>VLOOKUP($E98,'ВМП план'!$B$8:$AL$54,19,0)</f>
        <v>0</v>
      </c>
      <c r="CD98" s="52">
        <f>SUM(CB98/12*$A$2)</f>
        <v>0</v>
      </c>
      <c r="CE98" s="52">
        <f>SUM(CC98/12*$A$2)</f>
        <v>0</v>
      </c>
      <c r="CF98" s="34">
        <f>SUM(CF99:CF102)</f>
        <v>0</v>
      </c>
      <c r="CG98" s="34">
        <f t="shared" ref="CG98" si="1978">SUM(CG99:CG102)</f>
        <v>0</v>
      </c>
      <c r="CH98" s="34">
        <f t="shared" ref="CH98" si="1979">SUM(CH99:CH102)</f>
        <v>0</v>
      </c>
      <c r="CI98" s="34">
        <f t="shared" ref="CI98" si="1980">SUM(CI99:CI102)</f>
        <v>0</v>
      </c>
      <c r="CJ98" s="34">
        <f t="shared" si="1735"/>
        <v>0</v>
      </c>
      <c r="CK98" s="34">
        <f t="shared" si="1736"/>
        <v>0</v>
      </c>
      <c r="CL98" s="274">
        <f t="shared" si="1699"/>
        <v>0</v>
      </c>
      <c r="CM98" s="274">
        <f t="shared" si="1700"/>
        <v>0</v>
      </c>
      <c r="CN98" s="52">
        <f>VLOOKUP($E98,'ВМП план'!$B$8:$AL$54,20,0)</f>
        <v>0</v>
      </c>
      <c r="CO98" s="52">
        <f>VLOOKUP($E98,'ВМП план'!$B$8:$AL$54,21,0)</f>
        <v>0</v>
      </c>
      <c r="CP98" s="52">
        <f>SUM(CN98/12*$A$2)</f>
        <v>0</v>
      </c>
      <c r="CQ98" s="52">
        <f>SUM(CO98/12*$A$2)</f>
        <v>0</v>
      </c>
      <c r="CR98" s="34">
        <f>SUM(CR99:CR102)</f>
        <v>0</v>
      </c>
      <c r="CS98" s="34">
        <f t="shared" ref="CS98" si="1981">SUM(CS99:CS102)</f>
        <v>0</v>
      </c>
      <c r="CT98" s="34">
        <f t="shared" ref="CT98" si="1982">SUM(CT99:CT102)</f>
        <v>0</v>
      </c>
      <c r="CU98" s="34">
        <f t="shared" ref="CU98" si="1983">SUM(CU99:CU102)</f>
        <v>0</v>
      </c>
      <c r="CV98" s="34">
        <f t="shared" si="1737"/>
        <v>0</v>
      </c>
      <c r="CW98" s="34">
        <f t="shared" si="1738"/>
        <v>0</v>
      </c>
      <c r="CX98" s="274">
        <f t="shared" si="1701"/>
        <v>0</v>
      </c>
      <c r="CY98" s="274">
        <f t="shared" si="1702"/>
        <v>0</v>
      </c>
      <c r="CZ98" s="52">
        <f>VLOOKUP($E98,'ВМП план'!$B$8:$AL$54,22,0)</f>
        <v>0</v>
      </c>
      <c r="DA98" s="52">
        <f>VLOOKUP($E98,'ВМП план'!$B$8:$AL$54,23,0)</f>
        <v>0</v>
      </c>
      <c r="DB98" s="52">
        <f>SUM(CZ98/12*$A$2)</f>
        <v>0</v>
      </c>
      <c r="DC98" s="52">
        <f>SUM(DA98/12*$A$2)</f>
        <v>0</v>
      </c>
      <c r="DD98" s="34">
        <f>SUM(DD99:DD102)</f>
        <v>0</v>
      </c>
      <c r="DE98" s="34">
        <f t="shared" ref="DE98" si="1984">SUM(DE99:DE102)</f>
        <v>0</v>
      </c>
      <c r="DF98" s="34">
        <f t="shared" ref="DF98" si="1985">SUM(DF99:DF102)</f>
        <v>0</v>
      </c>
      <c r="DG98" s="34">
        <f t="shared" ref="DG98" si="1986">SUM(DG99:DG102)</f>
        <v>0</v>
      </c>
      <c r="DH98" s="34">
        <f t="shared" si="1739"/>
        <v>0</v>
      </c>
      <c r="DI98" s="34">
        <f t="shared" si="1740"/>
        <v>0</v>
      </c>
      <c r="DJ98" s="274">
        <f t="shared" si="1703"/>
        <v>0</v>
      </c>
      <c r="DK98" s="274">
        <f t="shared" si="1704"/>
        <v>0</v>
      </c>
      <c r="DL98" s="52">
        <f>VLOOKUP($E98,'ВМП план'!$B$8:$AL$54,24,0)</f>
        <v>0</v>
      </c>
      <c r="DM98" s="52">
        <f>VLOOKUP($E98,'ВМП план'!$B$8:$AL$54,25,0)</f>
        <v>0</v>
      </c>
      <c r="DN98" s="52">
        <f>SUM(DL98/12*$A$2)</f>
        <v>0</v>
      </c>
      <c r="DO98" s="52">
        <f>SUM(DM98/12*$A$2)</f>
        <v>0</v>
      </c>
      <c r="DP98" s="34">
        <f>SUM(DP99:DP102)</f>
        <v>0</v>
      </c>
      <c r="DQ98" s="34">
        <f t="shared" ref="DQ98" si="1987">SUM(DQ99:DQ102)</f>
        <v>0</v>
      </c>
      <c r="DR98" s="34">
        <f t="shared" ref="DR98" si="1988">SUM(DR99:DR102)</f>
        <v>0</v>
      </c>
      <c r="DS98" s="34">
        <f t="shared" ref="DS98" si="1989">SUM(DS99:DS102)</f>
        <v>0</v>
      </c>
      <c r="DT98" s="34">
        <f t="shared" si="1741"/>
        <v>0</v>
      </c>
      <c r="DU98" s="34">
        <f t="shared" si="1742"/>
        <v>0</v>
      </c>
      <c r="DV98" s="274">
        <f t="shared" si="1705"/>
        <v>0</v>
      </c>
      <c r="DW98" s="274">
        <f t="shared" si="1706"/>
        <v>0</v>
      </c>
      <c r="DX98" s="52">
        <f>VLOOKUP($E98,'ВМП план'!$B$8:$AL$54,26,0)</f>
        <v>0</v>
      </c>
      <c r="DY98" s="52">
        <f>VLOOKUP($E98,'ВМП план'!$B$8:$AL$54,27,0)</f>
        <v>0</v>
      </c>
      <c r="DZ98" s="52">
        <f>SUM(DX98/12*$A$2)</f>
        <v>0</v>
      </c>
      <c r="EA98" s="52">
        <f>SUM(DY98/12*$A$2)</f>
        <v>0</v>
      </c>
      <c r="EB98" s="34">
        <f>SUM(EB99:EB102)</f>
        <v>0</v>
      </c>
      <c r="EC98" s="34">
        <f t="shared" ref="EC98" si="1990">SUM(EC99:EC102)</f>
        <v>0</v>
      </c>
      <c r="ED98" s="34">
        <f t="shared" ref="ED98" si="1991">SUM(ED99:ED102)</f>
        <v>0</v>
      </c>
      <c r="EE98" s="34">
        <f t="shared" ref="EE98" si="1992">SUM(EE99:EE102)</f>
        <v>0</v>
      </c>
      <c r="EF98" s="34">
        <f t="shared" si="1743"/>
        <v>0</v>
      </c>
      <c r="EG98" s="34">
        <f t="shared" si="1744"/>
        <v>0</v>
      </c>
      <c r="EH98" s="274">
        <f t="shared" si="1707"/>
        <v>0</v>
      </c>
      <c r="EI98" s="274">
        <f t="shared" si="1708"/>
        <v>0</v>
      </c>
      <c r="EJ98" s="52">
        <f>VLOOKUP($E98,'ВМП план'!$B$8:$AL$54,28,0)</f>
        <v>0</v>
      </c>
      <c r="EK98" s="52">
        <f>VLOOKUP($E98,'ВМП план'!$B$8:$AL$54,29,0)</f>
        <v>0</v>
      </c>
      <c r="EL98" s="52">
        <f>SUM(EJ98/12*$A$2)</f>
        <v>0</v>
      </c>
      <c r="EM98" s="52">
        <f>SUM(EK98/12*$A$2)</f>
        <v>0</v>
      </c>
      <c r="EN98" s="34">
        <f>SUM(EN99:EN102)</f>
        <v>0</v>
      </c>
      <c r="EO98" s="34">
        <f t="shared" ref="EO98" si="1993">SUM(EO99:EO102)</f>
        <v>0</v>
      </c>
      <c r="EP98" s="34">
        <f t="shared" ref="EP98" si="1994">SUM(EP99:EP102)</f>
        <v>0</v>
      </c>
      <c r="EQ98" s="34">
        <f t="shared" ref="EQ98" si="1995">SUM(EQ99:EQ102)</f>
        <v>0</v>
      </c>
      <c r="ER98" s="34">
        <f t="shared" si="1745"/>
        <v>0</v>
      </c>
      <c r="ES98" s="34">
        <f t="shared" si="1746"/>
        <v>0</v>
      </c>
      <c r="ET98" s="274">
        <f t="shared" si="1709"/>
        <v>0</v>
      </c>
      <c r="EU98" s="274">
        <f t="shared" si="1710"/>
        <v>0</v>
      </c>
      <c r="EV98" s="52">
        <f>VLOOKUP($E98,'ВМП план'!$B$8:$AL$54,30,0)</f>
        <v>0</v>
      </c>
      <c r="EW98" s="52">
        <f>VLOOKUP($E98,'ВМП план'!$B$8:$AL$54,31,0)</f>
        <v>0</v>
      </c>
      <c r="EX98" s="52">
        <f>SUM(EV98/12*$A$2)</f>
        <v>0</v>
      </c>
      <c r="EY98" s="52">
        <f>SUM(EW98/12*$A$2)</f>
        <v>0</v>
      </c>
      <c r="EZ98" s="34">
        <f>SUM(EZ99:EZ102)</f>
        <v>0</v>
      </c>
      <c r="FA98" s="34">
        <f t="shared" ref="FA98" si="1996">SUM(FA99:FA102)</f>
        <v>0</v>
      </c>
      <c r="FB98" s="127">
        <f t="shared" ref="FB98" si="1997">SUM(FB99:FB102)</f>
        <v>0</v>
      </c>
      <c r="FC98" s="127">
        <f t="shared" ref="FC98" si="1998">SUM(FC99:FC102)</f>
        <v>0</v>
      </c>
      <c r="FD98" s="34">
        <f t="shared" si="1747"/>
        <v>0</v>
      </c>
      <c r="FE98" s="34">
        <f t="shared" si="1748"/>
        <v>0</v>
      </c>
      <c r="FF98" s="274">
        <f t="shared" si="1711"/>
        <v>0</v>
      </c>
      <c r="FG98" s="274">
        <f t="shared" si="1712"/>
        <v>0</v>
      </c>
      <c r="FH98" s="52">
        <f>VLOOKUP($E98,'ВМП план'!$B$8:$AL$54,32,0)</f>
        <v>0</v>
      </c>
      <c r="FI98" s="52">
        <f>VLOOKUP($E98,'ВМП план'!$B$8:$AL$54,33,0)</f>
        <v>0</v>
      </c>
      <c r="FJ98" s="52">
        <f>SUM(FH98/12*$A$2)</f>
        <v>0</v>
      </c>
      <c r="FK98" s="52">
        <f>SUM(FI98/12*$A$2)</f>
        <v>0</v>
      </c>
      <c r="FL98" s="34">
        <f>SUM(FL99:FL102)</f>
        <v>0</v>
      </c>
      <c r="FM98" s="34">
        <f t="shared" ref="FM98" si="1999">SUM(FM99:FM102)</f>
        <v>0</v>
      </c>
      <c r="FN98" s="34">
        <f t="shared" ref="FN98" si="2000">SUM(FN99:FN102)</f>
        <v>0</v>
      </c>
      <c r="FO98" s="34">
        <f t="shared" ref="FO98" si="2001">SUM(FO99:FO102)</f>
        <v>0</v>
      </c>
      <c r="FP98" s="34">
        <f t="shared" si="1749"/>
        <v>0</v>
      </c>
      <c r="FQ98" s="34">
        <f t="shared" si="1750"/>
        <v>0</v>
      </c>
      <c r="FR98" s="274">
        <f t="shared" si="1713"/>
        <v>0</v>
      </c>
      <c r="FS98" s="274">
        <f t="shared" si="1714"/>
        <v>0</v>
      </c>
      <c r="FT98" s="52">
        <f>VLOOKUP($E98,'ВМП план'!$B$8:$AL$54,34,0)</f>
        <v>0</v>
      </c>
      <c r="FU98" s="52">
        <f>VLOOKUP($E98,'ВМП план'!$B$8:$AL$54,35,0)</f>
        <v>0</v>
      </c>
      <c r="FV98" s="52">
        <f>SUM(FT98/12*$A$2)</f>
        <v>0</v>
      </c>
      <c r="FW98" s="52">
        <f>SUM(FU98/12*$A$2)</f>
        <v>0</v>
      </c>
      <c r="FX98" s="34">
        <f>SUM(FX99:FX102)</f>
        <v>0</v>
      </c>
      <c r="FY98" s="34">
        <f t="shared" ref="FY98" si="2002">SUM(FY99:FY102)</f>
        <v>0</v>
      </c>
      <c r="FZ98" s="34">
        <f t="shared" ref="FZ98" si="2003">SUM(FZ99:FZ102)</f>
        <v>0</v>
      </c>
      <c r="GA98" s="34">
        <f t="shared" ref="GA98" si="2004">SUM(GA99:GA102)</f>
        <v>0</v>
      </c>
      <c r="GB98" s="34">
        <f t="shared" si="1751"/>
        <v>0</v>
      </c>
      <c r="GC98" s="34">
        <f t="shared" si="1752"/>
        <v>0</v>
      </c>
      <c r="GD98" s="274">
        <f t="shared" si="1715"/>
        <v>0</v>
      </c>
      <c r="GE98" s="274">
        <f t="shared" si="1716"/>
        <v>0</v>
      </c>
      <c r="GF98" s="52">
        <f>VLOOKUP($E98,'ВМП план'!$B$8:$AL$54,36,0)</f>
        <v>0</v>
      </c>
      <c r="GG98" s="52">
        <f>VLOOKUP($E98,'ВМП план'!$B$8:$AL$54,37,0)</f>
        <v>0</v>
      </c>
      <c r="GH98" s="52">
        <f>SUM(GF98/12*$A$2)</f>
        <v>0</v>
      </c>
      <c r="GI98" s="52">
        <f>SUM(GG98/12*$A$2)</f>
        <v>0</v>
      </c>
      <c r="GJ98" s="34">
        <f>SUM(GJ99:GJ102)</f>
        <v>0</v>
      </c>
      <c r="GK98" s="34">
        <f t="shared" ref="GK98" si="2005">SUM(GK99:GK102)</f>
        <v>0</v>
      </c>
      <c r="GL98" s="34">
        <f t="shared" ref="GL98" si="2006">SUM(GL99:GL102)</f>
        <v>0</v>
      </c>
      <c r="GM98" s="34">
        <f t="shared" ref="GM98" si="2007">SUM(GM99:GM102)</f>
        <v>0</v>
      </c>
      <c r="GN98" s="34">
        <f t="shared" si="1753"/>
        <v>0</v>
      </c>
      <c r="GO98" s="34">
        <f t="shared" si="1754"/>
        <v>0</v>
      </c>
      <c r="GP98" s="274">
        <f t="shared" si="1717"/>
        <v>0</v>
      </c>
      <c r="GQ98" s="274">
        <f t="shared" si="1718"/>
        <v>0</v>
      </c>
      <c r="GR98" s="276">
        <f>H98+T98+AF98+AR98+BD98+BP98+CB98+CN98+CZ98+DL98+DX98+EJ98+EV98+FH98+FT98+GF98</f>
        <v>112</v>
      </c>
      <c r="GS98" s="276">
        <f t="shared" ref="GS98" si="2008">I98+U98+AG98+AS98+BE98+BQ98+CC98+CO98+DA98+DM98+DY98+EK98+EW98+FI98+FU98+GG98</f>
        <v>35478977.3072</v>
      </c>
      <c r="GT98" s="276">
        <f t="shared" ref="GT98" si="2009">J98+V98+AH98+AT98+BF98+BR98+CD98+CP98+DB98+DN98+DZ98+EL98+EX98+FJ98+FV98+GH98</f>
        <v>84</v>
      </c>
      <c r="GU98" s="276">
        <f t="shared" ref="GU98" si="2010">K98+W98+AI98+AU98+BG98+BS98+CE98+CQ98+DC98+DO98+EA98+EM98+EY98+FK98+FW98+GI98</f>
        <v>26609232.9804</v>
      </c>
      <c r="GV98" s="276">
        <f t="shared" si="1721"/>
        <v>64</v>
      </c>
      <c r="GW98" s="276">
        <f t="shared" si="1722"/>
        <v>20273701.11999999</v>
      </c>
      <c r="GX98" s="276">
        <f t="shared" si="1723"/>
        <v>6</v>
      </c>
      <c r="GY98" s="276">
        <f t="shared" si="1724"/>
        <v>1900659.4800000002</v>
      </c>
      <c r="GZ98" s="41">
        <f t="shared" si="1725"/>
        <v>70</v>
      </c>
      <c r="HA98" s="41">
        <f t="shared" si="1726"/>
        <v>22174360.59999999</v>
      </c>
      <c r="HB98" s="293">
        <f t="shared" si="1719"/>
        <v>-20</v>
      </c>
      <c r="HC98" s="293">
        <f t="shared" si="1720"/>
        <v>-6335531.8604000099</v>
      </c>
      <c r="HD98" s="98">
        <f>GV98/GT98</f>
        <v>0.76190476190476186</v>
      </c>
      <c r="HE98" s="98">
        <f>GW98/GU98</f>
        <v>0.76190475444870298</v>
      </c>
      <c r="HF98" s="73">
        <f>GS98/GR98</f>
        <v>316776.58309999999</v>
      </c>
      <c r="HG98" s="73">
        <f>GW98/GV98</f>
        <v>316776.57999999984</v>
      </c>
      <c r="HH98" s="251">
        <f>SUM($HF$98-HG98)</f>
        <v>3.100000147242099E-3</v>
      </c>
    </row>
    <row r="99" spans="1:216" ht="168" customHeight="1" x14ac:dyDescent="0.2">
      <c r="A99" s="10">
        <v>1</v>
      </c>
      <c r="B99" s="122" t="s">
        <v>278</v>
      </c>
      <c r="C99" s="123" t="s">
        <v>279</v>
      </c>
      <c r="D99" s="124">
        <v>535</v>
      </c>
      <c r="E99" s="123" t="s">
        <v>280</v>
      </c>
      <c r="F99" s="28"/>
      <c r="G99" s="33"/>
      <c r="H99" s="34"/>
      <c r="I99" s="34"/>
      <c r="J99" s="34"/>
      <c r="K99" s="34"/>
      <c r="L99" s="34">
        <f>VLOOKUP($D99,'факт '!$D$7:$BG$144,3,0)</f>
        <v>0</v>
      </c>
      <c r="M99" s="34">
        <f>VLOOKUP($D99,'факт '!$D$7:$BG$144,4,0)</f>
        <v>0</v>
      </c>
      <c r="N99" s="34">
        <f>VLOOKUP($D99,'факт '!$D$7:$BG$144,5,0)</f>
        <v>0</v>
      </c>
      <c r="O99" s="34">
        <f>VLOOKUP($D99,'факт '!$D$7:$BG$144,6,0)</f>
        <v>0</v>
      </c>
      <c r="P99" s="34">
        <f t="shared" ref="P99" si="2011">SUM(L99+N99)</f>
        <v>0</v>
      </c>
      <c r="Q99" s="34">
        <f t="shared" ref="Q99" si="2012">SUM(M99+O99)</f>
        <v>0</v>
      </c>
      <c r="R99" s="132">
        <f t="shared" si="1861"/>
        <v>0</v>
      </c>
      <c r="S99" s="132">
        <f t="shared" si="1862"/>
        <v>0</v>
      </c>
      <c r="T99" s="34"/>
      <c r="U99" s="34"/>
      <c r="V99" s="34"/>
      <c r="W99" s="34"/>
      <c r="X99" s="34">
        <f>VLOOKUP($D99,'факт '!$D$7:$BG$144,9,0)</f>
        <v>64</v>
      </c>
      <c r="Y99" s="34">
        <f>VLOOKUP($D99,'факт '!$D$7:$BG$144,10,0)</f>
        <v>20273701.11999999</v>
      </c>
      <c r="Z99" s="34">
        <f>VLOOKUP($D99,'факт '!$D$7:$BG$144,11,0)</f>
        <v>6</v>
      </c>
      <c r="AA99" s="34">
        <f>VLOOKUP($D99,'факт '!$D$7:$BG$144,12,0)</f>
        <v>1900659.4800000002</v>
      </c>
      <c r="AB99" s="34">
        <f t="shared" si="1759"/>
        <v>70</v>
      </c>
      <c r="AC99" s="34">
        <f t="shared" si="1760"/>
        <v>22174360.59999999</v>
      </c>
      <c r="AD99" s="132">
        <f t="shared" si="1687"/>
        <v>64</v>
      </c>
      <c r="AE99" s="132">
        <f t="shared" si="1688"/>
        <v>20273701.11999999</v>
      </c>
      <c r="AF99" s="34"/>
      <c r="AG99" s="34"/>
      <c r="AH99" s="34"/>
      <c r="AI99" s="34"/>
      <c r="AJ99" s="34">
        <f>VLOOKUP($D99,'факт '!$D$7:$BG$144,7,0)</f>
        <v>0</v>
      </c>
      <c r="AK99" s="34">
        <f>VLOOKUP($D99,'факт '!$D$7:$BG$144,8,0)</f>
        <v>0</v>
      </c>
      <c r="AL99" s="34"/>
      <c r="AM99" s="34"/>
      <c r="AN99" s="34">
        <f t="shared" ref="AN99" si="2013">SUM(AJ99+AL99)</f>
        <v>0</v>
      </c>
      <c r="AO99" s="34">
        <f t="shared" ref="AO99" si="2014">SUM(AK99+AM99)</f>
        <v>0</v>
      </c>
      <c r="AP99" s="132">
        <f t="shared" si="1689"/>
        <v>0</v>
      </c>
      <c r="AQ99" s="132">
        <f t="shared" si="1690"/>
        <v>0</v>
      </c>
      <c r="AR99" s="34"/>
      <c r="AS99" s="34"/>
      <c r="AT99" s="34"/>
      <c r="AU99" s="34"/>
      <c r="AV99" s="34">
        <f>VLOOKUP($D99,'факт '!$D$7:$BG$144,13,0)</f>
        <v>0</v>
      </c>
      <c r="AW99" s="34">
        <f>VLOOKUP($D99,'факт '!$D$7:$BG$144,14,0)</f>
        <v>0</v>
      </c>
      <c r="AX99" s="34"/>
      <c r="AY99" s="34"/>
      <c r="AZ99" s="34">
        <f t="shared" ref="AZ99" si="2015">SUM(AV99+AX99)</f>
        <v>0</v>
      </c>
      <c r="BA99" s="34">
        <f t="shared" ref="BA99" si="2016">SUM(AW99+AY99)</f>
        <v>0</v>
      </c>
      <c r="BB99" s="132">
        <f t="shared" si="1691"/>
        <v>0</v>
      </c>
      <c r="BC99" s="132">
        <f t="shared" si="1692"/>
        <v>0</v>
      </c>
      <c r="BD99" s="34"/>
      <c r="BE99" s="34"/>
      <c r="BF99" s="34"/>
      <c r="BG99" s="34"/>
      <c r="BH99" s="34">
        <f>VLOOKUP($D99,'факт '!$D$7:$BG$144,17,0)</f>
        <v>0</v>
      </c>
      <c r="BI99" s="34">
        <f>VLOOKUP($D99,'факт '!$D$7:$BG$144,18,0)</f>
        <v>0</v>
      </c>
      <c r="BJ99" s="34">
        <f>VLOOKUP($D99,'факт '!$D$7:$BG$144,19,0)</f>
        <v>0</v>
      </c>
      <c r="BK99" s="34">
        <f>VLOOKUP($D99,'факт '!$D$7:$BG$144,20,0)</f>
        <v>0</v>
      </c>
      <c r="BL99" s="34">
        <f t="shared" si="1770"/>
        <v>0</v>
      </c>
      <c r="BM99" s="34">
        <f t="shared" si="1771"/>
        <v>0</v>
      </c>
      <c r="BN99" s="132">
        <f t="shared" si="1695"/>
        <v>0</v>
      </c>
      <c r="BO99" s="132">
        <f t="shared" si="1696"/>
        <v>0</v>
      </c>
      <c r="BP99" s="34"/>
      <c r="BQ99" s="34"/>
      <c r="BR99" s="34"/>
      <c r="BS99" s="34"/>
      <c r="BT99" s="34">
        <f>VLOOKUP($D99,'факт '!$D$7:$BG$144,21,0)</f>
        <v>0</v>
      </c>
      <c r="BU99" s="34">
        <f>VLOOKUP($D99,'факт '!$D$7:$BG$144,22,0)</f>
        <v>0</v>
      </c>
      <c r="BV99" s="34">
        <f>VLOOKUP($D99,'факт '!$D$7:$BG$144,23,0)</f>
        <v>0</v>
      </c>
      <c r="BW99" s="34">
        <f>VLOOKUP($D99,'факт '!$D$7:$BG$144,24,0)</f>
        <v>0</v>
      </c>
      <c r="BX99" s="34">
        <f t="shared" ref="BX99" si="2017">SUM(BT99+BV99)</f>
        <v>0</v>
      </c>
      <c r="BY99" s="34">
        <f t="shared" ref="BY99" si="2018">SUM(BU99+BW99)</f>
        <v>0</v>
      </c>
      <c r="BZ99" s="132">
        <f t="shared" si="1697"/>
        <v>0</v>
      </c>
      <c r="CA99" s="132">
        <f t="shared" si="1698"/>
        <v>0</v>
      </c>
      <c r="CB99" s="34"/>
      <c r="CC99" s="34"/>
      <c r="CD99" s="34"/>
      <c r="CE99" s="34"/>
      <c r="CF99" s="34">
        <f>VLOOKUP($D99,'факт '!$D$10:$BG$143,25,0)</f>
        <v>0</v>
      </c>
      <c r="CG99" s="34">
        <f>VLOOKUP($D99,'факт '!$D$10:$BG$143,26,0)</f>
        <v>0</v>
      </c>
      <c r="CH99" s="34">
        <f>VLOOKUP($D99,'факт '!$D$10:$BG$143,27,0)</f>
        <v>0</v>
      </c>
      <c r="CI99" s="34">
        <f>VLOOKUP($D99,'факт '!$D$10:$BG$143,28,0)</f>
        <v>0</v>
      </c>
      <c r="CJ99" s="34">
        <f t="shared" ref="CJ99" si="2019">SUM(CF99+CH99)</f>
        <v>0</v>
      </c>
      <c r="CK99" s="34">
        <f t="shared" ref="CK99" si="2020">SUM(CG99+CI99)</f>
        <v>0</v>
      </c>
      <c r="CL99" s="132">
        <f t="shared" si="1699"/>
        <v>0</v>
      </c>
      <c r="CM99" s="132">
        <f t="shared" si="1700"/>
        <v>0</v>
      </c>
      <c r="CN99" s="34"/>
      <c r="CO99" s="34"/>
      <c r="CP99" s="34"/>
      <c r="CQ99" s="34"/>
      <c r="CR99" s="34">
        <f>VLOOKUP($D99,'факт '!$D$10:$BG$143,29,0)</f>
        <v>0</v>
      </c>
      <c r="CS99" s="34">
        <f>VLOOKUP($D99,'факт '!$D$10:$BG$143,30,0)</f>
        <v>0</v>
      </c>
      <c r="CT99" s="34">
        <f>VLOOKUP($D99,'факт '!$D$10:$BG$143,31,0)</f>
        <v>0</v>
      </c>
      <c r="CU99" s="34">
        <f>VLOOKUP($D99,'факт '!$D$10:$BG$143,32,0)</f>
        <v>0</v>
      </c>
      <c r="CV99" s="34">
        <f t="shared" ref="CV99" si="2021">SUM(CR99+CT99)</f>
        <v>0</v>
      </c>
      <c r="CW99" s="34">
        <f t="shared" ref="CW99" si="2022">SUM(CS99+CU99)</f>
        <v>0</v>
      </c>
      <c r="CX99" s="132">
        <f t="shared" si="1701"/>
        <v>0</v>
      </c>
      <c r="CY99" s="132">
        <f t="shared" si="1702"/>
        <v>0</v>
      </c>
      <c r="CZ99" s="34"/>
      <c r="DA99" s="34"/>
      <c r="DB99" s="34"/>
      <c r="DC99" s="34"/>
      <c r="DD99" s="34">
        <f>VLOOKUP($D99,'факт '!$D$10:$BG$143,33,0)</f>
        <v>0</v>
      </c>
      <c r="DE99" s="34">
        <f>VLOOKUP($D99,'факт '!$D$10:$BG$143,34,0)</f>
        <v>0</v>
      </c>
      <c r="DF99" s="34">
        <f>VLOOKUP($D99,'факт '!$D$10:$BG$143,35,0)</f>
        <v>0</v>
      </c>
      <c r="DG99" s="34">
        <f>VLOOKUP($D99,'факт '!$D$10:$BG$143,36,0)</f>
        <v>0</v>
      </c>
      <c r="DH99" s="34">
        <f t="shared" ref="DH99" si="2023">SUM(DD99+DF99)</f>
        <v>0</v>
      </c>
      <c r="DI99" s="34">
        <f t="shared" ref="DI99" si="2024">SUM(DE99+DG99)</f>
        <v>0</v>
      </c>
      <c r="DJ99" s="132">
        <f t="shared" si="1703"/>
        <v>0</v>
      </c>
      <c r="DK99" s="132">
        <f t="shared" si="1704"/>
        <v>0</v>
      </c>
      <c r="DL99" s="34"/>
      <c r="DM99" s="34"/>
      <c r="DN99" s="34"/>
      <c r="DO99" s="34"/>
      <c r="DP99" s="34">
        <f>VLOOKUP($D99,'факт '!$D$7:$BG$144,15,0)</f>
        <v>0</v>
      </c>
      <c r="DQ99" s="34">
        <f>VLOOKUP($D99,'факт '!$D$7:$BG$144,16,0)</f>
        <v>0</v>
      </c>
      <c r="DR99" s="34"/>
      <c r="DS99" s="34"/>
      <c r="DT99" s="34">
        <f t="shared" ref="DT99" si="2025">SUM(DP99+DR99)</f>
        <v>0</v>
      </c>
      <c r="DU99" s="34">
        <f t="shared" ref="DU99" si="2026">SUM(DQ99+DS99)</f>
        <v>0</v>
      </c>
      <c r="DV99" s="132">
        <f t="shared" si="1705"/>
        <v>0</v>
      </c>
      <c r="DW99" s="132">
        <f t="shared" si="1706"/>
        <v>0</v>
      </c>
      <c r="DX99" s="34"/>
      <c r="DY99" s="34"/>
      <c r="DZ99" s="34"/>
      <c r="EA99" s="34"/>
      <c r="EB99" s="34">
        <f>VLOOKUP($D99,'факт '!$D$7:$BG$144,37,0)</f>
        <v>0</v>
      </c>
      <c r="EC99" s="34">
        <f>VLOOKUP($D99,'факт '!$D$7:$BG$144,38,0)</f>
        <v>0</v>
      </c>
      <c r="ED99" s="34">
        <f>VLOOKUP($D99,'факт '!$D$7:$BG$144,39,0)</f>
        <v>0</v>
      </c>
      <c r="EE99" s="34">
        <f>VLOOKUP($D99,'факт '!$D$7:$BG$144,40,0)</f>
        <v>0</v>
      </c>
      <c r="EF99" s="34">
        <f>VLOOKUP($D99,'факт '!$D$7:$BG$144,35,0)</f>
        <v>0</v>
      </c>
      <c r="EG99" s="34">
        <f>VLOOKUP($D99,'факт '!$D$7:$BG$144,35,0)</f>
        <v>0</v>
      </c>
      <c r="EH99" s="132">
        <f t="shared" si="1707"/>
        <v>0</v>
      </c>
      <c r="EI99" s="132">
        <f t="shared" si="1708"/>
        <v>0</v>
      </c>
      <c r="EJ99" s="34"/>
      <c r="EK99" s="34"/>
      <c r="EL99" s="34"/>
      <c r="EM99" s="34"/>
      <c r="EN99" s="34">
        <f>VLOOKUP($D99,'факт '!$D$7:$BG$144,43,0)</f>
        <v>0</v>
      </c>
      <c r="EO99" s="34">
        <f>VLOOKUP($D99,'факт '!$D$7:$BG$144,44,0)</f>
        <v>0</v>
      </c>
      <c r="EP99" s="34">
        <f>VLOOKUP($D99,'факт '!$D$7:$BG$144,45,0)</f>
        <v>0</v>
      </c>
      <c r="EQ99" s="34">
        <f>VLOOKUP($D99,'факт '!$D$7:$BG$144,46,0)</f>
        <v>0</v>
      </c>
      <c r="ER99" s="34">
        <f t="shared" ref="ER99" si="2027">SUM(EN99+EP99)</f>
        <v>0</v>
      </c>
      <c r="ES99" s="34">
        <f t="shared" ref="ES99" si="2028">SUM(EO99+EQ99)</f>
        <v>0</v>
      </c>
      <c r="ET99" s="132">
        <f t="shared" si="1709"/>
        <v>0</v>
      </c>
      <c r="EU99" s="132">
        <f t="shared" si="1710"/>
        <v>0</v>
      </c>
      <c r="EV99" s="34"/>
      <c r="EW99" s="34"/>
      <c r="EX99" s="34"/>
      <c r="EY99" s="34"/>
      <c r="EZ99" s="34"/>
      <c r="FA99" s="34"/>
      <c r="FB99" s="34"/>
      <c r="FC99" s="34"/>
      <c r="FD99" s="34">
        <f t="shared" si="1747"/>
        <v>0</v>
      </c>
      <c r="FE99" s="34">
        <f t="shared" si="1748"/>
        <v>0</v>
      </c>
      <c r="FF99" s="132">
        <f t="shared" si="1711"/>
        <v>0</v>
      </c>
      <c r="FG99" s="132">
        <f t="shared" si="1712"/>
        <v>0</v>
      </c>
      <c r="FH99" s="34"/>
      <c r="FI99" s="34"/>
      <c r="FJ99" s="34"/>
      <c r="FK99" s="34"/>
      <c r="FL99" s="34">
        <f>VLOOKUP($D99,'факт '!$D$10:$BG$143,41,0)</f>
        <v>0</v>
      </c>
      <c r="FM99" s="34">
        <f>VLOOKUP($D99,'факт '!$D$10:$BG$143,42,0)</f>
        <v>0</v>
      </c>
      <c r="FN99" s="34"/>
      <c r="FO99" s="34"/>
      <c r="FP99" s="34">
        <f t="shared" ref="FP99" si="2029">SUM(FL99+FN99)</f>
        <v>0</v>
      </c>
      <c r="FQ99" s="34">
        <f t="shared" ref="FQ99" si="2030">SUM(FM99+FO99)</f>
        <v>0</v>
      </c>
      <c r="FR99" s="132">
        <f t="shared" si="1713"/>
        <v>0</v>
      </c>
      <c r="FS99" s="132">
        <f t="shared" si="1714"/>
        <v>0</v>
      </c>
      <c r="FT99" s="34"/>
      <c r="FU99" s="34"/>
      <c r="FV99" s="34"/>
      <c r="FW99" s="34"/>
      <c r="FX99" s="34">
        <f>VLOOKUP($D99,'факт '!$D$7:$BG$145,47,0)</f>
        <v>0</v>
      </c>
      <c r="FY99" s="34">
        <f>VLOOKUP($D99,'факт '!$D$7:$BG$145,48,0)</f>
        <v>0</v>
      </c>
      <c r="FZ99" s="34"/>
      <c r="GA99" s="34"/>
      <c r="GB99" s="34">
        <f t="shared" ref="GB99" si="2031">SUM(FX99+FZ99)</f>
        <v>0</v>
      </c>
      <c r="GC99" s="34">
        <f t="shared" ref="GC99" si="2032">SUM(FY99+GA99)</f>
        <v>0</v>
      </c>
      <c r="GD99" s="132">
        <f t="shared" si="1715"/>
        <v>0</v>
      </c>
      <c r="GE99" s="132">
        <f t="shared" si="1716"/>
        <v>0</v>
      </c>
      <c r="GF99" s="34"/>
      <c r="GG99" s="34"/>
      <c r="GH99" s="34"/>
      <c r="GI99" s="34"/>
      <c r="GJ99" s="34">
        <f>VLOOKUP($D99,'факт '!$D$7:$BA$144,49,0)</f>
        <v>0</v>
      </c>
      <c r="GK99" s="34">
        <f>VLOOKUP($D99,'факт '!$D$7:$BA$144,50,0)</f>
        <v>0</v>
      </c>
      <c r="GL99" s="34"/>
      <c r="GM99" s="34"/>
      <c r="GN99" s="34">
        <f t="shared" ref="GN99" si="2033">SUM(GJ99+GL99)</f>
        <v>0</v>
      </c>
      <c r="GO99" s="34">
        <f t="shared" ref="GO99" si="2034">SUM(GK99+GM99)</f>
        <v>0</v>
      </c>
      <c r="GP99" s="132">
        <f t="shared" si="1717"/>
        <v>0</v>
      </c>
      <c r="GQ99" s="132">
        <f t="shared" si="1718"/>
        <v>0</v>
      </c>
      <c r="GR99" s="275"/>
      <c r="GS99" s="275"/>
      <c r="GT99" s="275"/>
      <c r="GU99" s="275"/>
      <c r="GV99" s="276">
        <f t="shared" si="1721"/>
        <v>64</v>
      </c>
      <c r="GW99" s="276">
        <f t="shared" si="1722"/>
        <v>20273701.11999999</v>
      </c>
      <c r="GX99" s="276">
        <f t="shared" si="1723"/>
        <v>6</v>
      </c>
      <c r="GY99" s="276">
        <f t="shared" si="1724"/>
        <v>1900659.4800000002</v>
      </c>
      <c r="GZ99" s="52">
        <f t="shared" si="1725"/>
        <v>70</v>
      </c>
      <c r="HA99" s="52">
        <f t="shared" si="1726"/>
        <v>22174360.59999999</v>
      </c>
      <c r="HB99" s="278">
        <f t="shared" si="1719"/>
        <v>64</v>
      </c>
      <c r="HC99" s="278">
        <f t="shared" si="1720"/>
        <v>20273701.11999999</v>
      </c>
      <c r="HD99" s="64"/>
      <c r="HE99" s="20"/>
      <c r="HF99" s="73"/>
      <c r="HG99" s="73">
        <f>GW99/GV99</f>
        <v>316776.57999999984</v>
      </c>
      <c r="HH99" s="251">
        <f>SUM($HF$98-HG99)</f>
        <v>3.100000147242099E-3</v>
      </c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3"/>
      <c r="H100" s="34"/>
      <c r="I100" s="34"/>
      <c r="J100" s="34"/>
      <c r="K100" s="34"/>
      <c r="L100" s="34"/>
      <c r="M100" s="34"/>
      <c r="N100" s="34"/>
      <c r="O100" s="34"/>
      <c r="P100" s="34">
        <f t="shared" si="1727"/>
        <v>0</v>
      </c>
      <c r="Q100" s="34">
        <f t="shared" si="1728"/>
        <v>0</v>
      </c>
      <c r="R100" s="132">
        <f t="shared" si="1861"/>
        <v>0</v>
      </c>
      <c r="S100" s="132">
        <f t="shared" si="1862"/>
        <v>0</v>
      </c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132">
        <f t="shared" si="1687"/>
        <v>0</v>
      </c>
      <c r="AE100" s="132">
        <f t="shared" si="1688"/>
        <v>0</v>
      </c>
      <c r="AF100" s="34"/>
      <c r="AG100" s="34"/>
      <c r="AH100" s="34"/>
      <c r="AI100" s="34"/>
      <c r="AJ100" s="34"/>
      <c r="AK100" s="34"/>
      <c r="AL100" s="34"/>
      <c r="AM100" s="34"/>
      <c r="AN100" s="34">
        <f t="shared" si="1729"/>
        <v>0</v>
      </c>
      <c r="AO100" s="34">
        <f t="shared" si="1730"/>
        <v>0</v>
      </c>
      <c r="AP100" s="132">
        <f t="shared" si="1689"/>
        <v>0</v>
      </c>
      <c r="AQ100" s="132">
        <f t="shared" si="1690"/>
        <v>0</v>
      </c>
      <c r="AR100" s="34"/>
      <c r="AS100" s="34"/>
      <c r="AT100" s="34"/>
      <c r="AU100" s="34"/>
      <c r="AV100" s="34"/>
      <c r="AW100" s="34"/>
      <c r="AX100" s="34"/>
      <c r="AY100" s="34"/>
      <c r="AZ100" s="34">
        <f t="shared" si="1731"/>
        <v>0</v>
      </c>
      <c r="BA100" s="34">
        <f t="shared" si="1732"/>
        <v>0</v>
      </c>
      <c r="BB100" s="132">
        <f t="shared" si="1691"/>
        <v>0</v>
      </c>
      <c r="BC100" s="132">
        <f t="shared" si="1692"/>
        <v>0</v>
      </c>
      <c r="BD100" s="34"/>
      <c r="BE100" s="34"/>
      <c r="BF100" s="34"/>
      <c r="BG100" s="34"/>
      <c r="BH100" s="34"/>
      <c r="BI100" s="34"/>
      <c r="BJ100" s="34"/>
      <c r="BK100" s="34"/>
      <c r="BL100" s="34">
        <f t="shared" ref="BL100:BL102" si="2035">SUM(BH100+BJ100)</f>
        <v>0</v>
      </c>
      <c r="BM100" s="34">
        <f t="shared" ref="BM100:BM102" si="2036">SUM(BI100+BK100)</f>
        <v>0</v>
      </c>
      <c r="BN100" s="132">
        <f t="shared" si="1695"/>
        <v>0</v>
      </c>
      <c r="BO100" s="132">
        <f t="shared" si="1696"/>
        <v>0</v>
      </c>
      <c r="BP100" s="34"/>
      <c r="BQ100" s="34"/>
      <c r="BR100" s="34"/>
      <c r="BS100" s="34"/>
      <c r="BT100" s="34"/>
      <c r="BU100" s="34"/>
      <c r="BV100" s="34"/>
      <c r="BW100" s="34"/>
      <c r="BX100" s="34">
        <f t="shared" si="1733"/>
        <v>0</v>
      </c>
      <c r="BY100" s="34">
        <f t="shared" si="1734"/>
        <v>0</v>
      </c>
      <c r="BZ100" s="132">
        <f t="shared" si="1697"/>
        <v>0</v>
      </c>
      <c r="CA100" s="132">
        <f t="shared" si="1698"/>
        <v>0</v>
      </c>
      <c r="CB100" s="34"/>
      <c r="CC100" s="34"/>
      <c r="CD100" s="34"/>
      <c r="CE100" s="34"/>
      <c r="CF100" s="34"/>
      <c r="CG100" s="34"/>
      <c r="CH100" s="34"/>
      <c r="CI100" s="34"/>
      <c r="CJ100" s="34">
        <f t="shared" si="1735"/>
        <v>0</v>
      </c>
      <c r="CK100" s="34">
        <f t="shared" si="1736"/>
        <v>0</v>
      </c>
      <c r="CL100" s="132">
        <f t="shared" si="1699"/>
        <v>0</v>
      </c>
      <c r="CM100" s="132">
        <f t="shared" si="1700"/>
        <v>0</v>
      </c>
      <c r="CN100" s="34"/>
      <c r="CO100" s="34"/>
      <c r="CP100" s="34"/>
      <c r="CQ100" s="34"/>
      <c r="CR100" s="34"/>
      <c r="CS100" s="34"/>
      <c r="CT100" s="34"/>
      <c r="CU100" s="34"/>
      <c r="CV100" s="34">
        <f t="shared" si="1737"/>
        <v>0</v>
      </c>
      <c r="CW100" s="34">
        <f t="shared" si="1738"/>
        <v>0</v>
      </c>
      <c r="CX100" s="132">
        <f t="shared" si="1701"/>
        <v>0</v>
      </c>
      <c r="CY100" s="132">
        <f t="shared" si="1702"/>
        <v>0</v>
      </c>
      <c r="CZ100" s="34"/>
      <c r="DA100" s="34"/>
      <c r="DB100" s="34"/>
      <c r="DC100" s="34"/>
      <c r="DD100" s="34"/>
      <c r="DE100" s="34"/>
      <c r="DF100" s="34"/>
      <c r="DG100" s="34"/>
      <c r="DH100" s="34">
        <f t="shared" si="1739"/>
        <v>0</v>
      </c>
      <c r="DI100" s="34">
        <f t="shared" si="1740"/>
        <v>0</v>
      </c>
      <c r="DJ100" s="132">
        <f t="shared" si="1703"/>
        <v>0</v>
      </c>
      <c r="DK100" s="132">
        <f t="shared" si="1704"/>
        <v>0</v>
      </c>
      <c r="DL100" s="34"/>
      <c r="DM100" s="34"/>
      <c r="DN100" s="34"/>
      <c r="DO100" s="34"/>
      <c r="DP100" s="34"/>
      <c r="DQ100" s="34"/>
      <c r="DR100" s="34"/>
      <c r="DS100" s="34"/>
      <c r="DT100" s="34">
        <f t="shared" si="1741"/>
        <v>0</v>
      </c>
      <c r="DU100" s="34">
        <f t="shared" si="1742"/>
        <v>0</v>
      </c>
      <c r="DV100" s="132">
        <f t="shared" si="1705"/>
        <v>0</v>
      </c>
      <c r="DW100" s="132">
        <f t="shared" si="1706"/>
        <v>0</v>
      </c>
      <c r="DX100" s="34"/>
      <c r="DY100" s="34"/>
      <c r="DZ100" s="34"/>
      <c r="EA100" s="34"/>
      <c r="EB100" s="34"/>
      <c r="EC100" s="34"/>
      <c r="ED100" s="34"/>
      <c r="EE100" s="34"/>
      <c r="EF100" s="34">
        <f t="shared" si="1743"/>
        <v>0</v>
      </c>
      <c r="EG100" s="34">
        <f t="shared" si="1744"/>
        <v>0</v>
      </c>
      <c r="EH100" s="132">
        <f t="shared" si="1707"/>
        <v>0</v>
      </c>
      <c r="EI100" s="132">
        <f t="shared" si="1708"/>
        <v>0</v>
      </c>
      <c r="EJ100" s="34"/>
      <c r="EK100" s="34"/>
      <c r="EL100" s="34"/>
      <c r="EM100" s="34"/>
      <c r="EN100" s="34"/>
      <c r="EO100" s="34"/>
      <c r="EP100" s="34"/>
      <c r="EQ100" s="34"/>
      <c r="ER100" s="34">
        <f t="shared" si="1745"/>
        <v>0</v>
      </c>
      <c r="ES100" s="34">
        <f t="shared" si="1746"/>
        <v>0</v>
      </c>
      <c r="ET100" s="132">
        <f t="shared" si="1709"/>
        <v>0</v>
      </c>
      <c r="EU100" s="132">
        <f t="shared" si="1710"/>
        <v>0</v>
      </c>
      <c r="EV100" s="34"/>
      <c r="EW100" s="34"/>
      <c r="EX100" s="34"/>
      <c r="EY100" s="34"/>
      <c r="EZ100" s="34"/>
      <c r="FA100" s="34"/>
      <c r="FB100" s="34"/>
      <c r="FC100" s="34"/>
      <c r="FD100" s="34">
        <f t="shared" si="1747"/>
        <v>0</v>
      </c>
      <c r="FE100" s="34">
        <f t="shared" si="1748"/>
        <v>0</v>
      </c>
      <c r="FF100" s="132">
        <f t="shared" si="1711"/>
        <v>0</v>
      </c>
      <c r="FG100" s="132">
        <f t="shared" si="1712"/>
        <v>0</v>
      </c>
      <c r="FH100" s="34"/>
      <c r="FI100" s="34"/>
      <c r="FJ100" s="34"/>
      <c r="FK100" s="34"/>
      <c r="FL100" s="34"/>
      <c r="FM100" s="34"/>
      <c r="FN100" s="34"/>
      <c r="FO100" s="34"/>
      <c r="FP100" s="34">
        <f t="shared" si="1749"/>
        <v>0</v>
      </c>
      <c r="FQ100" s="34">
        <f t="shared" si="1750"/>
        <v>0</v>
      </c>
      <c r="FR100" s="132">
        <f t="shared" si="1713"/>
        <v>0</v>
      </c>
      <c r="FS100" s="132">
        <f t="shared" si="1714"/>
        <v>0</v>
      </c>
      <c r="FT100" s="34"/>
      <c r="FU100" s="34"/>
      <c r="FV100" s="34"/>
      <c r="FW100" s="34"/>
      <c r="FX100" s="34"/>
      <c r="FY100" s="34"/>
      <c r="FZ100" s="34"/>
      <c r="GA100" s="34"/>
      <c r="GB100" s="34">
        <f t="shared" si="1751"/>
        <v>0</v>
      </c>
      <c r="GC100" s="34">
        <f t="shared" si="1752"/>
        <v>0</v>
      </c>
      <c r="GD100" s="132">
        <f t="shared" si="1715"/>
        <v>0</v>
      </c>
      <c r="GE100" s="132">
        <f t="shared" si="1716"/>
        <v>0</v>
      </c>
      <c r="GF100" s="34"/>
      <c r="GG100" s="34"/>
      <c r="GH100" s="34"/>
      <c r="GI100" s="34"/>
      <c r="GJ100" s="34"/>
      <c r="GK100" s="34"/>
      <c r="GL100" s="34"/>
      <c r="GM100" s="34"/>
      <c r="GN100" s="34">
        <f t="shared" si="1753"/>
        <v>0</v>
      </c>
      <c r="GO100" s="34">
        <f t="shared" si="1754"/>
        <v>0</v>
      </c>
      <c r="GP100" s="132">
        <f t="shared" si="1717"/>
        <v>0</v>
      </c>
      <c r="GQ100" s="132">
        <f t="shared" si="1718"/>
        <v>0</v>
      </c>
      <c r="GR100" s="34"/>
      <c r="GS100" s="34"/>
      <c r="GT100" s="34"/>
      <c r="GU100" s="34"/>
      <c r="GV100" s="52">
        <f t="shared" si="1721"/>
        <v>0</v>
      </c>
      <c r="GW100" s="52">
        <f t="shared" si="1722"/>
        <v>0</v>
      </c>
      <c r="GX100" s="52">
        <f t="shared" si="1723"/>
        <v>0</v>
      </c>
      <c r="GY100" s="52">
        <f t="shared" si="1724"/>
        <v>0</v>
      </c>
      <c r="GZ100" s="52">
        <f t="shared" si="1725"/>
        <v>0</v>
      </c>
      <c r="HA100" s="52">
        <f t="shared" si="1726"/>
        <v>0</v>
      </c>
      <c r="HB100" s="132">
        <f t="shared" si="1719"/>
        <v>0</v>
      </c>
      <c r="HC100" s="132">
        <f t="shared" si="1720"/>
        <v>0</v>
      </c>
      <c r="HD100" s="64"/>
      <c r="HE100" s="20"/>
      <c r="HF100" s="73"/>
      <c r="HG100" s="73"/>
      <c r="HH100" s="251"/>
    </row>
    <row r="101" spans="1:216" ht="12" hidden="1" customHeight="1" x14ac:dyDescent="0.2">
      <c r="A101" s="10"/>
      <c r="B101" s="20"/>
      <c r="C101" s="21"/>
      <c r="D101" s="28"/>
      <c r="E101" s="27"/>
      <c r="F101" s="28"/>
      <c r="G101" s="33"/>
      <c r="H101" s="34"/>
      <c r="I101" s="34"/>
      <c r="J101" s="34"/>
      <c r="K101" s="34"/>
      <c r="L101" s="34"/>
      <c r="M101" s="34"/>
      <c r="N101" s="34"/>
      <c r="O101" s="34"/>
      <c r="P101" s="34">
        <f t="shared" si="1727"/>
        <v>0</v>
      </c>
      <c r="Q101" s="34">
        <f t="shared" si="1728"/>
        <v>0</v>
      </c>
      <c r="R101" s="132">
        <f t="shared" si="1861"/>
        <v>0</v>
      </c>
      <c r="S101" s="132">
        <f t="shared" si="1862"/>
        <v>0</v>
      </c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132">
        <f t="shared" si="1687"/>
        <v>0</v>
      </c>
      <c r="AE101" s="132">
        <f t="shared" si="1688"/>
        <v>0</v>
      </c>
      <c r="AF101" s="34"/>
      <c r="AG101" s="34"/>
      <c r="AH101" s="34"/>
      <c r="AI101" s="34"/>
      <c r="AJ101" s="34"/>
      <c r="AK101" s="34"/>
      <c r="AL101" s="34"/>
      <c r="AM101" s="34"/>
      <c r="AN101" s="34">
        <f t="shared" si="1729"/>
        <v>0</v>
      </c>
      <c r="AO101" s="34">
        <f t="shared" si="1730"/>
        <v>0</v>
      </c>
      <c r="AP101" s="132">
        <f t="shared" si="1689"/>
        <v>0</v>
      </c>
      <c r="AQ101" s="132">
        <f t="shared" si="1690"/>
        <v>0</v>
      </c>
      <c r="AR101" s="34"/>
      <c r="AS101" s="34"/>
      <c r="AT101" s="34"/>
      <c r="AU101" s="34"/>
      <c r="AV101" s="34"/>
      <c r="AW101" s="34"/>
      <c r="AX101" s="34"/>
      <c r="AY101" s="34"/>
      <c r="AZ101" s="34">
        <f t="shared" si="1731"/>
        <v>0</v>
      </c>
      <c r="BA101" s="34">
        <f t="shared" si="1732"/>
        <v>0</v>
      </c>
      <c r="BB101" s="132">
        <f t="shared" si="1691"/>
        <v>0</v>
      </c>
      <c r="BC101" s="132">
        <f t="shared" si="1692"/>
        <v>0</v>
      </c>
      <c r="BD101" s="34"/>
      <c r="BE101" s="34"/>
      <c r="BF101" s="34"/>
      <c r="BG101" s="34"/>
      <c r="BH101" s="34"/>
      <c r="BI101" s="34"/>
      <c r="BJ101" s="34"/>
      <c r="BK101" s="34"/>
      <c r="BL101" s="34">
        <f t="shared" si="2035"/>
        <v>0</v>
      </c>
      <c r="BM101" s="34">
        <f t="shared" si="2036"/>
        <v>0</v>
      </c>
      <c r="BN101" s="132">
        <f t="shared" si="1695"/>
        <v>0</v>
      </c>
      <c r="BO101" s="132">
        <f t="shared" si="1696"/>
        <v>0</v>
      </c>
      <c r="BP101" s="34"/>
      <c r="BQ101" s="34"/>
      <c r="BR101" s="34"/>
      <c r="BS101" s="34"/>
      <c r="BT101" s="34"/>
      <c r="BU101" s="34"/>
      <c r="BV101" s="34"/>
      <c r="BW101" s="34"/>
      <c r="BX101" s="34">
        <f t="shared" si="1733"/>
        <v>0</v>
      </c>
      <c r="BY101" s="34">
        <f t="shared" si="1734"/>
        <v>0</v>
      </c>
      <c r="BZ101" s="132">
        <f t="shared" si="1697"/>
        <v>0</v>
      </c>
      <c r="CA101" s="132">
        <f t="shared" si="1698"/>
        <v>0</v>
      </c>
      <c r="CB101" s="34"/>
      <c r="CC101" s="34"/>
      <c r="CD101" s="34"/>
      <c r="CE101" s="34"/>
      <c r="CF101" s="34"/>
      <c r="CG101" s="34"/>
      <c r="CH101" s="34"/>
      <c r="CI101" s="34"/>
      <c r="CJ101" s="34">
        <f t="shared" si="1735"/>
        <v>0</v>
      </c>
      <c r="CK101" s="34">
        <f t="shared" si="1736"/>
        <v>0</v>
      </c>
      <c r="CL101" s="132">
        <f t="shared" si="1699"/>
        <v>0</v>
      </c>
      <c r="CM101" s="132">
        <f t="shared" si="1700"/>
        <v>0</v>
      </c>
      <c r="CN101" s="34"/>
      <c r="CO101" s="34"/>
      <c r="CP101" s="34"/>
      <c r="CQ101" s="34"/>
      <c r="CR101" s="34"/>
      <c r="CS101" s="34"/>
      <c r="CT101" s="34"/>
      <c r="CU101" s="34"/>
      <c r="CV101" s="34">
        <f t="shared" si="1737"/>
        <v>0</v>
      </c>
      <c r="CW101" s="34">
        <f t="shared" si="1738"/>
        <v>0</v>
      </c>
      <c r="CX101" s="132">
        <f t="shared" si="1701"/>
        <v>0</v>
      </c>
      <c r="CY101" s="132">
        <f t="shared" si="1702"/>
        <v>0</v>
      </c>
      <c r="CZ101" s="34"/>
      <c r="DA101" s="34"/>
      <c r="DB101" s="34"/>
      <c r="DC101" s="34"/>
      <c r="DD101" s="34"/>
      <c r="DE101" s="34"/>
      <c r="DF101" s="34"/>
      <c r="DG101" s="34"/>
      <c r="DH101" s="34">
        <f t="shared" si="1739"/>
        <v>0</v>
      </c>
      <c r="DI101" s="34">
        <f t="shared" si="1740"/>
        <v>0</v>
      </c>
      <c r="DJ101" s="132">
        <f t="shared" si="1703"/>
        <v>0</v>
      </c>
      <c r="DK101" s="132">
        <f t="shared" si="1704"/>
        <v>0</v>
      </c>
      <c r="DL101" s="34"/>
      <c r="DM101" s="34"/>
      <c r="DN101" s="34"/>
      <c r="DO101" s="34"/>
      <c r="DP101" s="34"/>
      <c r="DQ101" s="34"/>
      <c r="DR101" s="34"/>
      <c r="DS101" s="34"/>
      <c r="DT101" s="34">
        <f t="shared" si="1741"/>
        <v>0</v>
      </c>
      <c r="DU101" s="34">
        <f t="shared" si="1742"/>
        <v>0</v>
      </c>
      <c r="DV101" s="132">
        <f t="shared" si="1705"/>
        <v>0</v>
      </c>
      <c r="DW101" s="132">
        <f t="shared" si="1706"/>
        <v>0</v>
      </c>
      <c r="DX101" s="34"/>
      <c r="DY101" s="34"/>
      <c r="DZ101" s="34"/>
      <c r="EA101" s="34"/>
      <c r="EB101" s="34"/>
      <c r="EC101" s="34"/>
      <c r="ED101" s="34"/>
      <c r="EE101" s="34"/>
      <c r="EF101" s="34">
        <f t="shared" si="1743"/>
        <v>0</v>
      </c>
      <c r="EG101" s="34">
        <f t="shared" si="1744"/>
        <v>0</v>
      </c>
      <c r="EH101" s="132">
        <f t="shared" si="1707"/>
        <v>0</v>
      </c>
      <c r="EI101" s="132">
        <f t="shared" si="1708"/>
        <v>0</v>
      </c>
      <c r="EJ101" s="34"/>
      <c r="EK101" s="34"/>
      <c r="EL101" s="34"/>
      <c r="EM101" s="34"/>
      <c r="EN101" s="34"/>
      <c r="EO101" s="34"/>
      <c r="EP101" s="34"/>
      <c r="EQ101" s="34"/>
      <c r="ER101" s="34">
        <f t="shared" si="1745"/>
        <v>0</v>
      </c>
      <c r="ES101" s="34">
        <f t="shared" si="1746"/>
        <v>0</v>
      </c>
      <c r="ET101" s="132">
        <f t="shared" si="1709"/>
        <v>0</v>
      </c>
      <c r="EU101" s="132">
        <f t="shared" si="1710"/>
        <v>0</v>
      </c>
      <c r="EV101" s="34"/>
      <c r="EW101" s="34"/>
      <c r="EX101" s="34"/>
      <c r="EY101" s="34"/>
      <c r="EZ101" s="34"/>
      <c r="FA101" s="34"/>
      <c r="FB101" s="34"/>
      <c r="FC101" s="34"/>
      <c r="FD101" s="34">
        <f t="shared" si="1747"/>
        <v>0</v>
      </c>
      <c r="FE101" s="34">
        <f t="shared" si="1748"/>
        <v>0</v>
      </c>
      <c r="FF101" s="132">
        <f t="shared" si="1711"/>
        <v>0</v>
      </c>
      <c r="FG101" s="132">
        <f t="shared" si="1712"/>
        <v>0</v>
      </c>
      <c r="FH101" s="34"/>
      <c r="FI101" s="34"/>
      <c r="FJ101" s="34"/>
      <c r="FK101" s="34"/>
      <c r="FL101" s="34"/>
      <c r="FM101" s="34"/>
      <c r="FN101" s="34"/>
      <c r="FO101" s="34"/>
      <c r="FP101" s="34">
        <f t="shared" si="1749"/>
        <v>0</v>
      </c>
      <c r="FQ101" s="34">
        <f t="shared" si="1750"/>
        <v>0</v>
      </c>
      <c r="FR101" s="132">
        <f t="shared" si="1713"/>
        <v>0</v>
      </c>
      <c r="FS101" s="132">
        <f t="shared" si="1714"/>
        <v>0</v>
      </c>
      <c r="FT101" s="34"/>
      <c r="FU101" s="34"/>
      <c r="FV101" s="34"/>
      <c r="FW101" s="34"/>
      <c r="FX101" s="34"/>
      <c r="FY101" s="34"/>
      <c r="FZ101" s="34"/>
      <c r="GA101" s="34"/>
      <c r="GB101" s="34">
        <f t="shared" si="1751"/>
        <v>0</v>
      </c>
      <c r="GC101" s="34">
        <f t="shared" si="1752"/>
        <v>0</v>
      </c>
      <c r="GD101" s="132">
        <f t="shared" si="1715"/>
        <v>0</v>
      </c>
      <c r="GE101" s="132">
        <f t="shared" si="1716"/>
        <v>0</v>
      </c>
      <c r="GF101" s="34"/>
      <c r="GG101" s="34"/>
      <c r="GH101" s="34"/>
      <c r="GI101" s="34"/>
      <c r="GJ101" s="34"/>
      <c r="GK101" s="34"/>
      <c r="GL101" s="34"/>
      <c r="GM101" s="34"/>
      <c r="GN101" s="34">
        <f t="shared" si="1753"/>
        <v>0</v>
      </c>
      <c r="GO101" s="34">
        <f t="shared" si="1754"/>
        <v>0</v>
      </c>
      <c r="GP101" s="132">
        <f t="shared" si="1717"/>
        <v>0</v>
      </c>
      <c r="GQ101" s="132">
        <f t="shared" si="1718"/>
        <v>0</v>
      </c>
      <c r="GR101" s="34"/>
      <c r="GS101" s="34"/>
      <c r="GT101" s="34"/>
      <c r="GU101" s="34"/>
      <c r="GV101" s="52">
        <f t="shared" si="1721"/>
        <v>0</v>
      </c>
      <c r="GW101" s="52">
        <f t="shared" si="1722"/>
        <v>0</v>
      </c>
      <c r="GX101" s="52">
        <f t="shared" si="1723"/>
        <v>0</v>
      </c>
      <c r="GY101" s="52">
        <f t="shared" si="1724"/>
        <v>0</v>
      </c>
      <c r="GZ101" s="52">
        <f t="shared" si="1725"/>
        <v>0</v>
      </c>
      <c r="HA101" s="52">
        <f t="shared" si="1726"/>
        <v>0</v>
      </c>
      <c r="HB101" s="132">
        <f t="shared" si="1719"/>
        <v>0</v>
      </c>
      <c r="HC101" s="132">
        <f t="shared" si="1720"/>
        <v>0</v>
      </c>
      <c r="HD101" s="64"/>
      <c r="HE101" s="20"/>
      <c r="HF101" s="73"/>
      <c r="HG101" s="73"/>
      <c r="HH101" s="251"/>
    </row>
    <row r="102" spans="1:216" ht="12" hidden="1" customHeight="1" x14ac:dyDescent="0.2">
      <c r="A102" s="10"/>
      <c r="B102" s="20"/>
      <c r="C102" s="21"/>
      <c r="D102" s="28"/>
      <c r="E102" s="27"/>
      <c r="F102" s="28"/>
      <c r="G102" s="33"/>
      <c r="H102" s="34"/>
      <c r="I102" s="34"/>
      <c r="J102" s="34"/>
      <c r="K102" s="34"/>
      <c r="L102" s="34"/>
      <c r="M102" s="34"/>
      <c r="N102" s="34"/>
      <c r="O102" s="34"/>
      <c r="P102" s="34">
        <f t="shared" si="1727"/>
        <v>0</v>
      </c>
      <c r="Q102" s="34">
        <f t="shared" si="1728"/>
        <v>0</v>
      </c>
      <c r="R102" s="132">
        <f t="shared" si="1861"/>
        <v>0</v>
      </c>
      <c r="S102" s="132">
        <f t="shared" si="1862"/>
        <v>0</v>
      </c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132">
        <f t="shared" si="1687"/>
        <v>0</v>
      </c>
      <c r="AE102" s="132">
        <f t="shared" si="1688"/>
        <v>0</v>
      </c>
      <c r="AF102" s="34"/>
      <c r="AG102" s="34"/>
      <c r="AH102" s="34"/>
      <c r="AI102" s="34"/>
      <c r="AJ102" s="34"/>
      <c r="AK102" s="34"/>
      <c r="AL102" s="34"/>
      <c r="AM102" s="34"/>
      <c r="AN102" s="34">
        <f t="shared" si="1729"/>
        <v>0</v>
      </c>
      <c r="AO102" s="34">
        <f t="shared" si="1730"/>
        <v>0</v>
      </c>
      <c r="AP102" s="132">
        <f t="shared" si="1689"/>
        <v>0</v>
      </c>
      <c r="AQ102" s="132">
        <f t="shared" si="1690"/>
        <v>0</v>
      </c>
      <c r="AR102" s="34"/>
      <c r="AS102" s="34"/>
      <c r="AT102" s="34"/>
      <c r="AU102" s="34"/>
      <c r="AV102" s="34"/>
      <c r="AW102" s="34"/>
      <c r="AX102" s="34"/>
      <c r="AY102" s="34"/>
      <c r="AZ102" s="34">
        <f t="shared" si="1731"/>
        <v>0</v>
      </c>
      <c r="BA102" s="34">
        <f t="shared" si="1732"/>
        <v>0</v>
      </c>
      <c r="BB102" s="132">
        <f t="shared" si="1691"/>
        <v>0</v>
      </c>
      <c r="BC102" s="132">
        <f t="shared" si="1692"/>
        <v>0</v>
      </c>
      <c r="BD102" s="34"/>
      <c r="BE102" s="34"/>
      <c r="BF102" s="34"/>
      <c r="BG102" s="34"/>
      <c r="BH102" s="34"/>
      <c r="BI102" s="34"/>
      <c r="BJ102" s="34"/>
      <c r="BK102" s="34"/>
      <c r="BL102" s="34">
        <f t="shared" si="2035"/>
        <v>0</v>
      </c>
      <c r="BM102" s="34">
        <f t="shared" si="2036"/>
        <v>0</v>
      </c>
      <c r="BN102" s="132">
        <f t="shared" si="1695"/>
        <v>0</v>
      </c>
      <c r="BO102" s="132">
        <f t="shared" si="1696"/>
        <v>0</v>
      </c>
      <c r="BP102" s="34"/>
      <c r="BQ102" s="34"/>
      <c r="BR102" s="34"/>
      <c r="BS102" s="34"/>
      <c r="BT102" s="34"/>
      <c r="BU102" s="34"/>
      <c r="BV102" s="34"/>
      <c r="BW102" s="34"/>
      <c r="BX102" s="34">
        <f t="shared" si="1733"/>
        <v>0</v>
      </c>
      <c r="BY102" s="34">
        <f t="shared" si="1734"/>
        <v>0</v>
      </c>
      <c r="BZ102" s="132">
        <f t="shared" si="1697"/>
        <v>0</v>
      </c>
      <c r="CA102" s="132">
        <f t="shared" si="1698"/>
        <v>0</v>
      </c>
      <c r="CB102" s="34"/>
      <c r="CC102" s="34"/>
      <c r="CD102" s="34"/>
      <c r="CE102" s="34"/>
      <c r="CF102" s="34"/>
      <c r="CG102" s="34"/>
      <c r="CH102" s="34"/>
      <c r="CI102" s="34"/>
      <c r="CJ102" s="34">
        <f t="shared" si="1735"/>
        <v>0</v>
      </c>
      <c r="CK102" s="34">
        <f t="shared" si="1736"/>
        <v>0</v>
      </c>
      <c r="CL102" s="132">
        <f t="shared" si="1699"/>
        <v>0</v>
      </c>
      <c r="CM102" s="132">
        <f t="shared" si="1700"/>
        <v>0</v>
      </c>
      <c r="CN102" s="34"/>
      <c r="CO102" s="34"/>
      <c r="CP102" s="34"/>
      <c r="CQ102" s="34"/>
      <c r="CR102" s="34"/>
      <c r="CS102" s="34"/>
      <c r="CT102" s="34"/>
      <c r="CU102" s="34"/>
      <c r="CV102" s="34">
        <f t="shared" si="1737"/>
        <v>0</v>
      </c>
      <c r="CW102" s="34">
        <f t="shared" si="1738"/>
        <v>0</v>
      </c>
      <c r="CX102" s="132">
        <f t="shared" si="1701"/>
        <v>0</v>
      </c>
      <c r="CY102" s="132">
        <f t="shared" si="1702"/>
        <v>0</v>
      </c>
      <c r="CZ102" s="34"/>
      <c r="DA102" s="34"/>
      <c r="DB102" s="34"/>
      <c r="DC102" s="34"/>
      <c r="DD102" s="34"/>
      <c r="DE102" s="34"/>
      <c r="DF102" s="34"/>
      <c r="DG102" s="34"/>
      <c r="DH102" s="34">
        <f t="shared" si="1739"/>
        <v>0</v>
      </c>
      <c r="DI102" s="34">
        <f t="shared" si="1740"/>
        <v>0</v>
      </c>
      <c r="DJ102" s="132">
        <f t="shared" si="1703"/>
        <v>0</v>
      </c>
      <c r="DK102" s="132">
        <f t="shared" si="1704"/>
        <v>0</v>
      </c>
      <c r="DL102" s="34"/>
      <c r="DM102" s="34"/>
      <c r="DN102" s="34"/>
      <c r="DO102" s="34"/>
      <c r="DP102" s="34"/>
      <c r="DQ102" s="34"/>
      <c r="DR102" s="34"/>
      <c r="DS102" s="34"/>
      <c r="DT102" s="34">
        <f t="shared" si="1741"/>
        <v>0</v>
      </c>
      <c r="DU102" s="34">
        <f t="shared" si="1742"/>
        <v>0</v>
      </c>
      <c r="DV102" s="132">
        <f t="shared" si="1705"/>
        <v>0</v>
      </c>
      <c r="DW102" s="132">
        <f t="shared" si="1706"/>
        <v>0</v>
      </c>
      <c r="DX102" s="34"/>
      <c r="DY102" s="34"/>
      <c r="DZ102" s="34"/>
      <c r="EA102" s="34"/>
      <c r="EB102" s="34"/>
      <c r="EC102" s="34"/>
      <c r="ED102" s="34"/>
      <c r="EE102" s="34"/>
      <c r="EF102" s="34">
        <f t="shared" si="1743"/>
        <v>0</v>
      </c>
      <c r="EG102" s="34">
        <f t="shared" si="1744"/>
        <v>0</v>
      </c>
      <c r="EH102" s="132">
        <f t="shared" si="1707"/>
        <v>0</v>
      </c>
      <c r="EI102" s="132">
        <f t="shared" si="1708"/>
        <v>0</v>
      </c>
      <c r="EJ102" s="34"/>
      <c r="EK102" s="34"/>
      <c r="EL102" s="34"/>
      <c r="EM102" s="34"/>
      <c r="EN102" s="34"/>
      <c r="EO102" s="34"/>
      <c r="EP102" s="34"/>
      <c r="EQ102" s="34"/>
      <c r="ER102" s="34">
        <f t="shared" si="1745"/>
        <v>0</v>
      </c>
      <c r="ES102" s="34">
        <f t="shared" si="1746"/>
        <v>0</v>
      </c>
      <c r="ET102" s="132">
        <f t="shared" si="1709"/>
        <v>0</v>
      </c>
      <c r="EU102" s="132">
        <f t="shared" si="1710"/>
        <v>0</v>
      </c>
      <c r="EV102" s="34"/>
      <c r="EW102" s="34"/>
      <c r="EX102" s="34"/>
      <c r="EY102" s="34"/>
      <c r="EZ102" s="34"/>
      <c r="FA102" s="34"/>
      <c r="FB102" s="34"/>
      <c r="FC102" s="34"/>
      <c r="FD102" s="34">
        <f t="shared" si="1747"/>
        <v>0</v>
      </c>
      <c r="FE102" s="34">
        <f t="shared" si="1748"/>
        <v>0</v>
      </c>
      <c r="FF102" s="132">
        <f t="shared" si="1711"/>
        <v>0</v>
      </c>
      <c r="FG102" s="132">
        <f t="shared" si="1712"/>
        <v>0</v>
      </c>
      <c r="FH102" s="34"/>
      <c r="FI102" s="34"/>
      <c r="FJ102" s="34"/>
      <c r="FK102" s="34"/>
      <c r="FL102" s="34"/>
      <c r="FM102" s="34"/>
      <c r="FN102" s="34"/>
      <c r="FO102" s="34"/>
      <c r="FP102" s="34">
        <f t="shared" si="1749"/>
        <v>0</v>
      </c>
      <c r="FQ102" s="34">
        <f t="shared" si="1750"/>
        <v>0</v>
      </c>
      <c r="FR102" s="132">
        <f t="shared" si="1713"/>
        <v>0</v>
      </c>
      <c r="FS102" s="132">
        <f t="shared" si="1714"/>
        <v>0</v>
      </c>
      <c r="FT102" s="34"/>
      <c r="FU102" s="34"/>
      <c r="FV102" s="34"/>
      <c r="FW102" s="34"/>
      <c r="FX102" s="34"/>
      <c r="FY102" s="34"/>
      <c r="FZ102" s="34"/>
      <c r="GA102" s="34"/>
      <c r="GB102" s="34">
        <f t="shared" si="1751"/>
        <v>0</v>
      </c>
      <c r="GC102" s="34">
        <f t="shared" si="1752"/>
        <v>0</v>
      </c>
      <c r="GD102" s="132">
        <f t="shared" si="1715"/>
        <v>0</v>
      </c>
      <c r="GE102" s="132">
        <f t="shared" si="1716"/>
        <v>0</v>
      </c>
      <c r="GF102" s="34"/>
      <c r="GG102" s="34"/>
      <c r="GH102" s="34"/>
      <c r="GI102" s="34"/>
      <c r="GJ102" s="34"/>
      <c r="GK102" s="34"/>
      <c r="GL102" s="34"/>
      <c r="GM102" s="34"/>
      <c r="GN102" s="34">
        <f t="shared" si="1753"/>
        <v>0</v>
      </c>
      <c r="GO102" s="34">
        <f t="shared" si="1754"/>
        <v>0</v>
      </c>
      <c r="GP102" s="132">
        <f t="shared" si="1717"/>
        <v>0</v>
      </c>
      <c r="GQ102" s="132">
        <f t="shared" si="1718"/>
        <v>0</v>
      </c>
      <c r="GR102" s="34"/>
      <c r="GS102" s="34"/>
      <c r="GT102" s="34"/>
      <c r="GU102" s="34"/>
      <c r="GV102" s="52">
        <f t="shared" si="1721"/>
        <v>0</v>
      </c>
      <c r="GW102" s="52">
        <f t="shared" si="1722"/>
        <v>0</v>
      </c>
      <c r="GX102" s="52">
        <f t="shared" si="1723"/>
        <v>0</v>
      </c>
      <c r="GY102" s="52">
        <f t="shared" si="1724"/>
        <v>0</v>
      </c>
      <c r="GZ102" s="52">
        <f t="shared" si="1725"/>
        <v>0</v>
      </c>
      <c r="HA102" s="52">
        <f t="shared" si="1726"/>
        <v>0</v>
      </c>
      <c r="HB102" s="132">
        <f t="shared" si="1719"/>
        <v>0</v>
      </c>
      <c r="HC102" s="132">
        <f t="shared" si="1720"/>
        <v>0</v>
      </c>
      <c r="HD102" s="64"/>
      <c r="HE102" s="20"/>
      <c r="HF102" s="73"/>
      <c r="HG102" s="73"/>
      <c r="HH102" s="251"/>
    </row>
    <row r="103" spans="1:216" x14ac:dyDescent="0.2">
      <c r="A103" s="10">
        <v>1</v>
      </c>
      <c r="B103" s="36"/>
      <c r="C103" s="42"/>
      <c r="D103" s="43"/>
      <c r="E103" s="55" t="s">
        <v>196</v>
      </c>
      <c r="F103" s="50">
        <v>17</v>
      </c>
      <c r="G103" s="286">
        <v>431056.48149999999</v>
      </c>
      <c r="H103" s="52">
        <f>VLOOKUP($E103,'ВМП план'!$B$8:$AL$54,10,0)</f>
        <v>0</v>
      </c>
      <c r="I103" s="52">
        <f>VLOOKUP($E103,'ВМП план'!$B$8:$AL$54,11,0)</f>
        <v>0</v>
      </c>
      <c r="J103" s="52">
        <f>SUM(H103/12*$A$2)</f>
        <v>0</v>
      </c>
      <c r="K103" s="52">
        <f>SUM(I103/12*$A$2)</f>
        <v>0</v>
      </c>
      <c r="L103" s="34">
        <f>SUM(L104:L107)</f>
        <v>0</v>
      </c>
      <c r="M103" s="34">
        <f t="shared" ref="M103:O103" si="2037">SUM(M104:M107)</f>
        <v>0</v>
      </c>
      <c r="N103" s="34">
        <f t="shared" si="2037"/>
        <v>0</v>
      </c>
      <c r="O103" s="34">
        <f t="shared" si="2037"/>
        <v>0</v>
      </c>
      <c r="P103" s="34">
        <f t="shared" si="1727"/>
        <v>0</v>
      </c>
      <c r="Q103" s="34">
        <f t="shared" si="1728"/>
        <v>0</v>
      </c>
      <c r="R103" s="274">
        <f t="shared" si="1861"/>
        <v>0</v>
      </c>
      <c r="S103" s="274">
        <f t="shared" si="1862"/>
        <v>0</v>
      </c>
      <c r="T103" s="52">
        <f>VLOOKUP($E103,'ВМП план'!$B$8:$AL$54,8,0)</f>
        <v>20</v>
      </c>
      <c r="U103" s="52">
        <f>VLOOKUP($E103,'ВМП план'!$B$8:$AL$54,9,0)</f>
        <v>8621129.629999999</v>
      </c>
      <c r="V103" s="52">
        <f>SUM(T103/12*$A$2)</f>
        <v>15</v>
      </c>
      <c r="W103" s="52">
        <f>SUM(U103/12*$A$2)</f>
        <v>6465847.2224999992</v>
      </c>
      <c r="X103" s="52">
        <f>SUM(X104:X107)</f>
        <v>3</v>
      </c>
      <c r="Y103" s="52">
        <f t="shared" ref="Y103" si="2038">SUM(Y104:Y107)</f>
        <v>1293169.44</v>
      </c>
      <c r="Z103" s="34">
        <f t="shared" ref="Z103" si="2039">SUM(Z104:Z107)</f>
        <v>0</v>
      </c>
      <c r="AA103" s="34">
        <f t="shared" ref="AA103" si="2040">SUM(AA104:AA107)</f>
        <v>0</v>
      </c>
      <c r="AB103" s="34">
        <f t="shared" si="1759"/>
        <v>3</v>
      </c>
      <c r="AC103" s="34">
        <f t="shared" si="1760"/>
        <v>1293169.44</v>
      </c>
      <c r="AD103" s="274">
        <f t="shared" si="1687"/>
        <v>-12</v>
      </c>
      <c r="AE103" s="274">
        <f t="shared" si="1688"/>
        <v>-5172677.7824999988</v>
      </c>
      <c r="AF103" s="52">
        <f>VLOOKUP($E103,'ВМП план'!$B$8:$AL$54,12,0)</f>
        <v>0</v>
      </c>
      <c r="AG103" s="52">
        <f>VLOOKUP($E103,'ВМП план'!$B$8:$AL$54,13,0)</f>
        <v>0</v>
      </c>
      <c r="AH103" s="52">
        <f>SUM(AF103/12*$A$2)</f>
        <v>0</v>
      </c>
      <c r="AI103" s="52">
        <f>SUM(AG103/12*$A$2)</f>
        <v>0</v>
      </c>
      <c r="AJ103" s="34">
        <f>SUM(AJ104:AJ107)</f>
        <v>0</v>
      </c>
      <c r="AK103" s="34">
        <f t="shared" ref="AK103" si="2041">SUM(AK104:AK107)</f>
        <v>0</v>
      </c>
      <c r="AL103" s="34">
        <f t="shared" ref="AL103" si="2042">SUM(AL104:AL107)</f>
        <v>0</v>
      </c>
      <c r="AM103" s="34">
        <f t="shared" ref="AM103" si="2043">SUM(AM104:AM107)</f>
        <v>0</v>
      </c>
      <c r="AN103" s="34">
        <f t="shared" si="1729"/>
        <v>0</v>
      </c>
      <c r="AO103" s="34">
        <f t="shared" si="1730"/>
        <v>0</v>
      </c>
      <c r="AP103" s="274">
        <f t="shared" si="1689"/>
        <v>0</v>
      </c>
      <c r="AQ103" s="274">
        <f t="shared" si="1690"/>
        <v>0</v>
      </c>
      <c r="AR103" s="52">
        <f>VLOOKUP($E103,'ВМП план'!$B$8:$AL$54,14,0)</f>
        <v>0</v>
      </c>
      <c r="AS103" s="52">
        <f>VLOOKUP($E103,'ВМП план'!$B$8:$AL$54,15,0)</f>
        <v>0</v>
      </c>
      <c r="AT103" s="52">
        <f>SUM(AR103/12*$A$2)</f>
        <v>0</v>
      </c>
      <c r="AU103" s="52">
        <f>SUM(AS103/12*$A$2)</f>
        <v>0</v>
      </c>
      <c r="AV103" s="34">
        <f>SUM(AV104:AV107)</f>
        <v>0</v>
      </c>
      <c r="AW103" s="34">
        <f t="shared" ref="AW103" si="2044">SUM(AW104:AW107)</f>
        <v>0</v>
      </c>
      <c r="AX103" s="34">
        <f t="shared" ref="AX103" si="2045">SUM(AX104:AX107)</f>
        <v>0</v>
      </c>
      <c r="AY103" s="34">
        <f t="shared" ref="AY103" si="2046">SUM(AY104:AY107)</f>
        <v>0</v>
      </c>
      <c r="AZ103" s="34">
        <f t="shared" si="1731"/>
        <v>0</v>
      </c>
      <c r="BA103" s="34">
        <f t="shared" si="1732"/>
        <v>0</v>
      </c>
      <c r="BB103" s="274">
        <f t="shared" si="1691"/>
        <v>0</v>
      </c>
      <c r="BC103" s="274">
        <f t="shared" si="1692"/>
        <v>0</v>
      </c>
      <c r="BD103" s="52">
        <f>VLOOKUP($E103,'ВМП план'!$B$8:$AL$54,6,0)</f>
        <v>0</v>
      </c>
      <c r="BE103" s="52">
        <f>VLOOKUP($E103,'ВМП план'!$B$8:$AL$54,7,0)</f>
        <v>0</v>
      </c>
      <c r="BF103" s="52">
        <f>SUM(BD103/12*$A$2)</f>
        <v>0</v>
      </c>
      <c r="BG103" s="52">
        <f>SUM(BE103/12*$A$2)</f>
        <v>0</v>
      </c>
      <c r="BH103" s="34">
        <f>SUM(BH104:BH107)</f>
        <v>0</v>
      </c>
      <c r="BI103" s="34">
        <f t="shared" ref="BI103" si="2047">SUM(BI104:BI107)</f>
        <v>0</v>
      </c>
      <c r="BJ103" s="34">
        <f t="shared" ref="BJ103" si="2048">SUM(BJ104:BJ107)</f>
        <v>0</v>
      </c>
      <c r="BK103" s="34">
        <f t="shared" ref="BK103" si="2049">SUM(BK104:BK107)</f>
        <v>0</v>
      </c>
      <c r="BL103" s="34">
        <f t="shared" si="1770"/>
        <v>0</v>
      </c>
      <c r="BM103" s="34">
        <f t="shared" si="1771"/>
        <v>0</v>
      </c>
      <c r="BN103" s="274">
        <f t="shared" si="1695"/>
        <v>0</v>
      </c>
      <c r="BO103" s="274">
        <f t="shared" si="1696"/>
        <v>0</v>
      </c>
      <c r="BP103" s="52">
        <f>VLOOKUP($E103,'ВМП план'!$B$8:$AL$54,16,0)</f>
        <v>0</v>
      </c>
      <c r="BQ103" s="52">
        <f>VLOOKUP($E103,'ВМП план'!$B$8:$AL$54,17,0)</f>
        <v>0</v>
      </c>
      <c r="BR103" s="52">
        <f>SUM(BP103/12*$A$2)</f>
        <v>0</v>
      </c>
      <c r="BS103" s="52">
        <f>SUM(BQ103/12*$A$2)</f>
        <v>0</v>
      </c>
      <c r="BT103" s="34">
        <f>SUM(BT104:BT107)</f>
        <v>0</v>
      </c>
      <c r="BU103" s="34">
        <f t="shared" ref="BU103" si="2050">SUM(BU104:BU107)</f>
        <v>0</v>
      </c>
      <c r="BV103" s="34">
        <f t="shared" ref="BV103" si="2051">SUM(BV104:BV107)</f>
        <v>0</v>
      </c>
      <c r="BW103" s="34">
        <f t="shared" ref="BW103" si="2052">SUM(BW104:BW107)</f>
        <v>0</v>
      </c>
      <c r="BX103" s="34">
        <f t="shared" si="1733"/>
        <v>0</v>
      </c>
      <c r="BY103" s="34">
        <f t="shared" si="1734"/>
        <v>0</v>
      </c>
      <c r="BZ103" s="274">
        <f t="shared" si="1697"/>
        <v>0</v>
      </c>
      <c r="CA103" s="274">
        <f t="shared" si="1698"/>
        <v>0</v>
      </c>
      <c r="CB103" s="52">
        <f>VLOOKUP($E103,'ВМП план'!$B$8:$AL$54,18,0)</f>
        <v>0</v>
      </c>
      <c r="CC103" s="52">
        <f>VLOOKUP($E103,'ВМП план'!$B$8:$AL$54,19,0)</f>
        <v>0</v>
      </c>
      <c r="CD103" s="52">
        <f>SUM(CB103/12*$A$2)</f>
        <v>0</v>
      </c>
      <c r="CE103" s="52">
        <f>SUM(CC103/12*$A$2)</f>
        <v>0</v>
      </c>
      <c r="CF103" s="34">
        <f>SUM(CF104:CF107)</f>
        <v>0</v>
      </c>
      <c r="CG103" s="34">
        <f t="shared" ref="CG103" si="2053">SUM(CG104:CG107)</f>
        <v>0</v>
      </c>
      <c r="CH103" s="34">
        <f t="shared" ref="CH103" si="2054">SUM(CH104:CH107)</f>
        <v>0</v>
      </c>
      <c r="CI103" s="34">
        <f t="shared" ref="CI103" si="2055">SUM(CI104:CI107)</f>
        <v>0</v>
      </c>
      <c r="CJ103" s="34">
        <f t="shared" si="1735"/>
        <v>0</v>
      </c>
      <c r="CK103" s="34">
        <f t="shared" si="1736"/>
        <v>0</v>
      </c>
      <c r="CL103" s="274">
        <f t="shared" si="1699"/>
        <v>0</v>
      </c>
      <c r="CM103" s="274">
        <f t="shared" si="1700"/>
        <v>0</v>
      </c>
      <c r="CN103" s="52">
        <f>VLOOKUP($E103,'ВМП план'!$B$8:$AL$54,20,0)</f>
        <v>0</v>
      </c>
      <c r="CO103" s="52">
        <f>VLOOKUP($E103,'ВМП план'!$B$8:$AL$54,21,0)</f>
        <v>0</v>
      </c>
      <c r="CP103" s="52">
        <f>SUM(CN103/12*$A$2)</f>
        <v>0</v>
      </c>
      <c r="CQ103" s="52">
        <f>SUM(CO103/12*$A$2)</f>
        <v>0</v>
      </c>
      <c r="CR103" s="34">
        <f>SUM(CR104:CR107)</f>
        <v>0</v>
      </c>
      <c r="CS103" s="34">
        <f t="shared" ref="CS103" si="2056">SUM(CS104:CS107)</f>
        <v>0</v>
      </c>
      <c r="CT103" s="34">
        <f t="shared" ref="CT103" si="2057">SUM(CT104:CT107)</f>
        <v>0</v>
      </c>
      <c r="CU103" s="34">
        <f t="shared" ref="CU103" si="2058">SUM(CU104:CU107)</f>
        <v>0</v>
      </c>
      <c r="CV103" s="34">
        <f t="shared" si="1737"/>
        <v>0</v>
      </c>
      <c r="CW103" s="34">
        <f t="shared" si="1738"/>
        <v>0</v>
      </c>
      <c r="CX103" s="274">
        <f t="shared" si="1701"/>
        <v>0</v>
      </c>
      <c r="CY103" s="274">
        <f t="shared" si="1702"/>
        <v>0</v>
      </c>
      <c r="CZ103" s="52">
        <f>VLOOKUP($E103,'ВМП план'!$B$8:$AL$54,22,0)</f>
        <v>0</v>
      </c>
      <c r="DA103" s="52">
        <f>VLOOKUP($E103,'ВМП план'!$B$8:$AL$54,23,0)</f>
        <v>0</v>
      </c>
      <c r="DB103" s="52">
        <f>SUM(CZ103/12*$A$2)</f>
        <v>0</v>
      </c>
      <c r="DC103" s="52">
        <f>SUM(DA103/12*$A$2)</f>
        <v>0</v>
      </c>
      <c r="DD103" s="34">
        <f>SUM(DD104:DD107)</f>
        <v>0</v>
      </c>
      <c r="DE103" s="34">
        <f t="shared" ref="DE103" si="2059">SUM(DE104:DE107)</f>
        <v>0</v>
      </c>
      <c r="DF103" s="34">
        <f t="shared" ref="DF103" si="2060">SUM(DF104:DF107)</f>
        <v>0</v>
      </c>
      <c r="DG103" s="34">
        <f t="shared" ref="DG103" si="2061">SUM(DG104:DG107)</f>
        <v>0</v>
      </c>
      <c r="DH103" s="34">
        <f t="shared" si="1739"/>
        <v>0</v>
      </c>
      <c r="DI103" s="34">
        <f t="shared" si="1740"/>
        <v>0</v>
      </c>
      <c r="DJ103" s="274">
        <f t="shared" si="1703"/>
        <v>0</v>
      </c>
      <c r="DK103" s="274">
        <f t="shared" si="1704"/>
        <v>0</v>
      </c>
      <c r="DL103" s="52">
        <f>VLOOKUP($E103,'ВМП план'!$B$8:$AL$54,24,0)</f>
        <v>0</v>
      </c>
      <c r="DM103" s="52">
        <f>VLOOKUP($E103,'ВМП план'!$B$8:$AL$54,25,0)</f>
        <v>0</v>
      </c>
      <c r="DN103" s="52">
        <f>SUM(DL103/12*$A$2)</f>
        <v>0</v>
      </c>
      <c r="DO103" s="52">
        <f>SUM(DM103/12*$A$2)</f>
        <v>0</v>
      </c>
      <c r="DP103" s="34">
        <f>SUM(DP104:DP107)</f>
        <v>0</v>
      </c>
      <c r="DQ103" s="34">
        <f t="shared" ref="DQ103" si="2062">SUM(DQ104:DQ107)</f>
        <v>0</v>
      </c>
      <c r="DR103" s="34">
        <f t="shared" ref="DR103" si="2063">SUM(DR104:DR107)</f>
        <v>0</v>
      </c>
      <c r="DS103" s="34">
        <f t="shared" ref="DS103" si="2064">SUM(DS104:DS107)</f>
        <v>0</v>
      </c>
      <c r="DT103" s="34">
        <f t="shared" si="1741"/>
        <v>0</v>
      </c>
      <c r="DU103" s="34">
        <f t="shared" si="1742"/>
        <v>0</v>
      </c>
      <c r="DV103" s="274">
        <f t="shared" si="1705"/>
        <v>0</v>
      </c>
      <c r="DW103" s="274">
        <f t="shared" si="1706"/>
        <v>0</v>
      </c>
      <c r="DX103" s="52">
        <f>VLOOKUP($E103,'ВМП план'!$B$8:$AL$54,26,0)</f>
        <v>0</v>
      </c>
      <c r="DY103" s="52">
        <f>VLOOKUP($E103,'ВМП план'!$B$8:$AL$54,27,0)</f>
        <v>0</v>
      </c>
      <c r="DZ103" s="52">
        <f>SUM(DX103/12*$A$2)</f>
        <v>0</v>
      </c>
      <c r="EA103" s="52">
        <f>SUM(DY103/12*$A$2)</f>
        <v>0</v>
      </c>
      <c r="EB103" s="34">
        <f>SUM(EB104:EB107)</f>
        <v>0</v>
      </c>
      <c r="EC103" s="34">
        <f t="shared" ref="EC103" si="2065">SUM(EC104:EC107)</f>
        <v>0</v>
      </c>
      <c r="ED103" s="34">
        <f t="shared" ref="ED103" si="2066">SUM(ED104:ED107)</f>
        <v>0</v>
      </c>
      <c r="EE103" s="34">
        <f t="shared" ref="EE103" si="2067">SUM(EE104:EE107)</f>
        <v>0</v>
      </c>
      <c r="EF103" s="34">
        <f t="shared" si="1743"/>
        <v>0</v>
      </c>
      <c r="EG103" s="34">
        <f t="shared" si="1744"/>
        <v>0</v>
      </c>
      <c r="EH103" s="274">
        <f t="shared" si="1707"/>
        <v>0</v>
      </c>
      <c r="EI103" s="274">
        <f t="shared" si="1708"/>
        <v>0</v>
      </c>
      <c r="EJ103" s="52">
        <f>VLOOKUP($E103,'ВМП план'!$B$8:$AL$54,28,0)</f>
        <v>0</v>
      </c>
      <c r="EK103" s="52">
        <f>VLOOKUP($E103,'ВМП план'!$B$8:$AL$54,29,0)</f>
        <v>0</v>
      </c>
      <c r="EL103" s="52">
        <f>SUM(EJ103/12*$A$2)</f>
        <v>0</v>
      </c>
      <c r="EM103" s="52">
        <f>SUM(EK103/12*$A$2)</f>
        <v>0</v>
      </c>
      <c r="EN103" s="34">
        <f>SUM(EN104:EN107)</f>
        <v>0</v>
      </c>
      <c r="EO103" s="34">
        <f t="shared" ref="EO103" si="2068">SUM(EO104:EO107)</f>
        <v>0</v>
      </c>
      <c r="EP103" s="34">
        <f t="shared" ref="EP103" si="2069">SUM(EP104:EP107)</f>
        <v>0</v>
      </c>
      <c r="EQ103" s="34">
        <f t="shared" ref="EQ103" si="2070">SUM(EQ104:EQ107)</f>
        <v>0</v>
      </c>
      <c r="ER103" s="34">
        <f t="shared" si="1745"/>
        <v>0</v>
      </c>
      <c r="ES103" s="34">
        <f t="shared" si="1746"/>
        <v>0</v>
      </c>
      <c r="ET103" s="274">
        <f t="shared" si="1709"/>
        <v>0</v>
      </c>
      <c r="EU103" s="274">
        <f t="shared" si="1710"/>
        <v>0</v>
      </c>
      <c r="EV103" s="52">
        <f>VLOOKUP($E103,'ВМП план'!$B$8:$AL$54,30,0)</f>
        <v>0</v>
      </c>
      <c r="EW103" s="52">
        <f>VLOOKUP($E103,'ВМП план'!$B$8:$AL$54,31,0)</f>
        <v>0</v>
      </c>
      <c r="EX103" s="52">
        <f>SUM(EV103/12*$A$2)</f>
        <v>0</v>
      </c>
      <c r="EY103" s="52">
        <f>SUM(EW103/12*$A$2)</f>
        <v>0</v>
      </c>
      <c r="EZ103" s="34">
        <f>SUM(EZ104:EZ107)</f>
        <v>0</v>
      </c>
      <c r="FA103" s="34">
        <f t="shared" ref="FA103" si="2071">SUM(FA104:FA107)</f>
        <v>0</v>
      </c>
      <c r="FB103" s="127">
        <f t="shared" ref="FB103" si="2072">SUM(FB104:FB107)</f>
        <v>0</v>
      </c>
      <c r="FC103" s="127">
        <f t="shared" ref="FC103" si="2073">SUM(FC104:FC107)</f>
        <v>0</v>
      </c>
      <c r="FD103" s="34">
        <f t="shared" si="1747"/>
        <v>0</v>
      </c>
      <c r="FE103" s="34">
        <f t="shared" si="1748"/>
        <v>0</v>
      </c>
      <c r="FF103" s="274">
        <f t="shared" si="1711"/>
        <v>0</v>
      </c>
      <c r="FG103" s="274">
        <f t="shared" si="1712"/>
        <v>0</v>
      </c>
      <c r="FH103" s="52">
        <f>VLOOKUP($E103,'ВМП план'!$B$8:$AL$54,32,0)</f>
        <v>0</v>
      </c>
      <c r="FI103" s="52">
        <f>VLOOKUP($E103,'ВМП план'!$B$8:$AL$54,33,0)</f>
        <v>0</v>
      </c>
      <c r="FJ103" s="52">
        <f>SUM(FH103/12*$A$2)</f>
        <v>0</v>
      </c>
      <c r="FK103" s="52">
        <f>SUM(FI103/12*$A$2)</f>
        <v>0</v>
      </c>
      <c r="FL103" s="34">
        <f>SUM(FL104:FL107)</f>
        <v>0</v>
      </c>
      <c r="FM103" s="34">
        <f t="shared" ref="FM103" si="2074">SUM(FM104:FM107)</f>
        <v>0</v>
      </c>
      <c r="FN103" s="34">
        <f t="shared" ref="FN103" si="2075">SUM(FN104:FN107)</f>
        <v>0</v>
      </c>
      <c r="FO103" s="34">
        <f t="shared" ref="FO103" si="2076">SUM(FO104:FO107)</f>
        <v>0</v>
      </c>
      <c r="FP103" s="34">
        <f t="shared" si="1749"/>
        <v>0</v>
      </c>
      <c r="FQ103" s="34">
        <f t="shared" si="1750"/>
        <v>0</v>
      </c>
      <c r="FR103" s="274">
        <f t="shared" si="1713"/>
        <v>0</v>
      </c>
      <c r="FS103" s="274">
        <f t="shared" si="1714"/>
        <v>0</v>
      </c>
      <c r="FT103" s="52">
        <f>VLOOKUP($E103,'ВМП план'!$B$8:$AL$54,34,0)</f>
        <v>0</v>
      </c>
      <c r="FU103" s="52">
        <f>VLOOKUP($E103,'ВМП план'!$B$8:$AL$54,35,0)</f>
        <v>0</v>
      </c>
      <c r="FV103" s="52">
        <f>SUM(FT103/12*$A$2)</f>
        <v>0</v>
      </c>
      <c r="FW103" s="52">
        <f>SUM(FU103/12*$A$2)</f>
        <v>0</v>
      </c>
      <c r="FX103" s="34">
        <f>SUM(FX104:FX107)</f>
        <v>0</v>
      </c>
      <c r="FY103" s="34">
        <f t="shared" ref="FY103" si="2077">SUM(FY104:FY107)</f>
        <v>0</v>
      </c>
      <c r="FZ103" s="34">
        <f t="shared" ref="FZ103" si="2078">SUM(FZ104:FZ107)</f>
        <v>0</v>
      </c>
      <c r="GA103" s="34">
        <f t="shared" ref="GA103" si="2079">SUM(GA104:GA107)</f>
        <v>0</v>
      </c>
      <c r="GB103" s="34">
        <f t="shared" si="1751"/>
        <v>0</v>
      </c>
      <c r="GC103" s="34">
        <f t="shared" si="1752"/>
        <v>0</v>
      </c>
      <c r="GD103" s="274">
        <f t="shared" si="1715"/>
        <v>0</v>
      </c>
      <c r="GE103" s="274">
        <f t="shared" si="1716"/>
        <v>0</v>
      </c>
      <c r="GF103" s="52">
        <f>VLOOKUP($E103,'ВМП план'!$B$8:$AL$54,36,0)</f>
        <v>0</v>
      </c>
      <c r="GG103" s="52">
        <f>VLOOKUP($E103,'ВМП план'!$B$8:$AL$54,37,0)</f>
        <v>0</v>
      </c>
      <c r="GH103" s="52">
        <f>SUM(GF103/12*$A$2)</f>
        <v>0</v>
      </c>
      <c r="GI103" s="52">
        <f>SUM(GG103/12*$A$2)</f>
        <v>0</v>
      </c>
      <c r="GJ103" s="34">
        <f>SUM(GJ104:GJ107)</f>
        <v>0</v>
      </c>
      <c r="GK103" s="34">
        <f t="shared" ref="GK103" si="2080">SUM(GK104:GK107)</f>
        <v>0</v>
      </c>
      <c r="GL103" s="34">
        <f t="shared" ref="GL103" si="2081">SUM(GL104:GL107)</f>
        <v>0</v>
      </c>
      <c r="GM103" s="34">
        <f t="shared" ref="GM103" si="2082">SUM(GM104:GM107)</f>
        <v>0</v>
      </c>
      <c r="GN103" s="34">
        <f t="shared" si="1753"/>
        <v>0</v>
      </c>
      <c r="GO103" s="34">
        <f t="shared" si="1754"/>
        <v>0</v>
      </c>
      <c r="GP103" s="274">
        <f t="shared" si="1717"/>
        <v>0</v>
      </c>
      <c r="GQ103" s="274">
        <f t="shared" si="1718"/>
        <v>0</v>
      </c>
      <c r="GR103" s="276">
        <f>H103+T103+AF103+AR103+BD103+BP103+CB103+CN103+CZ103+DL103+DX103+EJ103+EV103+FH103+FT103+GF103</f>
        <v>20</v>
      </c>
      <c r="GS103" s="276">
        <f t="shared" ref="GS103" si="2083">I103+U103+AG103+AS103+BE103+BQ103+CC103+CO103+DA103+DM103+DY103+EK103+EW103+FI103+FU103+GG103</f>
        <v>8621129.629999999</v>
      </c>
      <c r="GT103" s="276">
        <f t="shared" ref="GT103" si="2084">J103+V103+AH103+AT103+BF103+BR103+CD103+CP103+DB103+DN103+DZ103+EL103+EX103+FJ103+FV103+GH103</f>
        <v>15</v>
      </c>
      <c r="GU103" s="276">
        <f t="shared" ref="GU103" si="2085">K103+W103+AI103+AU103+BG103+BS103+CE103+CQ103+DC103+DO103+EA103+EM103+EY103+FK103+FW103+GI103</f>
        <v>6465847.2224999992</v>
      </c>
      <c r="GV103" s="276">
        <f t="shared" si="1721"/>
        <v>3</v>
      </c>
      <c r="GW103" s="276">
        <f t="shared" si="1722"/>
        <v>1293169.44</v>
      </c>
      <c r="GX103" s="276">
        <f t="shared" si="1723"/>
        <v>0</v>
      </c>
      <c r="GY103" s="276">
        <f t="shared" si="1724"/>
        <v>0</v>
      </c>
      <c r="GZ103" s="41">
        <f t="shared" si="1725"/>
        <v>3</v>
      </c>
      <c r="HA103" s="41">
        <f t="shared" si="1726"/>
        <v>1293169.44</v>
      </c>
      <c r="HB103" s="293">
        <f t="shared" si="1719"/>
        <v>-12</v>
      </c>
      <c r="HC103" s="293">
        <f t="shared" si="1720"/>
        <v>-5172677.7824999988</v>
      </c>
      <c r="HD103" s="98">
        <f>GV103/GT103</f>
        <v>0.2</v>
      </c>
      <c r="HE103" s="98">
        <f>GW103/GU103</f>
        <v>0.19999999930403553</v>
      </c>
      <c r="HF103" s="73">
        <f>GS103/GR103</f>
        <v>431056.48149999994</v>
      </c>
      <c r="HG103" s="73">
        <f>GW103/GV103</f>
        <v>431056.48</v>
      </c>
      <c r="HH103" s="251">
        <f>SUM($HF$103-HG103)</f>
        <v>1.4999999548308551E-3</v>
      </c>
    </row>
    <row r="104" spans="1:216" ht="67.5" customHeight="1" x14ac:dyDescent="0.2">
      <c r="A104" s="10">
        <v>1</v>
      </c>
      <c r="B104" s="186" t="s">
        <v>364</v>
      </c>
      <c r="C104" s="187" t="s">
        <v>330</v>
      </c>
      <c r="D104" s="188">
        <v>539</v>
      </c>
      <c r="E104" s="189" t="s">
        <v>365</v>
      </c>
      <c r="F104" s="28"/>
      <c r="G104" s="33"/>
      <c r="H104" s="34"/>
      <c r="I104" s="34"/>
      <c r="J104" s="34"/>
      <c r="K104" s="34"/>
      <c r="L104" s="34">
        <f>VLOOKUP($D104,'факт '!$D$7:$BG$144,3,0)</f>
        <v>0</v>
      </c>
      <c r="M104" s="34">
        <f>VLOOKUP($D104,'факт '!$D$7:$BG$144,4,0)</f>
        <v>0</v>
      </c>
      <c r="N104" s="34">
        <f>VLOOKUP($D104,'факт '!$D$7:$BG$144,5,0)</f>
        <v>0</v>
      </c>
      <c r="O104" s="34">
        <f>VLOOKUP($D104,'факт '!$D$7:$BG$144,6,0)</f>
        <v>0</v>
      </c>
      <c r="P104" s="34">
        <f t="shared" ref="P104" si="2086">SUM(L104+N104)</f>
        <v>0</v>
      </c>
      <c r="Q104" s="34">
        <f t="shared" ref="Q104" si="2087">SUM(M104+O104)</f>
        <v>0</v>
      </c>
      <c r="R104" s="132">
        <f t="shared" si="1861"/>
        <v>0</v>
      </c>
      <c r="S104" s="132">
        <f t="shared" si="1862"/>
        <v>0</v>
      </c>
      <c r="T104" s="34"/>
      <c r="U104" s="34"/>
      <c r="V104" s="34"/>
      <c r="W104" s="34"/>
      <c r="X104" s="34">
        <f>VLOOKUP($D104,'факт '!$D$7:$BG$144,9,0)</f>
        <v>3</v>
      </c>
      <c r="Y104" s="34">
        <f>VLOOKUP($D104,'факт '!$D$7:$BG$144,10,0)</f>
        <v>1293169.44</v>
      </c>
      <c r="Z104" s="34">
        <f>VLOOKUP($D104,'факт '!$D$7:$BG$144,11,0)</f>
        <v>0</v>
      </c>
      <c r="AA104" s="34">
        <f>VLOOKUP($D104,'факт '!$D$7:$BG$144,12,0)</f>
        <v>0</v>
      </c>
      <c r="AB104" s="34">
        <f t="shared" si="1759"/>
        <v>3</v>
      </c>
      <c r="AC104" s="34">
        <f t="shared" si="1760"/>
        <v>1293169.44</v>
      </c>
      <c r="AD104" s="132">
        <f t="shared" si="1687"/>
        <v>3</v>
      </c>
      <c r="AE104" s="132">
        <f t="shared" si="1688"/>
        <v>1293169.44</v>
      </c>
      <c r="AF104" s="34"/>
      <c r="AG104" s="34"/>
      <c r="AH104" s="34"/>
      <c r="AI104" s="34"/>
      <c r="AJ104" s="34">
        <f>VLOOKUP($D104,'факт '!$D$7:$BG$144,7,0)</f>
        <v>0</v>
      </c>
      <c r="AK104" s="34">
        <f>VLOOKUP($D104,'факт '!$D$7:$BG$144,8,0)</f>
        <v>0</v>
      </c>
      <c r="AL104" s="34"/>
      <c r="AM104" s="34"/>
      <c r="AN104" s="34">
        <f t="shared" ref="AN104" si="2088">SUM(AJ104+AL104)</f>
        <v>0</v>
      </c>
      <c r="AO104" s="34">
        <f t="shared" ref="AO104" si="2089">SUM(AK104+AM104)</f>
        <v>0</v>
      </c>
      <c r="AP104" s="132">
        <f t="shared" si="1689"/>
        <v>0</v>
      </c>
      <c r="AQ104" s="132">
        <f t="shared" si="1690"/>
        <v>0</v>
      </c>
      <c r="AR104" s="34"/>
      <c r="AS104" s="34"/>
      <c r="AT104" s="34"/>
      <c r="AU104" s="34"/>
      <c r="AV104" s="34">
        <f>VLOOKUP($D104,'факт '!$D$7:$BG$144,13,0)</f>
        <v>0</v>
      </c>
      <c r="AW104" s="34">
        <f>VLOOKUP($D104,'факт '!$D$7:$BG$144,14,0)</f>
        <v>0</v>
      </c>
      <c r="AX104" s="34"/>
      <c r="AY104" s="34"/>
      <c r="AZ104" s="34">
        <f t="shared" ref="AZ104" si="2090">SUM(AV104+AX104)</f>
        <v>0</v>
      </c>
      <c r="BA104" s="34">
        <f t="shared" ref="BA104" si="2091">SUM(AW104+AY104)</f>
        <v>0</v>
      </c>
      <c r="BB104" s="132">
        <f t="shared" si="1691"/>
        <v>0</v>
      </c>
      <c r="BC104" s="132">
        <f t="shared" si="1692"/>
        <v>0</v>
      </c>
      <c r="BD104" s="34"/>
      <c r="BE104" s="34"/>
      <c r="BF104" s="34"/>
      <c r="BG104" s="34"/>
      <c r="BH104" s="34">
        <f>VLOOKUP($D104,'факт '!$D$7:$BG$144,17,0)</f>
        <v>0</v>
      </c>
      <c r="BI104" s="34">
        <f>VLOOKUP($D104,'факт '!$D$7:$BG$144,18,0)</f>
        <v>0</v>
      </c>
      <c r="BJ104" s="34">
        <f>VLOOKUP($D104,'факт '!$D$7:$BG$144,19,0)</f>
        <v>0</v>
      </c>
      <c r="BK104" s="34">
        <f>VLOOKUP($D104,'факт '!$D$7:$BG$144,20,0)</f>
        <v>0</v>
      </c>
      <c r="BL104" s="34">
        <f t="shared" si="1770"/>
        <v>0</v>
      </c>
      <c r="BM104" s="34">
        <f t="shared" si="1771"/>
        <v>0</v>
      </c>
      <c r="BN104" s="132">
        <f t="shared" si="1695"/>
        <v>0</v>
      </c>
      <c r="BO104" s="132">
        <f t="shared" si="1696"/>
        <v>0</v>
      </c>
      <c r="BP104" s="34"/>
      <c r="BQ104" s="34"/>
      <c r="BR104" s="34"/>
      <c r="BS104" s="34"/>
      <c r="BT104" s="34">
        <f>VLOOKUP($D104,'факт '!$D$7:$BG$144,21,0)</f>
        <v>0</v>
      </c>
      <c r="BU104" s="34">
        <f>VLOOKUP($D104,'факт '!$D$7:$BG$144,22,0)</f>
        <v>0</v>
      </c>
      <c r="BV104" s="34">
        <f>VLOOKUP($D104,'факт '!$D$7:$BG$144,23,0)</f>
        <v>0</v>
      </c>
      <c r="BW104" s="34">
        <f>VLOOKUP($D104,'факт '!$D$7:$BG$144,24,0)</f>
        <v>0</v>
      </c>
      <c r="BX104" s="34">
        <f t="shared" ref="BX104" si="2092">SUM(BT104+BV104)</f>
        <v>0</v>
      </c>
      <c r="BY104" s="34">
        <f t="shared" ref="BY104" si="2093">SUM(BU104+BW104)</f>
        <v>0</v>
      </c>
      <c r="BZ104" s="132">
        <f t="shared" si="1697"/>
        <v>0</v>
      </c>
      <c r="CA104" s="132">
        <f t="shared" si="1698"/>
        <v>0</v>
      </c>
      <c r="CB104" s="34"/>
      <c r="CC104" s="34"/>
      <c r="CD104" s="34"/>
      <c r="CE104" s="34"/>
      <c r="CF104" s="34">
        <f>VLOOKUP($D104,'факт '!$D$10:$BG$143,25,0)</f>
        <v>0</v>
      </c>
      <c r="CG104" s="34">
        <f>VLOOKUP($D104,'факт '!$D$10:$BG$143,26,0)</f>
        <v>0</v>
      </c>
      <c r="CH104" s="34">
        <f>VLOOKUP($D104,'факт '!$D$10:$BG$143,27,0)</f>
        <v>0</v>
      </c>
      <c r="CI104" s="34">
        <f>VLOOKUP($D104,'факт '!$D$10:$BG$143,28,0)</f>
        <v>0</v>
      </c>
      <c r="CJ104" s="34">
        <f t="shared" ref="CJ104" si="2094">SUM(CF104+CH104)</f>
        <v>0</v>
      </c>
      <c r="CK104" s="34">
        <f t="shared" ref="CK104" si="2095">SUM(CG104+CI104)</f>
        <v>0</v>
      </c>
      <c r="CL104" s="132">
        <f t="shared" si="1699"/>
        <v>0</v>
      </c>
      <c r="CM104" s="132">
        <f t="shared" si="1700"/>
        <v>0</v>
      </c>
      <c r="CN104" s="34"/>
      <c r="CO104" s="34"/>
      <c r="CP104" s="34"/>
      <c r="CQ104" s="34"/>
      <c r="CR104" s="34">
        <f>VLOOKUP($D104,'факт '!$D$10:$BG$143,29,0)</f>
        <v>0</v>
      </c>
      <c r="CS104" s="34">
        <f>VLOOKUP($D104,'факт '!$D$10:$BG$143,30,0)</f>
        <v>0</v>
      </c>
      <c r="CT104" s="34">
        <f>VLOOKUP($D104,'факт '!$D$10:$BG$143,31,0)</f>
        <v>0</v>
      </c>
      <c r="CU104" s="34">
        <f>VLOOKUP($D104,'факт '!$D$10:$BG$143,32,0)</f>
        <v>0</v>
      </c>
      <c r="CV104" s="34">
        <f t="shared" ref="CV104" si="2096">SUM(CR104+CT104)</f>
        <v>0</v>
      </c>
      <c r="CW104" s="34">
        <f t="shared" ref="CW104" si="2097">SUM(CS104+CU104)</f>
        <v>0</v>
      </c>
      <c r="CX104" s="132">
        <f t="shared" si="1701"/>
        <v>0</v>
      </c>
      <c r="CY104" s="132">
        <f t="shared" si="1702"/>
        <v>0</v>
      </c>
      <c r="CZ104" s="34"/>
      <c r="DA104" s="34"/>
      <c r="DB104" s="34"/>
      <c r="DC104" s="34"/>
      <c r="DD104" s="34">
        <f>VLOOKUP($D104,'факт '!$D$10:$BG$143,33,0)</f>
        <v>0</v>
      </c>
      <c r="DE104" s="34">
        <f>VLOOKUP($D104,'факт '!$D$10:$BG$143,34,0)</f>
        <v>0</v>
      </c>
      <c r="DF104" s="34">
        <f>VLOOKUP($D104,'факт '!$D$10:$BG$143,35,0)</f>
        <v>0</v>
      </c>
      <c r="DG104" s="34">
        <f>VLOOKUP($D104,'факт '!$D$10:$BG$143,36,0)</f>
        <v>0</v>
      </c>
      <c r="DH104" s="34">
        <f t="shared" ref="DH104" si="2098">SUM(DD104+DF104)</f>
        <v>0</v>
      </c>
      <c r="DI104" s="34">
        <f t="shared" ref="DI104" si="2099">SUM(DE104+DG104)</f>
        <v>0</v>
      </c>
      <c r="DJ104" s="132">
        <f t="shared" si="1703"/>
        <v>0</v>
      </c>
      <c r="DK104" s="132">
        <f t="shared" si="1704"/>
        <v>0</v>
      </c>
      <c r="DL104" s="34"/>
      <c r="DM104" s="34"/>
      <c r="DN104" s="34"/>
      <c r="DO104" s="34"/>
      <c r="DP104" s="34">
        <f>VLOOKUP($D104,'факт '!$D$7:$BG$144,15,0)</f>
        <v>0</v>
      </c>
      <c r="DQ104" s="34">
        <f>VLOOKUP($D104,'факт '!$D$7:$BG$144,16,0)</f>
        <v>0</v>
      </c>
      <c r="DR104" s="34"/>
      <c r="DS104" s="34"/>
      <c r="DT104" s="34">
        <f t="shared" ref="DT104" si="2100">SUM(DP104+DR104)</f>
        <v>0</v>
      </c>
      <c r="DU104" s="34">
        <f t="shared" ref="DU104" si="2101">SUM(DQ104+DS104)</f>
        <v>0</v>
      </c>
      <c r="DV104" s="132">
        <f t="shared" si="1705"/>
        <v>0</v>
      </c>
      <c r="DW104" s="132">
        <f t="shared" si="1706"/>
        <v>0</v>
      </c>
      <c r="DX104" s="34"/>
      <c r="DY104" s="34"/>
      <c r="DZ104" s="34"/>
      <c r="EA104" s="34"/>
      <c r="EB104" s="34">
        <f>VLOOKUP($D104,'факт '!$D$7:$BG$144,37,0)</f>
        <v>0</v>
      </c>
      <c r="EC104" s="34">
        <f>VLOOKUP($D104,'факт '!$D$7:$BG$144,38,0)</f>
        <v>0</v>
      </c>
      <c r="ED104" s="34">
        <f>VLOOKUP($D104,'факт '!$D$7:$BG$144,39,0)</f>
        <v>0</v>
      </c>
      <c r="EE104" s="34">
        <f>VLOOKUP($D104,'факт '!$D$7:$BG$144,40,0)</f>
        <v>0</v>
      </c>
      <c r="EF104" s="34">
        <f>VLOOKUP($D104,'факт '!$D$7:$BG$144,35,0)</f>
        <v>0</v>
      </c>
      <c r="EG104" s="34">
        <f>VLOOKUP($D104,'факт '!$D$7:$BG$144,35,0)</f>
        <v>0</v>
      </c>
      <c r="EH104" s="132">
        <f t="shared" si="1707"/>
        <v>0</v>
      </c>
      <c r="EI104" s="132">
        <f t="shared" si="1708"/>
        <v>0</v>
      </c>
      <c r="EJ104" s="34"/>
      <c r="EK104" s="34"/>
      <c r="EL104" s="34"/>
      <c r="EM104" s="34"/>
      <c r="EN104" s="34">
        <f>VLOOKUP($D104,'факт '!$D$7:$BG$144,43,0)</f>
        <v>0</v>
      </c>
      <c r="EO104" s="34">
        <f>VLOOKUP($D104,'факт '!$D$7:$BG$144,44,0)</f>
        <v>0</v>
      </c>
      <c r="EP104" s="34">
        <f>VLOOKUP($D104,'факт '!$D$7:$BG$144,45,0)</f>
        <v>0</v>
      </c>
      <c r="EQ104" s="34">
        <f>VLOOKUP($D104,'факт '!$D$7:$BG$144,46,0)</f>
        <v>0</v>
      </c>
      <c r="ER104" s="34">
        <f t="shared" ref="ER104" si="2102">SUM(EN104+EP104)</f>
        <v>0</v>
      </c>
      <c r="ES104" s="34">
        <f t="shared" ref="ES104" si="2103">SUM(EO104+EQ104)</f>
        <v>0</v>
      </c>
      <c r="ET104" s="132">
        <f t="shared" si="1709"/>
        <v>0</v>
      </c>
      <c r="EU104" s="132">
        <f t="shared" si="1710"/>
        <v>0</v>
      </c>
      <c r="EV104" s="34"/>
      <c r="EW104" s="34"/>
      <c r="EX104" s="34"/>
      <c r="EY104" s="34"/>
      <c r="EZ104" s="34"/>
      <c r="FA104" s="34"/>
      <c r="FB104" s="34"/>
      <c r="FC104" s="34"/>
      <c r="FD104" s="34">
        <f t="shared" si="1747"/>
        <v>0</v>
      </c>
      <c r="FE104" s="34">
        <f t="shared" si="1748"/>
        <v>0</v>
      </c>
      <c r="FF104" s="132">
        <f t="shared" si="1711"/>
        <v>0</v>
      </c>
      <c r="FG104" s="132">
        <f t="shared" si="1712"/>
        <v>0</v>
      </c>
      <c r="FH104" s="34"/>
      <c r="FI104" s="34"/>
      <c r="FJ104" s="34"/>
      <c r="FK104" s="34"/>
      <c r="FL104" s="34">
        <f>VLOOKUP($D104,'факт '!$D$10:$BG$143,41,0)</f>
        <v>0</v>
      </c>
      <c r="FM104" s="34">
        <f>VLOOKUP($D104,'факт '!$D$10:$BG$143,42,0)</f>
        <v>0</v>
      </c>
      <c r="FN104" s="34"/>
      <c r="FO104" s="34"/>
      <c r="FP104" s="34">
        <f t="shared" ref="FP104" si="2104">SUM(FL104+FN104)</f>
        <v>0</v>
      </c>
      <c r="FQ104" s="34">
        <f t="shared" ref="FQ104" si="2105">SUM(FM104+FO104)</f>
        <v>0</v>
      </c>
      <c r="FR104" s="132">
        <f t="shared" si="1713"/>
        <v>0</v>
      </c>
      <c r="FS104" s="132">
        <f t="shared" si="1714"/>
        <v>0</v>
      </c>
      <c r="FT104" s="34"/>
      <c r="FU104" s="34"/>
      <c r="FV104" s="34"/>
      <c r="FW104" s="34"/>
      <c r="FX104" s="34">
        <f>VLOOKUP($D104,'факт '!$D$7:$BG$145,47,0)</f>
        <v>0</v>
      </c>
      <c r="FY104" s="34">
        <f>VLOOKUP($D104,'факт '!$D$7:$BG$145,48,0)</f>
        <v>0</v>
      </c>
      <c r="FZ104" s="34"/>
      <c r="GA104" s="34"/>
      <c r="GB104" s="34">
        <f t="shared" ref="GB104" si="2106">SUM(FX104+FZ104)</f>
        <v>0</v>
      </c>
      <c r="GC104" s="34">
        <f t="shared" ref="GC104" si="2107">SUM(FY104+GA104)</f>
        <v>0</v>
      </c>
      <c r="GD104" s="132">
        <f t="shared" si="1715"/>
        <v>0</v>
      </c>
      <c r="GE104" s="132">
        <f t="shared" si="1716"/>
        <v>0</v>
      </c>
      <c r="GF104" s="34"/>
      <c r="GG104" s="34"/>
      <c r="GH104" s="34"/>
      <c r="GI104" s="34"/>
      <c r="GJ104" s="34">
        <f>VLOOKUP($D104,'факт '!$D$7:$BA$144,49,0)</f>
        <v>0</v>
      </c>
      <c r="GK104" s="34">
        <f>VLOOKUP($D104,'факт '!$D$7:$BA$144,50,0)</f>
        <v>0</v>
      </c>
      <c r="GL104" s="34"/>
      <c r="GM104" s="34"/>
      <c r="GN104" s="34">
        <f t="shared" ref="GN104" si="2108">SUM(GJ104+GL104)</f>
        <v>0</v>
      </c>
      <c r="GO104" s="34">
        <f t="shared" ref="GO104" si="2109">SUM(GK104+GM104)</f>
        <v>0</v>
      </c>
      <c r="GP104" s="132">
        <f t="shared" si="1717"/>
        <v>0</v>
      </c>
      <c r="GQ104" s="132">
        <f t="shared" si="1718"/>
        <v>0</v>
      </c>
      <c r="GR104" s="275"/>
      <c r="GS104" s="275"/>
      <c r="GT104" s="275"/>
      <c r="GU104" s="275"/>
      <c r="GV104" s="276">
        <f t="shared" si="1721"/>
        <v>3</v>
      </c>
      <c r="GW104" s="276">
        <f t="shared" si="1722"/>
        <v>1293169.44</v>
      </c>
      <c r="GX104" s="276">
        <f t="shared" si="1723"/>
        <v>0</v>
      </c>
      <c r="GY104" s="276">
        <f t="shared" si="1724"/>
        <v>0</v>
      </c>
      <c r="GZ104" s="52">
        <f t="shared" si="1725"/>
        <v>3</v>
      </c>
      <c r="HA104" s="52">
        <f t="shared" si="1726"/>
        <v>1293169.44</v>
      </c>
      <c r="HB104" s="278">
        <f t="shared" si="1719"/>
        <v>3</v>
      </c>
      <c r="HC104" s="278">
        <f t="shared" si="1720"/>
        <v>1293169.44</v>
      </c>
      <c r="HD104" s="64"/>
      <c r="HE104" s="20"/>
      <c r="HF104" s="73"/>
      <c r="HG104" s="73">
        <f>GW104/GV104</f>
        <v>431056.48</v>
      </c>
      <c r="HH104" s="251">
        <f>SUM($HF$103-HG104)</f>
        <v>1.4999999548308551E-3</v>
      </c>
    </row>
    <row r="105" spans="1:216" ht="12" hidden="1" customHeight="1" x14ac:dyDescent="0.2">
      <c r="A105" s="10"/>
      <c r="B105" s="20"/>
      <c r="C105" s="21"/>
      <c r="D105" s="28"/>
      <c r="E105" s="27"/>
      <c r="F105" s="28"/>
      <c r="G105" s="33"/>
      <c r="H105" s="34"/>
      <c r="I105" s="34"/>
      <c r="J105" s="34"/>
      <c r="K105" s="34"/>
      <c r="L105" s="34"/>
      <c r="M105" s="34"/>
      <c r="N105" s="34"/>
      <c r="O105" s="34"/>
      <c r="P105" s="34">
        <f t="shared" si="1727"/>
        <v>0</v>
      </c>
      <c r="Q105" s="34">
        <f t="shared" si="1728"/>
        <v>0</v>
      </c>
      <c r="R105" s="132">
        <f t="shared" si="1861"/>
        <v>0</v>
      </c>
      <c r="S105" s="132">
        <f t="shared" si="1862"/>
        <v>0</v>
      </c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132">
        <f t="shared" si="1687"/>
        <v>0</v>
      </c>
      <c r="AE105" s="132">
        <f t="shared" si="1688"/>
        <v>0</v>
      </c>
      <c r="AF105" s="34"/>
      <c r="AG105" s="34"/>
      <c r="AH105" s="34"/>
      <c r="AI105" s="34"/>
      <c r="AJ105" s="34"/>
      <c r="AK105" s="34"/>
      <c r="AL105" s="34"/>
      <c r="AM105" s="34"/>
      <c r="AN105" s="34">
        <f t="shared" si="1729"/>
        <v>0</v>
      </c>
      <c r="AO105" s="34">
        <f t="shared" si="1730"/>
        <v>0</v>
      </c>
      <c r="AP105" s="132">
        <f t="shared" si="1689"/>
        <v>0</v>
      </c>
      <c r="AQ105" s="132">
        <f t="shared" si="1690"/>
        <v>0</v>
      </c>
      <c r="AR105" s="34"/>
      <c r="AS105" s="34"/>
      <c r="AT105" s="34"/>
      <c r="AU105" s="34"/>
      <c r="AV105" s="34"/>
      <c r="AW105" s="34"/>
      <c r="AX105" s="34"/>
      <c r="AY105" s="34"/>
      <c r="AZ105" s="34">
        <f t="shared" si="1731"/>
        <v>0</v>
      </c>
      <c r="BA105" s="34">
        <f t="shared" si="1732"/>
        <v>0</v>
      </c>
      <c r="BB105" s="132">
        <f t="shared" si="1691"/>
        <v>0</v>
      </c>
      <c r="BC105" s="132">
        <f t="shared" si="1692"/>
        <v>0</v>
      </c>
      <c r="BD105" s="34"/>
      <c r="BE105" s="34"/>
      <c r="BF105" s="34"/>
      <c r="BG105" s="34"/>
      <c r="BH105" s="34"/>
      <c r="BI105" s="34"/>
      <c r="BJ105" s="34"/>
      <c r="BK105" s="34"/>
      <c r="BL105" s="34">
        <f t="shared" ref="BL105:BL107" si="2110">SUM(BH105+BJ105)</f>
        <v>0</v>
      </c>
      <c r="BM105" s="34">
        <f t="shared" ref="BM105:BM107" si="2111">SUM(BI105+BK105)</f>
        <v>0</v>
      </c>
      <c r="BN105" s="132">
        <f t="shared" si="1695"/>
        <v>0</v>
      </c>
      <c r="BO105" s="132">
        <f t="shared" si="1696"/>
        <v>0</v>
      </c>
      <c r="BP105" s="34"/>
      <c r="BQ105" s="34"/>
      <c r="BR105" s="34"/>
      <c r="BS105" s="34"/>
      <c r="BT105" s="34"/>
      <c r="BU105" s="34"/>
      <c r="BV105" s="34"/>
      <c r="BW105" s="34"/>
      <c r="BX105" s="34">
        <f t="shared" si="1733"/>
        <v>0</v>
      </c>
      <c r="BY105" s="34">
        <f t="shared" si="1734"/>
        <v>0</v>
      </c>
      <c r="BZ105" s="132">
        <f t="shared" si="1697"/>
        <v>0</v>
      </c>
      <c r="CA105" s="132">
        <f t="shared" si="1698"/>
        <v>0</v>
      </c>
      <c r="CB105" s="34"/>
      <c r="CC105" s="34"/>
      <c r="CD105" s="34"/>
      <c r="CE105" s="34"/>
      <c r="CF105" s="34"/>
      <c r="CG105" s="34"/>
      <c r="CH105" s="34"/>
      <c r="CI105" s="34"/>
      <c r="CJ105" s="34">
        <f t="shared" si="1735"/>
        <v>0</v>
      </c>
      <c r="CK105" s="34">
        <f t="shared" si="1736"/>
        <v>0</v>
      </c>
      <c r="CL105" s="132">
        <f t="shared" si="1699"/>
        <v>0</v>
      </c>
      <c r="CM105" s="132">
        <f t="shared" si="1700"/>
        <v>0</v>
      </c>
      <c r="CN105" s="34"/>
      <c r="CO105" s="34"/>
      <c r="CP105" s="34"/>
      <c r="CQ105" s="34"/>
      <c r="CR105" s="34"/>
      <c r="CS105" s="34"/>
      <c r="CT105" s="34"/>
      <c r="CU105" s="34"/>
      <c r="CV105" s="34">
        <f t="shared" si="1737"/>
        <v>0</v>
      </c>
      <c r="CW105" s="34">
        <f t="shared" si="1738"/>
        <v>0</v>
      </c>
      <c r="CX105" s="132">
        <f t="shared" si="1701"/>
        <v>0</v>
      </c>
      <c r="CY105" s="132">
        <f t="shared" si="1702"/>
        <v>0</v>
      </c>
      <c r="CZ105" s="34"/>
      <c r="DA105" s="34"/>
      <c r="DB105" s="34"/>
      <c r="DC105" s="34"/>
      <c r="DD105" s="34"/>
      <c r="DE105" s="34"/>
      <c r="DF105" s="34"/>
      <c r="DG105" s="34"/>
      <c r="DH105" s="34">
        <f t="shared" si="1739"/>
        <v>0</v>
      </c>
      <c r="DI105" s="34">
        <f t="shared" si="1740"/>
        <v>0</v>
      </c>
      <c r="DJ105" s="132">
        <f t="shared" si="1703"/>
        <v>0</v>
      </c>
      <c r="DK105" s="132">
        <f t="shared" si="1704"/>
        <v>0</v>
      </c>
      <c r="DL105" s="34"/>
      <c r="DM105" s="34"/>
      <c r="DN105" s="34"/>
      <c r="DO105" s="34"/>
      <c r="DP105" s="34"/>
      <c r="DQ105" s="34"/>
      <c r="DR105" s="34"/>
      <c r="DS105" s="34"/>
      <c r="DT105" s="34">
        <f t="shared" si="1741"/>
        <v>0</v>
      </c>
      <c r="DU105" s="34">
        <f t="shared" si="1742"/>
        <v>0</v>
      </c>
      <c r="DV105" s="132">
        <f t="shared" si="1705"/>
        <v>0</v>
      </c>
      <c r="DW105" s="132">
        <f t="shared" si="1706"/>
        <v>0</v>
      </c>
      <c r="DX105" s="34"/>
      <c r="DY105" s="34"/>
      <c r="DZ105" s="34"/>
      <c r="EA105" s="34"/>
      <c r="EB105" s="34"/>
      <c r="EC105" s="34"/>
      <c r="ED105" s="34"/>
      <c r="EE105" s="34"/>
      <c r="EF105" s="34">
        <f t="shared" si="1743"/>
        <v>0</v>
      </c>
      <c r="EG105" s="34">
        <f t="shared" si="1744"/>
        <v>0</v>
      </c>
      <c r="EH105" s="132">
        <f t="shared" si="1707"/>
        <v>0</v>
      </c>
      <c r="EI105" s="132">
        <f t="shared" si="1708"/>
        <v>0</v>
      </c>
      <c r="EJ105" s="34"/>
      <c r="EK105" s="34"/>
      <c r="EL105" s="34"/>
      <c r="EM105" s="34"/>
      <c r="EN105" s="34"/>
      <c r="EO105" s="34"/>
      <c r="EP105" s="34"/>
      <c r="EQ105" s="34"/>
      <c r="ER105" s="34">
        <f t="shared" si="1745"/>
        <v>0</v>
      </c>
      <c r="ES105" s="34">
        <f t="shared" si="1746"/>
        <v>0</v>
      </c>
      <c r="ET105" s="132">
        <f t="shared" si="1709"/>
        <v>0</v>
      </c>
      <c r="EU105" s="132">
        <f t="shared" si="1710"/>
        <v>0</v>
      </c>
      <c r="EV105" s="34"/>
      <c r="EW105" s="34"/>
      <c r="EX105" s="34"/>
      <c r="EY105" s="34"/>
      <c r="EZ105" s="34"/>
      <c r="FA105" s="34"/>
      <c r="FB105" s="34"/>
      <c r="FC105" s="34"/>
      <c r="FD105" s="34">
        <f t="shared" si="1747"/>
        <v>0</v>
      </c>
      <c r="FE105" s="34">
        <f t="shared" si="1748"/>
        <v>0</v>
      </c>
      <c r="FF105" s="132">
        <f t="shared" si="1711"/>
        <v>0</v>
      </c>
      <c r="FG105" s="132">
        <f t="shared" si="1712"/>
        <v>0</v>
      </c>
      <c r="FH105" s="34"/>
      <c r="FI105" s="34"/>
      <c r="FJ105" s="34"/>
      <c r="FK105" s="34"/>
      <c r="FL105" s="34"/>
      <c r="FM105" s="34"/>
      <c r="FN105" s="34"/>
      <c r="FO105" s="34"/>
      <c r="FP105" s="34">
        <f t="shared" si="1749"/>
        <v>0</v>
      </c>
      <c r="FQ105" s="34">
        <f t="shared" si="1750"/>
        <v>0</v>
      </c>
      <c r="FR105" s="132">
        <f t="shared" si="1713"/>
        <v>0</v>
      </c>
      <c r="FS105" s="132">
        <f t="shared" si="1714"/>
        <v>0</v>
      </c>
      <c r="FT105" s="34"/>
      <c r="FU105" s="34"/>
      <c r="FV105" s="34"/>
      <c r="FW105" s="34"/>
      <c r="FX105" s="34"/>
      <c r="FY105" s="34"/>
      <c r="FZ105" s="34"/>
      <c r="GA105" s="34"/>
      <c r="GB105" s="34">
        <f t="shared" si="1751"/>
        <v>0</v>
      </c>
      <c r="GC105" s="34">
        <f t="shared" si="1752"/>
        <v>0</v>
      </c>
      <c r="GD105" s="132">
        <f t="shared" si="1715"/>
        <v>0</v>
      </c>
      <c r="GE105" s="132">
        <f t="shared" si="1716"/>
        <v>0</v>
      </c>
      <c r="GF105" s="34"/>
      <c r="GG105" s="34"/>
      <c r="GH105" s="34"/>
      <c r="GI105" s="34"/>
      <c r="GJ105" s="34"/>
      <c r="GK105" s="34"/>
      <c r="GL105" s="34"/>
      <c r="GM105" s="34"/>
      <c r="GN105" s="34">
        <f t="shared" si="1753"/>
        <v>0</v>
      </c>
      <c r="GO105" s="34">
        <f t="shared" si="1754"/>
        <v>0</v>
      </c>
      <c r="GP105" s="132">
        <f t="shared" si="1717"/>
        <v>0</v>
      </c>
      <c r="GQ105" s="132">
        <f t="shared" si="1718"/>
        <v>0</v>
      </c>
      <c r="GR105" s="34"/>
      <c r="GS105" s="34"/>
      <c r="GT105" s="34"/>
      <c r="GU105" s="34"/>
      <c r="GV105" s="52">
        <f t="shared" si="1721"/>
        <v>0</v>
      </c>
      <c r="GW105" s="52">
        <f t="shared" si="1722"/>
        <v>0</v>
      </c>
      <c r="GX105" s="52">
        <f t="shared" si="1723"/>
        <v>0</v>
      </c>
      <c r="GY105" s="52">
        <f t="shared" si="1724"/>
        <v>0</v>
      </c>
      <c r="GZ105" s="52">
        <f t="shared" si="1725"/>
        <v>0</v>
      </c>
      <c r="HA105" s="52">
        <f t="shared" si="1726"/>
        <v>0</v>
      </c>
      <c r="HB105" s="132">
        <f t="shared" si="1719"/>
        <v>0</v>
      </c>
      <c r="HC105" s="132">
        <f t="shared" si="1720"/>
        <v>0</v>
      </c>
      <c r="HD105" s="64"/>
      <c r="HE105" s="20"/>
      <c r="HF105" s="73"/>
      <c r="HG105" s="73"/>
      <c r="HH105" s="251"/>
    </row>
    <row r="106" spans="1:216" s="26" customFormat="1" ht="12" hidden="1" customHeight="1" x14ac:dyDescent="0.2">
      <c r="A106" s="10"/>
      <c r="B106" s="20"/>
      <c r="C106" s="21"/>
      <c r="D106" s="44"/>
      <c r="E106" s="28"/>
      <c r="F106" s="28"/>
      <c r="G106" s="33"/>
      <c r="H106" s="52"/>
      <c r="I106" s="52"/>
      <c r="J106" s="52"/>
      <c r="K106" s="52"/>
      <c r="L106" s="34"/>
      <c r="M106" s="34"/>
      <c r="N106" s="34"/>
      <c r="O106" s="34"/>
      <c r="P106" s="34">
        <f t="shared" si="1727"/>
        <v>0</v>
      </c>
      <c r="Q106" s="34">
        <f t="shared" si="1728"/>
        <v>0</v>
      </c>
      <c r="R106" s="132">
        <f t="shared" si="1861"/>
        <v>0</v>
      </c>
      <c r="S106" s="132">
        <f t="shared" si="1862"/>
        <v>0</v>
      </c>
      <c r="T106" s="52"/>
      <c r="U106" s="52"/>
      <c r="V106" s="52"/>
      <c r="W106" s="52"/>
      <c r="X106" s="34"/>
      <c r="Y106" s="34"/>
      <c r="Z106" s="34"/>
      <c r="AA106" s="34"/>
      <c r="AB106" s="34"/>
      <c r="AC106" s="34"/>
      <c r="AD106" s="132">
        <f t="shared" si="1687"/>
        <v>0</v>
      </c>
      <c r="AE106" s="132">
        <f t="shared" si="1688"/>
        <v>0</v>
      </c>
      <c r="AF106" s="52"/>
      <c r="AG106" s="52"/>
      <c r="AH106" s="52"/>
      <c r="AI106" s="52"/>
      <c r="AJ106" s="34"/>
      <c r="AK106" s="34"/>
      <c r="AL106" s="34"/>
      <c r="AM106" s="34"/>
      <c r="AN106" s="34">
        <f t="shared" si="1729"/>
        <v>0</v>
      </c>
      <c r="AO106" s="34">
        <f t="shared" si="1730"/>
        <v>0</v>
      </c>
      <c r="AP106" s="132">
        <f t="shared" si="1689"/>
        <v>0</v>
      </c>
      <c r="AQ106" s="132">
        <f t="shared" si="1690"/>
        <v>0</v>
      </c>
      <c r="AR106" s="52"/>
      <c r="AS106" s="52"/>
      <c r="AT106" s="52"/>
      <c r="AU106" s="52"/>
      <c r="AV106" s="34"/>
      <c r="AW106" s="34"/>
      <c r="AX106" s="34"/>
      <c r="AY106" s="34"/>
      <c r="AZ106" s="34">
        <f t="shared" si="1731"/>
        <v>0</v>
      </c>
      <c r="BA106" s="34">
        <f t="shared" si="1732"/>
        <v>0</v>
      </c>
      <c r="BB106" s="132">
        <f t="shared" si="1691"/>
        <v>0</v>
      </c>
      <c r="BC106" s="132">
        <f t="shared" si="1692"/>
        <v>0</v>
      </c>
      <c r="BD106" s="52"/>
      <c r="BE106" s="52"/>
      <c r="BF106" s="52"/>
      <c r="BG106" s="52"/>
      <c r="BH106" s="34"/>
      <c r="BI106" s="34"/>
      <c r="BJ106" s="34"/>
      <c r="BK106" s="34"/>
      <c r="BL106" s="34">
        <f t="shared" si="2110"/>
        <v>0</v>
      </c>
      <c r="BM106" s="34">
        <f t="shared" si="2111"/>
        <v>0</v>
      </c>
      <c r="BN106" s="132">
        <f t="shared" si="1695"/>
        <v>0</v>
      </c>
      <c r="BO106" s="132">
        <f t="shared" si="1696"/>
        <v>0</v>
      </c>
      <c r="BP106" s="52"/>
      <c r="BQ106" s="52"/>
      <c r="BR106" s="52"/>
      <c r="BS106" s="52"/>
      <c r="BT106" s="34"/>
      <c r="BU106" s="34"/>
      <c r="BV106" s="34"/>
      <c r="BW106" s="34"/>
      <c r="BX106" s="34">
        <f t="shared" si="1733"/>
        <v>0</v>
      </c>
      <c r="BY106" s="34">
        <f t="shared" si="1734"/>
        <v>0</v>
      </c>
      <c r="BZ106" s="132">
        <f t="shared" si="1697"/>
        <v>0</v>
      </c>
      <c r="CA106" s="132">
        <f t="shared" si="1698"/>
        <v>0</v>
      </c>
      <c r="CB106" s="52"/>
      <c r="CC106" s="52"/>
      <c r="CD106" s="52"/>
      <c r="CE106" s="52"/>
      <c r="CF106" s="34"/>
      <c r="CG106" s="34"/>
      <c r="CH106" s="34"/>
      <c r="CI106" s="34"/>
      <c r="CJ106" s="34">
        <f t="shared" si="1735"/>
        <v>0</v>
      </c>
      <c r="CK106" s="34">
        <f t="shared" si="1736"/>
        <v>0</v>
      </c>
      <c r="CL106" s="132">
        <f t="shared" si="1699"/>
        <v>0</v>
      </c>
      <c r="CM106" s="132">
        <f t="shared" si="1700"/>
        <v>0</v>
      </c>
      <c r="CN106" s="52"/>
      <c r="CO106" s="52"/>
      <c r="CP106" s="52"/>
      <c r="CQ106" s="52"/>
      <c r="CR106" s="34"/>
      <c r="CS106" s="34"/>
      <c r="CT106" s="34"/>
      <c r="CU106" s="34"/>
      <c r="CV106" s="34">
        <f t="shared" si="1737"/>
        <v>0</v>
      </c>
      <c r="CW106" s="34">
        <f t="shared" si="1738"/>
        <v>0</v>
      </c>
      <c r="CX106" s="132">
        <f t="shared" si="1701"/>
        <v>0</v>
      </c>
      <c r="CY106" s="132">
        <f t="shared" si="1702"/>
        <v>0</v>
      </c>
      <c r="CZ106" s="52"/>
      <c r="DA106" s="52"/>
      <c r="DB106" s="52"/>
      <c r="DC106" s="52"/>
      <c r="DD106" s="34"/>
      <c r="DE106" s="34"/>
      <c r="DF106" s="34"/>
      <c r="DG106" s="34"/>
      <c r="DH106" s="34">
        <f t="shared" si="1739"/>
        <v>0</v>
      </c>
      <c r="DI106" s="34">
        <f t="shared" si="1740"/>
        <v>0</v>
      </c>
      <c r="DJ106" s="132">
        <f t="shared" si="1703"/>
        <v>0</v>
      </c>
      <c r="DK106" s="132">
        <f t="shared" si="1704"/>
        <v>0</v>
      </c>
      <c r="DL106" s="52"/>
      <c r="DM106" s="52"/>
      <c r="DN106" s="52"/>
      <c r="DO106" s="52"/>
      <c r="DP106" s="34"/>
      <c r="DQ106" s="34"/>
      <c r="DR106" s="34"/>
      <c r="DS106" s="34"/>
      <c r="DT106" s="34">
        <f t="shared" si="1741"/>
        <v>0</v>
      </c>
      <c r="DU106" s="34">
        <f t="shared" si="1742"/>
        <v>0</v>
      </c>
      <c r="DV106" s="132">
        <f t="shared" si="1705"/>
        <v>0</v>
      </c>
      <c r="DW106" s="132">
        <f t="shared" si="1706"/>
        <v>0</v>
      </c>
      <c r="DX106" s="52"/>
      <c r="DY106" s="52"/>
      <c r="DZ106" s="52"/>
      <c r="EA106" s="52"/>
      <c r="EB106" s="34"/>
      <c r="EC106" s="34"/>
      <c r="ED106" s="34"/>
      <c r="EE106" s="34"/>
      <c r="EF106" s="34">
        <f t="shared" si="1743"/>
        <v>0</v>
      </c>
      <c r="EG106" s="34">
        <f t="shared" si="1744"/>
        <v>0</v>
      </c>
      <c r="EH106" s="132">
        <f t="shared" si="1707"/>
        <v>0</v>
      </c>
      <c r="EI106" s="132">
        <f t="shared" si="1708"/>
        <v>0</v>
      </c>
      <c r="EJ106" s="52"/>
      <c r="EK106" s="52"/>
      <c r="EL106" s="52"/>
      <c r="EM106" s="52"/>
      <c r="EN106" s="34"/>
      <c r="EO106" s="34"/>
      <c r="EP106" s="34"/>
      <c r="EQ106" s="34"/>
      <c r="ER106" s="34">
        <f t="shared" si="1745"/>
        <v>0</v>
      </c>
      <c r="ES106" s="34">
        <f t="shared" si="1746"/>
        <v>0</v>
      </c>
      <c r="ET106" s="132">
        <f t="shared" si="1709"/>
        <v>0</v>
      </c>
      <c r="EU106" s="132">
        <f t="shared" si="1710"/>
        <v>0</v>
      </c>
      <c r="EV106" s="52"/>
      <c r="EW106" s="52"/>
      <c r="EX106" s="52"/>
      <c r="EY106" s="52"/>
      <c r="EZ106" s="34"/>
      <c r="FA106" s="34"/>
      <c r="FB106" s="34"/>
      <c r="FC106" s="34"/>
      <c r="FD106" s="34">
        <f t="shared" si="1747"/>
        <v>0</v>
      </c>
      <c r="FE106" s="34">
        <f t="shared" si="1748"/>
        <v>0</v>
      </c>
      <c r="FF106" s="132">
        <f t="shared" si="1711"/>
        <v>0</v>
      </c>
      <c r="FG106" s="132">
        <f t="shared" si="1712"/>
        <v>0</v>
      </c>
      <c r="FH106" s="52"/>
      <c r="FI106" s="52"/>
      <c r="FJ106" s="52"/>
      <c r="FK106" s="52"/>
      <c r="FL106" s="34"/>
      <c r="FM106" s="34"/>
      <c r="FN106" s="34"/>
      <c r="FO106" s="34"/>
      <c r="FP106" s="34">
        <f t="shared" si="1749"/>
        <v>0</v>
      </c>
      <c r="FQ106" s="34">
        <f t="shared" si="1750"/>
        <v>0</v>
      </c>
      <c r="FR106" s="132">
        <f t="shared" si="1713"/>
        <v>0</v>
      </c>
      <c r="FS106" s="132">
        <f t="shared" si="1714"/>
        <v>0</v>
      </c>
      <c r="FT106" s="52"/>
      <c r="FU106" s="52"/>
      <c r="FV106" s="52"/>
      <c r="FW106" s="52"/>
      <c r="FX106" s="34"/>
      <c r="FY106" s="34"/>
      <c r="FZ106" s="34"/>
      <c r="GA106" s="34"/>
      <c r="GB106" s="34">
        <f t="shared" si="1751"/>
        <v>0</v>
      </c>
      <c r="GC106" s="34">
        <f t="shared" si="1752"/>
        <v>0</v>
      </c>
      <c r="GD106" s="132">
        <f t="shared" si="1715"/>
        <v>0</v>
      </c>
      <c r="GE106" s="132">
        <f t="shared" si="1716"/>
        <v>0</v>
      </c>
      <c r="GF106" s="52"/>
      <c r="GG106" s="52"/>
      <c r="GH106" s="52"/>
      <c r="GI106" s="52"/>
      <c r="GJ106" s="34"/>
      <c r="GK106" s="34"/>
      <c r="GL106" s="34"/>
      <c r="GM106" s="34"/>
      <c r="GN106" s="34">
        <f t="shared" si="1753"/>
        <v>0</v>
      </c>
      <c r="GO106" s="34">
        <f t="shared" si="1754"/>
        <v>0</v>
      </c>
      <c r="GP106" s="132">
        <f t="shared" si="1717"/>
        <v>0</v>
      </c>
      <c r="GQ106" s="132">
        <f t="shared" si="1718"/>
        <v>0</v>
      </c>
      <c r="GR106" s="52"/>
      <c r="GS106" s="52"/>
      <c r="GT106" s="52"/>
      <c r="GU106" s="52"/>
      <c r="GV106" s="52">
        <f t="shared" si="1721"/>
        <v>0</v>
      </c>
      <c r="GW106" s="52">
        <f t="shared" si="1722"/>
        <v>0</v>
      </c>
      <c r="GX106" s="52">
        <f t="shared" si="1723"/>
        <v>0</v>
      </c>
      <c r="GY106" s="52">
        <f t="shared" si="1724"/>
        <v>0</v>
      </c>
      <c r="GZ106" s="52">
        <f t="shared" si="1725"/>
        <v>0</v>
      </c>
      <c r="HA106" s="52">
        <f t="shared" si="1726"/>
        <v>0</v>
      </c>
      <c r="HB106" s="132">
        <f t="shared" si="1719"/>
        <v>0</v>
      </c>
      <c r="HC106" s="132">
        <f t="shared" si="1720"/>
        <v>0</v>
      </c>
      <c r="HD106" s="65"/>
      <c r="HE106" s="66"/>
      <c r="HF106" s="74"/>
      <c r="HG106" s="73"/>
      <c r="HH106" s="251"/>
    </row>
    <row r="107" spans="1:216" s="26" customFormat="1" ht="12" hidden="1" customHeight="1" x14ac:dyDescent="0.2">
      <c r="A107" s="10"/>
      <c r="B107" s="20"/>
      <c r="C107" s="21"/>
      <c r="D107" s="44"/>
      <c r="E107" s="28"/>
      <c r="F107" s="50"/>
      <c r="G107" s="51"/>
      <c r="H107" s="52"/>
      <c r="I107" s="52"/>
      <c r="J107" s="52"/>
      <c r="K107" s="52"/>
      <c r="L107" s="34"/>
      <c r="M107" s="34"/>
      <c r="N107" s="34"/>
      <c r="O107" s="34"/>
      <c r="P107" s="34">
        <f t="shared" si="1727"/>
        <v>0</v>
      </c>
      <c r="Q107" s="34">
        <f t="shared" si="1728"/>
        <v>0</v>
      </c>
      <c r="R107" s="132">
        <f t="shared" si="1861"/>
        <v>0</v>
      </c>
      <c r="S107" s="132">
        <f t="shared" si="1862"/>
        <v>0</v>
      </c>
      <c r="T107" s="52"/>
      <c r="U107" s="52"/>
      <c r="V107" s="52"/>
      <c r="W107" s="52"/>
      <c r="X107" s="34"/>
      <c r="Y107" s="34"/>
      <c r="Z107" s="34"/>
      <c r="AA107" s="34"/>
      <c r="AB107" s="34"/>
      <c r="AC107" s="34"/>
      <c r="AD107" s="132">
        <f t="shared" si="1687"/>
        <v>0</v>
      </c>
      <c r="AE107" s="132">
        <f t="shared" si="1688"/>
        <v>0</v>
      </c>
      <c r="AF107" s="52"/>
      <c r="AG107" s="52"/>
      <c r="AH107" s="52"/>
      <c r="AI107" s="52"/>
      <c r="AJ107" s="34"/>
      <c r="AK107" s="34"/>
      <c r="AL107" s="34"/>
      <c r="AM107" s="34"/>
      <c r="AN107" s="34">
        <f t="shared" si="1729"/>
        <v>0</v>
      </c>
      <c r="AO107" s="34">
        <f t="shared" si="1730"/>
        <v>0</v>
      </c>
      <c r="AP107" s="132">
        <f t="shared" si="1689"/>
        <v>0</v>
      </c>
      <c r="AQ107" s="132">
        <f t="shared" si="1690"/>
        <v>0</v>
      </c>
      <c r="AR107" s="52"/>
      <c r="AS107" s="52"/>
      <c r="AT107" s="52"/>
      <c r="AU107" s="52"/>
      <c r="AV107" s="34"/>
      <c r="AW107" s="34"/>
      <c r="AX107" s="34"/>
      <c r="AY107" s="34"/>
      <c r="AZ107" s="34">
        <f t="shared" si="1731"/>
        <v>0</v>
      </c>
      <c r="BA107" s="34">
        <f t="shared" si="1732"/>
        <v>0</v>
      </c>
      <c r="BB107" s="132">
        <f t="shared" si="1691"/>
        <v>0</v>
      </c>
      <c r="BC107" s="132">
        <f t="shared" si="1692"/>
        <v>0</v>
      </c>
      <c r="BD107" s="52"/>
      <c r="BE107" s="52"/>
      <c r="BF107" s="52"/>
      <c r="BG107" s="52"/>
      <c r="BH107" s="34"/>
      <c r="BI107" s="34"/>
      <c r="BJ107" s="34"/>
      <c r="BK107" s="34"/>
      <c r="BL107" s="34">
        <f t="shared" si="2110"/>
        <v>0</v>
      </c>
      <c r="BM107" s="34">
        <f t="shared" si="2111"/>
        <v>0</v>
      </c>
      <c r="BN107" s="132">
        <f t="shared" si="1695"/>
        <v>0</v>
      </c>
      <c r="BO107" s="132">
        <f t="shared" si="1696"/>
        <v>0</v>
      </c>
      <c r="BP107" s="52"/>
      <c r="BQ107" s="52"/>
      <c r="BR107" s="52"/>
      <c r="BS107" s="52"/>
      <c r="BT107" s="34"/>
      <c r="BU107" s="34"/>
      <c r="BV107" s="34"/>
      <c r="BW107" s="34"/>
      <c r="BX107" s="34">
        <f t="shared" si="1733"/>
        <v>0</v>
      </c>
      <c r="BY107" s="34">
        <f t="shared" si="1734"/>
        <v>0</v>
      </c>
      <c r="BZ107" s="132">
        <f t="shared" si="1697"/>
        <v>0</v>
      </c>
      <c r="CA107" s="132">
        <f t="shared" si="1698"/>
        <v>0</v>
      </c>
      <c r="CB107" s="52"/>
      <c r="CC107" s="52"/>
      <c r="CD107" s="52"/>
      <c r="CE107" s="52"/>
      <c r="CF107" s="34"/>
      <c r="CG107" s="34"/>
      <c r="CH107" s="34"/>
      <c r="CI107" s="34"/>
      <c r="CJ107" s="34">
        <f t="shared" si="1735"/>
        <v>0</v>
      </c>
      <c r="CK107" s="34">
        <f t="shared" si="1736"/>
        <v>0</v>
      </c>
      <c r="CL107" s="132">
        <f t="shared" si="1699"/>
        <v>0</v>
      </c>
      <c r="CM107" s="132">
        <f t="shared" si="1700"/>
        <v>0</v>
      </c>
      <c r="CN107" s="52"/>
      <c r="CO107" s="52"/>
      <c r="CP107" s="52"/>
      <c r="CQ107" s="52"/>
      <c r="CR107" s="34"/>
      <c r="CS107" s="34"/>
      <c r="CT107" s="34"/>
      <c r="CU107" s="34"/>
      <c r="CV107" s="34">
        <f t="shared" si="1737"/>
        <v>0</v>
      </c>
      <c r="CW107" s="34">
        <f t="shared" si="1738"/>
        <v>0</v>
      </c>
      <c r="CX107" s="132">
        <f t="shared" si="1701"/>
        <v>0</v>
      </c>
      <c r="CY107" s="132">
        <f t="shared" si="1702"/>
        <v>0</v>
      </c>
      <c r="CZ107" s="52"/>
      <c r="DA107" s="52"/>
      <c r="DB107" s="52"/>
      <c r="DC107" s="52"/>
      <c r="DD107" s="34"/>
      <c r="DE107" s="34"/>
      <c r="DF107" s="34"/>
      <c r="DG107" s="34"/>
      <c r="DH107" s="34">
        <f t="shared" si="1739"/>
        <v>0</v>
      </c>
      <c r="DI107" s="34">
        <f t="shared" si="1740"/>
        <v>0</v>
      </c>
      <c r="DJ107" s="132">
        <f t="shared" si="1703"/>
        <v>0</v>
      </c>
      <c r="DK107" s="132">
        <f t="shared" si="1704"/>
        <v>0</v>
      </c>
      <c r="DL107" s="52"/>
      <c r="DM107" s="52"/>
      <c r="DN107" s="52"/>
      <c r="DO107" s="52"/>
      <c r="DP107" s="34"/>
      <c r="DQ107" s="34"/>
      <c r="DR107" s="34"/>
      <c r="DS107" s="34"/>
      <c r="DT107" s="34">
        <f t="shared" si="1741"/>
        <v>0</v>
      </c>
      <c r="DU107" s="34">
        <f t="shared" si="1742"/>
        <v>0</v>
      </c>
      <c r="DV107" s="132">
        <f t="shared" si="1705"/>
        <v>0</v>
      </c>
      <c r="DW107" s="132">
        <f t="shared" si="1706"/>
        <v>0</v>
      </c>
      <c r="DX107" s="52"/>
      <c r="DY107" s="52"/>
      <c r="DZ107" s="52"/>
      <c r="EA107" s="52"/>
      <c r="EB107" s="34"/>
      <c r="EC107" s="34"/>
      <c r="ED107" s="34"/>
      <c r="EE107" s="34"/>
      <c r="EF107" s="34">
        <f t="shared" si="1743"/>
        <v>0</v>
      </c>
      <c r="EG107" s="34">
        <f t="shared" si="1744"/>
        <v>0</v>
      </c>
      <c r="EH107" s="132">
        <f t="shared" si="1707"/>
        <v>0</v>
      </c>
      <c r="EI107" s="132">
        <f t="shared" si="1708"/>
        <v>0</v>
      </c>
      <c r="EJ107" s="52"/>
      <c r="EK107" s="52"/>
      <c r="EL107" s="52"/>
      <c r="EM107" s="52"/>
      <c r="EN107" s="34"/>
      <c r="EO107" s="34"/>
      <c r="EP107" s="34"/>
      <c r="EQ107" s="34"/>
      <c r="ER107" s="34">
        <f t="shared" si="1745"/>
        <v>0</v>
      </c>
      <c r="ES107" s="34">
        <f t="shared" si="1746"/>
        <v>0</v>
      </c>
      <c r="ET107" s="132">
        <f t="shared" si="1709"/>
        <v>0</v>
      </c>
      <c r="EU107" s="132">
        <f t="shared" si="1710"/>
        <v>0</v>
      </c>
      <c r="EV107" s="52"/>
      <c r="EW107" s="52"/>
      <c r="EX107" s="52"/>
      <c r="EY107" s="52"/>
      <c r="EZ107" s="34"/>
      <c r="FA107" s="34"/>
      <c r="FB107" s="34"/>
      <c r="FC107" s="34"/>
      <c r="FD107" s="34">
        <f t="shared" si="1747"/>
        <v>0</v>
      </c>
      <c r="FE107" s="34">
        <f t="shared" si="1748"/>
        <v>0</v>
      </c>
      <c r="FF107" s="132">
        <f t="shared" si="1711"/>
        <v>0</v>
      </c>
      <c r="FG107" s="132">
        <f t="shared" si="1712"/>
        <v>0</v>
      </c>
      <c r="FH107" s="52"/>
      <c r="FI107" s="52"/>
      <c r="FJ107" s="52"/>
      <c r="FK107" s="52"/>
      <c r="FL107" s="34"/>
      <c r="FM107" s="34"/>
      <c r="FN107" s="34"/>
      <c r="FO107" s="34"/>
      <c r="FP107" s="34">
        <f t="shared" si="1749"/>
        <v>0</v>
      </c>
      <c r="FQ107" s="34">
        <f t="shared" si="1750"/>
        <v>0</v>
      </c>
      <c r="FR107" s="132">
        <f t="shared" si="1713"/>
        <v>0</v>
      </c>
      <c r="FS107" s="132">
        <f t="shared" si="1714"/>
        <v>0</v>
      </c>
      <c r="FT107" s="52"/>
      <c r="FU107" s="52"/>
      <c r="FV107" s="52"/>
      <c r="FW107" s="52"/>
      <c r="FX107" s="34"/>
      <c r="FY107" s="34"/>
      <c r="FZ107" s="34"/>
      <c r="GA107" s="34"/>
      <c r="GB107" s="34">
        <f t="shared" si="1751"/>
        <v>0</v>
      </c>
      <c r="GC107" s="34">
        <f t="shared" si="1752"/>
        <v>0</v>
      </c>
      <c r="GD107" s="132">
        <f t="shared" si="1715"/>
        <v>0</v>
      </c>
      <c r="GE107" s="132">
        <f t="shared" si="1716"/>
        <v>0</v>
      </c>
      <c r="GF107" s="52"/>
      <c r="GG107" s="52"/>
      <c r="GH107" s="52"/>
      <c r="GI107" s="52"/>
      <c r="GJ107" s="34"/>
      <c r="GK107" s="34"/>
      <c r="GL107" s="34"/>
      <c r="GM107" s="34"/>
      <c r="GN107" s="34">
        <f t="shared" si="1753"/>
        <v>0</v>
      </c>
      <c r="GO107" s="34">
        <f t="shared" si="1754"/>
        <v>0</v>
      </c>
      <c r="GP107" s="132">
        <f t="shared" si="1717"/>
        <v>0</v>
      </c>
      <c r="GQ107" s="132">
        <f t="shared" si="1718"/>
        <v>0</v>
      </c>
      <c r="GR107" s="52"/>
      <c r="GS107" s="52"/>
      <c r="GT107" s="52"/>
      <c r="GU107" s="52"/>
      <c r="GV107" s="52">
        <f t="shared" si="1721"/>
        <v>0</v>
      </c>
      <c r="GW107" s="52">
        <f t="shared" si="1722"/>
        <v>0</v>
      </c>
      <c r="GX107" s="52">
        <f t="shared" si="1723"/>
        <v>0</v>
      </c>
      <c r="GY107" s="52">
        <f t="shared" si="1724"/>
        <v>0</v>
      </c>
      <c r="GZ107" s="52">
        <f t="shared" si="1725"/>
        <v>0</v>
      </c>
      <c r="HA107" s="52">
        <f t="shared" si="1726"/>
        <v>0</v>
      </c>
      <c r="HB107" s="132">
        <f t="shared" si="1719"/>
        <v>0</v>
      </c>
      <c r="HC107" s="132">
        <f t="shared" si="1720"/>
        <v>0</v>
      </c>
      <c r="HD107" s="65"/>
      <c r="HE107" s="66"/>
      <c r="HF107" s="74"/>
      <c r="HG107" s="73"/>
      <c r="HH107" s="251"/>
    </row>
    <row r="108" spans="1:216" x14ac:dyDescent="0.2">
      <c r="A108" s="10">
        <v>1</v>
      </c>
      <c r="B108" s="36"/>
      <c r="C108" s="37"/>
      <c r="D108" s="37"/>
      <c r="E108" s="32" t="s">
        <v>34</v>
      </c>
      <c r="F108" s="280"/>
      <c r="G108" s="95"/>
      <c r="H108" s="52">
        <f>SUM(H109,H114)</f>
        <v>0</v>
      </c>
      <c r="I108" s="52">
        <f>SUM(I109,I114)</f>
        <v>0</v>
      </c>
      <c r="J108" s="52">
        <f t="shared" ref="J108:J109" si="2112">SUM(H108/12*$A$2)</f>
        <v>0</v>
      </c>
      <c r="K108" s="52">
        <f t="shared" ref="K108:K109" si="2113">SUM(I108/12*$A$2)</f>
        <v>0</v>
      </c>
      <c r="L108" s="52">
        <f t="shared" ref="L108:O108" si="2114">SUM(L109,L114)</f>
        <v>0</v>
      </c>
      <c r="M108" s="52">
        <f t="shared" si="2114"/>
        <v>0</v>
      </c>
      <c r="N108" s="52">
        <f t="shared" si="2114"/>
        <v>0</v>
      </c>
      <c r="O108" s="52">
        <f t="shared" si="2114"/>
        <v>0</v>
      </c>
      <c r="P108" s="34">
        <f t="shared" si="1727"/>
        <v>0</v>
      </c>
      <c r="Q108" s="34">
        <f t="shared" si="1728"/>
        <v>0</v>
      </c>
      <c r="R108" s="274">
        <f t="shared" si="1861"/>
        <v>0</v>
      </c>
      <c r="S108" s="274">
        <f t="shared" si="1862"/>
        <v>0</v>
      </c>
      <c r="T108" s="52">
        <f>SUM(T109,T114)</f>
        <v>0</v>
      </c>
      <c r="U108" s="52">
        <f>SUM(U109,U114)</f>
        <v>0</v>
      </c>
      <c r="V108" s="52">
        <f t="shared" ref="V108:V109" si="2115">SUM(T108/12*$A$2)</f>
        <v>0</v>
      </c>
      <c r="W108" s="52">
        <f t="shared" ref="W108:W109" si="2116">SUM(U108/12*$A$2)</f>
        <v>0</v>
      </c>
      <c r="X108" s="52">
        <f t="shared" ref="X108" si="2117">SUM(X109,X114)</f>
        <v>0</v>
      </c>
      <c r="Y108" s="52">
        <f t="shared" ref="Y108" si="2118">SUM(Y109,Y114)</f>
        <v>0</v>
      </c>
      <c r="Z108" s="52">
        <f t="shared" ref="Z108" si="2119">SUM(Z109,Z114)</f>
        <v>0</v>
      </c>
      <c r="AA108" s="52">
        <f t="shared" ref="AA108" si="2120">SUM(AA109,AA114)</f>
        <v>0</v>
      </c>
      <c r="AB108" s="34">
        <f t="shared" si="1759"/>
        <v>0</v>
      </c>
      <c r="AC108" s="34">
        <f t="shared" si="1760"/>
        <v>0</v>
      </c>
      <c r="AD108" s="274">
        <f t="shared" si="1687"/>
        <v>0</v>
      </c>
      <c r="AE108" s="274">
        <f t="shared" si="1688"/>
        <v>0</v>
      </c>
      <c r="AF108" s="52">
        <f>SUM(AF109,AF114)</f>
        <v>30</v>
      </c>
      <c r="AG108" s="52">
        <f>SUM(AG109,AG114)</f>
        <v>7589769.8925000001</v>
      </c>
      <c r="AH108" s="52">
        <f t="shared" ref="AH108:AH109" si="2121">SUM(AF108/12*$A$2)</f>
        <v>22.5</v>
      </c>
      <c r="AI108" s="52">
        <f t="shared" ref="AI108:AI109" si="2122">SUM(AG108/12*$A$2)</f>
        <v>5692327.4193749996</v>
      </c>
      <c r="AJ108" s="52">
        <f t="shared" ref="AJ108" si="2123">SUM(AJ109,AJ114)</f>
        <v>29</v>
      </c>
      <c r="AK108" s="52">
        <f t="shared" ref="AK108" si="2124">SUM(AK109,AK114)</f>
        <v>7336777.5700000012</v>
      </c>
      <c r="AL108" s="52">
        <f t="shared" ref="AL108" si="2125">SUM(AL109,AL114)</f>
        <v>0</v>
      </c>
      <c r="AM108" s="52">
        <f t="shared" ref="AM108" si="2126">SUM(AM109,AM114)</f>
        <v>0</v>
      </c>
      <c r="AN108" s="34">
        <f t="shared" si="1729"/>
        <v>29</v>
      </c>
      <c r="AO108" s="34">
        <f t="shared" si="1730"/>
        <v>7336777.5700000012</v>
      </c>
      <c r="AP108" s="274">
        <f t="shared" si="1689"/>
        <v>6.5</v>
      </c>
      <c r="AQ108" s="274">
        <f t="shared" si="1690"/>
        <v>1644450.1506250016</v>
      </c>
      <c r="AR108" s="52">
        <f>SUM(AR109,AR114)</f>
        <v>0</v>
      </c>
      <c r="AS108" s="52">
        <f>SUM(AS109,AS114)</f>
        <v>0</v>
      </c>
      <c r="AT108" s="52">
        <f t="shared" ref="AT108:AT109" si="2127">SUM(AR108/12*$A$2)</f>
        <v>0</v>
      </c>
      <c r="AU108" s="52">
        <f t="shared" ref="AU108:AU109" si="2128">SUM(AS108/12*$A$2)</f>
        <v>0</v>
      </c>
      <c r="AV108" s="52">
        <f t="shared" ref="AV108" si="2129">SUM(AV109,AV114)</f>
        <v>0</v>
      </c>
      <c r="AW108" s="52">
        <f t="shared" ref="AW108" si="2130">SUM(AW109,AW114)</f>
        <v>0</v>
      </c>
      <c r="AX108" s="52">
        <f t="shared" ref="AX108" si="2131">SUM(AX109,AX114)</f>
        <v>0</v>
      </c>
      <c r="AY108" s="52">
        <f t="shared" ref="AY108" si="2132">SUM(AY109,AY114)</f>
        <v>0</v>
      </c>
      <c r="AZ108" s="34">
        <f t="shared" si="1731"/>
        <v>0</v>
      </c>
      <c r="BA108" s="34">
        <f t="shared" si="1732"/>
        <v>0</v>
      </c>
      <c r="BB108" s="274">
        <f t="shared" si="1691"/>
        <v>0</v>
      </c>
      <c r="BC108" s="274">
        <f t="shared" si="1692"/>
        <v>0</v>
      </c>
      <c r="BD108" s="52">
        <f>SUM(BD109,BD114)</f>
        <v>0</v>
      </c>
      <c r="BE108" s="52">
        <f>SUM(BE109,BE114)</f>
        <v>0</v>
      </c>
      <c r="BF108" s="52">
        <f t="shared" ref="BF108:BF109" si="2133">SUM(BD108/12*$A$2)</f>
        <v>0</v>
      </c>
      <c r="BG108" s="52">
        <f t="shared" ref="BG108:BG109" si="2134">SUM(BE108/12*$A$2)</f>
        <v>0</v>
      </c>
      <c r="BH108" s="52">
        <f t="shared" ref="BH108" si="2135">SUM(BH109,BH114)</f>
        <v>0</v>
      </c>
      <c r="BI108" s="52">
        <f t="shared" ref="BI108" si="2136">SUM(BI109,BI114)</f>
        <v>0</v>
      </c>
      <c r="BJ108" s="52">
        <f t="shared" ref="BJ108" si="2137">SUM(BJ109,BJ114)</f>
        <v>0</v>
      </c>
      <c r="BK108" s="52">
        <f t="shared" ref="BK108" si="2138">SUM(BK109,BK114)</f>
        <v>0</v>
      </c>
      <c r="BL108" s="34">
        <f t="shared" si="1770"/>
        <v>0</v>
      </c>
      <c r="BM108" s="34">
        <f t="shared" si="1771"/>
        <v>0</v>
      </c>
      <c r="BN108" s="274">
        <f t="shared" si="1695"/>
        <v>0</v>
      </c>
      <c r="BO108" s="274">
        <f t="shared" si="1696"/>
        <v>0</v>
      </c>
      <c r="BP108" s="52">
        <f>SUM(BP109,BP114)</f>
        <v>0</v>
      </c>
      <c r="BQ108" s="52">
        <f>SUM(BQ109,BQ114)</f>
        <v>0</v>
      </c>
      <c r="BR108" s="52">
        <f t="shared" ref="BR108:BR109" si="2139">SUM(BP108/12*$A$2)</f>
        <v>0</v>
      </c>
      <c r="BS108" s="52">
        <f t="shared" ref="BS108:BS109" si="2140">SUM(BQ108/12*$A$2)</f>
        <v>0</v>
      </c>
      <c r="BT108" s="52">
        <f t="shared" ref="BT108" si="2141">SUM(BT109,BT114)</f>
        <v>0</v>
      </c>
      <c r="BU108" s="52">
        <f t="shared" ref="BU108" si="2142">SUM(BU109,BU114)</f>
        <v>0</v>
      </c>
      <c r="BV108" s="52">
        <f t="shared" ref="BV108" si="2143">SUM(BV109,BV114)</f>
        <v>0</v>
      </c>
      <c r="BW108" s="52">
        <f t="shared" ref="BW108" si="2144">SUM(BW109,BW114)</f>
        <v>0</v>
      </c>
      <c r="BX108" s="34">
        <f t="shared" si="1733"/>
        <v>0</v>
      </c>
      <c r="BY108" s="34">
        <f t="shared" si="1734"/>
        <v>0</v>
      </c>
      <c r="BZ108" s="274">
        <f t="shared" si="1697"/>
        <v>0</v>
      </c>
      <c r="CA108" s="274">
        <f t="shared" si="1698"/>
        <v>0</v>
      </c>
      <c r="CB108" s="52">
        <f>SUM(CB109,CB114)</f>
        <v>0</v>
      </c>
      <c r="CC108" s="52">
        <f>SUM(CC109,CC114)</f>
        <v>0</v>
      </c>
      <c r="CD108" s="52">
        <f t="shared" ref="CD108:CD109" si="2145">SUM(CB108/12*$A$2)</f>
        <v>0</v>
      </c>
      <c r="CE108" s="52">
        <f t="shared" ref="CE108:CE109" si="2146">SUM(CC108/12*$A$2)</f>
        <v>0</v>
      </c>
      <c r="CF108" s="52">
        <f t="shared" ref="CF108" si="2147">SUM(CF109,CF114)</f>
        <v>0</v>
      </c>
      <c r="CG108" s="52">
        <f t="shared" ref="CG108" si="2148">SUM(CG109,CG114)</f>
        <v>0</v>
      </c>
      <c r="CH108" s="52">
        <f t="shared" ref="CH108" si="2149">SUM(CH109,CH114)</f>
        <v>0</v>
      </c>
      <c r="CI108" s="52">
        <f t="shared" ref="CI108" si="2150">SUM(CI109,CI114)</f>
        <v>0</v>
      </c>
      <c r="CJ108" s="34">
        <f t="shared" si="1735"/>
        <v>0</v>
      </c>
      <c r="CK108" s="34">
        <f t="shared" si="1736"/>
        <v>0</v>
      </c>
      <c r="CL108" s="274">
        <f t="shared" si="1699"/>
        <v>0</v>
      </c>
      <c r="CM108" s="274">
        <f t="shared" si="1700"/>
        <v>0</v>
      </c>
      <c r="CN108" s="52">
        <f>SUM(CN109,CN114)</f>
        <v>0</v>
      </c>
      <c r="CO108" s="52">
        <f>SUM(CO109,CO114)</f>
        <v>0</v>
      </c>
      <c r="CP108" s="52">
        <f t="shared" ref="CP108:CP109" si="2151">SUM(CN108/12*$A$2)</f>
        <v>0</v>
      </c>
      <c r="CQ108" s="52">
        <f t="shared" ref="CQ108:CQ109" si="2152">SUM(CO108/12*$A$2)</f>
        <v>0</v>
      </c>
      <c r="CR108" s="52">
        <f t="shared" ref="CR108" si="2153">SUM(CR109,CR114)</f>
        <v>0</v>
      </c>
      <c r="CS108" s="52">
        <f t="shared" ref="CS108" si="2154">SUM(CS109,CS114)</f>
        <v>0</v>
      </c>
      <c r="CT108" s="52">
        <f t="shared" ref="CT108" si="2155">SUM(CT109,CT114)</f>
        <v>0</v>
      </c>
      <c r="CU108" s="52">
        <f t="shared" ref="CU108" si="2156">SUM(CU109,CU114)</f>
        <v>0</v>
      </c>
      <c r="CV108" s="34">
        <f t="shared" si="1737"/>
        <v>0</v>
      </c>
      <c r="CW108" s="34">
        <f t="shared" si="1738"/>
        <v>0</v>
      </c>
      <c r="CX108" s="274">
        <f t="shared" si="1701"/>
        <v>0</v>
      </c>
      <c r="CY108" s="274">
        <f t="shared" si="1702"/>
        <v>0</v>
      </c>
      <c r="CZ108" s="52">
        <f>SUM(CZ109,CZ114)</f>
        <v>0</v>
      </c>
      <c r="DA108" s="52">
        <f>SUM(DA109,DA114)</f>
        <v>0</v>
      </c>
      <c r="DB108" s="52">
        <f t="shared" ref="DB108:DB109" si="2157">SUM(CZ108/12*$A$2)</f>
        <v>0</v>
      </c>
      <c r="DC108" s="52">
        <f t="shared" ref="DC108:DC109" si="2158">SUM(DA108/12*$A$2)</f>
        <v>0</v>
      </c>
      <c r="DD108" s="52">
        <f t="shared" ref="DD108" si="2159">SUM(DD109,DD114)</f>
        <v>0</v>
      </c>
      <c r="DE108" s="52">
        <f t="shared" ref="DE108" si="2160">SUM(DE109,DE114)</f>
        <v>0</v>
      </c>
      <c r="DF108" s="52">
        <f t="shared" ref="DF108" si="2161">SUM(DF109,DF114)</f>
        <v>0</v>
      </c>
      <c r="DG108" s="52">
        <f t="shared" ref="DG108" si="2162">SUM(DG109,DG114)</f>
        <v>0</v>
      </c>
      <c r="DH108" s="34">
        <f t="shared" si="1739"/>
        <v>0</v>
      </c>
      <c r="DI108" s="34">
        <f t="shared" si="1740"/>
        <v>0</v>
      </c>
      <c r="DJ108" s="274">
        <f t="shared" si="1703"/>
        <v>0</v>
      </c>
      <c r="DK108" s="274">
        <f t="shared" si="1704"/>
        <v>0</v>
      </c>
      <c r="DL108" s="52">
        <f>SUM(DL109,DL114)</f>
        <v>0</v>
      </c>
      <c r="DM108" s="52">
        <f>SUM(DM109,DM114)</f>
        <v>0</v>
      </c>
      <c r="DN108" s="52">
        <f t="shared" ref="DN108:DN109" si="2163">SUM(DL108/12*$A$2)</f>
        <v>0</v>
      </c>
      <c r="DO108" s="52">
        <f t="shared" ref="DO108:DO109" si="2164">SUM(DM108/12*$A$2)</f>
        <v>0</v>
      </c>
      <c r="DP108" s="52">
        <f t="shared" ref="DP108" si="2165">SUM(DP109,DP114)</f>
        <v>0</v>
      </c>
      <c r="DQ108" s="52">
        <f t="shared" ref="DQ108" si="2166">SUM(DQ109,DQ114)</f>
        <v>0</v>
      </c>
      <c r="DR108" s="52">
        <f t="shared" ref="DR108" si="2167">SUM(DR109,DR114)</f>
        <v>0</v>
      </c>
      <c r="DS108" s="52">
        <f t="shared" ref="DS108" si="2168">SUM(DS109,DS114)</f>
        <v>0</v>
      </c>
      <c r="DT108" s="34">
        <f t="shared" si="1741"/>
        <v>0</v>
      </c>
      <c r="DU108" s="34">
        <f t="shared" si="1742"/>
        <v>0</v>
      </c>
      <c r="DV108" s="274">
        <f t="shared" si="1705"/>
        <v>0</v>
      </c>
      <c r="DW108" s="274">
        <f t="shared" si="1706"/>
        <v>0</v>
      </c>
      <c r="DX108" s="52">
        <f>SUM(DX109,DX114)</f>
        <v>0</v>
      </c>
      <c r="DY108" s="52">
        <f>SUM(DY109,DY114)</f>
        <v>0</v>
      </c>
      <c r="DZ108" s="52">
        <f t="shared" ref="DZ108:DZ109" si="2169">SUM(DX108/12*$A$2)</f>
        <v>0</v>
      </c>
      <c r="EA108" s="52">
        <f t="shared" ref="EA108:EA109" si="2170">SUM(DY108/12*$A$2)</f>
        <v>0</v>
      </c>
      <c r="EB108" s="52">
        <f t="shared" ref="EB108" si="2171">SUM(EB109,EB114)</f>
        <v>0</v>
      </c>
      <c r="EC108" s="52">
        <f t="shared" ref="EC108" si="2172">SUM(EC109,EC114)</f>
        <v>0</v>
      </c>
      <c r="ED108" s="52">
        <f t="shared" ref="ED108" si="2173">SUM(ED109,ED114)</f>
        <v>0</v>
      </c>
      <c r="EE108" s="52">
        <f t="shared" ref="EE108" si="2174">SUM(EE109,EE114)</f>
        <v>0</v>
      </c>
      <c r="EF108" s="34">
        <f t="shared" si="1743"/>
        <v>0</v>
      </c>
      <c r="EG108" s="34">
        <f t="shared" si="1744"/>
        <v>0</v>
      </c>
      <c r="EH108" s="274">
        <f t="shared" si="1707"/>
        <v>0</v>
      </c>
      <c r="EI108" s="274">
        <f t="shared" si="1708"/>
        <v>0</v>
      </c>
      <c r="EJ108" s="52">
        <f>SUM(EJ109,EJ114)</f>
        <v>0</v>
      </c>
      <c r="EK108" s="52">
        <f>SUM(EK109,EK114)</f>
        <v>0</v>
      </c>
      <c r="EL108" s="52">
        <f t="shared" ref="EL108:EL109" si="2175">SUM(EJ108/12*$A$2)</f>
        <v>0</v>
      </c>
      <c r="EM108" s="52">
        <f t="shared" ref="EM108:EM109" si="2176">SUM(EK108/12*$A$2)</f>
        <v>0</v>
      </c>
      <c r="EN108" s="52">
        <f t="shared" ref="EN108" si="2177">SUM(EN109,EN114)</f>
        <v>0</v>
      </c>
      <c r="EO108" s="52">
        <f t="shared" ref="EO108" si="2178">SUM(EO109,EO114)</f>
        <v>0</v>
      </c>
      <c r="EP108" s="52">
        <f t="shared" ref="EP108" si="2179">SUM(EP109,EP114)</f>
        <v>0</v>
      </c>
      <c r="EQ108" s="52">
        <f t="shared" ref="EQ108" si="2180">SUM(EQ109,EQ114)</f>
        <v>0</v>
      </c>
      <c r="ER108" s="34">
        <f t="shared" si="1745"/>
        <v>0</v>
      </c>
      <c r="ES108" s="34">
        <f t="shared" si="1746"/>
        <v>0</v>
      </c>
      <c r="ET108" s="274">
        <f t="shared" si="1709"/>
        <v>0</v>
      </c>
      <c r="EU108" s="274">
        <f t="shared" si="1710"/>
        <v>0</v>
      </c>
      <c r="EV108" s="52">
        <f>SUM(EV109,EV114)</f>
        <v>0</v>
      </c>
      <c r="EW108" s="52">
        <f>SUM(EW109,EW114)</f>
        <v>0</v>
      </c>
      <c r="EX108" s="52">
        <f t="shared" ref="EX108:EX109" si="2181">SUM(EV108/12*$A$2)</f>
        <v>0</v>
      </c>
      <c r="EY108" s="52">
        <f t="shared" ref="EY108:EY109" si="2182">SUM(EW108/12*$A$2)</f>
        <v>0</v>
      </c>
      <c r="EZ108" s="52">
        <f t="shared" ref="EZ108" si="2183">SUM(EZ109,EZ114)</f>
        <v>0</v>
      </c>
      <c r="FA108" s="52">
        <f t="shared" ref="FA108" si="2184">SUM(FA109,FA114)</f>
        <v>0</v>
      </c>
      <c r="FB108" s="41">
        <f t="shared" ref="FB108" si="2185">SUM(FB109,FB114)</f>
        <v>0</v>
      </c>
      <c r="FC108" s="41">
        <f t="shared" ref="FC108" si="2186">SUM(FC109,FC114)</f>
        <v>0</v>
      </c>
      <c r="FD108" s="34">
        <f t="shared" si="1747"/>
        <v>0</v>
      </c>
      <c r="FE108" s="34">
        <f t="shared" si="1748"/>
        <v>0</v>
      </c>
      <c r="FF108" s="274">
        <f t="shared" si="1711"/>
        <v>0</v>
      </c>
      <c r="FG108" s="274">
        <f t="shared" si="1712"/>
        <v>0</v>
      </c>
      <c r="FH108" s="52">
        <f>SUM(FH109,FH114)</f>
        <v>0</v>
      </c>
      <c r="FI108" s="52">
        <f>SUM(FI109,FI114)</f>
        <v>0</v>
      </c>
      <c r="FJ108" s="52">
        <f t="shared" ref="FJ108:FJ109" si="2187">SUM(FH108/12*$A$2)</f>
        <v>0</v>
      </c>
      <c r="FK108" s="52">
        <f t="shared" ref="FK108:FK109" si="2188">SUM(FI108/12*$A$2)</f>
        <v>0</v>
      </c>
      <c r="FL108" s="52">
        <f t="shared" ref="FL108" si="2189">SUM(FL109,FL114)</f>
        <v>0</v>
      </c>
      <c r="FM108" s="52">
        <f t="shared" ref="FM108" si="2190">SUM(FM109,FM114)</f>
        <v>0</v>
      </c>
      <c r="FN108" s="52">
        <f t="shared" ref="FN108" si="2191">SUM(FN109,FN114)</f>
        <v>0</v>
      </c>
      <c r="FO108" s="52">
        <f t="shared" ref="FO108" si="2192">SUM(FO109,FO114)</f>
        <v>0</v>
      </c>
      <c r="FP108" s="34">
        <f t="shared" si="1749"/>
        <v>0</v>
      </c>
      <c r="FQ108" s="34">
        <f t="shared" si="1750"/>
        <v>0</v>
      </c>
      <c r="FR108" s="274">
        <f t="shared" si="1713"/>
        <v>0</v>
      </c>
      <c r="FS108" s="274">
        <f t="shared" si="1714"/>
        <v>0</v>
      </c>
      <c r="FT108" s="52">
        <f>SUM(FT109,FT114)</f>
        <v>0</v>
      </c>
      <c r="FU108" s="52">
        <f>SUM(FU109,FU114)</f>
        <v>0</v>
      </c>
      <c r="FV108" s="52">
        <f t="shared" ref="FV108:FV109" si="2193">SUM(FT108/12*$A$2)</f>
        <v>0</v>
      </c>
      <c r="FW108" s="52">
        <f t="shared" ref="FW108:FW109" si="2194">SUM(FU108/12*$A$2)</f>
        <v>0</v>
      </c>
      <c r="FX108" s="52">
        <f t="shared" ref="FX108" si="2195">SUM(FX109,FX114)</f>
        <v>0</v>
      </c>
      <c r="FY108" s="52">
        <f t="shared" ref="FY108" si="2196">SUM(FY109,FY114)</f>
        <v>0</v>
      </c>
      <c r="FZ108" s="52">
        <f t="shared" ref="FZ108" si="2197">SUM(FZ109,FZ114)</f>
        <v>0</v>
      </c>
      <c r="GA108" s="52">
        <f t="shared" ref="GA108" si="2198">SUM(GA109,GA114)</f>
        <v>0</v>
      </c>
      <c r="GB108" s="34">
        <f t="shared" si="1751"/>
        <v>0</v>
      </c>
      <c r="GC108" s="34">
        <f t="shared" si="1752"/>
        <v>0</v>
      </c>
      <c r="GD108" s="274">
        <f t="shared" si="1715"/>
        <v>0</v>
      </c>
      <c r="GE108" s="274">
        <f t="shared" si="1716"/>
        <v>0</v>
      </c>
      <c r="GF108" s="52">
        <f>SUM(GF109,GF114)</f>
        <v>0</v>
      </c>
      <c r="GG108" s="52">
        <f>SUM(GG109,GG114)</f>
        <v>0</v>
      </c>
      <c r="GH108" s="52">
        <f t="shared" ref="GH108:GH109" si="2199">SUM(GF108/12*$A$2)</f>
        <v>0</v>
      </c>
      <c r="GI108" s="52">
        <f t="shared" ref="GI108:GI109" si="2200">SUM(GG108/12*$A$2)</f>
        <v>0</v>
      </c>
      <c r="GJ108" s="52">
        <f t="shared" ref="GJ108" si="2201">SUM(GJ109,GJ114)</f>
        <v>0</v>
      </c>
      <c r="GK108" s="52">
        <f t="shared" ref="GK108" si="2202">SUM(GK109,GK114)</f>
        <v>0</v>
      </c>
      <c r="GL108" s="52">
        <f t="shared" ref="GL108" si="2203">SUM(GL109,GL114)</f>
        <v>0</v>
      </c>
      <c r="GM108" s="52">
        <f t="shared" ref="GM108" si="2204">SUM(GM109,GM114)</f>
        <v>0</v>
      </c>
      <c r="GN108" s="34">
        <f t="shared" si="1753"/>
        <v>0</v>
      </c>
      <c r="GO108" s="34">
        <f t="shared" si="1754"/>
        <v>0</v>
      </c>
      <c r="GP108" s="274">
        <f t="shared" si="1717"/>
        <v>0</v>
      </c>
      <c r="GQ108" s="274">
        <f t="shared" si="1718"/>
        <v>0</v>
      </c>
      <c r="GR108" s="276">
        <f t="shared" ref="GR108:GR109" si="2205">H108+T108+AF108+AR108+BD108+BP108+CB108+CN108+CZ108+DL108+DX108+EJ108+EV108+FH108+FT108+GF108</f>
        <v>30</v>
      </c>
      <c r="GS108" s="276">
        <f t="shared" ref="GS108:GS109" si="2206">I108+U108+AG108+AS108+BE108+BQ108+CC108+CO108+DA108+DM108+DY108+EK108+EW108+FI108+FU108+GG108</f>
        <v>7589769.8925000001</v>
      </c>
      <c r="GT108" s="276">
        <f t="shared" ref="GT108:GT109" si="2207">J108+V108+AH108+AT108+BF108+BR108+CD108+CP108+DB108+DN108+DZ108+EL108+EX108+FJ108+FV108+GH108</f>
        <v>22.5</v>
      </c>
      <c r="GU108" s="276">
        <f t="shared" ref="GU108:GU109" si="2208">K108+W108+AI108+AU108+BG108+BS108+CE108+CQ108+DC108+DO108+EA108+EM108+EY108+FK108+FW108+GI108</f>
        <v>5692327.4193749996</v>
      </c>
      <c r="GV108" s="276">
        <f t="shared" si="1721"/>
        <v>29</v>
      </c>
      <c r="GW108" s="276">
        <f t="shared" si="1722"/>
        <v>7336777.5700000012</v>
      </c>
      <c r="GX108" s="276">
        <f t="shared" si="1723"/>
        <v>0</v>
      </c>
      <c r="GY108" s="276">
        <f t="shared" si="1724"/>
        <v>0</v>
      </c>
      <c r="GZ108" s="41">
        <f t="shared" si="1725"/>
        <v>29</v>
      </c>
      <c r="HA108" s="41">
        <f t="shared" si="1726"/>
        <v>7336777.5700000012</v>
      </c>
      <c r="HB108" s="293">
        <f t="shared" si="1719"/>
        <v>6.5</v>
      </c>
      <c r="HC108" s="293">
        <f t="shared" si="1720"/>
        <v>1644450.1506250016</v>
      </c>
      <c r="HD108" s="98">
        <f t="shared" ref="HD108:HD109" si="2209">GV108/GT108</f>
        <v>1.288888888888889</v>
      </c>
      <c r="HE108" s="98">
        <f t="shared" ref="HE108:HE109" si="2210">GW108/GU108</f>
        <v>1.2888888901625335</v>
      </c>
      <c r="HF108" s="73">
        <f t="shared" ref="HF108:HF109" si="2211">GS108/GR108</f>
        <v>252992.32975</v>
      </c>
      <c r="HG108" s="73">
        <f t="shared" ref="HG108:HG109" si="2212">GW108/GV108</f>
        <v>252992.33000000005</v>
      </c>
      <c r="HH108" s="251">
        <f>SUM($HF$108-HG108)</f>
        <v>-2.5000004097819328E-4</v>
      </c>
    </row>
    <row r="109" spans="1:216" x14ac:dyDescent="0.2">
      <c r="A109" s="10">
        <v>1</v>
      </c>
      <c r="B109" s="36"/>
      <c r="C109" s="42"/>
      <c r="D109" s="42"/>
      <c r="E109" s="91" t="s">
        <v>215</v>
      </c>
      <c r="F109" s="201">
        <v>18</v>
      </c>
      <c r="G109" s="286">
        <v>252992.32975</v>
      </c>
      <c r="H109" s="52">
        <f>VLOOKUP($E109,'ВМП план'!$B$8:$AL$54,10,0)</f>
        <v>0</v>
      </c>
      <c r="I109" s="52">
        <f>VLOOKUP($E109,'ВМП план'!$B$8:$AL$54,11,0)</f>
        <v>0</v>
      </c>
      <c r="J109" s="52">
        <f t="shared" si="2112"/>
        <v>0</v>
      </c>
      <c r="K109" s="52">
        <f t="shared" si="2113"/>
        <v>0</v>
      </c>
      <c r="L109" s="52">
        <f>SUM(L110:L113)</f>
        <v>0</v>
      </c>
      <c r="M109" s="52">
        <f t="shared" ref="M109:O109" si="2213">SUM(M110:M113)</f>
        <v>0</v>
      </c>
      <c r="N109" s="52">
        <f t="shared" si="2213"/>
        <v>0</v>
      </c>
      <c r="O109" s="52">
        <f t="shared" si="2213"/>
        <v>0</v>
      </c>
      <c r="P109" s="34">
        <f t="shared" si="1727"/>
        <v>0</v>
      </c>
      <c r="Q109" s="34">
        <f t="shared" si="1728"/>
        <v>0</v>
      </c>
      <c r="R109" s="274">
        <f t="shared" si="1861"/>
        <v>0</v>
      </c>
      <c r="S109" s="274">
        <f t="shared" si="1862"/>
        <v>0</v>
      </c>
      <c r="T109" s="52">
        <f>VLOOKUP($E109,'ВМП план'!$B$8:$AL$54,8,0)</f>
        <v>0</v>
      </c>
      <c r="U109" s="52">
        <f>VLOOKUP($E109,'ВМП план'!$B$8:$AL$54,9,0)</f>
        <v>0</v>
      </c>
      <c r="V109" s="52">
        <f t="shared" si="2115"/>
        <v>0</v>
      </c>
      <c r="W109" s="52">
        <f t="shared" si="2116"/>
        <v>0</v>
      </c>
      <c r="X109" s="52">
        <f>SUM(X110:X113)</f>
        <v>0</v>
      </c>
      <c r="Y109" s="52">
        <f t="shared" ref="Y109" si="2214">SUM(Y110:Y113)</f>
        <v>0</v>
      </c>
      <c r="Z109" s="52">
        <f t="shared" ref="Z109" si="2215">SUM(Z110:Z113)</f>
        <v>0</v>
      </c>
      <c r="AA109" s="52">
        <f t="shared" ref="AA109" si="2216">SUM(AA110:AA113)</f>
        <v>0</v>
      </c>
      <c r="AB109" s="34">
        <f t="shared" si="1759"/>
        <v>0</v>
      </c>
      <c r="AC109" s="34">
        <f t="shared" si="1760"/>
        <v>0</v>
      </c>
      <c r="AD109" s="274">
        <f t="shared" si="1687"/>
        <v>0</v>
      </c>
      <c r="AE109" s="274">
        <f t="shared" si="1688"/>
        <v>0</v>
      </c>
      <c r="AF109" s="52">
        <f>VLOOKUP($E109,'ВМП план'!$B$8:$AL$54,12,0)</f>
        <v>30</v>
      </c>
      <c r="AG109" s="52">
        <f>VLOOKUP($E109,'ВМП план'!$B$8:$AL$54,13,0)</f>
        <v>7589769.8925000001</v>
      </c>
      <c r="AH109" s="52">
        <f t="shared" si="2121"/>
        <v>22.5</v>
      </c>
      <c r="AI109" s="52">
        <f t="shared" si="2122"/>
        <v>5692327.4193749996</v>
      </c>
      <c r="AJ109" s="52">
        <f>SUM(AJ110:AJ113)</f>
        <v>29</v>
      </c>
      <c r="AK109" s="52">
        <f t="shared" ref="AK109" si="2217">SUM(AK110:AK113)</f>
        <v>7336777.5700000012</v>
      </c>
      <c r="AL109" s="52">
        <f t="shared" ref="AL109" si="2218">SUM(AL110:AL113)</f>
        <v>0</v>
      </c>
      <c r="AM109" s="52">
        <f t="shared" ref="AM109" si="2219">SUM(AM110:AM113)</f>
        <v>0</v>
      </c>
      <c r="AN109" s="34">
        <f t="shared" si="1729"/>
        <v>29</v>
      </c>
      <c r="AO109" s="34">
        <f t="shared" si="1730"/>
        <v>7336777.5700000012</v>
      </c>
      <c r="AP109" s="274">
        <f t="shared" si="1689"/>
        <v>6.5</v>
      </c>
      <c r="AQ109" s="274">
        <f t="shared" si="1690"/>
        <v>1644450.1506250016</v>
      </c>
      <c r="AR109" s="52">
        <f>VLOOKUP($E109,'ВМП план'!$B$8:$AL$54,14,0)</f>
        <v>0</v>
      </c>
      <c r="AS109" s="52">
        <f>VLOOKUP($E109,'ВМП план'!$B$8:$AL$54,15,0)</f>
        <v>0</v>
      </c>
      <c r="AT109" s="52">
        <f t="shared" si="2127"/>
        <v>0</v>
      </c>
      <c r="AU109" s="52">
        <f t="shared" si="2128"/>
        <v>0</v>
      </c>
      <c r="AV109" s="52">
        <f>SUM(AV110:AV113)</f>
        <v>0</v>
      </c>
      <c r="AW109" s="52">
        <f t="shared" ref="AW109" si="2220">SUM(AW110:AW113)</f>
        <v>0</v>
      </c>
      <c r="AX109" s="52">
        <f t="shared" ref="AX109" si="2221">SUM(AX110:AX113)</f>
        <v>0</v>
      </c>
      <c r="AY109" s="52">
        <f t="shared" ref="AY109" si="2222">SUM(AY110:AY113)</f>
        <v>0</v>
      </c>
      <c r="AZ109" s="34">
        <f t="shared" si="1731"/>
        <v>0</v>
      </c>
      <c r="BA109" s="34">
        <f t="shared" si="1732"/>
        <v>0</v>
      </c>
      <c r="BB109" s="274">
        <f t="shared" si="1691"/>
        <v>0</v>
      </c>
      <c r="BC109" s="274">
        <f t="shared" si="1692"/>
        <v>0</v>
      </c>
      <c r="BD109" s="52">
        <f>VLOOKUP($E109,'ВМП план'!$B$8:$AL$54,6,0)</f>
        <v>0</v>
      </c>
      <c r="BE109" s="52">
        <f>VLOOKUP($E109,'ВМП план'!$B$8:$AL$54,7,0)</f>
        <v>0</v>
      </c>
      <c r="BF109" s="52">
        <f t="shared" si="2133"/>
        <v>0</v>
      </c>
      <c r="BG109" s="52">
        <f t="shared" si="2134"/>
        <v>0</v>
      </c>
      <c r="BH109" s="52">
        <f>SUM(BH110:BH113)</f>
        <v>0</v>
      </c>
      <c r="BI109" s="52">
        <f t="shared" ref="BI109" si="2223">SUM(BI110:BI113)</f>
        <v>0</v>
      </c>
      <c r="BJ109" s="52">
        <f t="shared" ref="BJ109" si="2224">SUM(BJ110:BJ113)</f>
        <v>0</v>
      </c>
      <c r="BK109" s="52">
        <f t="shared" ref="BK109" si="2225">SUM(BK110:BK113)</f>
        <v>0</v>
      </c>
      <c r="BL109" s="34">
        <f t="shared" si="1770"/>
        <v>0</v>
      </c>
      <c r="BM109" s="34">
        <f t="shared" si="1771"/>
        <v>0</v>
      </c>
      <c r="BN109" s="274">
        <f t="shared" si="1695"/>
        <v>0</v>
      </c>
      <c r="BO109" s="274">
        <f t="shared" si="1696"/>
        <v>0</v>
      </c>
      <c r="BP109" s="52">
        <f>VLOOKUP($E109,'ВМП план'!$B$8:$AL$54,16,0)</f>
        <v>0</v>
      </c>
      <c r="BQ109" s="52">
        <f>VLOOKUP($E109,'ВМП план'!$B$8:$AL$54,17,0)</f>
        <v>0</v>
      </c>
      <c r="BR109" s="52">
        <f t="shared" si="2139"/>
        <v>0</v>
      </c>
      <c r="BS109" s="52">
        <f t="shared" si="2140"/>
        <v>0</v>
      </c>
      <c r="BT109" s="52">
        <f>SUM(BT110:BT113)</f>
        <v>0</v>
      </c>
      <c r="BU109" s="52">
        <f t="shared" ref="BU109" si="2226">SUM(BU110:BU113)</f>
        <v>0</v>
      </c>
      <c r="BV109" s="52">
        <f t="shared" ref="BV109" si="2227">SUM(BV110:BV113)</f>
        <v>0</v>
      </c>
      <c r="BW109" s="52">
        <f t="shared" ref="BW109" si="2228">SUM(BW110:BW113)</f>
        <v>0</v>
      </c>
      <c r="BX109" s="34">
        <f t="shared" si="1733"/>
        <v>0</v>
      </c>
      <c r="BY109" s="34">
        <f t="shared" si="1734"/>
        <v>0</v>
      </c>
      <c r="BZ109" s="274">
        <f t="shared" si="1697"/>
        <v>0</v>
      </c>
      <c r="CA109" s="274">
        <f t="shared" si="1698"/>
        <v>0</v>
      </c>
      <c r="CB109" s="52">
        <f>VLOOKUP($E109,'ВМП план'!$B$8:$AL$54,18,0)</f>
        <v>0</v>
      </c>
      <c r="CC109" s="52">
        <f>VLOOKUP($E109,'ВМП план'!$B$8:$AL$54,19,0)</f>
        <v>0</v>
      </c>
      <c r="CD109" s="52">
        <f t="shared" si="2145"/>
        <v>0</v>
      </c>
      <c r="CE109" s="52">
        <f t="shared" si="2146"/>
        <v>0</v>
      </c>
      <c r="CF109" s="52">
        <f>SUM(CF110:CF113)</f>
        <v>0</v>
      </c>
      <c r="CG109" s="52">
        <f t="shared" ref="CG109" si="2229">SUM(CG110:CG113)</f>
        <v>0</v>
      </c>
      <c r="CH109" s="52">
        <f t="shared" ref="CH109" si="2230">SUM(CH110:CH113)</f>
        <v>0</v>
      </c>
      <c r="CI109" s="52">
        <f t="shared" ref="CI109" si="2231">SUM(CI110:CI113)</f>
        <v>0</v>
      </c>
      <c r="CJ109" s="34">
        <f t="shared" si="1735"/>
        <v>0</v>
      </c>
      <c r="CK109" s="34">
        <f t="shared" si="1736"/>
        <v>0</v>
      </c>
      <c r="CL109" s="274">
        <f t="shared" si="1699"/>
        <v>0</v>
      </c>
      <c r="CM109" s="274">
        <f t="shared" si="1700"/>
        <v>0</v>
      </c>
      <c r="CN109" s="52">
        <f>VLOOKUP($E109,'ВМП план'!$B$8:$AL$54,20,0)</f>
        <v>0</v>
      </c>
      <c r="CO109" s="52">
        <f>VLOOKUP($E109,'ВМП план'!$B$8:$AL$54,21,0)</f>
        <v>0</v>
      </c>
      <c r="CP109" s="52">
        <f t="shared" si="2151"/>
        <v>0</v>
      </c>
      <c r="CQ109" s="52">
        <f t="shared" si="2152"/>
        <v>0</v>
      </c>
      <c r="CR109" s="52">
        <f>SUM(CR110:CR113)</f>
        <v>0</v>
      </c>
      <c r="CS109" s="52">
        <f t="shared" ref="CS109" si="2232">SUM(CS110:CS113)</f>
        <v>0</v>
      </c>
      <c r="CT109" s="52">
        <f t="shared" ref="CT109" si="2233">SUM(CT110:CT113)</f>
        <v>0</v>
      </c>
      <c r="CU109" s="52">
        <f t="shared" ref="CU109" si="2234">SUM(CU110:CU113)</f>
        <v>0</v>
      </c>
      <c r="CV109" s="34">
        <f t="shared" si="1737"/>
        <v>0</v>
      </c>
      <c r="CW109" s="34">
        <f t="shared" si="1738"/>
        <v>0</v>
      </c>
      <c r="CX109" s="274">
        <f t="shared" si="1701"/>
        <v>0</v>
      </c>
      <c r="CY109" s="274">
        <f t="shared" si="1702"/>
        <v>0</v>
      </c>
      <c r="CZ109" s="52">
        <f>VLOOKUP($E109,'ВМП план'!$B$8:$AL$54,22,0)</f>
        <v>0</v>
      </c>
      <c r="DA109" s="52">
        <f>VLOOKUP($E109,'ВМП план'!$B$8:$AL$54,23,0)</f>
        <v>0</v>
      </c>
      <c r="DB109" s="52">
        <f t="shared" si="2157"/>
        <v>0</v>
      </c>
      <c r="DC109" s="52">
        <f t="shared" si="2158"/>
        <v>0</v>
      </c>
      <c r="DD109" s="52">
        <f>SUM(DD110:DD113)</f>
        <v>0</v>
      </c>
      <c r="DE109" s="52">
        <f t="shared" ref="DE109" si="2235">SUM(DE110:DE113)</f>
        <v>0</v>
      </c>
      <c r="DF109" s="52">
        <f t="shared" ref="DF109" si="2236">SUM(DF110:DF113)</f>
        <v>0</v>
      </c>
      <c r="DG109" s="52">
        <f t="shared" ref="DG109" si="2237">SUM(DG110:DG113)</f>
        <v>0</v>
      </c>
      <c r="DH109" s="34">
        <f t="shared" si="1739"/>
        <v>0</v>
      </c>
      <c r="DI109" s="34">
        <f t="shared" si="1740"/>
        <v>0</v>
      </c>
      <c r="DJ109" s="274">
        <f t="shared" si="1703"/>
        <v>0</v>
      </c>
      <c r="DK109" s="274">
        <f t="shared" si="1704"/>
        <v>0</v>
      </c>
      <c r="DL109" s="52">
        <f>VLOOKUP($E109,'ВМП план'!$B$8:$AL$54,24,0)</f>
        <v>0</v>
      </c>
      <c r="DM109" s="52">
        <f>VLOOKUP($E109,'ВМП план'!$B$8:$AL$54,25,0)</f>
        <v>0</v>
      </c>
      <c r="DN109" s="52">
        <f t="shared" si="2163"/>
        <v>0</v>
      </c>
      <c r="DO109" s="52">
        <f t="shared" si="2164"/>
        <v>0</v>
      </c>
      <c r="DP109" s="52">
        <f>SUM(DP110:DP113)</f>
        <v>0</v>
      </c>
      <c r="DQ109" s="52">
        <f t="shared" ref="DQ109" si="2238">SUM(DQ110:DQ113)</f>
        <v>0</v>
      </c>
      <c r="DR109" s="52">
        <f t="shared" ref="DR109" si="2239">SUM(DR110:DR113)</f>
        <v>0</v>
      </c>
      <c r="DS109" s="52">
        <f t="shared" ref="DS109" si="2240">SUM(DS110:DS113)</f>
        <v>0</v>
      </c>
      <c r="DT109" s="34">
        <f t="shared" si="1741"/>
        <v>0</v>
      </c>
      <c r="DU109" s="34">
        <f t="shared" si="1742"/>
        <v>0</v>
      </c>
      <c r="DV109" s="274">
        <f t="shared" si="1705"/>
        <v>0</v>
      </c>
      <c r="DW109" s="274">
        <f t="shared" si="1706"/>
        <v>0</v>
      </c>
      <c r="DX109" s="52">
        <f>VLOOKUP($E109,'ВМП план'!$B$8:$AL$54,26,0)</f>
        <v>0</v>
      </c>
      <c r="DY109" s="52">
        <f>VLOOKUP($E109,'ВМП план'!$B$8:$AL$54,27,0)</f>
        <v>0</v>
      </c>
      <c r="DZ109" s="52">
        <f t="shared" si="2169"/>
        <v>0</v>
      </c>
      <c r="EA109" s="52">
        <f t="shared" si="2170"/>
        <v>0</v>
      </c>
      <c r="EB109" s="52">
        <f>SUM(EB110:EB113)</f>
        <v>0</v>
      </c>
      <c r="EC109" s="52">
        <f t="shared" ref="EC109" si="2241">SUM(EC110:EC113)</f>
        <v>0</v>
      </c>
      <c r="ED109" s="52">
        <f t="shared" ref="ED109" si="2242">SUM(ED110:ED113)</f>
        <v>0</v>
      </c>
      <c r="EE109" s="52">
        <f t="shared" ref="EE109" si="2243">SUM(EE110:EE113)</f>
        <v>0</v>
      </c>
      <c r="EF109" s="34">
        <f t="shared" si="1743"/>
        <v>0</v>
      </c>
      <c r="EG109" s="34">
        <f t="shared" si="1744"/>
        <v>0</v>
      </c>
      <c r="EH109" s="274">
        <f t="shared" si="1707"/>
        <v>0</v>
      </c>
      <c r="EI109" s="274">
        <f t="shared" si="1708"/>
        <v>0</v>
      </c>
      <c r="EJ109" s="52">
        <f>VLOOKUP($E109,'ВМП план'!$B$8:$AL$54,28,0)</f>
        <v>0</v>
      </c>
      <c r="EK109" s="52">
        <f>VLOOKUP($E109,'ВМП план'!$B$8:$AL$54,29,0)</f>
        <v>0</v>
      </c>
      <c r="EL109" s="52">
        <f t="shared" si="2175"/>
        <v>0</v>
      </c>
      <c r="EM109" s="52">
        <f t="shared" si="2176"/>
        <v>0</v>
      </c>
      <c r="EN109" s="52">
        <f>SUM(EN110:EN113)</f>
        <v>0</v>
      </c>
      <c r="EO109" s="52">
        <f t="shared" ref="EO109" si="2244">SUM(EO110:EO113)</f>
        <v>0</v>
      </c>
      <c r="EP109" s="52">
        <f t="shared" ref="EP109" si="2245">SUM(EP110:EP113)</f>
        <v>0</v>
      </c>
      <c r="EQ109" s="52">
        <f t="shared" ref="EQ109" si="2246">SUM(EQ110:EQ113)</f>
        <v>0</v>
      </c>
      <c r="ER109" s="34">
        <f t="shared" si="1745"/>
        <v>0</v>
      </c>
      <c r="ES109" s="34">
        <f t="shared" si="1746"/>
        <v>0</v>
      </c>
      <c r="ET109" s="274">
        <f t="shared" si="1709"/>
        <v>0</v>
      </c>
      <c r="EU109" s="274">
        <f t="shared" si="1710"/>
        <v>0</v>
      </c>
      <c r="EV109" s="52">
        <f>VLOOKUP($E109,'ВМП план'!$B$8:$AL$54,30,0)</f>
        <v>0</v>
      </c>
      <c r="EW109" s="52">
        <f>VLOOKUP($E109,'ВМП план'!$B$8:$AL$54,31,0)</f>
        <v>0</v>
      </c>
      <c r="EX109" s="52">
        <f t="shared" si="2181"/>
        <v>0</v>
      </c>
      <c r="EY109" s="52">
        <f t="shared" si="2182"/>
        <v>0</v>
      </c>
      <c r="EZ109" s="52">
        <f>SUM(EZ110:EZ113)</f>
        <v>0</v>
      </c>
      <c r="FA109" s="52">
        <f t="shared" ref="FA109" si="2247">SUM(FA110:FA113)</f>
        <v>0</v>
      </c>
      <c r="FB109" s="41">
        <f t="shared" ref="FB109" si="2248">SUM(FB110:FB113)</f>
        <v>0</v>
      </c>
      <c r="FC109" s="41">
        <f t="shared" ref="FC109" si="2249">SUM(FC110:FC113)</f>
        <v>0</v>
      </c>
      <c r="FD109" s="34">
        <f t="shared" si="1747"/>
        <v>0</v>
      </c>
      <c r="FE109" s="34">
        <f t="shared" si="1748"/>
        <v>0</v>
      </c>
      <c r="FF109" s="274">
        <f t="shared" si="1711"/>
        <v>0</v>
      </c>
      <c r="FG109" s="274">
        <f t="shared" si="1712"/>
        <v>0</v>
      </c>
      <c r="FH109" s="52">
        <f>VLOOKUP($E109,'ВМП план'!$B$8:$AL$54,32,0)</f>
        <v>0</v>
      </c>
      <c r="FI109" s="52">
        <f>VLOOKUP($E109,'ВМП план'!$B$8:$AL$54,33,0)</f>
        <v>0</v>
      </c>
      <c r="FJ109" s="52">
        <f t="shared" si="2187"/>
        <v>0</v>
      </c>
      <c r="FK109" s="52">
        <f t="shared" si="2188"/>
        <v>0</v>
      </c>
      <c r="FL109" s="52">
        <f>SUM(FL110:FL113)</f>
        <v>0</v>
      </c>
      <c r="FM109" s="52">
        <f t="shared" ref="FM109" si="2250">SUM(FM110:FM113)</f>
        <v>0</v>
      </c>
      <c r="FN109" s="52">
        <f t="shared" ref="FN109" si="2251">SUM(FN110:FN113)</f>
        <v>0</v>
      </c>
      <c r="FO109" s="52">
        <f t="shared" ref="FO109" si="2252">SUM(FO110:FO113)</f>
        <v>0</v>
      </c>
      <c r="FP109" s="34">
        <f t="shared" si="1749"/>
        <v>0</v>
      </c>
      <c r="FQ109" s="34">
        <f t="shared" si="1750"/>
        <v>0</v>
      </c>
      <c r="FR109" s="274">
        <f t="shared" si="1713"/>
        <v>0</v>
      </c>
      <c r="FS109" s="274">
        <f t="shared" si="1714"/>
        <v>0</v>
      </c>
      <c r="FT109" s="52">
        <f>VLOOKUP($E109,'ВМП план'!$B$8:$AL$54,34,0)</f>
        <v>0</v>
      </c>
      <c r="FU109" s="52">
        <f>VLOOKUP($E109,'ВМП план'!$B$8:$AL$54,35,0)</f>
        <v>0</v>
      </c>
      <c r="FV109" s="52">
        <f t="shared" si="2193"/>
        <v>0</v>
      </c>
      <c r="FW109" s="52">
        <f t="shared" si="2194"/>
        <v>0</v>
      </c>
      <c r="FX109" s="52">
        <f>SUM(FX110:FX113)</f>
        <v>0</v>
      </c>
      <c r="FY109" s="52">
        <f t="shared" ref="FY109" si="2253">SUM(FY110:FY113)</f>
        <v>0</v>
      </c>
      <c r="FZ109" s="52">
        <f t="shared" ref="FZ109" si="2254">SUM(FZ110:FZ113)</f>
        <v>0</v>
      </c>
      <c r="GA109" s="52">
        <f t="shared" ref="GA109" si="2255">SUM(GA110:GA113)</f>
        <v>0</v>
      </c>
      <c r="GB109" s="34">
        <f t="shared" si="1751"/>
        <v>0</v>
      </c>
      <c r="GC109" s="34">
        <f t="shared" si="1752"/>
        <v>0</v>
      </c>
      <c r="GD109" s="274">
        <f t="shared" si="1715"/>
        <v>0</v>
      </c>
      <c r="GE109" s="274">
        <f t="shared" si="1716"/>
        <v>0</v>
      </c>
      <c r="GF109" s="52">
        <f>VLOOKUP($E109,'ВМП план'!$B$8:$AL$54,36,0)</f>
        <v>0</v>
      </c>
      <c r="GG109" s="52">
        <f>VLOOKUP($E109,'ВМП план'!$B$8:$AL$54,37,0)</f>
        <v>0</v>
      </c>
      <c r="GH109" s="52">
        <f t="shared" si="2199"/>
        <v>0</v>
      </c>
      <c r="GI109" s="52">
        <f t="shared" si="2200"/>
        <v>0</v>
      </c>
      <c r="GJ109" s="52">
        <f>SUM(GJ110:GJ113)</f>
        <v>0</v>
      </c>
      <c r="GK109" s="52">
        <f t="shared" ref="GK109" si="2256">SUM(GK110:GK113)</f>
        <v>0</v>
      </c>
      <c r="GL109" s="52">
        <f t="shared" ref="GL109" si="2257">SUM(GL110:GL113)</f>
        <v>0</v>
      </c>
      <c r="GM109" s="52">
        <f t="shared" ref="GM109" si="2258">SUM(GM110:GM113)</f>
        <v>0</v>
      </c>
      <c r="GN109" s="34">
        <f t="shared" si="1753"/>
        <v>0</v>
      </c>
      <c r="GO109" s="34">
        <f t="shared" si="1754"/>
        <v>0</v>
      </c>
      <c r="GP109" s="274">
        <f t="shared" si="1717"/>
        <v>0</v>
      </c>
      <c r="GQ109" s="274">
        <f t="shared" si="1718"/>
        <v>0</v>
      </c>
      <c r="GR109" s="276">
        <f t="shared" si="2205"/>
        <v>30</v>
      </c>
      <c r="GS109" s="276">
        <f t="shared" si="2206"/>
        <v>7589769.8925000001</v>
      </c>
      <c r="GT109" s="276">
        <f t="shared" si="2207"/>
        <v>22.5</v>
      </c>
      <c r="GU109" s="276">
        <f t="shared" si="2208"/>
        <v>5692327.4193749996</v>
      </c>
      <c r="GV109" s="276">
        <f t="shared" si="1721"/>
        <v>29</v>
      </c>
      <c r="GW109" s="276">
        <f t="shared" si="1722"/>
        <v>7336777.5700000012</v>
      </c>
      <c r="GX109" s="276">
        <f t="shared" si="1723"/>
        <v>0</v>
      </c>
      <c r="GY109" s="276">
        <f t="shared" si="1724"/>
        <v>0</v>
      </c>
      <c r="GZ109" s="41">
        <f t="shared" si="1725"/>
        <v>29</v>
      </c>
      <c r="HA109" s="41">
        <f t="shared" si="1726"/>
        <v>7336777.5700000012</v>
      </c>
      <c r="HB109" s="293">
        <f t="shared" si="1719"/>
        <v>6.5</v>
      </c>
      <c r="HC109" s="293">
        <f t="shared" si="1720"/>
        <v>1644450.1506250016</v>
      </c>
      <c r="HD109" s="98">
        <f t="shared" si="2209"/>
        <v>1.288888888888889</v>
      </c>
      <c r="HE109" s="98">
        <f t="shared" si="2210"/>
        <v>1.2888888901625335</v>
      </c>
      <c r="HF109" s="73">
        <f t="shared" si="2211"/>
        <v>252992.32975</v>
      </c>
      <c r="HG109" s="73">
        <f t="shared" si="2212"/>
        <v>252992.33000000005</v>
      </c>
      <c r="HH109" s="251">
        <f>SUM($HF$109-HG109)</f>
        <v>-2.5000004097819328E-4</v>
      </c>
    </row>
    <row r="110" spans="1:216" ht="123.75" customHeight="1" x14ac:dyDescent="0.2">
      <c r="A110" s="10">
        <v>1</v>
      </c>
      <c r="B110" s="186" t="s">
        <v>331</v>
      </c>
      <c r="C110" s="187" t="s">
        <v>332</v>
      </c>
      <c r="D110" s="188">
        <v>91</v>
      </c>
      <c r="E110" s="189" t="s">
        <v>333</v>
      </c>
      <c r="F110" s="21"/>
      <c r="G110" s="95"/>
      <c r="H110" s="34"/>
      <c r="I110" s="34"/>
      <c r="J110" s="34"/>
      <c r="K110" s="34"/>
      <c r="L110" s="34">
        <f>VLOOKUP($D110,'факт '!$D$7:$BG$144,3,0)</f>
        <v>0</v>
      </c>
      <c r="M110" s="34">
        <f>VLOOKUP($D110,'факт '!$D$7:$BG$144,4,0)</f>
        <v>0</v>
      </c>
      <c r="N110" s="34">
        <f>VLOOKUP($D110,'факт '!$D$7:$BG$144,5,0)</f>
        <v>0</v>
      </c>
      <c r="O110" s="34">
        <f>VLOOKUP($D110,'факт '!$D$7:$BG$144,6,0)</f>
        <v>0</v>
      </c>
      <c r="P110" s="34">
        <f t="shared" ref="P110" si="2259">SUM(L110+N110)</f>
        <v>0</v>
      </c>
      <c r="Q110" s="34">
        <f t="shared" ref="Q110" si="2260">SUM(M110+O110)</f>
        <v>0</v>
      </c>
      <c r="R110" s="132">
        <f t="shared" si="1861"/>
        <v>0</v>
      </c>
      <c r="S110" s="132">
        <f t="shared" si="1862"/>
        <v>0</v>
      </c>
      <c r="T110" s="34"/>
      <c r="U110" s="34"/>
      <c r="V110" s="34"/>
      <c r="W110" s="34"/>
      <c r="X110" s="34">
        <f>VLOOKUP($D110,'факт '!$D$7:$BG$144,9,0)</f>
        <v>0</v>
      </c>
      <c r="Y110" s="34">
        <f>VLOOKUP($D110,'факт '!$D$7:$BG$144,10,0)</f>
        <v>0</v>
      </c>
      <c r="Z110" s="34">
        <f>VLOOKUP($D110,'факт '!$D$7:$BG$144,11,0)</f>
        <v>0</v>
      </c>
      <c r="AA110" s="34">
        <f>VLOOKUP($D110,'факт '!$D$7:$BG$144,12,0)</f>
        <v>0</v>
      </c>
      <c r="AB110" s="34">
        <f t="shared" si="1759"/>
        <v>0</v>
      </c>
      <c r="AC110" s="34">
        <f t="shared" si="1760"/>
        <v>0</v>
      </c>
      <c r="AD110" s="132">
        <f t="shared" si="1687"/>
        <v>0</v>
      </c>
      <c r="AE110" s="132">
        <f t="shared" si="1688"/>
        <v>0</v>
      </c>
      <c r="AF110" s="34"/>
      <c r="AG110" s="34"/>
      <c r="AH110" s="34"/>
      <c r="AI110" s="34"/>
      <c r="AJ110" s="34">
        <f>VLOOKUP($D110,'факт '!$D$7:$BG$144,7,0)</f>
        <v>29</v>
      </c>
      <c r="AK110" s="34">
        <f>VLOOKUP($D110,'факт '!$D$7:$BG$144,8,0)</f>
        <v>7336777.5700000012</v>
      </c>
      <c r="AL110" s="34"/>
      <c r="AM110" s="34"/>
      <c r="AN110" s="34">
        <f t="shared" ref="AN110" si="2261">SUM(AJ110+AL110)</f>
        <v>29</v>
      </c>
      <c r="AO110" s="34">
        <f t="shared" ref="AO110" si="2262">SUM(AK110+AM110)</f>
        <v>7336777.5700000012</v>
      </c>
      <c r="AP110" s="132">
        <f t="shared" si="1689"/>
        <v>29</v>
      </c>
      <c r="AQ110" s="132">
        <f t="shared" si="1690"/>
        <v>7336777.5700000012</v>
      </c>
      <c r="AR110" s="34"/>
      <c r="AS110" s="34"/>
      <c r="AT110" s="34"/>
      <c r="AU110" s="34"/>
      <c r="AV110" s="34">
        <f>VLOOKUP($D110,'факт '!$D$7:$BG$144,13,0)</f>
        <v>0</v>
      </c>
      <c r="AW110" s="34">
        <f>VLOOKUP($D110,'факт '!$D$7:$BG$144,14,0)</f>
        <v>0</v>
      </c>
      <c r="AX110" s="34"/>
      <c r="AY110" s="34"/>
      <c r="AZ110" s="34">
        <f t="shared" ref="AZ110" si="2263">SUM(AV110+AX110)</f>
        <v>0</v>
      </c>
      <c r="BA110" s="34">
        <f t="shared" ref="BA110" si="2264">SUM(AW110+AY110)</f>
        <v>0</v>
      </c>
      <c r="BB110" s="132">
        <f t="shared" si="1691"/>
        <v>0</v>
      </c>
      <c r="BC110" s="132">
        <f t="shared" si="1692"/>
        <v>0</v>
      </c>
      <c r="BD110" s="34"/>
      <c r="BE110" s="34"/>
      <c r="BF110" s="34"/>
      <c r="BG110" s="34"/>
      <c r="BH110" s="34">
        <f>VLOOKUP($D110,'факт '!$D$7:$BG$144,17,0)</f>
        <v>0</v>
      </c>
      <c r="BI110" s="34">
        <f>VLOOKUP($D110,'факт '!$D$7:$BG$144,18,0)</f>
        <v>0</v>
      </c>
      <c r="BJ110" s="34">
        <f>VLOOKUP($D110,'факт '!$D$7:$BG$144,19,0)</f>
        <v>0</v>
      </c>
      <c r="BK110" s="34">
        <f>VLOOKUP($D110,'факт '!$D$7:$BG$144,20,0)</f>
        <v>0</v>
      </c>
      <c r="BL110" s="34">
        <f t="shared" si="1770"/>
        <v>0</v>
      </c>
      <c r="BM110" s="34">
        <f t="shared" si="1771"/>
        <v>0</v>
      </c>
      <c r="BN110" s="132">
        <f t="shared" si="1695"/>
        <v>0</v>
      </c>
      <c r="BO110" s="132">
        <f t="shared" si="1696"/>
        <v>0</v>
      </c>
      <c r="BP110" s="34"/>
      <c r="BQ110" s="34"/>
      <c r="BR110" s="34"/>
      <c r="BS110" s="34"/>
      <c r="BT110" s="34">
        <f>VLOOKUP($D110,'факт '!$D$7:$BG$144,21,0)</f>
        <v>0</v>
      </c>
      <c r="BU110" s="34">
        <f>VLOOKUP($D110,'факт '!$D$7:$BG$144,22,0)</f>
        <v>0</v>
      </c>
      <c r="BV110" s="34">
        <f>VLOOKUP($D110,'факт '!$D$7:$BG$144,23,0)</f>
        <v>0</v>
      </c>
      <c r="BW110" s="34">
        <f>VLOOKUP($D110,'факт '!$D$7:$BG$144,24,0)</f>
        <v>0</v>
      </c>
      <c r="BX110" s="34">
        <f t="shared" ref="BX110" si="2265">SUM(BT110+BV110)</f>
        <v>0</v>
      </c>
      <c r="BY110" s="34">
        <f t="shared" ref="BY110" si="2266">SUM(BU110+BW110)</f>
        <v>0</v>
      </c>
      <c r="BZ110" s="132">
        <f t="shared" si="1697"/>
        <v>0</v>
      </c>
      <c r="CA110" s="132">
        <f t="shared" si="1698"/>
        <v>0</v>
      </c>
      <c r="CB110" s="34"/>
      <c r="CC110" s="34"/>
      <c r="CD110" s="34"/>
      <c r="CE110" s="34"/>
      <c r="CF110" s="34">
        <f>VLOOKUP($D110,'факт '!$D$10:$BG$143,25,0)</f>
        <v>0</v>
      </c>
      <c r="CG110" s="34">
        <f>VLOOKUP($D110,'факт '!$D$10:$BG$143,26,0)</f>
        <v>0</v>
      </c>
      <c r="CH110" s="34">
        <f>VLOOKUP($D110,'факт '!$D$10:$BG$143,27,0)</f>
        <v>0</v>
      </c>
      <c r="CI110" s="34">
        <f>VLOOKUP($D110,'факт '!$D$10:$BG$143,28,0)</f>
        <v>0</v>
      </c>
      <c r="CJ110" s="34">
        <f t="shared" ref="CJ110" si="2267">SUM(CF110+CH110)</f>
        <v>0</v>
      </c>
      <c r="CK110" s="34">
        <f t="shared" ref="CK110" si="2268">SUM(CG110+CI110)</f>
        <v>0</v>
      </c>
      <c r="CL110" s="132">
        <f t="shared" si="1699"/>
        <v>0</v>
      </c>
      <c r="CM110" s="132">
        <f t="shared" si="1700"/>
        <v>0</v>
      </c>
      <c r="CN110" s="34"/>
      <c r="CO110" s="34"/>
      <c r="CP110" s="34"/>
      <c r="CQ110" s="34"/>
      <c r="CR110" s="34">
        <f>VLOOKUP($D110,'факт '!$D$10:$BG$143,29,0)</f>
        <v>0</v>
      </c>
      <c r="CS110" s="34">
        <f>VLOOKUP($D110,'факт '!$D$10:$BG$143,30,0)</f>
        <v>0</v>
      </c>
      <c r="CT110" s="34">
        <f>VLOOKUP($D110,'факт '!$D$10:$BG$143,31,0)</f>
        <v>0</v>
      </c>
      <c r="CU110" s="34">
        <f>VLOOKUP($D110,'факт '!$D$10:$BG$143,32,0)</f>
        <v>0</v>
      </c>
      <c r="CV110" s="34">
        <f t="shared" ref="CV110" si="2269">SUM(CR110+CT110)</f>
        <v>0</v>
      </c>
      <c r="CW110" s="34">
        <f t="shared" ref="CW110" si="2270">SUM(CS110+CU110)</f>
        <v>0</v>
      </c>
      <c r="CX110" s="132">
        <f t="shared" si="1701"/>
        <v>0</v>
      </c>
      <c r="CY110" s="132">
        <f t="shared" si="1702"/>
        <v>0</v>
      </c>
      <c r="CZ110" s="34"/>
      <c r="DA110" s="34"/>
      <c r="DB110" s="34"/>
      <c r="DC110" s="34"/>
      <c r="DD110" s="34">
        <f>VLOOKUP($D110,'факт '!$D$10:$BG$143,33,0)</f>
        <v>0</v>
      </c>
      <c r="DE110" s="34">
        <f>VLOOKUP($D110,'факт '!$D$10:$BG$143,34,0)</f>
        <v>0</v>
      </c>
      <c r="DF110" s="34">
        <f>VLOOKUP($D110,'факт '!$D$10:$BG$143,35,0)</f>
        <v>0</v>
      </c>
      <c r="DG110" s="34">
        <f>VLOOKUP($D110,'факт '!$D$10:$BG$143,36,0)</f>
        <v>0</v>
      </c>
      <c r="DH110" s="34">
        <f t="shared" ref="DH110" si="2271">SUM(DD110+DF110)</f>
        <v>0</v>
      </c>
      <c r="DI110" s="34">
        <f t="shared" ref="DI110" si="2272">SUM(DE110+DG110)</f>
        <v>0</v>
      </c>
      <c r="DJ110" s="132">
        <f t="shared" si="1703"/>
        <v>0</v>
      </c>
      <c r="DK110" s="132">
        <f t="shared" si="1704"/>
        <v>0</v>
      </c>
      <c r="DL110" s="34"/>
      <c r="DM110" s="34"/>
      <c r="DN110" s="34"/>
      <c r="DO110" s="34"/>
      <c r="DP110" s="34">
        <f>VLOOKUP($D110,'факт '!$D$7:$BG$144,15,0)</f>
        <v>0</v>
      </c>
      <c r="DQ110" s="34">
        <f>VLOOKUP($D110,'факт '!$D$7:$BG$144,16,0)</f>
        <v>0</v>
      </c>
      <c r="DR110" s="34"/>
      <c r="DS110" s="34"/>
      <c r="DT110" s="34">
        <f t="shared" ref="DT110" si="2273">SUM(DP110+DR110)</f>
        <v>0</v>
      </c>
      <c r="DU110" s="34">
        <f t="shared" ref="DU110" si="2274">SUM(DQ110+DS110)</f>
        <v>0</v>
      </c>
      <c r="DV110" s="132">
        <f t="shared" si="1705"/>
        <v>0</v>
      </c>
      <c r="DW110" s="132">
        <f t="shared" si="1706"/>
        <v>0</v>
      </c>
      <c r="DX110" s="34"/>
      <c r="DY110" s="34"/>
      <c r="DZ110" s="34"/>
      <c r="EA110" s="34"/>
      <c r="EB110" s="34">
        <f>VLOOKUP($D110,'факт '!$D$7:$BG$144,37,0)</f>
        <v>0</v>
      </c>
      <c r="EC110" s="34">
        <f>VLOOKUP($D110,'факт '!$D$7:$BG$144,38,0)</f>
        <v>0</v>
      </c>
      <c r="ED110" s="34">
        <f>VLOOKUP($D110,'факт '!$D$7:$BG$144,39,0)</f>
        <v>0</v>
      </c>
      <c r="EE110" s="34">
        <f>VLOOKUP($D110,'факт '!$D$7:$BG$144,40,0)</f>
        <v>0</v>
      </c>
      <c r="EF110" s="34">
        <f>VLOOKUP($D110,'факт '!$D$7:$BG$144,35,0)</f>
        <v>0</v>
      </c>
      <c r="EG110" s="34">
        <f>VLOOKUP($D110,'факт '!$D$7:$BG$144,35,0)</f>
        <v>0</v>
      </c>
      <c r="EH110" s="132">
        <f t="shared" si="1707"/>
        <v>0</v>
      </c>
      <c r="EI110" s="132">
        <f t="shared" si="1708"/>
        <v>0</v>
      </c>
      <c r="EJ110" s="34"/>
      <c r="EK110" s="34"/>
      <c r="EL110" s="34"/>
      <c r="EM110" s="34"/>
      <c r="EN110" s="34">
        <f>VLOOKUP($D110,'факт '!$D$7:$BG$144,43,0)</f>
        <v>0</v>
      </c>
      <c r="EO110" s="34">
        <f>VLOOKUP($D110,'факт '!$D$7:$BG$144,44,0)</f>
        <v>0</v>
      </c>
      <c r="EP110" s="34">
        <f>VLOOKUP($D110,'факт '!$D$7:$BG$144,45,0)</f>
        <v>0</v>
      </c>
      <c r="EQ110" s="34">
        <f>VLOOKUP($D110,'факт '!$D$7:$BG$144,46,0)</f>
        <v>0</v>
      </c>
      <c r="ER110" s="34">
        <f t="shared" ref="ER110" si="2275">SUM(EN110+EP110)</f>
        <v>0</v>
      </c>
      <c r="ES110" s="34">
        <f t="shared" ref="ES110" si="2276">SUM(EO110+EQ110)</f>
        <v>0</v>
      </c>
      <c r="ET110" s="132">
        <f t="shared" si="1709"/>
        <v>0</v>
      </c>
      <c r="EU110" s="132">
        <f t="shared" si="1710"/>
        <v>0</v>
      </c>
      <c r="EV110" s="34"/>
      <c r="EW110" s="34"/>
      <c r="EX110" s="34"/>
      <c r="EY110" s="34"/>
      <c r="EZ110" s="34"/>
      <c r="FA110" s="34"/>
      <c r="FB110" s="34"/>
      <c r="FC110" s="34"/>
      <c r="FD110" s="34">
        <f t="shared" si="1747"/>
        <v>0</v>
      </c>
      <c r="FE110" s="34">
        <f t="shared" si="1748"/>
        <v>0</v>
      </c>
      <c r="FF110" s="132">
        <f t="shared" si="1711"/>
        <v>0</v>
      </c>
      <c r="FG110" s="132">
        <f t="shared" si="1712"/>
        <v>0</v>
      </c>
      <c r="FH110" s="34"/>
      <c r="FI110" s="34"/>
      <c r="FJ110" s="34"/>
      <c r="FK110" s="34"/>
      <c r="FL110" s="34">
        <f>VLOOKUP($D110,'факт '!$D$10:$BG$143,41,0)</f>
        <v>0</v>
      </c>
      <c r="FM110" s="34">
        <f>VLOOKUP($D110,'факт '!$D$10:$BG$143,42,0)</f>
        <v>0</v>
      </c>
      <c r="FN110" s="34"/>
      <c r="FO110" s="34"/>
      <c r="FP110" s="34">
        <f t="shared" ref="FP110" si="2277">SUM(FL110+FN110)</f>
        <v>0</v>
      </c>
      <c r="FQ110" s="34">
        <f t="shared" ref="FQ110" si="2278">SUM(FM110+FO110)</f>
        <v>0</v>
      </c>
      <c r="FR110" s="132">
        <f t="shared" si="1713"/>
        <v>0</v>
      </c>
      <c r="FS110" s="132">
        <f t="shared" si="1714"/>
        <v>0</v>
      </c>
      <c r="FT110" s="34"/>
      <c r="FU110" s="34"/>
      <c r="FV110" s="34"/>
      <c r="FW110" s="34"/>
      <c r="FX110" s="34">
        <f>VLOOKUP($D110,'факт '!$D$7:$BG$145,47,0)</f>
        <v>0</v>
      </c>
      <c r="FY110" s="34">
        <f>VLOOKUP($D110,'факт '!$D$7:$BG$145,48,0)</f>
        <v>0</v>
      </c>
      <c r="FZ110" s="34"/>
      <c r="GA110" s="34"/>
      <c r="GB110" s="34">
        <f t="shared" ref="GB110" si="2279">SUM(FX110+FZ110)</f>
        <v>0</v>
      </c>
      <c r="GC110" s="34">
        <f t="shared" ref="GC110" si="2280">SUM(FY110+GA110)</f>
        <v>0</v>
      </c>
      <c r="GD110" s="132">
        <f t="shared" si="1715"/>
        <v>0</v>
      </c>
      <c r="GE110" s="132">
        <f t="shared" si="1716"/>
        <v>0</v>
      </c>
      <c r="GF110" s="34"/>
      <c r="GG110" s="34"/>
      <c r="GH110" s="34"/>
      <c r="GI110" s="34"/>
      <c r="GJ110" s="34">
        <f>VLOOKUP($D110,'факт '!$D$7:$BA$144,49,0)</f>
        <v>0</v>
      </c>
      <c r="GK110" s="34">
        <f>VLOOKUP($D110,'факт '!$D$7:$BA$144,50,0)</f>
        <v>0</v>
      </c>
      <c r="GL110" s="34"/>
      <c r="GM110" s="34"/>
      <c r="GN110" s="34">
        <f t="shared" ref="GN110" si="2281">SUM(GJ110+GL110)</f>
        <v>0</v>
      </c>
      <c r="GO110" s="34">
        <f t="shared" ref="GO110" si="2282">SUM(GK110+GM110)</f>
        <v>0</v>
      </c>
      <c r="GP110" s="132">
        <f t="shared" si="1717"/>
        <v>0</v>
      </c>
      <c r="GQ110" s="132">
        <f t="shared" si="1718"/>
        <v>0</v>
      </c>
      <c r="GR110" s="275"/>
      <c r="GS110" s="275"/>
      <c r="GT110" s="275"/>
      <c r="GU110" s="275"/>
      <c r="GV110" s="276">
        <f t="shared" si="1721"/>
        <v>29</v>
      </c>
      <c r="GW110" s="276">
        <f t="shared" si="1722"/>
        <v>7336777.5700000012</v>
      </c>
      <c r="GX110" s="276">
        <f t="shared" si="1723"/>
        <v>0</v>
      </c>
      <c r="GY110" s="276">
        <f t="shared" si="1724"/>
        <v>0</v>
      </c>
      <c r="GZ110" s="52">
        <f t="shared" si="1725"/>
        <v>29</v>
      </c>
      <c r="HA110" s="52">
        <f t="shared" si="1726"/>
        <v>7336777.5700000012</v>
      </c>
      <c r="HB110" s="278">
        <f t="shared" si="1719"/>
        <v>29</v>
      </c>
      <c r="HC110" s="278">
        <f t="shared" si="1720"/>
        <v>7336777.5700000012</v>
      </c>
      <c r="HD110" s="64"/>
      <c r="HE110" s="20"/>
      <c r="HF110" s="73"/>
      <c r="HG110" s="73">
        <f t="shared" ref="HG110" si="2283">GW110/GV110</f>
        <v>252992.33000000005</v>
      </c>
      <c r="HH110" s="251">
        <f>SUM($HF$109-HG110)</f>
        <v>-2.5000004097819328E-4</v>
      </c>
    </row>
    <row r="111" spans="1:216" ht="12" hidden="1" customHeight="1" x14ac:dyDescent="0.2">
      <c r="A111" s="10"/>
      <c r="B111" s="84"/>
      <c r="C111" s="85"/>
      <c r="D111" s="86"/>
      <c r="E111" s="87"/>
      <c r="F111" s="86"/>
      <c r="G111" s="88"/>
      <c r="H111" s="89"/>
      <c r="I111" s="89"/>
      <c r="J111" s="89"/>
      <c r="K111" s="89"/>
      <c r="L111" s="34"/>
      <c r="M111" s="34"/>
      <c r="N111" s="34"/>
      <c r="O111" s="34"/>
      <c r="P111" s="34">
        <f t="shared" si="1727"/>
        <v>0</v>
      </c>
      <c r="Q111" s="34">
        <f t="shared" si="1728"/>
        <v>0</v>
      </c>
      <c r="R111" s="132">
        <f t="shared" si="1861"/>
        <v>0</v>
      </c>
      <c r="S111" s="132">
        <f t="shared" si="1862"/>
        <v>0</v>
      </c>
      <c r="T111" s="89"/>
      <c r="U111" s="89"/>
      <c r="V111" s="89"/>
      <c r="W111" s="89"/>
      <c r="X111" s="34"/>
      <c r="Y111" s="34"/>
      <c r="Z111" s="34"/>
      <c r="AA111" s="34"/>
      <c r="AB111" s="34"/>
      <c r="AC111" s="34"/>
      <c r="AD111" s="132">
        <f t="shared" si="1687"/>
        <v>0</v>
      </c>
      <c r="AE111" s="132">
        <f t="shared" si="1688"/>
        <v>0</v>
      </c>
      <c r="AF111" s="89"/>
      <c r="AG111" s="89"/>
      <c r="AH111" s="89"/>
      <c r="AI111" s="89"/>
      <c r="AJ111" s="34"/>
      <c r="AK111" s="34"/>
      <c r="AL111" s="34"/>
      <c r="AM111" s="34"/>
      <c r="AN111" s="34">
        <f t="shared" si="1729"/>
        <v>0</v>
      </c>
      <c r="AO111" s="34">
        <f t="shared" si="1730"/>
        <v>0</v>
      </c>
      <c r="AP111" s="132">
        <f t="shared" si="1689"/>
        <v>0</v>
      </c>
      <c r="AQ111" s="132">
        <f t="shared" si="1690"/>
        <v>0</v>
      </c>
      <c r="AR111" s="89"/>
      <c r="AS111" s="89"/>
      <c r="AT111" s="89"/>
      <c r="AU111" s="89"/>
      <c r="AV111" s="34"/>
      <c r="AW111" s="34"/>
      <c r="AX111" s="34"/>
      <c r="AY111" s="34"/>
      <c r="AZ111" s="34">
        <f t="shared" si="1731"/>
        <v>0</v>
      </c>
      <c r="BA111" s="34">
        <f t="shared" si="1732"/>
        <v>0</v>
      </c>
      <c r="BB111" s="132">
        <f t="shared" si="1691"/>
        <v>0</v>
      </c>
      <c r="BC111" s="132">
        <f t="shared" si="1692"/>
        <v>0</v>
      </c>
      <c r="BD111" s="89"/>
      <c r="BE111" s="89"/>
      <c r="BF111" s="89"/>
      <c r="BG111" s="89"/>
      <c r="BH111" s="34"/>
      <c r="BI111" s="34"/>
      <c r="BJ111" s="34"/>
      <c r="BK111" s="34"/>
      <c r="BL111" s="34">
        <f t="shared" ref="BL111:BL113" si="2284">SUM(BH111+BJ111)</f>
        <v>0</v>
      </c>
      <c r="BM111" s="34">
        <f t="shared" ref="BM111:BM113" si="2285">SUM(BI111+BK111)</f>
        <v>0</v>
      </c>
      <c r="BN111" s="132">
        <f t="shared" si="1695"/>
        <v>0</v>
      </c>
      <c r="BO111" s="132">
        <f t="shared" si="1696"/>
        <v>0</v>
      </c>
      <c r="BP111" s="89"/>
      <c r="BQ111" s="89"/>
      <c r="BR111" s="89"/>
      <c r="BS111" s="89"/>
      <c r="BT111" s="34"/>
      <c r="BU111" s="34"/>
      <c r="BV111" s="34"/>
      <c r="BW111" s="34"/>
      <c r="BX111" s="34">
        <f t="shared" si="1733"/>
        <v>0</v>
      </c>
      <c r="BY111" s="34">
        <f t="shared" si="1734"/>
        <v>0</v>
      </c>
      <c r="BZ111" s="132">
        <f t="shared" si="1697"/>
        <v>0</v>
      </c>
      <c r="CA111" s="132">
        <f t="shared" si="1698"/>
        <v>0</v>
      </c>
      <c r="CB111" s="89"/>
      <c r="CC111" s="89"/>
      <c r="CD111" s="89"/>
      <c r="CE111" s="89"/>
      <c r="CF111" s="34"/>
      <c r="CG111" s="34"/>
      <c r="CH111" s="34"/>
      <c r="CI111" s="34"/>
      <c r="CJ111" s="34">
        <f t="shared" si="1735"/>
        <v>0</v>
      </c>
      <c r="CK111" s="34">
        <f t="shared" si="1736"/>
        <v>0</v>
      </c>
      <c r="CL111" s="132">
        <f t="shared" si="1699"/>
        <v>0</v>
      </c>
      <c r="CM111" s="132">
        <f t="shared" si="1700"/>
        <v>0</v>
      </c>
      <c r="CN111" s="89"/>
      <c r="CO111" s="89"/>
      <c r="CP111" s="89"/>
      <c r="CQ111" s="89"/>
      <c r="CR111" s="34"/>
      <c r="CS111" s="34"/>
      <c r="CT111" s="34"/>
      <c r="CU111" s="34"/>
      <c r="CV111" s="34">
        <f t="shared" si="1737"/>
        <v>0</v>
      </c>
      <c r="CW111" s="34">
        <f t="shared" si="1738"/>
        <v>0</v>
      </c>
      <c r="CX111" s="132">
        <f t="shared" si="1701"/>
        <v>0</v>
      </c>
      <c r="CY111" s="132">
        <f t="shared" si="1702"/>
        <v>0</v>
      </c>
      <c r="CZ111" s="89"/>
      <c r="DA111" s="89"/>
      <c r="DB111" s="89"/>
      <c r="DC111" s="89"/>
      <c r="DD111" s="34"/>
      <c r="DE111" s="34"/>
      <c r="DF111" s="34"/>
      <c r="DG111" s="34"/>
      <c r="DH111" s="34">
        <f t="shared" si="1739"/>
        <v>0</v>
      </c>
      <c r="DI111" s="34">
        <f t="shared" si="1740"/>
        <v>0</v>
      </c>
      <c r="DJ111" s="132">
        <f t="shared" si="1703"/>
        <v>0</v>
      </c>
      <c r="DK111" s="132">
        <f t="shared" si="1704"/>
        <v>0</v>
      </c>
      <c r="DL111" s="89"/>
      <c r="DM111" s="89"/>
      <c r="DN111" s="89"/>
      <c r="DO111" s="89"/>
      <c r="DP111" s="34"/>
      <c r="DQ111" s="34"/>
      <c r="DR111" s="34"/>
      <c r="DS111" s="34"/>
      <c r="DT111" s="34">
        <f t="shared" si="1741"/>
        <v>0</v>
      </c>
      <c r="DU111" s="34">
        <f t="shared" si="1742"/>
        <v>0</v>
      </c>
      <c r="DV111" s="132">
        <f t="shared" si="1705"/>
        <v>0</v>
      </c>
      <c r="DW111" s="132">
        <f t="shared" si="1706"/>
        <v>0</v>
      </c>
      <c r="DX111" s="89"/>
      <c r="DY111" s="89"/>
      <c r="DZ111" s="89"/>
      <c r="EA111" s="89"/>
      <c r="EB111" s="34"/>
      <c r="EC111" s="34"/>
      <c r="ED111" s="34"/>
      <c r="EE111" s="34"/>
      <c r="EF111" s="34">
        <f t="shared" si="1743"/>
        <v>0</v>
      </c>
      <c r="EG111" s="34">
        <f t="shared" si="1744"/>
        <v>0</v>
      </c>
      <c r="EH111" s="132">
        <f t="shared" si="1707"/>
        <v>0</v>
      </c>
      <c r="EI111" s="132">
        <f t="shared" si="1708"/>
        <v>0</v>
      </c>
      <c r="EJ111" s="89"/>
      <c r="EK111" s="89"/>
      <c r="EL111" s="89"/>
      <c r="EM111" s="89"/>
      <c r="EN111" s="34"/>
      <c r="EO111" s="34"/>
      <c r="EP111" s="34"/>
      <c r="EQ111" s="34"/>
      <c r="ER111" s="34">
        <f t="shared" si="1745"/>
        <v>0</v>
      </c>
      <c r="ES111" s="34">
        <f t="shared" si="1746"/>
        <v>0</v>
      </c>
      <c r="ET111" s="132">
        <f t="shared" si="1709"/>
        <v>0</v>
      </c>
      <c r="EU111" s="132">
        <f t="shared" si="1710"/>
        <v>0</v>
      </c>
      <c r="EV111" s="89"/>
      <c r="EW111" s="89"/>
      <c r="EX111" s="89"/>
      <c r="EY111" s="89"/>
      <c r="EZ111" s="34"/>
      <c r="FA111" s="34"/>
      <c r="FB111" s="34"/>
      <c r="FC111" s="34"/>
      <c r="FD111" s="34">
        <f t="shared" si="1747"/>
        <v>0</v>
      </c>
      <c r="FE111" s="34">
        <f t="shared" si="1748"/>
        <v>0</v>
      </c>
      <c r="FF111" s="132">
        <f t="shared" si="1711"/>
        <v>0</v>
      </c>
      <c r="FG111" s="132">
        <f t="shared" si="1712"/>
        <v>0</v>
      </c>
      <c r="FH111" s="89"/>
      <c r="FI111" s="89"/>
      <c r="FJ111" s="89"/>
      <c r="FK111" s="89"/>
      <c r="FL111" s="34"/>
      <c r="FM111" s="34"/>
      <c r="FN111" s="34"/>
      <c r="FO111" s="34"/>
      <c r="FP111" s="34">
        <f t="shared" si="1749"/>
        <v>0</v>
      </c>
      <c r="FQ111" s="34">
        <f t="shared" si="1750"/>
        <v>0</v>
      </c>
      <c r="FR111" s="132">
        <f t="shared" si="1713"/>
        <v>0</v>
      </c>
      <c r="FS111" s="132">
        <f t="shared" si="1714"/>
        <v>0</v>
      </c>
      <c r="FT111" s="89"/>
      <c r="FU111" s="89"/>
      <c r="FV111" s="89"/>
      <c r="FW111" s="89"/>
      <c r="FX111" s="34"/>
      <c r="FY111" s="34"/>
      <c r="FZ111" s="34"/>
      <c r="GA111" s="34"/>
      <c r="GB111" s="34">
        <f t="shared" si="1751"/>
        <v>0</v>
      </c>
      <c r="GC111" s="34">
        <f t="shared" si="1752"/>
        <v>0</v>
      </c>
      <c r="GD111" s="132">
        <f t="shared" si="1715"/>
        <v>0</v>
      </c>
      <c r="GE111" s="132">
        <f t="shared" si="1716"/>
        <v>0</v>
      </c>
      <c r="GF111" s="89"/>
      <c r="GG111" s="89"/>
      <c r="GH111" s="89"/>
      <c r="GI111" s="89"/>
      <c r="GJ111" s="34"/>
      <c r="GK111" s="34"/>
      <c r="GL111" s="34"/>
      <c r="GM111" s="34"/>
      <c r="GN111" s="34">
        <f t="shared" si="1753"/>
        <v>0</v>
      </c>
      <c r="GO111" s="34">
        <f t="shared" si="1754"/>
        <v>0</v>
      </c>
      <c r="GP111" s="132">
        <f t="shared" si="1717"/>
        <v>0</v>
      </c>
      <c r="GQ111" s="132">
        <f t="shared" si="1718"/>
        <v>0</v>
      </c>
      <c r="GR111" s="89"/>
      <c r="GS111" s="89"/>
      <c r="GT111" s="89"/>
      <c r="GU111" s="89"/>
      <c r="GV111" s="52">
        <f t="shared" si="1721"/>
        <v>0</v>
      </c>
      <c r="GW111" s="52">
        <f t="shared" si="1722"/>
        <v>0</v>
      </c>
      <c r="GX111" s="52">
        <f t="shared" si="1723"/>
        <v>0</v>
      </c>
      <c r="GY111" s="52">
        <f t="shared" si="1724"/>
        <v>0</v>
      </c>
      <c r="GZ111" s="52">
        <f t="shared" si="1725"/>
        <v>0</v>
      </c>
      <c r="HA111" s="52">
        <f t="shared" si="1726"/>
        <v>0</v>
      </c>
      <c r="HB111" s="132">
        <f t="shared" si="1719"/>
        <v>0</v>
      </c>
      <c r="HC111" s="132">
        <f t="shared" si="1720"/>
        <v>0</v>
      </c>
      <c r="HD111" s="64"/>
      <c r="HE111" s="20"/>
      <c r="HF111" s="73"/>
      <c r="HG111" s="73"/>
      <c r="HH111" s="251"/>
    </row>
    <row r="112" spans="1:216" ht="12" hidden="1" customHeight="1" x14ac:dyDescent="0.2">
      <c r="A112" s="10"/>
      <c r="B112" s="84"/>
      <c r="C112" s="85"/>
      <c r="D112" s="86"/>
      <c r="E112" s="87"/>
      <c r="F112" s="86"/>
      <c r="G112" s="88"/>
      <c r="H112" s="89"/>
      <c r="I112" s="89"/>
      <c r="J112" s="89"/>
      <c r="K112" s="89"/>
      <c r="L112" s="34"/>
      <c r="M112" s="34"/>
      <c r="N112" s="34"/>
      <c r="O112" s="34"/>
      <c r="P112" s="34">
        <f t="shared" si="1727"/>
        <v>0</v>
      </c>
      <c r="Q112" s="34">
        <f t="shared" si="1728"/>
        <v>0</v>
      </c>
      <c r="R112" s="132">
        <f t="shared" si="1861"/>
        <v>0</v>
      </c>
      <c r="S112" s="132">
        <f t="shared" si="1862"/>
        <v>0</v>
      </c>
      <c r="T112" s="89"/>
      <c r="U112" s="89"/>
      <c r="V112" s="89"/>
      <c r="W112" s="89"/>
      <c r="X112" s="34"/>
      <c r="Y112" s="34"/>
      <c r="Z112" s="34"/>
      <c r="AA112" s="34"/>
      <c r="AB112" s="34"/>
      <c r="AC112" s="34"/>
      <c r="AD112" s="132">
        <f t="shared" si="1687"/>
        <v>0</v>
      </c>
      <c r="AE112" s="132">
        <f t="shared" si="1688"/>
        <v>0</v>
      </c>
      <c r="AF112" s="89"/>
      <c r="AG112" s="89"/>
      <c r="AH112" s="89"/>
      <c r="AI112" s="89"/>
      <c r="AJ112" s="34"/>
      <c r="AK112" s="34"/>
      <c r="AL112" s="34"/>
      <c r="AM112" s="34"/>
      <c r="AN112" s="34">
        <f t="shared" si="1729"/>
        <v>0</v>
      </c>
      <c r="AO112" s="34">
        <f t="shared" si="1730"/>
        <v>0</v>
      </c>
      <c r="AP112" s="132">
        <f t="shared" si="1689"/>
        <v>0</v>
      </c>
      <c r="AQ112" s="132">
        <f t="shared" si="1690"/>
        <v>0</v>
      </c>
      <c r="AR112" s="89"/>
      <c r="AS112" s="89"/>
      <c r="AT112" s="89"/>
      <c r="AU112" s="89"/>
      <c r="AV112" s="34"/>
      <c r="AW112" s="34"/>
      <c r="AX112" s="34"/>
      <c r="AY112" s="34"/>
      <c r="AZ112" s="34">
        <f t="shared" si="1731"/>
        <v>0</v>
      </c>
      <c r="BA112" s="34">
        <f t="shared" si="1732"/>
        <v>0</v>
      </c>
      <c r="BB112" s="132">
        <f t="shared" si="1691"/>
        <v>0</v>
      </c>
      <c r="BC112" s="132">
        <f t="shared" si="1692"/>
        <v>0</v>
      </c>
      <c r="BD112" s="89"/>
      <c r="BE112" s="89"/>
      <c r="BF112" s="89"/>
      <c r="BG112" s="89"/>
      <c r="BH112" s="34"/>
      <c r="BI112" s="34"/>
      <c r="BJ112" s="34"/>
      <c r="BK112" s="34"/>
      <c r="BL112" s="34">
        <f t="shared" si="2284"/>
        <v>0</v>
      </c>
      <c r="BM112" s="34">
        <f t="shared" si="2285"/>
        <v>0</v>
      </c>
      <c r="BN112" s="132">
        <f t="shared" si="1695"/>
        <v>0</v>
      </c>
      <c r="BO112" s="132">
        <f t="shared" si="1696"/>
        <v>0</v>
      </c>
      <c r="BP112" s="89"/>
      <c r="BQ112" s="89"/>
      <c r="BR112" s="89"/>
      <c r="BS112" s="89"/>
      <c r="BT112" s="34"/>
      <c r="BU112" s="34"/>
      <c r="BV112" s="34"/>
      <c r="BW112" s="34"/>
      <c r="BX112" s="34">
        <f t="shared" si="1733"/>
        <v>0</v>
      </c>
      <c r="BY112" s="34">
        <f t="shared" si="1734"/>
        <v>0</v>
      </c>
      <c r="BZ112" s="132">
        <f t="shared" si="1697"/>
        <v>0</v>
      </c>
      <c r="CA112" s="132">
        <f t="shared" si="1698"/>
        <v>0</v>
      </c>
      <c r="CB112" s="89"/>
      <c r="CC112" s="89"/>
      <c r="CD112" s="89"/>
      <c r="CE112" s="89"/>
      <c r="CF112" s="34"/>
      <c r="CG112" s="34"/>
      <c r="CH112" s="34"/>
      <c r="CI112" s="34"/>
      <c r="CJ112" s="34">
        <f t="shared" si="1735"/>
        <v>0</v>
      </c>
      <c r="CK112" s="34">
        <f t="shared" si="1736"/>
        <v>0</v>
      </c>
      <c r="CL112" s="132">
        <f t="shared" si="1699"/>
        <v>0</v>
      </c>
      <c r="CM112" s="132">
        <f t="shared" si="1700"/>
        <v>0</v>
      </c>
      <c r="CN112" s="89"/>
      <c r="CO112" s="89"/>
      <c r="CP112" s="89"/>
      <c r="CQ112" s="89"/>
      <c r="CR112" s="34"/>
      <c r="CS112" s="34"/>
      <c r="CT112" s="34"/>
      <c r="CU112" s="34"/>
      <c r="CV112" s="34">
        <f t="shared" si="1737"/>
        <v>0</v>
      </c>
      <c r="CW112" s="34">
        <f t="shared" si="1738"/>
        <v>0</v>
      </c>
      <c r="CX112" s="132">
        <f t="shared" si="1701"/>
        <v>0</v>
      </c>
      <c r="CY112" s="132">
        <f t="shared" si="1702"/>
        <v>0</v>
      </c>
      <c r="CZ112" s="89"/>
      <c r="DA112" s="89"/>
      <c r="DB112" s="89"/>
      <c r="DC112" s="89"/>
      <c r="DD112" s="34"/>
      <c r="DE112" s="34"/>
      <c r="DF112" s="34"/>
      <c r="DG112" s="34"/>
      <c r="DH112" s="34">
        <f t="shared" si="1739"/>
        <v>0</v>
      </c>
      <c r="DI112" s="34">
        <f t="shared" si="1740"/>
        <v>0</v>
      </c>
      <c r="DJ112" s="132">
        <f t="shared" si="1703"/>
        <v>0</v>
      </c>
      <c r="DK112" s="132">
        <f t="shared" si="1704"/>
        <v>0</v>
      </c>
      <c r="DL112" s="89"/>
      <c r="DM112" s="89"/>
      <c r="DN112" s="89"/>
      <c r="DO112" s="89"/>
      <c r="DP112" s="34"/>
      <c r="DQ112" s="34"/>
      <c r="DR112" s="34"/>
      <c r="DS112" s="34"/>
      <c r="DT112" s="34">
        <f t="shared" si="1741"/>
        <v>0</v>
      </c>
      <c r="DU112" s="34">
        <f t="shared" si="1742"/>
        <v>0</v>
      </c>
      <c r="DV112" s="132">
        <f t="shared" si="1705"/>
        <v>0</v>
      </c>
      <c r="DW112" s="132">
        <f t="shared" si="1706"/>
        <v>0</v>
      </c>
      <c r="DX112" s="89"/>
      <c r="DY112" s="89"/>
      <c r="DZ112" s="89"/>
      <c r="EA112" s="89"/>
      <c r="EB112" s="34"/>
      <c r="EC112" s="34"/>
      <c r="ED112" s="34"/>
      <c r="EE112" s="34"/>
      <c r="EF112" s="34">
        <f t="shared" si="1743"/>
        <v>0</v>
      </c>
      <c r="EG112" s="34">
        <f t="shared" si="1744"/>
        <v>0</v>
      </c>
      <c r="EH112" s="132">
        <f t="shared" si="1707"/>
        <v>0</v>
      </c>
      <c r="EI112" s="132">
        <f t="shared" si="1708"/>
        <v>0</v>
      </c>
      <c r="EJ112" s="89"/>
      <c r="EK112" s="89"/>
      <c r="EL112" s="89"/>
      <c r="EM112" s="89"/>
      <c r="EN112" s="34"/>
      <c r="EO112" s="34"/>
      <c r="EP112" s="34"/>
      <c r="EQ112" s="34"/>
      <c r="ER112" s="34">
        <f t="shared" si="1745"/>
        <v>0</v>
      </c>
      <c r="ES112" s="34">
        <f t="shared" si="1746"/>
        <v>0</v>
      </c>
      <c r="ET112" s="132">
        <f t="shared" si="1709"/>
        <v>0</v>
      </c>
      <c r="EU112" s="132">
        <f t="shared" si="1710"/>
        <v>0</v>
      </c>
      <c r="EV112" s="89"/>
      <c r="EW112" s="89"/>
      <c r="EX112" s="89"/>
      <c r="EY112" s="89"/>
      <c r="EZ112" s="34"/>
      <c r="FA112" s="34"/>
      <c r="FB112" s="34"/>
      <c r="FC112" s="34"/>
      <c r="FD112" s="34">
        <f t="shared" si="1747"/>
        <v>0</v>
      </c>
      <c r="FE112" s="34">
        <f t="shared" si="1748"/>
        <v>0</v>
      </c>
      <c r="FF112" s="132">
        <f t="shared" si="1711"/>
        <v>0</v>
      </c>
      <c r="FG112" s="132">
        <f t="shared" si="1712"/>
        <v>0</v>
      </c>
      <c r="FH112" s="89"/>
      <c r="FI112" s="89"/>
      <c r="FJ112" s="89"/>
      <c r="FK112" s="89"/>
      <c r="FL112" s="34"/>
      <c r="FM112" s="34"/>
      <c r="FN112" s="34"/>
      <c r="FO112" s="34"/>
      <c r="FP112" s="34">
        <f t="shared" si="1749"/>
        <v>0</v>
      </c>
      <c r="FQ112" s="34">
        <f t="shared" si="1750"/>
        <v>0</v>
      </c>
      <c r="FR112" s="132">
        <f t="shared" si="1713"/>
        <v>0</v>
      </c>
      <c r="FS112" s="132">
        <f t="shared" si="1714"/>
        <v>0</v>
      </c>
      <c r="FT112" s="89"/>
      <c r="FU112" s="89"/>
      <c r="FV112" s="89"/>
      <c r="FW112" s="89"/>
      <c r="FX112" s="34"/>
      <c r="FY112" s="34"/>
      <c r="FZ112" s="34"/>
      <c r="GA112" s="34"/>
      <c r="GB112" s="34">
        <f t="shared" si="1751"/>
        <v>0</v>
      </c>
      <c r="GC112" s="34">
        <f t="shared" si="1752"/>
        <v>0</v>
      </c>
      <c r="GD112" s="132">
        <f t="shared" si="1715"/>
        <v>0</v>
      </c>
      <c r="GE112" s="132">
        <f t="shared" si="1716"/>
        <v>0</v>
      </c>
      <c r="GF112" s="89"/>
      <c r="GG112" s="89"/>
      <c r="GH112" s="89"/>
      <c r="GI112" s="89"/>
      <c r="GJ112" s="34"/>
      <c r="GK112" s="34"/>
      <c r="GL112" s="34"/>
      <c r="GM112" s="34"/>
      <c r="GN112" s="34">
        <f t="shared" si="1753"/>
        <v>0</v>
      </c>
      <c r="GO112" s="34">
        <f t="shared" si="1754"/>
        <v>0</v>
      </c>
      <c r="GP112" s="132">
        <f t="shared" si="1717"/>
        <v>0</v>
      </c>
      <c r="GQ112" s="132">
        <f t="shared" si="1718"/>
        <v>0</v>
      </c>
      <c r="GR112" s="89"/>
      <c r="GS112" s="89"/>
      <c r="GT112" s="89"/>
      <c r="GU112" s="89"/>
      <c r="GV112" s="52">
        <f t="shared" si="1721"/>
        <v>0</v>
      </c>
      <c r="GW112" s="52">
        <f t="shared" si="1722"/>
        <v>0</v>
      </c>
      <c r="GX112" s="52">
        <f t="shared" si="1723"/>
        <v>0</v>
      </c>
      <c r="GY112" s="52">
        <f t="shared" si="1724"/>
        <v>0</v>
      </c>
      <c r="GZ112" s="52">
        <f t="shared" si="1725"/>
        <v>0</v>
      </c>
      <c r="HA112" s="52">
        <f t="shared" si="1726"/>
        <v>0</v>
      </c>
      <c r="HB112" s="132">
        <f t="shared" si="1719"/>
        <v>0</v>
      </c>
      <c r="HC112" s="132">
        <f t="shared" si="1720"/>
        <v>0</v>
      </c>
      <c r="HD112" s="64"/>
      <c r="HE112" s="20"/>
      <c r="HF112" s="73"/>
      <c r="HG112" s="73"/>
      <c r="HH112" s="251"/>
    </row>
    <row r="113" spans="1:216" ht="12" hidden="1" customHeight="1" x14ac:dyDescent="0.2">
      <c r="A113" s="10"/>
      <c r="B113" s="84"/>
      <c r="C113" s="85"/>
      <c r="D113" s="86"/>
      <c r="E113" s="87"/>
      <c r="F113" s="86"/>
      <c r="G113" s="88"/>
      <c r="H113" s="89"/>
      <c r="I113" s="89"/>
      <c r="J113" s="89"/>
      <c r="K113" s="89"/>
      <c r="L113" s="34"/>
      <c r="M113" s="34"/>
      <c r="N113" s="34"/>
      <c r="O113" s="34"/>
      <c r="P113" s="34">
        <f t="shared" si="1727"/>
        <v>0</v>
      </c>
      <c r="Q113" s="34">
        <f t="shared" si="1728"/>
        <v>0</v>
      </c>
      <c r="R113" s="132">
        <f t="shared" si="1861"/>
        <v>0</v>
      </c>
      <c r="S113" s="132">
        <f t="shared" si="1862"/>
        <v>0</v>
      </c>
      <c r="T113" s="89"/>
      <c r="U113" s="89"/>
      <c r="V113" s="89"/>
      <c r="W113" s="89"/>
      <c r="X113" s="34"/>
      <c r="Y113" s="34"/>
      <c r="Z113" s="34"/>
      <c r="AA113" s="34"/>
      <c r="AB113" s="34"/>
      <c r="AC113" s="34"/>
      <c r="AD113" s="132">
        <f t="shared" si="1687"/>
        <v>0</v>
      </c>
      <c r="AE113" s="132">
        <f t="shared" si="1688"/>
        <v>0</v>
      </c>
      <c r="AF113" s="89"/>
      <c r="AG113" s="89"/>
      <c r="AH113" s="89"/>
      <c r="AI113" s="89"/>
      <c r="AJ113" s="34"/>
      <c r="AK113" s="34"/>
      <c r="AL113" s="34"/>
      <c r="AM113" s="34"/>
      <c r="AN113" s="34">
        <f t="shared" si="1729"/>
        <v>0</v>
      </c>
      <c r="AO113" s="34">
        <f t="shared" si="1730"/>
        <v>0</v>
      </c>
      <c r="AP113" s="132">
        <f t="shared" si="1689"/>
        <v>0</v>
      </c>
      <c r="AQ113" s="132">
        <f t="shared" si="1690"/>
        <v>0</v>
      </c>
      <c r="AR113" s="89"/>
      <c r="AS113" s="89"/>
      <c r="AT113" s="89"/>
      <c r="AU113" s="89"/>
      <c r="AV113" s="34"/>
      <c r="AW113" s="34"/>
      <c r="AX113" s="34"/>
      <c r="AY113" s="34"/>
      <c r="AZ113" s="34">
        <f t="shared" si="1731"/>
        <v>0</v>
      </c>
      <c r="BA113" s="34">
        <f t="shared" si="1732"/>
        <v>0</v>
      </c>
      <c r="BB113" s="132">
        <f t="shared" si="1691"/>
        <v>0</v>
      </c>
      <c r="BC113" s="132">
        <f t="shared" si="1692"/>
        <v>0</v>
      </c>
      <c r="BD113" s="89"/>
      <c r="BE113" s="89"/>
      <c r="BF113" s="89"/>
      <c r="BG113" s="89"/>
      <c r="BH113" s="34"/>
      <c r="BI113" s="34"/>
      <c r="BJ113" s="34"/>
      <c r="BK113" s="34"/>
      <c r="BL113" s="34">
        <f t="shared" si="2284"/>
        <v>0</v>
      </c>
      <c r="BM113" s="34">
        <f t="shared" si="2285"/>
        <v>0</v>
      </c>
      <c r="BN113" s="132">
        <f t="shared" si="1695"/>
        <v>0</v>
      </c>
      <c r="BO113" s="132">
        <f t="shared" si="1696"/>
        <v>0</v>
      </c>
      <c r="BP113" s="89"/>
      <c r="BQ113" s="89"/>
      <c r="BR113" s="89"/>
      <c r="BS113" s="89"/>
      <c r="BT113" s="34"/>
      <c r="BU113" s="34"/>
      <c r="BV113" s="34"/>
      <c r="BW113" s="34"/>
      <c r="BX113" s="34">
        <f t="shared" si="1733"/>
        <v>0</v>
      </c>
      <c r="BY113" s="34">
        <f t="shared" si="1734"/>
        <v>0</v>
      </c>
      <c r="BZ113" s="132">
        <f t="shared" si="1697"/>
        <v>0</v>
      </c>
      <c r="CA113" s="132">
        <f t="shared" si="1698"/>
        <v>0</v>
      </c>
      <c r="CB113" s="89"/>
      <c r="CC113" s="89"/>
      <c r="CD113" s="89"/>
      <c r="CE113" s="89"/>
      <c r="CF113" s="34"/>
      <c r="CG113" s="34"/>
      <c r="CH113" s="34"/>
      <c r="CI113" s="34"/>
      <c r="CJ113" s="34">
        <f t="shared" si="1735"/>
        <v>0</v>
      </c>
      <c r="CK113" s="34">
        <f t="shared" si="1736"/>
        <v>0</v>
      </c>
      <c r="CL113" s="132">
        <f t="shared" si="1699"/>
        <v>0</v>
      </c>
      <c r="CM113" s="132">
        <f t="shared" si="1700"/>
        <v>0</v>
      </c>
      <c r="CN113" s="89"/>
      <c r="CO113" s="89"/>
      <c r="CP113" s="89"/>
      <c r="CQ113" s="89"/>
      <c r="CR113" s="34"/>
      <c r="CS113" s="34"/>
      <c r="CT113" s="34"/>
      <c r="CU113" s="34"/>
      <c r="CV113" s="34">
        <f t="shared" si="1737"/>
        <v>0</v>
      </c>
      <c r="CW113" s="34">
        <f t="shared" si="1738"/>
        <v>0</v>
      </c>
      <c r="CX113" s="132">
        <f t="shared" si="1701"/>
        <v>0</v>
      </c>
      <c r="CY113" s="132">
        <f t="shared" si="1702"/>
        <v>0</v>
      </c>
      <c r="CZ113" s="89"/>
      <c r="DA113" s="89"/>
      <c r="DB113" s="89"/>
      <c r="DC113" s="89"/>
      <c r="DD113" s="34"/>
      <c r="DE113" s="34"/>
      <c r="DF113" s="34"/>
      <c r="DG113" s="34"/>
      <c r="DH113" s="34">
        <f t="shared" si="1739"/>
        <v>0</v>
      </c>
      <c r="DI113" s="34">
        <f t="shared" si="1740"/>
        <v>0</v>
      </c>
      <c r="DJ113" s="132">
        <f t="shared" si="1703"/>
        <v>0</v>
      </c>
      <c r="DK113" s="132">
        <f t="shared" si="1704"/>
        <v>0</v>
      </c>
      <c r="DL113" s="89"/>
      <c r="DM113" s="89"/>
      <c r="DN113" s="89"/>
      <c r="DO113" s="89"/>
      <c r="DP113" s="34"/>
      <c r="DQ113" s="34"/>
      <c r="DR113" s="34"/>
      <c r="DS113" s="34"/>
      <c r="DT113" s="34">
        <f t="shared" si="1741"/>
        <v>0</v>
      </c>
      <c r="DU113" s="34">
        <f t="shared" si="1742"/>
        <v>0</v>
      </c>
      <c r="DV113" s="132">
        <f t="shared" si="1705"/>
        <v>0</v>
      </c>
      <c r="DW113" s="132">
        <f t="shared" si="1706"/>
        <v>0</v>
      </c>
      <c r="DX113" s="89"/>
      <c r="DY113" s="89"/>
      <c r="DZ113" s="89"/>
      <c r="EA113" s="89"/>
      <c r="EB113" s="34"/>
      <c r="EC113" s="34"/>
      <c r="ED113" s="34"/>
      <c r="EE113" s="34"/>
      <c r="EF113" s="34">
        <f t="shared" si="1743"/>
        <v>0</v>
      </c>
      <c r="EG113" s="34">
        <f t="shared" si="1744"/>
        <v>0</v>
      </c>
      <c r="EH113" s="132">
        <f t="shared" si="1707"/>
        <v>0</v>
      </c>
      <c r="EI113" s="132">
        <f t="shared" si="1708"/>
        <v>0</v>
      </c>
      <c r="EJ113" s="89"/>
      <c r="EK113" s="89"/>
      <c r="EL113" s="89"/>
      <c r="EM113" s="89"/>
      <c r="EN113" s="34"/>
      <c r="EO113" s="34"/>
      <c r="EP113" s="34"/>
      <c r="EQ113" s="34"/>
      <c r="ER113" s="34">
        <f t="shared" si="1745"/>
        <v>0</v>
      </c>
      <c r="ES113" s="34">
        <f t="shared" si="1746"/>
        <v>0</v>
      </c>
      <c r="ET113" s="132">
        <f t="shared" si="1709"/>
        <v>0</v>
      </c>
      <c r="EU113" s="132">
        <f t="shared" si="1710"/>
        <v>0</v>
      </c>
      <c r="EV113" s="89"/>
      <c r="EW113" s="89"/>
      <c r="EX113" s="89"/>
      <c r="EY113" s="89"/>
      <c r="EZ113" s="34"/>
      <c r="FA113" s="34"/>
      <c r="FB113" s="34"/>
      <c r="FC113" s="34"/>
      <c r="FD113" s="34">
        <f t="shared" si="1747"/>
        <v>0</v>
      </c>
      <c r="FE113" s="34">
        <f t="shared" si="1748"/>
        <v>0</v>
      </c>
      <c r="FF113" s="132">
        <f t="shared" si="1711"/>
        <v>0</v>
      </c>
      <c r="FG113" s="132">
        <f t="shared" si="1712"/>
        <v>0</v>
      </c>
      <c r="FH113" s="89"/>
      <c r="FI113" s="89"/>
      <c r="FJ113" s="89"/>
      <c r="FK113" s="89"/>
      <c r="FL113" s="34"/>
      <c r="FM113" s="34"/>
      <c r="FN113" s="34"/>
      <c r="FO113" s="34"/>
      <c r="FP113" s="34">
        <f t="shared" si="1749"/>
        <v>0</v>
      </c>
      <c r="FQ113" s="34">
        <f t="shared" si="1750"/>
        <v>0</v>
      </c>
      <c r="FR113" s="132">
        <f t="shared" si="1713"/>
        <v>0</v>
      </c>
      <c r="FS113" s="132">
        <f t="shared" si="1714"/>
        <v>0</v>
      </c>
      <c r="FT113" s="89"/>
      <c r="FU113" s="89"/>
      <c r="FV113" s="89"/>
      <c r="FW113" s="89"/>
      <c r="FX113" s="34"/>
      <c r="FY113" s="34"/>
      <c r="FZ113" s="34"/>
      <c r="GA113" s="34"/>
      <c r="GB113" s="34">
        <f t="shared" si="1751"/>
        <v>0</v>
      </c>
      <c r="GC113" s="34">
        <f t="shared" si="1752"/>
        <v>0</v>
      </c>
      <c r="GD113" s="132">
        <f t="shared" si="1715"/>
        <v>0</v>
      </c>
      <c r="GE113" s="132">
        <f t="shared" si="1716"/>
        <v>0</v>
      </c>
      <c r="GF113" s="89"/>
      <c r="GG113" s="89"/>
      <c r="GH113" s="89"/>
      <c r="GI113" s="89"/>
      <c r="GJ113" s="34"/>
      <c r="GK113" s="34"/>
      <c r="GL113" s="34"/>
      <c r="GM113" s="34"/>
      <c r="GN113" s="34">
        <f t="shared" si="1753"/>
        <v>0</v>
      </c>
      <c r="GO113" s="34">
        <f t="shared" si="1754"/>
        <v>0</v>
      </c>
      <c r="GP113" s="132">
        <f t="shared" si="1717"/>
        <v>0</v>
      </c>
      <c r="GQ113" s="132">
        <f t="shared" si="1718"/>
        <v>0</v>
      </c>
      <c r="GR113" s="89"/>
      <c r="GS113" s="89"/>
      <c r="GT113" s="89"/>
      <c r="GU113" s="89"/>
      <c r="GV113" s="52">
        <f t="shared" si="1721"/>
        <v>0</v>
      </c>
      <c r="GW113" s="52">
        <f t="shared" si="1722"/>
        <v>0</v>
      </c>
      <c r="GX113" s="52">
        <f t="shared" si="1723"/>
        <v>0</v>
      </c>
      <c r="GY113" s="52">
        <f t="shared" si="1724"/>
        <v>0</v>
      </c>
      <c r="GZ113" s="52">
        <f t="shared" si="1725"/>
        <v>0</v>
      </c>
      <c r="HA113" s="52">
        <f t="shared" si="1726"/>
        <v>0</v>
      </c>
      <c r="HB113" s="132">
        <f t="shared" si="1719"/>
        <v>0</v>
      </c>
      <c r="HC113" s="132">
        <f t="shared" si="1720"/>
        <v>0</v>
      </c>
      <c r="HD113" s="64"/>
      <c r="HE113" s="20"/>
      <c r="HF113" s="73"/>
      <c r="HG113" s="73"/>
      <c r="HH113" s="251"/>
    </row>
    <row r="114" spans="1:216" x14ac:dyDescent="0.2">
      <c r="A114" s="10">
        <v>1</v>
      </c>
      <c r="B114" s="36"/>
      <c r="C114" s="37"/>
      <c r="D114" s="38"/>
      <c r="E114" s="55" t="s">
        <v>40</v>
      </c>
      <c r="F114" s="50">
        <v>19</v>
      </c>
      <c r="G114" s="286">
        <v>369963.75055</v>
      </c>
      <c r="H114" s="52">
        <f>VLOOKUP($E114,'ВМП план'!$B$8:$AL$54,10,0)</f>
        <v>0</v>
      </c>
      <c r="I114" s="52">
        <f>VLOOKUP($E114,'ВМП план'!$B$8:$AL$54,11,0)</f>
        <v>0</v>
      </c>
      <c r="J114" s="52">
        <f>SUM(H114/12*$A$2)</f>
        <v>0</v>
      </c>
      <c r="K114" s="52">
        <f>SUM(I114/12*$A$2)</f>
        <v>0</v>
      </c>
      <c r="L114" s="52">
        <f>SUM(L115:L118)</f>
        <v>0</v>
      </c>
      <c r="M114" s="52">
        <f t="shared" ref="M114:O114" si="2286">SUM(M115:M118)</f>
        <v>0</v>
      </c>
      <c r="N114" s="52">
        <f t="shared" si="2286"/>
        <v>0</v>
      </c>
      <c r="O114" s="52">
        <f t="shared" si="2286"/>
        <v>0</v>
      </c>
      <c r="P114" s="34">
        <f t="shared" si="1727"/>
        <v>0</v>
      </c>
      <c r="Q114" s="34">
        <f t="shared" si="1728"/>
        <v>0</v>
      </c>
      <c r="R114" s="274">
        <f t="shared" si="1861"/>
        <v>0</v>
      </c>
      <c r="S114" s="274">
        <f t="shared" si="1862"/>
        <v>0</v>
      </c>
      <c r="T114" s="52">
        <f>VLOOKUP($E114,'ВМП план'!$B$8:$AL$54,8,0)</f>
        <v>0</v>
      </c>
      <c r="U114" s="52">
        <f>VLOOKUP($E114,'ВМП план'!$B$8:$AL$54,9,0)</f>
        <v>0</v>
      </c>
      <c r="V114" s="52">
        <f>SUM(T114/12*$A$2)</f>
        <v>0</v>
      </c>
      <c r="W114" s="52">
        <f>SUM(U114/12*$A$2)</f>
        <v>0</v>
      </c>
      <c r="X114" s="52">
        <f>SUM(X115:X118)</f>
        <v>0</v>
      </c>
      <c r="Y114" s="52">
        <f t="shared" ref="Y114" si="2287">SUM(Y115:Y118)</f>
        <v>0</v>
      </c>
      <c r="Z114" s="52">
        <f t="shared" ref="Z114" si="2288">SUM(Z115:Z118)</f>
        <v>0</v>
      </c>
      <c r="AA114" s="52">
        <f t="shared" ref="AA114" si="2289">SUM(AA115:AA118)</f>
        <v>0</v>
      </c>
      <c r="AB114" s="34">
        <f t="shared" si="1759"/>
        <v>0</v>
      </c>
      <c r="AC114" s="34">
        <f t="shared" si="1760"/>
        <v>0</v>
      </c>
      <c r="AD114" s="274">
        <f t="shared" si="1687"/>
        <v>0</v>
      </c>
      <c r="AE114" s="274">
        <f t="shared" si="1688"/>
        <v>0</v>
      </c>
      <c r="AF114" s="52">
        <f>VLOOKUP($E114,'ВМП план'!$B$8:$AL$54,12,0)</f>
        <v>0</v>
      </c>
      <c r="AG114" s="52">
        <f>VLOOKUP($E114,'ВМП план'!$B$8:$AL$54,13,0)</f>
        <v>0</v>
      </c>
      <c r="AH114" s="52">
        <f>SUM(AF114/12*$A$2)</f>
        <v>0</v>
      </c>
      <c r="AI114" s="52">
        <f>SUM(AG114/12*$A$2)</f>
        <v>0</v>
      </c>
      <c r="AJ114" s="52">
        <f>SUM(AJ115:AJ118)</f>
        <v>0</v>
      </c>
      <c r="AK114" s="52">
        <f t="shared" ref="AK114" si="2290">SUM(AK115:AK118)</f>
        <v>0</v>
      </c>
      <c r="AL114" s="52">
        <f t="shared" ref="AL114" si="2291">SUM(AL115:AL118)</f>
        <v>0</v>
      </c>
      <c r="AM114" s="52">
        <f t="shared" ref="AM114" si="2292">SUM(AM115:AM118)</f>
        <v>0</v>
      </c>
      <c r="AN114" s="34">
        <f t="shared" si="1729"/>
        <v>0</v>
      </c>
      <c r="AO114" s="34">
        <f t="shared" si="1730"/>
        <v>0</v>
      </c>
      <c r="AP114" s="274">
        <f t="shared" si="1689"/>
        <v>0</v>
      </c>
      <c r="AQ114" s="274">
        <f t="shared" si="1690"/>
        <v>0</v>
      </c>
      <c r="AR114" s="52">
        <f>VLOOKUP($E114,'ВМП план'!$B$8:$AL$54,14,0)</f>
        <v>0</v>
      </c>
      <c r="AS114" s="52">
        <f>VLOOKUP($E114,'ВМП план'!$B$8:$AL$54,15,0)</f>
        <v>0</v>
      </c>
      <c r="AT114" s="52">
        <f>SUM(AR114/12*$A$2)</f>
        <v>0</v>
      </c>
      <c r="AU114" s="52">
        <f>SUM(AS114/12*$A$2)</f>
        <v>0</v>
      </c>
      <c r="AV114" s="52">
        <f>SUM(AV115:AV118)</f>
        <v>0</v>
      </c>
      <c r="AW114" s="52">
        <f t="shared" ref="AW114" si="2293">SUM(AW115:AW118)</f>
        <v>0</v>
      </c>
      <c r="AX114" s="52">
        <f t="shared" ref="AX114" si="2294">SUM(AX115:AX118)</f>
        <v>0</v>
      </c>
      <c r="AY114" s="52">
        <f t="shared" ref="AY114" si="2295">SUM(AY115:AY118)</f>
        <v>0</v>
      </c>
      <c r="AZ114" s="34">
        <f t="shared" si="1731"/>
        <v>0</v>
      </c>
      <c r="BA114" s="34">
        <f t="shared" si="1732"/>
        <v>0</v>
      </c>
      <c r="BB114" s="274">
        <f t="shared" si="1691"/>
        <v>0</v>
      </c>
      <c r="BC114" s="274">
        <f t="shared" si="1692"/>
        <v>0</v>
      </c>
      <c r="BD114" s="52">
        <f>VLOOKUP($E114,'ВМП план'!$B$8:$AL$54,6,0)</f>
        <v>0</v>
      </c>
      <c r="BE114" s="52">
        <f>VLOOKUP($E114,'ВМП план'!$B$8:$AL$54,7,0)</f>
        <v>0</v>
      </c>
      <c r="BF114" s="52">
        <f>SUM(BD114/12*$A$2)</f>
        <v>0</v>
      </c>
      <c r="BG114" s="52">
        <f>SUM(BE114/12*$A$2)</f>
        <v>0</v>
      </c>
      <c r="BH114" s="52">
        <f>SUM(BH115:BH118)</f>
        <v>0</v>
      </c>
      <c r="BI114" s="52">
        <f t="shared" ref="BI114" si="2296">SUM(BI115:BI118)</f>
        <v>0</v>
      </c>
      <c r="BJ114" s="52">
        <f t="shared" ref="BJ114" si="2297">SUM(BJ115:BJ118)</f>
        <v>0</v>
      </c>
      <c r="BK114" s="52">
        <f t="shared" ref="BK114" si="2298">SUM(BK115:BK118)</f>
        <v>0</v>
      </c>
      <c r="BL114" s="34">
        <f t="shared" si="1770"/>
        <v>0</v>
      </c>
      <c r="BM114" s="34">
        <f t="shared" si="1771"/>
        <v>0</v>
      </c>
      <c r="BN114" s="274">
        <f t="shared" si="1695"/>
        <v>0</v>
      </c>
      <c r="BO114" s="274">
        <f t="shared" si="1696"/>
        <v>0</v>
      </c>
      <c r="BP114" s="52">
        <f>VLOOKUP($E114,'ВМП план'!$B$8:$AL$54,16,0)</f>
        <v>0</v>
      </c>
      <c r="BQ114" s="52">
        <f>VLOOKUP($E114,'ВМП план'!$B$8:$AL$54,17,0)</f>
        <v>0</v>
      </c>
      <c r="BR114" s="52">
        <f>SUM(BP114/12*$A$2)</f>
        <v>0</v>
      </c>
      <c r="BS114" s="52">
        <f>SUM(BQ114/12*$A$2)</f>
        <v>0</v>
      </c>
      <c r="BT114" s="52">
        <f>SUM(BT115:BT118)</f>
        <v>0</v>
      </c>
      <c r="BU114" s="52">
        <f t="shared" ref="BU114" si="2299">SUM(BU115:BU118)</f>
        <v>0</v>
      </c>
      <c r="BV114" s="52">
        <f t="shared" ref="BV114" si="2300">SUM(BV115:BV118)</f>
        <v>0</v>
      </c>
      <c r="BW114" s="52">
        <f t="shared" ref="BW114" si="2301">SUM(BW115:BW118)</f>
        <v>0</v>
      </c>
      <c r="BX114" s="34">
        <f t="shared" si="1733"/>
        <v>0</v>
      </c>
      <c r="BY114" s="34">
        <f t="shared" si="1734"/>
        <v>0</v>
      </c>
      <c r="BZ114" s="274">
        <f t="shared" si="1697"/>
        <v>0</v>
      </c>
      <c r="CA114" s="274">
        <f t="shared" si="1698"/>
        <v>0</v>
      </c>
      <c r="CB114" s="52">
        <f>VLOOKUP($E114,'ВМП план'!$B$8:$AL$54,18,0)</f>
        <v>0</v>
      </c>
      <c r="CC114" s="52">
        <f>VLOOKUP($E114,'ВМП план'!$B$8:$AL$54,19,0)</f>
        <v>0</v>
      </c>
      <c r="CD114" s="52">
        <f>SUM(CB114/12*$A$2)</f>
        <v>0</v>
      </c>
      <c r="CE114" s="52">
        <f>SUM(CC114/12*$A$2)</f>
        <v>0</v>
      </c>
      <c r="CF114" s="52">
        <f>SUM(CF115:CF118)</f>
        <v>0</v>
      </c>
      <c r="CG114" s="52">
        <f t="shared" ref="CG114" si="2302">SUM(CG115:CG118)</f>
        <v>0</v>
      </c>
      <c r="CH114" s="52">
        <f t="shared" ref="CH114" si="2303">SUM(CH115:CH118)</f>
        <v>0</v>
      </c>
      <c r="CI114" s="52">
        <f t="shared" ref="CI114" si="2304">SUM(CI115:CI118)</f>
        <v>0</v>
      </c>
      <c r="CJ114" s="34">
        <f t="shared" si="1735"/>
        <v>0</v>
      </c>
      <c r="CK114" s="34">
        <f t="shared" si="1736"/>
        <v>0</v>
      </c>
      <c r="CL114" s="274">
        <f t="shared" si="1699"/>
        <v>0</v>
      </c>
      <c r="CM114" s="274">
        <f t="shared" si="1700"/>
        <v>0</v>
      </c>
      <c r="CN114" s="52">
        <f>VLOOKUP($E114,'ВМП план'!$B$8:$AL$54,20,0)</f>
        <v>0</v>
      </c>
      <c r="CO114" s="52">
        <f>VLOOKUP($E114,'ВМП план'!$B$8:$AL$54,21,0)</f>
        <v>0</v>
      </c>
      <c r="CP114" s="52">
        <f>SUM(CN114/12*$A$2)</f>
        <v>0</v>
      </c>
      <c r="CQ114" s="52">
        <f>SUM(CO114/12*$A$2)</f>
        <v>0</v>
      </c>
      <c r="CR114" s="52">
        <f>SUM(CR115:CR118)</f>
        <v>0</v>
      </c>
      <c r="CS114" s="52">
        <f t="shared" ref="CS114" si="2305">SUM(CS115:CS118)</f>
        <v>0</v>
      </c>
      <c r="CT114" s="52">
        <f t="shared" ref="CT114" si="2306">SUM(CT115:CT118)</f>
        <v>0</v>
      </c>
      <c r="CU114" s="52">
        <f t="shared" ref="CU114" si="2307">SUM(CU115:CU118)</f>
        <v>0</v>
      </c>
      <c r="CV114" s="34">
        <f t="shared" si="1737"/>
        <v>0</v>
      </c>
      <c r="CW114" s="34">
        <f t="shared" si="1738"/>
        <v>0</v>
      </c>
      <c r="CX114" s="274">
        <f t="shared" si="1701"/>
        <v>0</v>
      </c>
      <c r="CY114" s="274">
        <f t="shared" si="1702"/>
        <v>0</v>
      </c>
      <c r="CZ114" s="52">
        <f>VLOOKUP($E114,'ВМП план'!$B$8:$AL$54,22,0)</f>
        <v>0</v>
      </c>
      <c r="DA114" s="52">
        <f>VLOOKUP($E114,'ВМП план'!$B$8:$AL$54,23,0)</f>
        <v>0</v>
      </c>
      <c r="DB114" s="52">
        <f>SUM(CZ114/12*$A$2)</f>
        <v>0</v>
      </c>
      <c r="DC114" s="52">
        <f>SUM(DA114/12*$A$2)</f>
        <v>0</v>
      </c>
      <c r="DD114" s="52">
        <f>SUM(DD115:DD118)</f>
        <v>0</v>
      </c>
      <c r="DE114" s="52">
        <f t="shared" ref="DE114" si="2308">SUM(DE115:DE118)</f>
        <v>0</v>
      </c>
      <c r="DF114" s="52">
        <f t="shared" ref="DF114" si="2309">SUM(DF115:DF118)</f>
        <v>0</v>
      </c>
      <c r="DG114" s="52">
        <f t="shared" ref="DG114" si="2310">SUM(DG115:DG118)</f>
        <v>0</v>
      </c>
      <c r="DH114" s="34">
        <f t="shared" si="1739"/>
        <v>0</v>
      </c>
      <c r="DI114" s="34">
        <f t="shared" si="1740"/>
        <v>0</v>
      </c>
      <c r="DJ114" s="274">
        <f t="shared" si="1703"/>
        <v>0</v>
      </c>
      <c r="DK114" s="274">
        <f t="shared" si="1704"/>
        <v>0</v>
      </c>
      <c r="DL114" s="52">
        <f>VLOOKUP($E114,'ВМП план'!$B$8:$AL$54,24,0)</f>
        <v>0</v>
      </c>
      <c r="DM114" s="52">
        <f>VLOOKUP($E114,'ВМП план'!$B$8:$AL$54,25,0)</f>
        <v>0</v>
      </c>
      <c r="DN114" s="52">
        <f>SUM(DL114/12*$A$2)</f>
        <v>0</v>
      </c>
      <c r="DO114" s="52">
        <f>SUM(DM114/12*$A$2)</f>
        <v>0</v>
      </c>
      <c r="DP114" s="52">
        <f>SUM(DP115:DP118)</f>
        <v>0</v>
      </c>
      <c r="DQ114" s="52">
        <f t="shared" ref="DQ114" si="2311">SUM(DQ115:DQ118)</f>
        <v>0</v>
      </c>
      <c r="DR114" s="52">
        <f t="shared" ref="DR114" si="2312">SUM(DR115:DR118)</f>
        <v>0</v>
      </c>
      <c r="DS114" s="52">
        <f t="shared" ref="DS114" si="2313">SUM(DS115:DS118)</f>
        <v>0</v>
      </c>
      <c r="DT114" s="34">
        <f t="shared" si="1741"/>
        <v>0</v>
      </c>
      <c r="DU114" s="34">
        <f t="shared" si="1742"/>
        <v>0</v>
      </c>
      <c r="DV114" s="274">
        <f t="shared" si="1705"/>
        <v>0</v>
      </c>
      <c r="DW114" s="274">
        <f t="shared" si="1706"/>
        <v>0</v>
      </c>
      <c r="DX114" s="52">
        <f>VLOOKUP($E114,'ВМП план'!$B$8:$AL$54,26,0)</f>
        <v>0</v>
      </c>
      <c r="DY114" s="52">
        <f>VLOOKUP($E114,'ВМП план'!$B$8:$AL$54,27,0)</f>
        <v>0</v>
      </c>
      <c r="DZ114" s="52">
        <f>SUM(DX114/12*$A$2)</f>
        <v>0</v>
      </c>
      <c r="EA114" s="52">
        <f>SUM(DY114/12*$A$2)</f>
        <v>0</v>
      </c>
      <c r="EB114" s="52">
        <f>SUM(EB115:EB118)</f>
        <v>0</v>
      </c>
      <c r="EC114" s="52">
        <f t="shared" ref="EC114" si="2314">SUM(EC115:EC118)</f>
        <v>0</v>
      </c>
      <c r="ED114" s="52">
        <f t="shared" ref="ED114" si="2315">SUM(ED115:ED118)</f>
        <v>0</v>
      </c>
      <c r="EE114" s="52">
        <f t="shared" ref="EE114" si="2316">SUM(EE115:EE118)</f>
        <v>0</v>
      </c>
      <c r="EF114" s="34">
        <f t="shared" si="1743"/>
        <v>0</v>
      </c>
      <c r="EG114" s="34">
        <f t="shared" si="1744"/>
        <v>0</v>
      </c>
      <c r="EH114" s="274">
        <f t="shared" si="1707"/>
        <v>0</v>
      </c>
      <c r="EI114" s="274">
        <f t="shared" si="1708"/>
        <v>0</v>
      </c>
      <c r="EJ114" s="52">
        <f>VLOOKUP($E114,'ВМП план'!$B$8:$AL$54,28,0)</f>
        <v>0</v>
      </c>
      <c r="EK114" s="52">
        <f>VLOOKUP($E114,'ВМП план'!$B$8:$AL$54,29,0)</f>
        <v>0</v>
      </c>
      <c r="EL114" s="52">
        <f>SUM(EJ114/12*$A$2)</f>
        <v>0</v>
      </c>
      <c r="EM114" s="52">
        <f>SUM(EK114/12*$A$2)</f>
        <v>0</v>
      </c>
      <c r="EN114" s="52">
        <f>SUM(EN115:EN118)</f>
        <v>0</v>
      </c>
      <c r="EO114" s="52">
        <f t="shared" ref="EO114" si="2317">SUM(EO115:EO118)</f>
        <v>0</v>
      </c>
      <c r="EP114" s="52">
        <f t="shared" ref="EP114" si="2318">SUM(EP115:EP118)</f>
        <v>0</v>
      </c>
      <c r="EQ114" s="52">
        <f t="shared" ref="EQ114" si="2319">SUM(EQ115:EQ118)</f>
        <v>0</v>
      </c>
      <c r="ER114" s="34">
        <f t="shared" si="1745"/>
        <v>0</v>
      </c>
      <c r="ES114" s="34">
        <f t="shared" si="1746"/>
        <v>0</v>
      </c>
      <c r="ET114" s="274">
        <f t="shared" si="1709"/>
        <v>0</v>
      </c>
      <c r="EU114" s="274">
        <f t="shared" si="1710"/>
        <v>0</v>
      </c>
      <c r="EV114" s="52">
        <f>VLOOKUP($E114,'ВМП план'!$B$8:$AL$54,30,0)</f>
        <v>0</v>
      </c>
      <c r="EW114" s="52">
        <f>VLOOKUP($E114,'ВМП план'!$B$8:$AL$54,31,0)</f>
        <v>0</v>
      </c>
      <c r="EX114" s="52">
        <f>SUM(EV114/12*$A$2)</f>
        <v>0</v>
      </c>
      <c r="EY114" s="52">
        <f>SUM(EW114/12*$A$2)</f>
        <v>0</v>
      </c>
      <c r="EZ114" s="52">
        <f>SUM(EZ115:EZ118)</f>
        <v>0</v>
      </c>
      <c r="FA114" s="52">
        <f t="shared" ref="FA114" si="2320">SUM(FA115:FA118)</f>
        <v>0</v>
      </c>
      <c r="FB114" s="41">
        <f t="shared" ref="FB114" si="2321">SUM(FB115:FB118)</f>
        <v>0</v>
      </c>
      <c r="FC114" s="41">
        <f t="shared" ref="FC114" si="2322">SUM(FC115:FC118)</f>
        <v>0</v>
      </c>
      <c r="FD114" s="34">
        <f t="shared" si="1747"/>
        <v>0</v>
      </c>
      <c r="FE114" s="34">
        <f t="shared" si="1748"/>
        <v>0</v>
      </c>
      <c r="FF114" s="274">
        <f t="shared" si="1711"/>
        <v>0</v>
      </c>
      <c r="FG114" s="274">
        <f t="shared" si="1712"/>
        <v>0</v>
      </c>
      <c r="FH114" s="52">
        <f>VLOOKUP($E114,'ВМП план'!$B$8:$AL$54,32,0)</f>
        <v>0</v>
      </c>
      <c r="FI114" s="52">
        <f>VLOOKUP($E114,'ВМП план'!$B$8:$AL$54,33,0)</f>
        <v>0</v>
      </c>
      <c r="FJ114" s="52">
        <f>SUM(FH114/12*$A$2)</f>
        <v>0</v>
      </c>
      <c r="FK114" s="52">
        <f>SUM(FI114/12*$A$2)</f>
        <v>0</v>
      </c>
      <c r="FL114" s="52">
        <f>SUM(FL115:FL118)</f>
        <v>0</v>
      </c>
      <c r="FM114" s="52">
        <f t="shared" ref="FM114" si="2323">SUM(FM115:FM118)</f>
        <v>0</v>
      </c>
      <c r="FN114" s="52">
        <f t="shared" ref="FN114" si="2324">SUM(FN115:FN118)</f>
        <v>0</v>
      </c>
      <c r="FO114" s="52">
        <f t="shared" ref="FO114" si="2325">SUM(FO115:FO118)</f>
        <v>0</v>
      </c>
      <c r="FP114" s="34">
        <f t="shared" si="1749"/>
        <v>0</v>
      </c>
      <c r="FQ114" s="34">
        <f t="shared" si="1750"/>
        <v>0</v>
      </c>
      <c r="FR114" s="274">
        <f t="shared" si="1713"/>
        <v>0</v>
      </c>
      <c r="FS114" s="274">
        <f t="shared" si="1714"/>
        <v>0</v>
      </c>
      <c r="FT114" s="52">
        <f>VLOOKUP($E114,'ВМП план'!$B$8:$AL$54,34,0)</f>
        <v>0</v>
      </c>
      <c r="FU114" s="52">
        <f>VLOOKUP($E114,'ВМП план'!$B$8:$AL$54,35,0)</f>
        <v>0</v>
      </c>
      <c r="FV114" s="52">
        <f>SUM(FT114/12*$A$2)</f>
        <v>0</v>
      </c>
      <c r="FW114" s="52">
        <f>SUM(FU114/12*$A$2)</f>
        <v>0</v>
      </c>
      <c r="FX114" s="52">
        <f>SUM(FX115:FX118)</f>
        <v>0</v>
      </c>
      <c r="FY114" s="52">
        <f t="shared" ref="FY114" si="2326">SUM(FY115:FY118)</f>
        <v>0</v>
      </c>
      <c r="FZ114" s="52">
        <f t="shared" ref="FZ114" si="2327">SUM(FZ115:FZ118)</f>
        <v>0</v>
      </c>
      <c r="GA114" s="52">
        <f t="shared" ref="GA114" si="2328">SUM(GA115:GA118)</f>
        <v>0</v>
      </c>
      <c r="GB114" s="34">
        <f t="shared" si="1751"/>
        <v>0</v>
      </c>
      <c r="GC114" s="34">
        <f t="shared" si="1752"/>
        <v>0</v>
      </c>
      <c r="GD114" s="274">
        <f t="shared" si="1715"/>
        <v>0</v>
      </c>
      <c r="GE114" s="274">
        <f t="shared" si="1716"/>
        <v>0</v>
      </c>
      <c r="GF114" s="52">
        <f>VLOOKUP($E114,'ВМП план'!$B$8:$AL$54,36,0)</f>
        <v>0</v>
      </c>
      <c r="GG114" s="52">
        <f>VLOOKUP($E114,'ВМП план'!$B$8:$AL$54,37,0)</f>
        <v>0</v>
      </c>
      <c r="GH114" s="52">
        <f>SUM(GF114/12*$A$2)</f>
        <v>0</v>
      </c>
      <c r="GI114" s="52">
        <f>SUM(GG114/12*$A$2)</f>
        <v>0</v>
      </c>
      <c r="GJ114" s="52">
        <f>SUM(GJ115:GJ118)</f>
        <v>0</v>
      </c>
      <c r="GK114" s="52">
        <f t="shared" ref="GK114" si="2329">SUM(GK115:GK118)</f>
        <v>0</v>
      </c>
      <c r="GL114" s="52">
        <f t="shared" ref="GL114" si="2330">SUM(GL115:GL118)</f>
        <v>0</v>
      </c>
      <c r="GM114" s="52">
        <f t="shared" ref="GM114" si="2331">SUM(GM115:GM118)</f>
        <v>0</v>
      </c>
      <c r="GN114" s="34">
        <f t="shared" si="1753"/>
        <v>0</v>
      </c>
      <c r="GO114" s="34">
        <f t="shared" si="1754"/>
        <v>0</v>
      </c>
      <c r="GP114" s="274">
        <f t="shared" si="1717"/>
        <v>0</v>
      </c>
      <c r="GQ114" s="274">
        <f t="shared" si="1718"/>
        <v>0</v>
      </c>
      <c r="GR114" s="276">
        <f>H114+T114+AF114+AR114+BD114+BP114+CB114+CN114+CZ114+DL114+DX114+EJ114+EV114+FH114+FT114+GF114</f>
        <v>0</v>
      </c>
      <c r="GS114" s="276">
        <f t="shared" ref="GS114" si="2332">I114+U114+AG114+AS114+BE114+BQ114+CC114+CO114+DA114+DM114+DY114+EK114+EW114+FI114+FU114+GG114</f>
        <v>0</v>
      </c>
      <c r="GT114" s="276">
        <f t="shared" ref="GT114" si="2333">J114+V114+AH114+AT114+BF114+BR114+CD114+CP114+DB114+DN114+DZ114+EL114+EX114+FJ114+FV114+GH114</f>
        <v>0</v>
      </c>
      <c r="GU114" s="276">
        <f t="shared" ref="GU114" si="2334">K114+W114+AI114+AU114+BG114+BS114+CE114+CQ114+DC114+DO114+EA114+EM114+EY114+FK114+FW114+GI114</f>
        <v>0</v>
      </c>
      <c r="GV114" s="276">
        <f t="shared" si="1721"/>
        <v>0</v>
      </c>
      <c r="GW114" s="276">
        <f t="shared" si="1722"/>
        <v>0</v>
      </c>
      <c r="GX114" s="276">
        <f t="shared" si="1723"/>
        <v>0</v>
      </c>
      <c r="GY114" s="276">
        <f t="shared" si="1724"/>
        <v>0</v>
      </c>
      <c r="GZ114" s="41">
        <f t="shared" si="1725"/>
        <v>0</v>
      </c>
      <c r="HA114" s="41">
        <f t="shared" si="1726"/>
        <v>0</v>
      </c>
      <c r="HB114" s="293">
        <f t="shared" si="1719"/>
        <v>0</v>
      </c>
      <c r="HC114" s="293">
        <f t="shared" si="1720"/>
        <v>0</v>
      </c>
      <c r="HD114" s="98" t="e">
        <f>GV114/GT114</f>
        <v>#DIV/0!</v>
      </c>
      <c r="HE114" s="98" t="e">
        <f>GW114/GU114</f>
        <v>#DIV/0!</v>
      </c>
      <c r="HF114" s="73"/>
      <c r="HG114" s="73"/>
      <c r="HH114" s="251">
        <f>SUM(HF114-HG114)</f>
        <v>0</v>
      </c>
    </row>
    <row r="115" spans="1:216" ht="12" hidden="1" customHeight="1" x14ac:dyDescent="0.2">
      <c r="A115" s="10"/>
      <c r="B115" s="20"/>
      <c r="C115" s="23"/>
      <c r="D115" s="24"/>
      <c r="E115" s="27"/>
      <c r="F115" s="28"/>
      <c r="G115" s="33"/>
      <c r="H115" s="34"/>
      <c r="I115" s="34"/>
      <c r="J115" s="34"/>
      <c r="K115" s="34"/>
      <c r="L115" s="34"/>
      <c r="M115" s="34"/>
      <c r="N115" s="34"/>
      <c r="O115" s="34"/>
      <c r="P115" s="34">
        <f t="shared" si="1727"/>
        <v>0</v>
      </c>
      <c r="Q115" s="34">
        <f t="shared" si="1728"/>
        <v>0</v>
      </c>
      <c r="R115" s="132">
        <f t="shared" si="1861"/>
        <v>0</v>
      </c>
      <c r="S115" s="132">
        <f t="shared" si="1862"/>
        <v>0</v>
      </c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132">
        <f t="shared" si="1687"/>
        <v>0</v>
      </c>
      <c r="AE115" s="132">
        <f t="shared" si="1688"/>
        <v>0</v>
      </c>
      <c r="AF115" s="34"/>
      <c r="AG115" s="34"/>
      <c r="AH115" s="34"/>
      <c r="AI115" s="34"/>
      <c r="AJ115" s="34"/>
      <c r="AK115" s="34"/>
      <c r="AL115" s="34"/>
      <c r="AM115" s="34"/>
      <c r="AN115" s="34">
        <f t="shared" si="1729"/>
        <v>0</v>
      </c>
      <c r="AO115" s="34">
        <f t="shared" si="1730"/>
        <v>0</v>
      </c>
      <c r="AP115" s="132">
        <f t="shared" si="1689"/>
        <v>0</v>
      </c>
      <c r="AQ115" s="132">
        <f t="shared" si="1690"/>
        <v>0</v>
      </c>
      <c r="AR115" s="34"/>
      <c r="AS115" s="34"/>
      <c r="AT115" s="34"/>
      <c r="AU115" s="34"/>
      <c r="AV115" s="34"/>
      <c r="AW115" s="34"/>
      <c r="AX115" s="34"/>
      <c r="AY115" s="34"/>
      <c r="AZ115" s="34">
        <f t="shared" si="1731"/>
        <v>0</v>
      </c>
      <c r="BA115" s="34">
        <f t="shared" si="1732"/>
        <v>0</v>
      </c>
      <c r="BB115" s="132">
        <f t="shared" si="1691"/>
        <v>0</v>
      </c>
      <c r="BC115" s="132">
        <f t="shared" si="1692"/>
        <v>0</v>
      </c>
      <c r="BD115" s="34"/>
      <c r="BE115" s="34"/>
      <c r="BF115" s="34"/>
      <c r="BG115" s="34"/>
      <c r="BH115" s="34"/>
      <c r="BI115" s="34"/>
      <c r="BJ115" s="34"/>
      <c r="BK115" s="34"/>
      <c r="BL115" s="34">
        <f t="shared" ref="BL115:BL118" si="2335">SUM(BH115+BJ115)</f>
        <v>0</v>
      </c>
      <c r="BM115" s="34">
        <f t="shared" ref="BM115:BM118" si="2336">SUM(BI115+BK115)</f>
        <v>0</v>
      </c>
      <c r="BN115" s="132">
        <f t="shared" si="1695"/>
        <v>0</v>
      </c>
      <c r="BO115" s="132">
        <f t="shared" si="1696"/>
        <v>0</v>
      </c>
      <c r="BP115" s="34"/>
      <c r="BQ115" s="34"/>
      <c r="BR115" s="34"/>
      <c r="BS115" s="34"/>
      <c r="BT115" s="34"/>
      <c r="BU115" s="34"/>
      <c r="BV115" s="34"/>
      <c r="BW115" s="34"/>
      <c r="BX115" s="34">
        <f t="shared" si="1733"/>
        <v>0</v>
      </c>
      <c r="BY115" s="34">
        <f t="shared" si="1734"/>
        <v>0</v>
      </c>
      <c r="BZ115" s="132">
        <f t="shared" si="1697"/>
        <v>0</v>
      </c>
      <c r="CA115" s="132">
        <f t="shared" si="1698"/>
        <v>0</v>
      </c>
      <c r="CB115" s="34"/>
      <c r="CC115" s="34"/>
      <c r="CD115" s="34"/>
      <c r="CE115" s="34"/>
      <c r="CF115" s="34"/>
      <c r="CG115" s="34"/>
      <c r="CH115" s="34"/>
      <c r="CI115" s="34"/>
      <c r="CJ115" s="34">
        <f t="shared" si="1735"/>
        <v>0</v>
      </c>
      <c r="CK115" s="34">
        <f t="shared" si="1736"/>
        <v>0</v>
      </c>
      <c r="CL115" s="132">
        <f t="shared" si="1699"/>
        <v>0</v>
      </c>
      <c r="CM115" s="132">
        <f t="shared" si="1700"/>
        <v>0</v>
      </c>
      <c r="CN115" s="34"/>
      <c r="CO115" s="34"/>
      <c r="CP115" s="34"/>
      <c r="CQ115" s="34"/>
      <c r="CR115" s="34"/>
      <c r="CS115" s="34"/>
      <c r="CT115" s="34"/>
      <c r="CU115" s="34"/>
      <c r="CV115" s="34">
        <f t="shared" si="1737"/>
        <v>0</v>
      </c>
      <c r="CW115" s="34">
        <f t="shared" si="1738"/>
        <v>0</v>
      </c>
      <c r="CX115" s="132">
        <f t="shared" si="1701"/>
        <v>0</v>
      </c>
      <c r="CY115" s="132">
        <f t="shared" si="1702"/>
        <v>0</v>
      </c>
      <c r="CZ115" s="34"/>
      <c r="DA115" s="34"/>
      <c r="DB115" s="34"/>
      <c r="DC115" s="34"/>
      <c r="DD115" s="34"/>
      <c r="DE115" s="34"/>
      <c r="DF115" s="34"/>
      <c r="DG115" s="34"/>
      <c r="DH115" s="34">
        <f t="shared" si="1739"/>
        <v>0</v>
      </c>
      <c r="DI115" s="34">
        <f t="shared" si="1740"/>
        <v>0</v>
      </c>
      <c r="DJ115" s="132">
        <f t="shared" si="1703"/>
        <v>0</v>
      </c>
      <c r="DK115" s="132">
        <f t="shared" si="1704"/>
        <v>0</v>
      </c>
      <c r="DL115" s="34"/>
      <c r="DM115" s="34"/>
      <c r="DN115" s="34"/>
      <c r="DO115" s="34"/>
      <c r="DP115" s="34"/>
      <c r="DQ115" s="34"/>
      <c r="DR115" s="34"/>
      <c r="DS115" s="34"/>
      <c r="DT115" s="34">
        <f t="shared" si="1741"/>
        <v>0</v>
      </c>
      <c r="DU115" s="34">
        <f t="shared" si="1742"/>
        <v>0</v>
      </c>
      <c r="DV115" s="132">
        <f t="shared" si="1705"/>
        <v>0</v>
      </c>
      <c r="DW115" s="132">
        <f t="shared" si="1706"/>
        <v>0</v>
      </c>
      <c r="DX115" s="34"/>
      <c r="DY115" s="34"/>
      <c r="DZ115" s="34"/>
      <c r="EA115" s="34"/>
      <c r="EB115" s="34"/>
      <c r="EC115" s="34"/>
      <c r="ED115" s="34"/>
      <c r="EE115" s="34"/>
      <c r="EF115" s="34">
        <f t="shared" si="1743"/>
        <v>0</v>
      </c>
      <c r="EG115" s="34">
        <f t="shared" si="1744"/>
        <v>0</v>
      </c>
      <c r="EH115" s="132">
        <f t="shared" si="1707"/>
        <v>0</v>
      </c>
      <c r="EI115" s="132">
        <f t="shared" si="1708"/>
        <v>0</v>
      </c>
      <c r="EJ115" s="34"/>
      <c r="EK115" s="34"/>
      <c r="EL115" s="34"/>
      <c r="EM115" s="34"/>
      <c r="EN115" s="34"/>
      <c r="EO115" s="34"/>
      <c r="EP115" s="34"/>
      <c r="EQ115" s="34"/>
      <c r="ER115" s="34">
        <f t="shared" si="1745"/>
        <v>0</v>
      </c>
      <c r="ES115" s="34">
        <f t="shared" si="1746"/>
        <v>0</v>
      </c>
      <c r="ET115" s="132">
        <f t="shared" si="1709"/>
        <v>0</v>
      </c>
      <c r="EU115" s="132">
        <f t="shared" si="1710"/>
        <v>0</v>
      </c>
      <c r="EV115" s="34"/>
      <c r="EW115" s="34"/>
      <c r="EX115" s="34"/>
      <c r="EY115" s="34"/>
      <c r="EZ115" s="34"/>
      <c r="FA115" s="34"/>
      <c r="FB115" s="34"/>
      <c r="FC115" s="34"/>
      <c r="FD115" s="34">
        <f t="shared" si="1747"/>
        <v>0</v>
      </c>
      <c r="FE115" s="34">
        <f t="shared" si="1748"/>
        <v>0</v>
      </c>
      <c r="FF115" s="132">
        <f t="shared" si="1711"/>
        <v>0</v>
      </c>
      <c r="FG115" s="132">
        <f t="shared" si="1712"/>
        <v>0</v>
      </c>
      <c r="FH115" s="34"/>
      <c r="FI115" s="34"/>
      <c r="FJ115" s="34"/>
      <c r="FK115" s="34"/>
      <c r="FL115" s="34"/>
      <c r="FM115" s="34"/>
      <c r="FN115" s="34"/>
      <c r="FO115" s="34"/>
      <c r="FP115" s="34">
        <f t="shared" si="1749"/>
        <v>0</v>
      </c>
      <c r="FQ115" s="34">
        <f t="shared" si="1750"/>
        <v>0</v>
      </c>
      <c r="FR115" s="132">
        <f t="shared" si="1713"/>
        <v>0</v>
      </c>
      <c r="FS115" s="132">
        <f t="shared" si="1714"/>
        <v>0</v>
      </c>
      <c r="FT115" s="34"/>
      <c r="FU115" s="34"/>
      <c r="FV115" s="34"/>
      <c r="FW115" s="34"/>
      <c r="FX115" s="34"/>
      <c r="FY115" s="34"/>
      <c r="FZ115" s="34"/>
      <c r="GA115" s="34"/>
      <c r="GB115" s="34">
        <f t="shared" si="1751"/>
        <v>0</v>
      </c>
      <c r="GC115" s="34">
        <f t="shared" si="1752"/>
        <v>0</v>
      </c>
      <c r="GD115" s="132">
        <f t="shared" si="1715"/>
        <v>0</v>
      </c>
      <c r="GE115" s="132">
        <f t="shared" si="1716"/>
        <v>0</v>
      </c>
      <c r="GF115" s="34"/>
      <c r="GG115" s="34"/>
      <c r="GH115" s="34"/>
      <c r="GI115" s="34"/>
      <c r="GJ115" s="34"/>
      <c r="GK115" s="34"/>
      <c r="GL115" s="34"/>
      <c r="GM115" s="34"/>
      <c r="GN115" s="34">
        <f t="shared" si="1753"/>
        <v>0</v>
      </c>
      <c r="GO115" s="34">
        <f t="shared" si="1754"/>
        <v>0</v>
      </c>
      <c r="GP115" s="132">
        <f t="shared" si="1717"/>
        <v>0</v>
      </c>
      <c r="GQ115" s="132">
        <f t="shared" si="1718"/>
        <v>0</v>
      </c>
      <c r="GR115" s="34"/>
      <c r="GS115" s="34"/>
      <c r="GT115" s="34"/>
      <c r="GU115" s="34"/>
      <c r="GV115" s="52">
        <f t="shared" si="1721"/>
        <v>0</v>
      </c>
      <c r="GW115" s="52">
        <f t="shared" si="1722"/>
        <v>0</v>
      </c>
      <c r="GX115" s="52">
        <f t="shared" si="1723"/>
        <v>0</v>
      </c>
      <c r="GY115" s="52">
        <f t="shared" si="1724"/>
        <v>0</v>
      </c>
      <c r="GZ115" s="52">
        <f t="shared" si="1725"/>
        <v>0</v>
      </c>
      <c r="HA115" s="52">
        <f t="shared" si="1726"/>
        <v>0</v>
      </c>
      <c r="HB115" s="132">
        <f t="shared" si="1719"/>
        <v>0</v>
      </c>
      <c r="HC115" s="132">
        <f t="shared" si="1720"/>
        <v>0</v>
      </c>
      <c r="HD115" s="64"/>
      <c r="HE115" s="20"/>
      <c r="HF115" s="73"/>
      <c r="HG115" s="73"/>
      <c r="HH115" s="251"/>
    </row>
    <row r="116" spans="1:216" ht="12" hidden="1" customHeight="1" x14ac:dyDescent="0.2">
      <c r="A116" s="10"/>
      <c r="B116" s="20"/>
      <c r="C116" s="23"/>
      <c r="D116" s="24"/>
      <c r="E116" s="27"/>
      <c r="F116" s="28"/>
      <c r="G116" s="33"/>
      <c r="H116" s="34"/>
      <c r="I116" s="34"/>
      <c r="J116" s="34"/>
      <c r="K116" s="34"/>
      <c r="L116" s="34"/>
      <c r="M116" s="34"/>
      <c r="N116" s="34"/>
      <c r="O116" s="34"/>
      <c r="P116" s="34">
        <f t="shared" si="1727"/>
        <v>0</v>
      </c>
      <c r="Q116" s="34">
        <f t="shared" si="1728"/>
        <v>0</v>
      </c>
      <c r="R116" s="132">
        <f t="shared" si="1861"/>
        <v>0</v>
      </c>
      <c r="S116" s="132">
        <f t="shared" si="1862"/>
        <v>0</v>
      </c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132">
        <f t="shared" si="1687"/>
        <v>0</v>
      </c>
      <c r="AE116" s="132">
        <f t="shared" si="1688"/>
        <v>0</v>
      </c>
      <c r="AF116" s="34"/>
      <c r="AG116" s="34"/>
      <c r="AH116" s="34"/>
      <c r="AI116" s="34"/>
      <c r="AJ116" s="34"/>
      <c r="AK116" s="34"/>
      <c r="AL116" s="34"/>
      <c r="AM116" s="34"/>
      <c r="AN116" s="34">
        <f t="shared" si="1729"/>
        <v>0</v>
      </c>
      <c r="AO116" s="34">
        <f t="shared" si="1730"/>
        <v>0</v>
      </c>
      <c r="AP116" s="132">
        <f t="shared" si="1689"/>
        <v>0</v>
      </c>
      <c r="AQ116" s="132">
        <f t="shared" si="1690"/>
        <v>0</v>
      </c>
      <c r="AR116" s="34"/>
      <c r="AS116" s="34"/>
      <c r="AT116" s="34"/>
      <c r="AU116" s="34"/>
      <c r="AV116" s="34"/>
      <c r="AW116" s="34"/>
      <c r="AX116" s="34"/>
      <c r="AY116" s="34"/>
      <c r="AZ116" s="34">
        <f t="shared" si="1731"/>
        <v>0</v>
      </c>
      <c r="BA116" s="34">
        <f t="shared" si="1732"/>
        <v>0</v>
      </c>
      <c r="BB116" s="132">
        <f t="shared" si="1691"/>
        <v>0</v>
      </c>
      <c r="BC116" s="132">
        <f t="shared" si="1692"/>
        <v>0</v>
      </c>
      <c r="BD116" s="34"/>
      <c r="BE116" s="34"/>
      <c r="BF116" s="34"/>
      <c r="BG116" s="34"/>
      <c r="BH116" s="34"/>
      <c r="BI116" s="34"/>
      <c r="BJ116" s="34"/>
      <c r="BK116" s="34"/>
      <c r="BL116" s="34">
        <f t="shared" si="2335"/>
        <v>0</v>
      </c>
      <c r="BM116" s="34">
        <f t="shared" si="2336"/>
        <v>0</v>
      </c>
      <c r="BN116" s="132">
        <f t="shared" si="1695"/>
        <v>0</v>
      </c>
      <c r="BO116" s="132">
        <f t="shared" si="1696"/>
        <v>0</v>
      </c>
      <c r="BP116" s="34"/>
      <c r="BQ116" s="34"/>
      <c r="BR116" s="34"/>
      <c r="BS116" s="34"/>
      <c r="BT116" s="34"/>
      <c r="BU116" s="34"/>
      <c r="BV116" s="34"/>
      <c r="BW116" s="34"/>
      <c r="BX116" s="34">
        <f t="shared" si="1733"/>
        <v>0</v>
      </c>
      <c r="BY116" s="34">
        <f t="shared" si="1734"/>
        <v>0</v>
      </c>
      <c r="BZ116" s="132">
        <f t="shared" si="1697"/>
        <v>0</v>
      </c>
      <c r="CA116" s="132">
        <f t="shared" si="1698"/>
        <v>0</v>
      </c>
      <c r="CB116" s="34"/>
      <c r="CC116" s="34"/>
      <c r="CD116" s="34"/>
      <c r="CE116" s="34"/>
      <c r="CF116" s="34"/>
      <c r="CG116" s="34"/>
      <c r="CH116" s="34"/>
      <c r="CI116" s="34"/>
      <c r="CJ116" s="34">
        <f t="shared" si="1735"/>
        <v>0</v>
      </c>
      <c r="CK116" s="34">
        <f t="shared" si="1736"/>
        <v>0</v>
      </c>
      <c r="CL116" s="132">
        <f t="shared" si="1699"/>
        <v>0</v>
      </c>
      <c r="CM116" s="132">
        <f t="shared" si="1700"/>
        <v>0</v>
      </c>
      <c r="CN116" s="34"/>
      <c r="CO116" s="34"/>
      <c r="CP116" s="34"/>
      <c r="CQ116" s="34"/>
      <c r="CR116" s="34"/>
      <c r="CS116" s="34"/>
      <c r="CT116" s="34"/>
      <c r="CU116" s="34"/>
      <c r="CV116" s="34">
        <f t="shared" si="1737"/>
        <v>0</v>
      </c>
      <c r="CW116" s="34">
        <f t="shared" si="1738"/>
        <v>0</v>
      </c>
      <c r="CX116" s="132">
        <f t="shared" si="1701"/>
        <v>0</v>
      </c>
      <c r="CY116" s="132">
        <f t="shared" si="1702"/>
        <v>0</v>
      </c>
      <c r="CZ116" s="34"/>
      <c r="DA116" s="34"/>
      <c r="DB116" s="34"/>
      <c r="DC116" s="34"/>
      <c r="DD116" s="34"/>
      <c r="DE116" s="34"/>
      <c r="DF116" s="34"/>
      <c r="DG116" s="34"/>
      <c r="DH116" s="34">
        <f t="shared" si="1739"/>
        <v>0</v>
      </c>
      <c r="DI116" s="34">
        <f t="shared" si="1740"/>
        <v>0</v>
      </c>
      <c r="DJ116" s="132">
        <f t="shared" si="1703"/>
        <v>0</v>
      </c>
      <c r="DK116" s="132">
        <f t="shared" si="1704"/>
        <v>0</v>
      </c>
      <c r="DL116" s="34"/>
      <c r="DM116" s="34"/>
      <c r="DN116" s="34"/>
      <c r="DO116" s="34"/>
      <c r="DP116" s="34"/>
      <c r="DQ116" s="34"/>
      <c r="DR116" s="34"/>
      <c r="DS116" s="34"/>
      <c r="DT116" s="34">
        <f t="shared" si="1741"/>
        <v>0</v>
      </c>
      <c r="DU116" s="34">
        <f t="shared" si="1742"/>
        <v>0</v>
      </c>
      <c r="DV116" s="132">
        <f t="shared" si="1705"/>
        <v>0</v>
      </c>
      <c r="DW116" s="132">
        <f t="shared" si="1706"/>
        <v>0</v>
      </c>
      <c r="DX116" s="34"/>
      <c r="DY116" s="34"/>
      <c r="DZ116" s="34"/>
      <c r="EA116" s="34"/>
      <c r="EB116" s="34"/>
      <c r="EC116" s="34"/>
      <c r="ED116" s="34"/>
      <c r="EE116" s="34"/>
      <c r="EF116" s="34">
        <f t="shared" si="1743"/>
        <v>0</v>
      </c>
      <c r="EG116" s="34">
        <f t="shared" si="1744"/>
        <v>0</v>
      </c>
      <c r="EH116" s="132">
        <f t="shared" si="1707"/>
        <v>0</v>
      </c>
      <c r="EI116" s="132">
        <f t="shared" si="1708"/>
        <v>0</v>
      </c>
      <c r="EJ116" s="34"/>
      <c r="EK116" s="34"/>
      <c r="EL116" s="34"/>
      <c r="EM116" s="34"/>
      <c r="EN116" s="34"/>
      <c r="EO116" s="34"/>
      <c r="EP116" s="34"/>
      <c r="EQ116" s="34"/>
      <c r="ER116" s="34">
        <f t="shared" si="1745"/>
        <v>0</v>
      </c>
      <c r="ES116" s="34">
        <f t="shared" si="1746"/>
        <v>0</v>
      </c>
      <c r="ET116" s="132">
        <f t="shared" si="1709"/>
        <v>0</v>
      </c>
      <c r="EU116" s="132">
        <f t="shared" si="1710"/>
        <v>0</v>
      </c>
      <c r="EV116" s="34"/>
      <c r="EW116" s="34"/>
      <c r="EX116" s="34"/>
      <c r="EY116" s="34"/>
      <c r="EZ116" s="34"/>
      <c r="FA116" s="34"/>
      <c r="FB116" s="34"/>
      <c r="FC116" s="34"/>
      <c r="FD116" s="34">
        <f t="shared" si="1747"/>
        <v>0</v>
      </c>
      <c r="FE116" s="34">
        <f t="shared" si="1748"/>
        <v>0</v>
      </c>
      <c r="FF116" s="132">
        <f t="shared" si="1711"/>
        <v>0</v>
      </c>
      <c r="FG116" s="132">
        <f t="shared" si="1712"/>
        <v>0</v>
      </c>
      <c r="FH116" s="34"/>
      <c r="FI116" s="34"/>
      <c r="FJ116" s="34"/>
      <c r="FK116" s="34"/>
      <c r="FL116" s="34"/>
      <c r="FM116" s="34"/>
      <c r="FN116" s="34"/>
      <c r="FO116" s="34"/>
      <c r="FP116" s="34">
        <f t="shared" si="1749"/>
        <v>0</v>
      </c>
      <c r="FQ116" s="34">
        <f t="shared" si="1750"/>
        <v>0</v>
      </c>
      <c r="FR116" s="132">
        <f t="shared" si="1713"/>
        <v>0</v>
      </c>
      <c r="FS116" s="132">
        <f t="shared" si="1714"/>
        <v>0</v>
      </c>
      <c r="FT116" s="34"/>
      <c r="FU116" s="34"/>
      <c r="FV116" s="34"/>
      <c r="FW116" s="34"/>
      <c r="FX116" s="34"/>
      <c r="FY116" s="34"/>
      <c r="FZ116" s="34"/>
      <c r="GA116" s="34"/>
      <c r="GB116" s="34">
        <f t="shared" si="1751"/>
        <v>0</v>
      </c>
      <c r="GC116" s="34">
        <f t="shared" si="1752"/>
        <v>0</v>
      </c>
      <c r="GD116" s="132">
        <f t="shared" si="1715"/>
        <v>0</v>
      </c>
      <c r="GE116" s="132">
        <f t="shared" si="1716"/>
        <v>0</v>
      </c>
      <c r="GF116" s="34"/>
      <c r="GG116" s="34"/>
      <c r="GH116" s="34"/>
      <c r="GI116" s="34"/>
      <c r="GJ116" s="34"/>
      <c r="GK116" s="34"/>
      <c r="GL116" s="34"/>
      <c r="GM116" s="34"/>
      <c r="GN116" s="34">
        <f t="shared" si="1753"/>
        <v>0</v>
      </c>
      <c r="GO116" s="34">
        <f t="shared" si="1754"/>
        <v>0</v>
      </c>
      <c r="GP116" s="132">
        <f t="shared" si="1717"/>
        <v>0</v>
      </c>
      <c r="GQ116" s="132">
        <f t="shared" si="1718"/>
        <v>0</v>
      </c>
      <c r="GR116" s="34"/>
      <c r="GS116" s="34"/>
      <c r="GT116" s="34"/>
      <c r="GU116" s="34"/>
      <c r="GV116" s="52">
        <f t="shared" si="1721"/>
        <v>0</v>
      </c>
      <c r="GW116" s="52">
        <f t="shared" si="1722"/>
        <v>0</v>
      </c>
      <c r="GX116" s="52">
        <f t="shared" si="1723"/>
        <v>0</v>
      </c>
      <c r="GY116" s="52">
        <f t="shared" si="1724"/>
        <v>0</v>
      </c>
      <c r="GZ116" s="52">
        <f t="shared" si="1725"/>
        <v>0</v>
      </c>
      <c r="HA116" s="52">
        <f t="shared" si="1726"/>
        <v>0</v>
      </c>
      <c r="HB116" s="132">
        <f t="shared" si="1719"/>
        <v>0</v>
      </c>
      <c r="HC116" s="132">
        <f t="shared" si="1720"/>
        <v>0</v>
      </c>
      <c r="HD116" s="64"/>
      <c r="HE116" s="20"/>
      <c r="HF116" s="73"/>
      <c r="HG116" s="73"/>
      <c r="HH116" s="251"/>
    </row>
    <row r="117" spans="1:216" ht="12" hidden="1" customHeight="1" x14ac:dyDescent="0.2">
      <c r="A117" s="10"/>
      <c r="B117" s="20"/>
      <c r="C117" s="23"/>
      <c r="D117" s="24"/>
      <c r="E117" s="27"/>
      <c r="F117" s="28"/>
      <c r="G117" s="33"/>
      <c r="H117" s="34"/>
      <c r="I117" s="34"/>
      <c r="J117" s="34"/>
      <c r="K117" s="34"/>
      <c r="L117" s="34"/>
      <c r="M117" s="34"/>
      <c r="N117" s="34"/>
      <c r="O117" s="34"/>
      <c r="P117" s="34">
        <f t="shared" si="1727"/>
        <v>0</v>
      </c>
      <c r="Q117" s="34">
        <f t="shared" si="1728"/>
        <v>0</v>
      </c>
      <c r="R117" s="132">
        <f t="shared" si="1861"/>
        <v>0</v>
      </c>
      <c r="S117" s="132">
        <f t="shared" si="1862"/>
        <v>0</v>
      </c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132">
        <f t="shared" si="1687"/>
        <v>0</v>
      </c>
      <c r="AE117" s="132">
        <f t="shared" si="1688"/>
        <v>0</v>
      </c>
      <c r="AF117" s="34"/>
      <c r="AG117" s="34"/>
      <c r="AH117" s="34"/>
      <c r="AI117" s="34"/>
      <c r="AJ117" s="34"/>
      <c r="AK117" s="34"/>
      <c r="AL117" s="34"/>
      <c r="AM117" s="34"/>
      <c r="AN117" s="34">
        <f t="shared" si="1729"/>
        <v>0</v>
      </c>
      <c r="AO117" s="34">
        <f t="shared" si="1730"/>
        <v>0</v>
      </c>
      <c r="AP117" s="132">
        <f t="shared" si="1689"/>
        <v>0</v>
      </c>
      <c r="AQ117" s="132">
        <f t="shared" si="1690"/>
        <v>0</v>
      </c>
      <c r="AR117" s="34"/>
      <c r="AS117" s="34"/>
      <c r="AT117" s="34"/>
      <c r="AU117" s="34"/>
      <c r="AV117" s="34"/>
      <c r="AW117" s="34"/>
      <c r="AX117" s="34"/>
      <c r="AY117" s="34"/>
      <c r="AZ117" s="34">
        <f t="shared" si="1731"/>
        <v>0</v>
      </c>
      <c r="BA117" s="34">
        <f t="shared" si="1732"/>
        <v>0</v>
      </c>
      <c r="BB117" s="132">
        <f t="shared" si="1691"/>
        <v>0</v>
      </c>
      <c r="BC117" s="132">
        <f t="shared" si="1692"/>
        <v>0</v>
      </c>
      <c r="BD117" s="34"/>
      <c r="BE117" s="34"/>
      <c r="BF117" s="34"/>
      <c r="BG117" s="34"/>
      <c r="BH117" s="34"/>
      <c r="BI117" s="34"/>
      <c r="BJ117" s="34"/>
      <c r="BK117" s="34"/>
      <c r="BL117" s="34">
        <f t="shared" si="2335"/>
        <v>0</v>
      </c>
      <c r="BM117" s="34">
        <f t="shared" si="2336"/>
        <v>0</v>
      </c>
      <c r="BN117" s="132">
        <f t="shared" si="1695"/>
        <v>0</v>
      </c>
      <c r="BO117" s="132">
        <f t="shared" si="1696"/>
        <v>0</v>
      </c>
      <c r="BP117" s="34"/>
      <c r="BQ117" s="34"/>
      <c r="BR117" s="34"/>
      <c r="BS117" s="34"/>
      <c r="BT117" s="34"/>
      <c r="BU117" s="34"/>
      <c r="BV117" s="34"/>
      <c r="BW117" s="34"/>
      <c r="BX117" s="34">
        <f t="shared" si="1733"/>
        <v>0</v>
      </c>
      <c r="BY117" s="34">
        <f t="shared" si="1734"/>
        <v>0</v>
      </c>
      <c r="BZ117" s="132">
        <f t="shared" si="1697"/>
        <v>0</v>
      </c>
      <c r="CA117" s="132">
        <f t="shared" si="1698"/>
        <v>0</v>
      </c>
      <c r="CB117" s="34"/>
      <c r="CC117" s="34"/>
      <c r="CD117" s="34"/>
      <c r="CE117" s="34"/>
      <c r="CF117" s="34"/>
      <c r="CG117" s="34"/>
      <c r="CH117" s="34"/>
      <c r="CI117" s="34"/>
      <c r="CJ117" s="34">
        <f t="shared" si="1735"/>
        <v>0</v>
      </c>
      <c r="CK117" s="34">
        <f t="shared" si="1736"/>
        <v>0</v>
      </c>
      <c r="CL117" s="132">
        <f t="shared" si="1699"/>
        <v>0</v>
      </c>
      <c r="CM117" s="132">
        <f t="shared" si="1700"/>
        <v>0</v>
      </c>
      <c r="CN117" s="34"/>
      <c r="CO117" s="34"/>
      <c r="CP117" s="34"/>
      <c r="CQ117" s="34"/>
      <c r="CR117" s="34"/>
      <c r="CS117" s="34"/>
      <c r="CT117" s="34"/>
      <c r="CU117" s="34"/>
      <c r="CV117" s="34">
        <f t="shared" si="1737"/>
        <v>0</v>
      </c>
      <c r="CW117" s="34">
        <f t="shared" si="1738"/>
        <v>0</v>
      </c>
      <c r="CX117" s="132">
        <f t="shared" si="1701"/>
        <v>0</v>
      </c>
      <c r="CY117" s="132">
        <f t="shared" si="1702"/>
        <v>0</v>
      </c>
      <c r="CZ117" s="34"/>
      <c r="DA117" s="34"/>
      <c r="DB117" s="34"/>
      <c r="DC117" s="34"/>
      <c r="DD117" s="34"/>
      <c r="DE117" s="34"/>
      <c r="DF117" s="34"/>
      <c r="DG117" s="34"/>
      <c r="DH117" s="34">
        <f t="shared" si="1739"/>
        <v>0</v>
      </c>
      <c r="DI117" s="34">
        <f t="shared" si="1740"/>
        <v>0</v>
      </c>
      <c r="DJ117" s="132">
        <f t="shared" si="1703"/>
        <v>0</v>
      </c>
      <c r="DK117" s="132">
        <f t="shared" si="1704"/>
        <v>0</v>
      </c>
      <c r="DL117" s="34"/>
      <c r="DM117" s="34"/>
      <c r="DN117" s="34"/>
      <c r="DO117" s="34"/>
      <c r="DP117" s="34"/>
      <c r="DQ117" s="34"/>
      <c r="DR117" s="34"/>
      <c r="DS117" s="34"/>
      <c r="DT117" s="34">
        <f t="shared" si="1741"/>
        <v>0</v>
      </c>
      <c r="DU117" s="34">
        <f t="shared" si="1742"/>
        <v>0</v>
      </c>
      <c r="DV117" s="132">
        <f t="shared" si="1705"/>
        <v>0</v>
      </c>
      <c r="DW117" s="132">
        <f t="shared" si="1706"/>
        <v>0</v>
      </c>
      <c r="DX117" s="34"/>
      <c r="DY117" s="34"/>
      <c r="DZ117" s="34"/>
      <c r="EA117" s="34"/>
      <c r="EB117" s="34"/>
      <c r="EC117" s="34"/>
      <c r="ED117" s="34"/>
      <c r="EE117" s="34"/>
      <c r="EF117" s="34">
        <f t="shared" si="1743"/>
        <v>0</v>
      </c>
      <c r="EG117" s="34">
        <f t="shared" si="1744"/>
        <v>0</v>
      </c>
      <c r="EH117" s="132">
        <f t="shared" si="1707"/>
        <v>0</v>
      </c>
      <c r="EI117" s="132">
        <f t="shared" si="1708"/>
        <v>0</v>
      </c>
      <c r="EJ117" s="34"/>
      <c r="EK117" s="34"/>
      <c r="EL117" s="34"/>
      <c r="EM117" s="34"/>
      <c r="EN117" s="34"/>
      <c r="EO117" s="34"/>
      <c r="EP117" s="34"/>
      <c r="EQ117" s="34"/>
      <c r="ER117" s="34">
        <f t="shared" si="1745"/>
        <v>0</v>
      </c>
      <c r="ES117" s="34">
        <f t="shared" si="1746"/>
        <v>0</v>
      </c>
      <c r="ET117" s="132">
        <f t="shared" si="1709"/>
        <v>0</v>
      </c>
      <c r="EU117" s="132">
        <f t="shared" si="1710"/>
        <v>0</v>
      </c>
      <c r="EV117" s="34"/>
      <c r="EW117" s="34"/>
      <c r="EX117" s="34"/>
      <c r="EY117" s="34"/>
      <c r="EZ117" s="34"/>
      <c r="FA117" s="34"/>
      <c r="FB117" s="34"/>
      <c r="FC117" s="34"/>
      <c r="FD117" s="34">
        <f t="shared" si="1747"/>
        <v>0</v>
      </c>
      <c r="FE117" s="34">
        <f t="shared" si="1748"/>
        <v>0</v>
      </c>
      <c r="FF117" s="132">
        <f t="shared" si="1711"/>
        <v>0</v>
      </c>
      <c r="FG117" s="132">
        <f t="shared" si="1712"/>
        <v>0</v>
      </c>
      <c r="FH117" s="34"/>
      <c r="FI117" s="34"/>
      <c r="FJ117" s="34"/>
      <c r="FK117" s="34"/>
      <c r="FL117" s="34"/>
      <c r="FM117" s="34"/>
      <c r="FN117" s="34"/>
      <c r="FO117" s="34"/>
      <c r="FP117" s="34">
        <f t="shared" si="1749"/>
        <v>0</v>
      </c>
      <c r="FQ117" s="34">
        <f t="shared" si="1750"/>
        <v>0</v>
      </c>
      <c r="FR117" s="132">
        <f t="shared" si="1713"/>
        <v>0</v>
      </c>
      <c r="FS117" s="132">
        <f t="shared" si="1714"/>
        <v>0</v>
      </c>
      <c r="FT117" s="34"/>
      <c r="FU117" s="34"/>
      <c r="FV117" s="34"/>
      <c r="FW117" s="34"/>
      <c r="FX117" s="34"/>
      <c r="FY117" s="34"/>
      <c r="FZ117" s="34"/>
      <c r="GA117" s="34"/>
      <c r="GB117" s="34">
        <f t="shared" si="1751"/>
        <v>0</v>
      </c>
      <c r="GC117" s="34">
        <f t="shared" si="1752"/>
        <v>0</v>
      </c>
      <c r="GD117" s="132">
        <f t="shared" si="1715"/>
        <v>0</v>
      </c>
      <c r="GE117" s="132">
        <f t="shared" si="1716"/>
        <v>0</v>
      </c>
      <c r="GF117" s="34"/>
      <c r="GG117" s="34"/>
      <c r="GH117" s="34"/>
      <c r="GI117" s="34"/>
      <c r="GJ117" s="34"/>
      <c r="GK117" s="34"/>
      <c r="GL117" s="34"/>
      <c r="GM117" s="34"/>
      <c r="GN117" s="34">
        <f t="shared" si="1753"/>
        <v>0</v>
      </c>
      <c r="GO117" s="34">
        <f t="shared" si="1754"/>
        <v>0</v>
      </c>
      <c r="GP117" s="132">
        <f t="shared" si="1717"/>
        <v>0</v>
      </c>
      <c r="GQ117" s="132">
        <f t="shared" si="1718"/>
        <v>0</v>
      </c>
      <c r="GR117" s="34"/>
      <c r="GS117" s="34"/>
      <c r="GT117" s="34"/>
      <c r="GU117" s="34"/>
      <c r="GV117" s="52">
        <f t="shared" si="1721"/>
        <v>0</v>
      </c>
      <c r="GW117" s="52">
        <f t="shared" si="1722"/>
        <v>0</v>
      </c>
      <c r="GX117" s="52">
        <f t="shared" si="1723"/>
        <v>0</v>
      </c>
      <c r="GY117" s="52">
        <f t="shared" si="1724"/>
        <v>0</v>
      </c>
      <c r="GZ117" s="52">
        <f t="shared" si="1725"/>
        <v>0</v>
      </c>
      <c r="HA117" s="52">
        <f t="shared" si="1726"/>
        <v>0</v>
      </c>
      <c r="HB117" s="132">
        <f t="shared" si="1719"/>
        <v>0</v>
      </c>
      <c r="HC117" s="132">
        <f t="shared" si="1720"/>
        <v>0</v>
      </c>
      <c r="HD117" s="64"/>
      <c r="HE117" s="20"/>
      <c r="HF117" s="73"/>
      <c r="HG117" s="73"/>
      <c r="HH117" s="251"/>
    </row>
    <row r="118" spans="1:216" ht="12" hidden="1" customHeight="1" x14ac:dyDescent="0.2">
      <c r="A118" s="10"/>
      <c r="B118" s="20"/>
      <c r="C118" s="23"/>
      <c r="D118" s="24"/>
      <c r="E118" s="27"/>
      <c r="F118" s="28"/>
      <c r="G118" s="33"/>
      <c r="H118" s="34"/>
      <c r="I118" s="34"/>
      <c r="J118" s="34"/>
      <c r="K118" s="34"/>
      <c r="L118" s="34"/>
      <c r="M118" s="34"/>
      <c r="N118" s="34"/>
      <c r="O118" s="34"/>
      <c r="P118" s="34">
        <f t="shared" si="1727"/>
        <v>0</v>
      </c>
      <c r="Q118" s="34">
        <f t="shared" si="1728"/>
        <v>0</v>
      </c>
      <c r="R118" s="132">
        <f t="shared" si="1861"/>
        <v>0</v>
      </c>
      <c r="S118" s="132">
        <f t="shared" si="1862"/>
        <v>0</v>
      </c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132">
        <f t="shared" si="1687"/>
        <v>0</v>
      </c>
      <c r="AE118" s="132">
        <f t="shared" si="1688"/>
        <v>0</v>
      </c>
      <c r="AF118" s="34"/>
      <c r="AG118" s="34"/>
      <c r="AH118" s="34"/>
      <c r="AI118" s="34"/>
      <c r="AJ118" s="34"/>
      <c r="AK118" s="34"/>
      <c r="AL118" s="34"/>
      <c r="AM118" s="34"/>
      <c r="AN118" s="34">
        <f t="shared" si="1729"/>
        <v>0</v>
      </c>
      <c r="AO118" s="34">
        <f t="shared" si="1730"/>
        <v>0</v>
      </c>
      <c r="AP118" s="132">
        <f t="shared" si="1689"/>
        <v>0</v>
      </c>
      <c r="AQ118" s="132">
        <f t="shared" si="1690"/>
        <v>0</v>
      </c>
      <c r="AR118" s="34"/>
      <c r="AS118" s="34"/>
      <c r="AT118" s="34"/>
      <c r="AU118" s="34"/>
      <c r="AV118" s="34"/>
      <c r="AW118" s="34"/>
      <c r="AX118" s="34"/>
      <c r="AY118" s="34"/>
      <c r="AZ118" s="34">
        <f t="shared" si="1731"/>
        <v>0</v>
      </c>
      <c r="BA118" s="34">
        <f t="shared" si="1732"/>
        <v>0</v>
      </c>
      <c r="BB118" s="132">
        <f t="shared" si="1691"/>
        <v>0</v>
      </c>
      <c r="BC118" s="132">
        <f t="shared" si="1692"/>
        <v>0</v>
      </c>
      <c r="BD118" s="34"/>
      <c r="BE118" s="34"/>
      <c r="BF118" s="34"/>
      <c r="BG118" s="34"/>
      <c r="BH118" s="34"/>
      <c r="BI118" s="34"/>
      <c r="BJ118" s="34"/>
      <c r="BK118" s="34"/>
      <c r="BL118" s="34">
        <f t="shared" si="2335"/>
        <v>0</v>
      </c>
      <c r="BM118" s="34">
        <f t="shared" si="2336"/>
        <v>0</v>
      </c>
      <c r="BN118" s="132">
        <f t="shared" si="1695"/>
        <v>0</v>
      </c>
      <c r="BO118" s="132">
        <f t="shared" si="1696"/>
        <v>0</v>
      </c>
      <c r="BP118" s="34"/>
      <c r="BQ118" s="34"/>
      <c r="BR118" s="34"/>
      <c r="BS118" s="34"/>
      <c r="BT118" s="34"/>
      <c r="BU118" s="34"/>
      <c r="BV118" s="34"/>
      <c r="BW118" s="34"/>
      <c r="BX118" s="34">
        <f t="shared" si="1733"/>
        <v>0</v>
      </c>
      <c r="BY118" s="34">
        <f t="shared" si="1734"/>
        <v>0</v>
      </c>
      <c r="BZ118" s="132">
        <f t="shared" si="1697"/>
        <v>0</v>
      </c>
      <c r="CA118" s="132">
        <f t="shared" si="1698"/>
        <v>0</v>
      </c>
      <c r="CB118" s="34"/>
      <c r="CC118" s="34"/>
      <c r="CD118" s="34"/>
      <c r="CE118" s="34"/>
      <c r="CF118" s="34"/>
      <c r="CG118" s="34"/>
      <c r="CH118" s="34"/>
      <c r="CI118" s="34"/>
      <c r="CJ118" s="34">
        <f t="shared" si="1735"/>
        <v>0</v>
      </c>
      <c r="CK118" s="34">
        <f t="shared" si="1736"/>
        <v>0</v>
      </c>
      <c r="CL118" s="132">
        <f t="shared" si="1699"/>
        <v>0</v>
      </c>
      <c r="CM118" s="132">
        <f t="shared" si="1700"/>
        <v>0</v>
      </c>
      <c r="CN118" s="34"/>
      <c r="CO118" s="34"/>
      <c r="CP118" s="34"/>
      <c r="CQ118" s="34"/>
      <c r="CR118" s="34"/>
      <c r="CS118" s="34"/>
      <c r="CT118" s="34"/>
      <c r="CU118" s="34"/>
      <c r="CV118" s="34">
        <f t="shared" si="1737"/>
        <v>0</v>
      </c>
      <c r="CW118" s="34">
        <f t="shared" si="1738"/>
        <v>0</v>
      </c>
      <c r="CX118" s="132">
        <f t="shared" si="1701"/>
        <v>0</v>
      </c>
      <c r="CY118" s="132">
        <f t="shared" si="1702"/>
        <v>0</v>
      </c>
      <c r="CZ118" s="34"/>
      <c r="DA118" s="34"/>
      <c r="DB118" s="34"/>
      <c r="DC118" s="34"/>
      <c r="DD118" s="34"/>
      <c r="DE118" s="34"/>
      <c r="DF118" s="34"/>
      <c r="DG118" s="34"/>
      <c r="DH118" s="34">
        <f t="shared" si="1739"/>
        <v>0</v>
      </c>
      <c r="DI118" s="34">
        <f t="shared" si="1740"/>
        <v>0</v>
      </c>
      <c r="DJ118" s="132">
        <f t="shared" si="1703"/>
        <v>0</v>
      </c>
      <c r="DK118" s="132">
        <f t="shared" si="1704"/>
        <v>0</v>
      </c>
      <c r="DL118" s="34"/>
      <c r="DM118" s="34"/>
      <c r="DN118" s="34"/>
      <c r="DO118" s="34"/>
      <c r="DP118" s="34"/>
      <c r="DQ118" s="34"/>
      <c r="DR118" s="34"/>
      <c r="DS118" s="34"/>
      <c r="DT118" s="34">
        <f t="shared" si="1741"/>
        <v>0</v>
      </c>
      <c r="DU118" s="34">
        <f t="shared" si="1742"/>
        <v>0</v>
      </c>
      <c r="DV118" s="132">
        <f t="shared" si="1705"/>
        <v>0</v>
      </c>
      <c r="DW118" s="132">
        <f t="shared" si="1706"/>
        <v>0</v>
      </c>
      <c r="DX118" s="34"/>
      <c r="DY118" s="34"/>
      <c r="DZ118" s="34"/>
      <c r="EA118" s="34"/>
      <c r="EB118" s="34"/>
      <c r="EC118" s="34"/>
      <c r="ED118" s="34"/>
      <c r="EE118" s="34"/>
      <c r="EF118" s="34">
        <f t="shared" si="1743"/>
        <v>0</v>
      </c>
      <c r="EG118" s="34">
        <f t="shared" si="1744"/>
        <v>0</v>
      </c>
      <c r="EH118" s="132">
        <f t="shared" si="1707"/>
        <v>0</v>
      </c>
      <c r="EI118" s="132">
        <f t="shared" si="1708"/>
        <v>0</v>
      </c>
      <c r="EJ118" s="34"/>
      <c r="EK118" s="34"/>
      <c r="EL118" s="34"/>
      <c r="EM118" s="34"/>
      <c r="EN118" s="34"/>
      <c r="EO118" s="34"/>
      <c r="EP118" s="34"/>
      <c r="EQ118" s="34"/>
      <c r="ER118" s="34">
        <f t="shared" si="1745"/>
        <v>0</v>
      </c>
      <c r="ES118" s="34">
        <f t="shared" si="1746"/>
        <v>0</v>
      </c>
      <c r="ET118" s="132">
        <f t="shared" si="1709"/>
        <v>0</v>
      </c>
      <c r="EU118" s="132">
        <f t="shared" si="1710"/>
        <v>0</v>
      </c>
      <c r="EV118" s="34"/>
      <c r="EW118" s="34"/>
      <c r="EX118" s="34"/>
      <c r="EY118" s="34"/>
      <c r="EZ118" s="34"/>
      <c r="FA118" s="34"/>
      <c r="FB118" s="34"/>
      <c r="FC118" s="34"/>
      <c r="FD118" s="34">
        <f t="shared" si="1747"/>
        <v>0</v>
      </c>
      <c r="FE118" s="34">
        <f t="shared" si="1748"/>
        <v>0</v>
      </c>
      <c r="FF118" s="132">
        <f t="shared" si="1711"/>
        <v>0</v>
      </c>
      <c r="FG118" s="132">
        <f t="shared" si="1712"/>
        <v>0</v>
      </c>
      <c r="FH118" s="34"/>
      <c r="FI118" s="34"/>
      <c r="FJ118" s="34"/>
      <c r="FK118" s="34"/>
      <c r="FL118" s="34"/>
      <c r="FM118" s="34"/>
      <c r="FN118" s="34"/>
      <c r="FO118" s="34"/>
      <c r="FP118" s="34">
        <f t="shared" si="1749"/>
        <v>0</v>
      </c>
      <c r="FQ118" s="34">
        <f t="shared" si="1750"/>
        <v>0</v>
      </c>
      <c r="FR118" s="132">
        <f t="shared" si="1713"/>
        <v>0</v>
      </c>
      <c r="FS118" s="132">
        <f t="shared" si="1714"/>
        <v>0</v>
      </c>
      <c r="FT118" s="34"/>
      <c r="FU118" s="34"/>
      <c r="FV118" s="34"/>
      <c r="FW118" s="34"/>
      <c r="FX118" s="34"/>
      <c r="FY118" s="34"/>
      <c r="FZ118" s="34"/>
      <c r="GA118" s="34"/>
      <c r="GB118" s="34">
        <f t="shared" si="1751"/>
        <v>0</v>
      </c>
      <c r="GC118" s="34">
        <f t="shared" si="1752"/>
        <v>0</v>
      </c>
      <c r="GD118" s="132">
        <f t="shared" si="1715"/>
        <v>0</v>
      </c>
      <c r="GE118" s="132">
        <f t="shared" si="1716"/>
        <v>0</v>
      </c>
      <c r="GF118" s="34"/>
      <c r="GG118" s="34"/>
      <c r="GH118" s="34"/>
      <c r="GI118" s="34"/>
      <c r="GJ118" s="34"/>
      <c r="GK118" s="34"/>
      <c r="GL118" s="34"/>
      <c r="GM118" s="34"/>
      <c r="GN118" s="34">
        <f t="shared" si="1753"/>
        <v>0</v>
      </c>
      <c r="GO118" s="34">
        <f t="shared" si="1754"/>
        <v>0</v>
      </c>
      <c r="GP118" s="132">
        <f t="shared" si="1717"/>
        <v>0</v>
      </c>
      <c r="GQ118" s="132">
        <f t="shared" si="1718"/>
        <v>0</v>
      </c>
      <c r="GR118" s="34"/>
      <c r="GS118" s="34"/>
      <c r="GT118" s="34"/>
      <c r="GU118" s="34"/>
      <c r="GV118" s="52">
        <f t="shared" si="1721"/>
        <v>0</v>
      </c>
      <c r="GW118" s="52">
        <f t="shared" si="1722"/>
        <v>0</v>
      </c>
      <c r="GX118" s="52">
        <f t="shared" si="1723"/>
        <v>0</v>
      </c>
      <c r="GY118" s="52">
        <f t="shared" si="1724"/>
        <v>0</v>
      </c>
      <c r="GZ118" s="52">
        <f t="shared" si="1725"/>
        <v>0</v>
      </c>
      <c r="HA118" s="52">
        <f t="shared" si="1726"/>
        <v>0</v>
      </c>
      <c r="HB118" s="132">
        <f t="shared" si="1719"/>
        <v>0</v>
      </c>
      <c r="HC118" s="132">
        <f t="shared" si="1720"/>
        <v>0</v>
      </c>
      <c r="HD118" s="64"/>
      <c r="HE118" s="20"/>
      <c r="HF118" s="73"/>
      <c r="HG118" s="73"/>
      <c r="HH118" s="251"/>
    </row>
    <row r="119" spans="1:216" x14ac:dyDescent="0.2">
      <c r="A119" s="10">
        <v>1</v>
      </c>
      <c r="B119" s="36"/>
      <c r="C119" s="37"/>
      <c r="D119" s="38"/>
      <c r="E119" s="32" t="s">
        <v>37</v>
      </c>
      <c r="F119" s="21"/>
      <c r="G119" s="95"/>
      <c r="H119" s="314">
        <f>SUM(H156,H120)</f>
        <v>10</v>
      </c>
      <c r="I119" s="314">
        <f>SUM(I156,I120)</f>
        <v>1461282.5930000001</v>
      </c>
      <c r="J119" s="314">
        <f t="shared" ref="J119:J120" si="2337">SUM(H119/12*$A$2)</f>
        <v>7.5</v>
      </c>
      <c r="K119" s="314">
        <f t="shared" ref="K119:K120" si="2338">SUM(I119/12*$A$2)</f>
        <v>1095961.94475</v>
      </c>
      <c r="L119" s="314">
        <f>SUM(L156,L120)</f>
        <v>4</v>
      </c>
      <c r="M119" s="314">
        <f>SUM(M156,M120)</f>
        <v>584513.04</v>
      </c>
      <c r="N119" s="52">
        <f>SUM(N156,N120)</f>
        <v>0</v>
      </c>
      <c r="O119" s="52">
        <f>SUM(O156,O120)</f>
        <v>0</v>
      </c>
      <c r="P119" s="34">
        <f t="shared" si="1727"/>
        <v>4</v>
      </c>
      <c r="Q119" s="34">
        <f t="shared" si="1728"/>
        <v>584513.04</v>
      </c>
      <c r="R119" s="274">
        <f t="shared" si="1861"/>
        <v>-3.5</v>
      </c>
      <c r="S119" s="274">
        <f t="shared" si="1862"/>
        <v>-511448.90474999999</v>
      </c>
      <c r="T119" s="52">
        <f>SUM(T156,T120)</f>
        <v>0</v>
      </c>
      <c r="U119" s="52">
        <f>SUM(U156,U120)</f>
        <v>0</v>
      </c>
      <c r="V119" s="52">
        <f t="shared" ref="V119:V120" si="2339">SUM(T119/12*$A$2)</f>
        <v>0</v>
      </c>
      <c r="W119" s="52">
        <f t="shared" ref="W119:W120" si="2340">SUM(U119/12*$A$2)</f>
        <v>0</v>
      </c>
      <c r="X119" s="52">
        <f>SUM(X156,X120)</f>
        <v>0</v>
      </c>
      <c r="Y119" s="52">
        <f>SUM(Y156,Y120)</f>
        <v>0</v>
      </c>
      <c r="Z119" s="52">
        <f>SUM(Z156,Z120)</f>
        <v>0</v>
      </c>
      <c r="AA119" s="52">
        <f>SUM(AA156,AA120)</f>
        <v>0</v>
      </c>
      <c r="AB119" s="34">
        <f t="shared" si="1759"/>
        <v>0</v>
      </c>
      <c r="AC119" s="34">
        <f t="shared" si="1760"/>
        <v>0</v>
      </c>
      <c r="AD119" s="274">
        <f t="shared" si="1687"/>
        <v>0</v>
      </c>
      <c r="AE119" s="274">
        <f t="shared" si="1688"/>
        <v>0</v>
      </c>
      <c r="AF119" s="52">
        <f>SUM(AF156,AF120)</f>
        <v>0</v>
      </c>
      <c r="AG119" s="52">
        <f>SUM(AG156,AG120)</f>
        <v>0</v>
      </c>
      <c r="AH119" s="52">
        <f t="shared" ref="AH119:AH120" si="2341">SUM(AF119/12*$A$2)</f>
        <v>0</v>
      </c>
      <c r="AI119" s="52">
        <f t="shared" ref="AI119:AI120" si="2342">SUM(AG119/12*$A$2)</f>
        <v>0</v>
      </c>
      <c r="AJ119" s="52">
        <f>SUM(AJ156,AJ120)</f>
        <v>0</v>
      </c>
      <c r="AK119" s="52">
        <f>SUM(AK156,AK120)</f>
        <v>0</v>
      </c>
      <c r="AL119" s="52">
        <f>SUM(AL156,AL120)</f>
        <v>0</v>
      </c>
      <c r="AM119" s="52">
        <f>SUM(AM156,AM120)</f>
        <v>0</v>
      </c>
      <c r="AN119" s="34">
        <f t="shared" si="1729"/>
        <v>0</v>
      </c>
      <c r="AO119" s="34">
        <f t="shared" si="1730"/>
        <v>0</v>
      </c>
      <c r="AP119" s="274">
        <f t="shared" si="1689"/>
        <v>0</v>
      </c>
      <c r="AQ119" s="274">
        <f t="shared" si="1690"/>
        <v>0</v>
      </c>
      <c r="AR119" s="52">
        <f>SUM(AR156,AR120)</f>
        <v>100</v>
      </c>
      <c r="AS119" s="52">
        <f>SUM(AS156,AS120)</f>
        <v>13881293.959999999</v>
      </c>
      <c r="AT119" s="52">
        <f t="shared" ref="AT119:AT120" si="2343">SUM(AR119/12*$A$2)</f>
        <v>75</v>
      </c>
      <c r="AU119" s="52">
        <f t="shared" ref="AU119:AU120" si="2344">SUM(AS119/12*$A$2)</f>
        <v>10410970.469999999</v>
      </c>
      <c r="AV119" s="52">
        <f>SUM(AV156,AV120)</f>
        <v>81</v>
      </c>
      <c r="AW119" s="52">
        <f>SUM(AW156,AW120)</f>
        <v>11243848.140000002</v>
      </c>
      <c r="AX119" s="52">
        <f>SUM(AX156,AX120)</f>
        <v>0</v>
      </c>
      <c r="AY119" s="52">
        <f>SUM(AY156,AY120)</f>
        <v>0</v>
      </c>
      <c r="AZ119" s="34">
        <f t="shared" si="1731"/>
        <v>81</v>
      </c>
      <c r="BA119" s="34">
        <f t="shared" si="1732"/>
        <v>11243848.140000002</v>
      </c>
      <c r="BB119" s="274">
        <f t="shared" si="1691"/>
        <v>6</v>
      </c>
      <c r="BC119" s="274">
        <f t="shared" si="1692"/>
        <v>832877.67000000365</v>
      </c>
      <c r="BD119" s="52">
        <f>SUM(BD156,BD120)</f>
        <v>180</v>
      </c>
      <c r="BE119" s="52">
        <f>SUM(BE156,BE120)</f>
        <v>25717861.097999997</v>
      </c>
      <c r="BF119" s="52">
        <f t="shared" ref="BF119:BF120" si="2345">SUM(BD119/12*$A$2)</f>
        <v>135</v>
      </c>
      <c r="BG119" s="52">
        <f t="shared" ref="BG119:BG120" si="2346">SUM(BE119/12*$A$2)</f>
        <v>19288395.823499996</v>
      </c>
      <c r="BH119" s="52">
        <f>SUM(BH156,BH120)</f>
        <v>98</v>
      </c>
      <c r="BI119" s="52">
        <f>SUM(BI156,BI120)</f>
        <v>14071848.599999994</v>
      </c>
      <c r="BJ119" s="52">
        <f>SUM(BJ156,BJ120)</f>
        <v>8</v>
      </c>
      <c r="BK119" s="52">
        <f>SUM(BK156,BK120)</f>
        <v>1154395.44</v>
      </c>
      <c r="BL119" s="34">
        <f t="shared" si="1770"/>
        <v>106</v>
      </c>
      <c r="BM119" s="34">
        <f t="shared" si="1771"/>
        <v>15226244.039999994</v>
      </c>
      <c r="BN119" s="274">
        <f t="shared" si="1695"/>
        <v>-37</v>
      </c>
      <c r="BO119" s="274">
        <f t="shared" si="1696"/>
        <v>-5216547.2235000022</v>
      </c>
      <c r="BP119" s="52">
        <f>SUM(BP156,BP120)</f>
        <v>0</v>
      </c>
      <c r="BQ119" s="52">
        <f>SUM(BQ156,BQ120)</f>
        <v>0</v>
      </c>
      <c r="BR119" s="52">
        <f t="shared" ref="BR119:BR120" si="2347">SUM(BP119/12*$A$2)</f>
        <v>0</v>
      </c>
      <c r="BS119" s="52">
        <f t="shared" ref="BS119:BS120" si="2348">SUM(BQ119/12*$A$2)</f>
        <v>0</v>
      </c>
      <c r="BT119" s="52">
        <f>SUM(BT156,BT120)</f>
        <v>0</v>
      </c>
      <c r="BU119" s="52">
        <f>SUM(BU156,BU120)</f>
        <v>0</v>
      </c>
      <c r="BV119" s="52">
        <f>SUM(BV156,BV120)</f>
        <v>0</v>
      </c>
      <c r="BW119" s="52">
        <f>SUM(BW156,BW120)</f>
        <v>0</v>
      </c>
      <c r="BX119" s="34">
        <f t="shared" si="1733"/>
        <v>0</v>
      </c>
      <c r="BY119" s="34">
        <f t="shared" si="1734"/>
        <v>0</v>
      </c>
      <c r="BZ119" s="274">
        <f t="shared" si="1697"/>
        <v>0</v>
      </c>
      <c r="CA119" s="274">
        <f t="shared" si="1698"/>
        <v>0</v>
      </c>
      <c r="CB119" s="52">
        <f>SUM(CB156,CB120)</f>
        <v>0</v>
      </c>
      <c r="CC119" s="52">
        <f>SUM(CC156,CC120)</f>
        <v>0</v>
      </c>
      <c r="CD119" s="52">
        <f t="shared" ref="CD119:CD120" si="2349">SUM(CB119/12*$A$2)</f>
        <v>0</v>
      </c>
      <c r="CE119" s="52">
        <f t="shared" ref="CE119:CE120" si="2350">SUM(CC119/12*$A$2)</f>
        <v>0</v>
      </c>
      <c r="CF119" s="52">
        <f>SUM(CF156,CF120)</f>
        <v>0</v>
      </c>
      <c r="CG119" s="52">
        <f>SUM(CG156,CG120)</f>
        <v>0</v>
      </c>
      <c r="CH119" s="52">
        <f>SUM(CH156,CH120)</f>
        <v>0</v>
      </c>
      <c r="CI119" s="52">
        <f>SUM(CI156,CI120)</f>
        <v>0</v>
      </c>
      <c r="CJ119" s="34">
        <f t="shared" si="1735"/>
        <v>0</v>
      </c>
      <c r="CK119" s="34">
        <f t="shared" si="1736"/>
        <v>0</v>
      </c>
      <c r="CL119" s="274">
        <f t="shared" si="1699"/>
        <v>0</v>
      </c>
      <c r="CM119" s="274">
        <f t="shared" si="1700"/>
        <v>0</v>
      </c>
      <c r="CN119" s="52">
        <f>SUM(CN156,CN120)</f>
        <v>0</v>
      </c>
      <c r="CO119" s="52">
        <f>SUM(CO156,CO120)</f>
        <v>0</v>
      </c>
      <c r="CP119" s="52">
        <f t="shared" ref="CP119:CP120" si="2351">SUM(CN119/12*$A$2)</f>
        <v>0</v>
      </c>
      <c r="CQ119" s="52">
        <f t="shared" ref="CQ119:CQ120" si="2352">SUM(CO119/12*$A$2)</f>
        <v>0</v>
      </c>
      <c r="CR119" s="52">
        <f>SUM(CR156,CR120)</f>
        <v>0</v>
      </c>
      <c r="CS119" s="52">
        <f>SUM(CS156,CS120)</f>
        <v>0</v>
      </c>
      <c r="CT119" s="52">
        <f>SUM(CT156,CT120)</f>
        <v>0</v>
      </c>
      <c r="CU119" s="52">
        <f>SUM(CU156,CU120)</f>
        <v>0</v>
      </c>
      <c r="CV119" s="34">
        <f t="shared" si="1737"/>
        <v>0</v>
      </c>
      <c r="CW119" s="34">
        <f t="shared" si="1738"/>
        <v>0</v>
      </c>
      <c r="CX119" s="274">
        <f t="shared" si="1701"/>
        <v>0</v>
      </c>
      <c r="CY119" s="274">
        <f t="shared" si="1702"/>
        <v>0</v>
      </c>
      <c r="CZ119" s="52">
        <f>SUM(CZ156,CZ120)</f>
        <v>0</v>
      </c>
      <c r="DA119" s="52">
        <f>SUM(DA156,DA120)</f>
        <v>0</v>
      </c>
      <c r="DB119" s="52">
        <f t="shared" ref="DB119:DB120" si="2353">SUM(CZ119/12*$A$2)</f>
        <v>0</v>
      </c>
      <c r="DC119" s="52">
        <f t="shared" ref="DC119:DC120" si="2354">SUM(DA119/12*$A$2)</f>
        <v>0</v>
      </c>
      <c r="DD119" s="52">
        <f>SUM(DD156,DD120)</f>
        <v>0</v>
      </c>
      <c r="DE119" s="52">
        <f>SUM(DE156,DE120)</f>
        <v>0</v>
      </c>
      <c r="DF119" s="52">
        <f>SUM(DF156,DF120)</f>
        <v>0</v>
      </c>
      <c r="DG119" s="52">
        <f>SUM(DG156,DG120)</f>
        <v>0</v>
      </c>
      <c r="DH119" s="34">
        <f t="shared" si="1739"/>
        <v>0</v>
      </c>
      <c r="DI119" s="34">
        <f t="shared" si="1740"/>
        <v>0</v>
      </c>
      <c r="DJ119" s="274">
        <f t="shared" si="1703"/>
        <v>0</v>
      </c>
      <c r="DK119" s="274">
        <f t="shared" si="1704"/>
        <v>0</v>
      </c>
      <c r="DL119" s="52">
        <f>SUM(DL156,DL120)</f>
        <v>0</v>
      </c>
      <c r="DM119" s="52">
        <f>SUM(DM156,DM120)</f>
        <v>0</v>
      </c>
      <c r="DN119" s="52">
        <f t="shared" ref="DN119:DN120" si="2355">SUM(DL119/12*$A$2)</f>
        <v>0</v>
      </c>
      <c r="DO119" s="52">
        <f t="shared" ref="DO119:DO120" si="2356">SUM(DM119/12*$A$2)</f>
        <v>0</v>
      </c>
      <c r="DP119" s="52">
        <f>SUM(DP156,DP120)</f>
        <v>0</v>
      </c>
      <c r="DQ119" s="52">
        <f>SUM(DQ156,DQ120)</f>
        <v>0</v>
      </c>
      <c r="DR119" s="52">
        <f>SUM(DR156,DR120)</f>
        <v>0</v>
      </c>
      <c r="DS119" s="52">
        <f>SUM(DS156,DS120)</f>
        <v>0</v>
      </c>
      <c r="DT119" s="34">
        <f t="shared" si="1741"/>
        <v>0</v>
      </c>
      <c r="DU119" s="34">
        <f t="shared" si="1742"/>
        <v>0</v>
      </c>
      <c r="DV119" s="274">
        <f t="shared" si="1705"/>
        <v>0</v>
      </c>
      <c r="DW119" s="274">
        <f t="shared" si="1706"/>
        <v>0</v>
      </c>
      <c r="DX119" s="52">
        <f>SUM(DX156,DX120)</f>
        <v>15</v>
      </c>
      <c r="DY119" s="52">
        <f>SUM(DY156,DY120)</f>
        <v>2082194.0939999998</v>
      </c>
      <c r="DZ119" s="52">
        <f t="shared" ref="DZ119:DZ120" si="2357">SUM(DX119/12*$A$2)</f>
        <v>11.25</v>
      </c>
      <c r="EA119" s="52">
        <f t="shared" ref="EA119:EA120" si="2358">SUM(DY119/12*$A$2)</f>
        <v>1561645.5704999999</v>
      </c>
      <c r="EB119" s="52">
        <f>SUM(EB156,EB120)</f>
        <v>7</v>
      </c>
      <c r="EC119" s="52">
        <f>SUM(EC156,EC120)</f>
        <v>971690.58</v>
      </c>
      <c r="ED119" s="52">
        <f>SUM(ED156,ED120)</f>
        <v>0</v>
      </c>
      <c r="EE119" s="52">
        <f>SUM(EE156,EE120)</f>
        <v>0</v>
      </c>
      <c r="EF119" s="34">
        <f t="shared" si="1743"/>
        <v>7</v>
      </c>
      <c r="EG119" s="34">
        <f t="shared" si="1744"/>
        <v>971690.58</v>
      </c>
      <c r="EH119" s="274">
        <f t="shared" si="1707"/>
        <v>-4.25</v>
      </c>
      <c r="EI119" s="274">
        <f t="shared" si="1708"/>
        <v>-589954.99049999996</v>
      </c>
      <c r="EJ119" s="52">
        <f>SUM(EJ156,EJ120)</f>
        <v>0</v>
      </c>
      <c r="EK119" s="52">
        <f>SUM(EK156,EK120)</f>
        <v>0</v>
      </c>
      <c r="EL119" s="52">
        <f t="shared" ref="EL119:EL120" si="2359">SUM(EJ119/12*$A$2)</f>
        <v>0</v>
      </c>
      <c r="EM119" s="52">
        <f t="shared" ref="EM119:EM120" si="2360">SUM(EK119/12*$A$2)</f>
        <v>0</v>
      </c>
      <c r="EN119" s="52">
        <f>SUM(EN156,EN120)</f>
        <v>0</v>
      </c>
      <c r="EO119" s="52">
        <f>SUM(EO156,EO120)</f>
        <v>0</v>
      </c>
      <c r="EP119" s="52">
        <f>SUM(EP156,EP120)</f>
        <v>0</v>
      </c>
      <c r="EQ119" s="52">
        <f>SUM(EQ156,EQ120)</f>
        <v>0</v>
      </c>
      <c r="ER119" s="34">
        <f t="shared" si="1745"/>
        <v>0</v>
      </c>
      <c r="ES119" s="34">
        <f t="shared" si="1746"/>
        <v>0</v>
      </c>
      <c r="ET119" s="274">
        <f t="shared" si="1709"/>
        <v>0</v>
      </c>
      <c r="EU119" s="274">
        <f t="shared" si="1710"/>
        <v>0</v>
      </c>
      <c r="EV119" s="52">
        <f>SUM(EV156,EV120)</f>
        <v>0</v>
      </c>
      <c r="EW119" s="52">
        <f>SUM(EW156,EW120)</f>
        <v>0</v>
      </c>
      <c r="EX119" s="52">
        <f t="shared" ref="EX119:EX120" si="2361">SUM(EV119/12*$A$2)</f>
        <v>0</v>
      </c>
      <c r="EY119" s="52">
        <f t="shared" ref="EY119:EY120" si="2362">SUM(EW119/12*$A$2)</f>
        <v>0</v>
      </c>
      <c r="EZ119" s="52">
        <f>SUM(EZ156,EZ120)</f>
        <v>0</v>
      </c>
      <c r="FA119" s="52">
        <f>SUM(FA156,FA120)</f>
        <v>0</v>
      </c>
      <c r="FB119" s="41">
        <f>SUM(FB156,FB120)</f>
        <v>0</v>
      </c>
      <c r="FC119" s="41">
        <f>SUM(FC156,FC120)</f>
        <v>0</v>
      </c>
      <c r="FD119" s="34">
        <f t="shared" si="1747"/>
        <v>0</v>
      </c>
      <c r="FE119" s="34">
        <f t="shared" si="1748"/>
        <v>0</v>
      </c>
      <c r="FF119" s="274">
        <f t="shared" si="1711"/>
        <v>0</v>
      </c>
      <c r="FG119" s="274">
        <f t="shared" si="1712"/>
        <v>0</v>
      </c>
      <c r="FH119" s="52">
        <f>SUM(FH156,FH120)</f>
        <v>62</v>
      </c>
      <c r="FI119" s="52">
        <f>SUM(FI156,FI120)</f>
        <v>8825861.8462000005</v>
      </c>
      <c r="FJ119" s="52">
        <f t="shared" ref="FJ119:FJ120" si="2363">SUM(FH119/12*$A$2)</f>
        <v>46.5</v>
      </c>
      <c r="FK119" s="52">
        <f t="shared" ref="FK119:FK120" si="2364">SUM(FI119/12*$A$2)</f>
        <v>6619396.3846500004</v>
      </c>
      <c r="FL119" s="52">
        <f>SUM(FL156,FL120)</f>
        <v>42</v>
      </c>
      <c r="FM119" s="52">
        <f>SUM(FM156,FM120)</f>
        <v>5976449.879999999</v>
      </c>
      <c r="FN119" s="52">
        <f>SUM(FN156,FN120)</f>
        <v>0</v>
      </c>
      <c r="FO119" s="52">
        <f>SUM(FO156,FO120)</f>
        <v>0</v>
      </c>
      <c r="FP119" s="34">
        <f t="shared" si="1749"/>
        <v>42</v>
      </c>
      <c r="FQ119" s="34">
        <f t="shared" si="1750"/>
        <v>5976449.879999999</v>
      </c>
      <c r="FR119" s="274">
        <f t="shared" si="1713"/>
        <v>-4.5</v>
      </c>
      <c r="FS119" s="274">
        <f t="shared" si="1714"/>
        <v>-642946.50465000141</v>
      </c>
      <c r="FT119" s="52">
        <f>SUM(FT156,FT120)</f>
        <v>0</v>
      </c>
      <c r="FU119" s="52">
        <f>SUM(FU156,FU120)</f>
        <v>0</v>
      </c>
      <c r="FV119" s="52">
        <f t="shared" ref="FV119:FV120" si="2365">SUM(FT119/12*$A$2)</f>
        <v>0</v>
      </c>
      <c r="FW119" s="52">
        <f t="shared" ref="FW119:FW120" si="2366">SUM(FU119/12*$A$2)</f>
        <v>0</v>
      </c>
      <c r="FX119" s="52">
        <f>SUM(FX156,FX120)</f>
        <v>0</v>
      </c>
      <c r="FY119" s="52">
        <f>SUM(FY156,FY120)</f>
        <v>0</v>
      </c>
      <c r="FZ119" s="52">
        <f>SUM(FZ156,FZ120)</f>
        <v>0</v>
      </c>
      <c r="GA119" s="52">
        <f>SUM(GA156,GA120)</f>
        <v>0</v>
      </c>
      <c r="GB119" s="34">
        <f t="shared" si="1751"/>
        <v>0</v>
      </c>
      <c r="GC119" s="34">
        <f t="shared" si="1752"/>
        <v>0</v>
      </c>
      <c r="GD119" s="274">
        <f t="shared" si="1715"/>
        <v>0</v>
      </c>
      <c r="GE119" s="274">
        <f t="shared" si="1716"/>
        <v>0</v>
      </c>
      <c r="GF119" s="52">
        <f>SUM(GF156,GF120)</f>
        <v>0</v>
      </c>
      <c r="GG119" s="52">
        <f>SUM(GG156,GG120)</f>
        <v>0</v>
      </c>
      <c r="GH119" s="52">
        <f t="shared" ref="GH119:GH120" si="2367">SUM(GF119/12*$A$2)</f>
        <v>0</v>
      </c>
      <c r="GI119" s="52">
        <f t="shared" ref="GI119:GI120" si="2368">SUM(GG119/12*$A$2)</f>
        <v>0</v>
      </c>
      <c r="GJ119" s="52">
        <f>SUM(GJ156,GJ120)</f>
        <v>0</v>
      </c>
      <c r="GK119" s="52">
        <f>SUM(GK156,GK120)</f>
        <v>0</v>
      </c>
      <c r="GL119" s="52">
        <f>SUM(GL156,GL120)</f>
        <v>0</v>
      </c>
      <c r="GM119" s="52">
        <f>SUM(GM156,GM120)</f>
        <v>0</v>
      </c>
      <c r="GN119" s="34">
        <f t="shared" si="1753"/>
        <v>0</v>
      </c>
      <c r="GO119" s="34">
        <f t="shared" si="1754"/>
        <v>0</v>
      </c>
      <c r="GP119" s="274">
        <f t="shared" si="1717"/>
        <v>0</v>
      </c>
      <c r="GQ119" s="274">
        <f t="shared" si="1718"/>
        <v>0</v>
      </c>
      <c r="GR119" s="276">
        <f t="shared" ref="GR119:GR120" si="2369">H119+T119+AF119+AR119+BD119+BP119+CB119+CN119+CZ119+DL119+DX119+EJ119+EV119+FH119+FT119+GF119</f>
        <v>367</v>
      </c>
      <c r="GS119" s="276">
        <f t="shared" ref="GS119:GS120" si="2370">I119+U119+AG119+AS119+BE119+BQ119+CC119+CO119+DA119+DM119+DY119+EK119+EW119+FI119+FU119+GG119</f>
        <v>51968493.591199994</v>
      </c>
      <c r="GT119" s="276">
        <f t="shared" ref="GT119:GT120" si="2371">J119+V119+AH119+AT119+BF119+BR119+CD119+CP119+DB119+DN119+DZ119+EL119+EX119+FJ119+FV119+GH119</f>
        <v>275.25</v>
      </c>
      <c r="GU119" s="276">
        <f t="shared" ref="GU119:GU120" si="2372">K119+W119+AI119+AU119+BG119+BS119+CE119+CQ119+DC119+DO119+EA119+EM119+EY119+FK119+FW119+GI119</f>
        <v>38976370.193399996</v>
      </c>
      <c r="GV119" s="276">
        <f t="shared" si="1721"/>
        <v>232</v>
      </c>
      <c r="GW119" s="276">
        <f t="shared" si="1722"/>
        <v>32848350.239999995</v>
      </c>
      <c r="GX119" s="276">
        <f t="shared" si="1723"/>
        <v>8</v>
      </c>
      <c r="GY119" s="276">
        <f t="shared" si="1724"/>
        <v>1154395.44</v>
      </c>
      <c r="GZ119" s="41">
        <f t="shared" si="1725"/>
        <v>240</v>
      </c>
      <c r="HA119" s="41">
        <f t="shared" si="1726"/>
        <v>34002745.679999992</v>
      </c>
      <c r="HB119" s="293">
        <f t="shared" si="1719"/>
        <v>-43.25</v>
      </c>
      <c r="HC119" s="293">
        <f t="shared" si="1720"/>
        <v>-6128019.9534000009</v>
      </c>
      <c r="HD119" s="98">
        <f t="shared" ref="HD119:HD120" si="2373">GV119/GT119</f>
        <v>0.84287011807447776</v>
      </c>
      <c r="HE119" s="98">
        <f t="shared" ref="HE119:HE120" si="2374">GW119/GU119</f>
        <v>0.84277602242094674</v>
      </c>
      <c r="HF119" s="73"/>
      <c r="HG119" s="73"/>
      <c r="HH119" s="251">
        <f t="shared" ref="HH119" si="2375">SUM(HF119-HG119)</f>
        <v>0</v>
      </c>
    </row>
    <row r="120" spans="1:216" x14ac:dyDescent="0.2">
      <c r="A120" s="10">
        <v>1</v>
      </c>
      <c r="B120" s="36"/>
      <c r="C120" s="42"/>
      <c r="D120" s="43"/>
      <c r="E120" s="55" t="s">
        <v>41</v>
      </c>
      <c r="F120" s="50">
        <v>20</v>
      </c>
      <c r="G120" s="286">
        <v>138812.93959999998</v>
      </c>
      <c r="H120" s="52">
        <f>VLOOKUP($E120,'ВМП план'!$B$8:$AL$54,10,0)</f>
        <v>0</v>
      </c>
      <c r="I120" s="52">
        <f>VLOOKUP($E120,'ВМП план'!$B$8:$AL$54,11,0)</f>
        <v>0</v>
      </c>
      <c r="J120" s="52">
        <f t="shared" si="2337"/>
        <v>0</v>
      </c>
      <c r="K120" s="52">
        <f t="shared" si="2338"/>
        <v>0</v>
      </c>
      <c r="L120" s="52">
        <f>SUM(L121:L155)</f>
        <v>0</v>
      </c>
      <c r="M120" s="52">
        <f>SUM(M121:M155)</f>
        <v>0</v>
      </c>
      <c r="N120" s="52">
        <f>SUM(N121:N155)</f>
        <v>0</v>
      </c>
      <c r="O120" s="52">
        <f>SUM(O121:O155)</f>
        <v>0</v>
      </c>
      <c r="P120" s="34">
        <f t="shared" si="1727"/>
        <v>0</v>
      </c>
      <c r="Q120" s="34">
        <f t="shared" si="1728"/>
        <v>0</v>
      </c>
      <c r="R120" s="274">
        <f t="shared" si="1861"/>
        <v>0</v>
      </c>
      <c r="S120" s="274">
        <f t="shared" si="1862"/>
        <v>0</v>
      </c>
      <c r="T120" s="52">
        <f>VLOOKUP($E120,'ВМП план'!$B$8:$AL$54,8,0)</f>
        <v>0</v>
      </c>
      <c r="U120" s="52">
        <f>VLOOKUP($E120,'ВМП план'!$B$8:$AL$54,9,0)</f>
        <v>0</v>
      </c>
      <c r="V120" s="52">
        <f t="shared" si="2339"/>
        <v>0</v>
      </c>
      <c r="W120" s="52">
        <f t="shared" si="2340"/>
        <v>0</v>
      </c>
      <c r="X120" s="52">
        <f>SUM(X121:X155)</f>
        <v>0</v>
      </c>
      <c r="Y120" s="52">
        <f>SUM(Y121:Y155)</f>
        <v>0</v>
      </c>
      <c r="Z120" s="52">
        <f>SUM(Z121:Z155)</f>
        <v>0</v>
      </c>
      <c r="AA120" s="52">
        <f>SUM(AA121:AA155)</f>
        <v>0</v>
      </c>
      <c r="AB120" s="34">
        <f t="shared" si="1759"/>
        <v>0</v>
      </c>
      <c r="AC120" s="34">
        <f t="shared" si="1760"/>
        <v>0</v>
      </c>
      <c r="AD120" s="274">
        <f t="shared" si="1687"/>
        <v>0</v>
      </c>
      <c r="AE120" s="274">
        <f t="shared" si="1688"/>
        <v>0</v>
      </c>
      <c r="AF120" s="52">
        <f>VLOOKUP($E120,'ВМП план'!$B$8:$AL$54,12,0)</f>
        <v>0</v>
      </c>
      <c r="AG120" s="52">
        <f>VLOOKUP($E120,'ВМП план'!$B$8:$AL$54,13,0)</f>
        <v>0</v>
      </c>
      <c r="AH120" s="52">
        <f t="shared" si="2341"/>
        <v>0</v>
      </c>
      <c r="AI120" s="52">
        <f t="shared" si="2342"/>
        <v>0</v>
      </c>
      <c r="AJ120" s="52">
        <f>SUM(AJ121:AJ155)</f>
        <v>0</v>
      </c>
      <c r="AK120" s="52">
        <f>SUM(AK121:AK155)</f>
        <v>0</v>
      </c>
      <c r="AL120" s="52">
        <f>SUM(AL121:AL155)</f>
        <v>0</v>
      </c>
      <c r="AM120" s="52">
        <f>SUM(AM121:AM155)</f>
        <v>0</v>
      </c>
      <c r="AN120" s="34">
        <f t="shared" si="1729"/>
        <v>0</v>
      </c>
      <c r="AO120" s="34">
        <f t="shared" si="1730"/>
        <v>0</v>
      </c>
      <c r="AP120" s="274">
        <f t="shared" si="1689"/>
        <v>0</v>
      </c>
      <c r="AQ120" s="274">
        <f t="shared" si="1690"/>
        <v>0</v>
      </c>
      <c r="AR120" s="52">
        <f>VLOOKUP($E120,'ВМП план'!$B$8:$AL$54,14,0)</f>
        <v>100</v>
      </c>
      <c r="AS120" s="52">
        <f>VLOOKUP($E120,'ВМП план'!$B$8:$AL$54,15,0)</f>
        <v>13881293.959999999</v>
      </c>
      <c r="AT120" s="52">
        <f t="shared" si="2343"/>
        <v>75</v>
      </c>
      <c r="AU120" s="52">
        <f t="shared" si="2344"/>
        <v>10410970.469999999</v>
      </c>
      <c r="AV120" s="52">
        <f>SUM(AV121:AV155)</f>
        <v>81</v>
      </c>
      <c r="AW120" s="52">
        <f>SUM(AW121:AW155)</f>
        <v>11243848.140000002</v>
      </c>
      <c r="AX120" s="52">
        <f>SUM(AX121:AX155)</f>
        <v>0</v>
      </c>
      <c r="AY120" s="52">
        <f>SUM(AY121:AY155)</f>
        <v>0</v>
      </c>
      <c r="AZ120" s="34">
        <f t="shared" si="1731"/>
        <v>81</v>
      </c>
      <c r="BA120" s="34">
        <f t="shared" si="1732"/>
        <v>11243848.140000002</v>
      </c>
      <c r="BB120" s="274">
        <f t="shared" si="1691"/>
        <v>6</v>
      </c>
      <c r="BC120" s="274">
        <f t="shared" si="1692"/>
        <v>832877.67000000365</v>
      </c>
      <c r="BD120" s="52">
        <f>VLOOKUP($E120,'ВМП план'!$B$8:$AL$54,6,0)</f>
        <v>80</v>
      </c>
      <c r="BE120" s="52">
        <f>VLOOKUP($E120,'ВМП план'!$B$8:$AL$54,7,0)</f>
        <v>11105035.167999998</v>
      </c>
      <c r="BF120" s="52">
        <f t="shared" si="2345"/>
        <v>60</v>
      </c>
      <c r="BG120" s="52">
        <f t="shared" si="2346"/>
        <v>8328776.3759999983</v>
      </c>
      <c r="BH120" s="52">
        <f>SUM(BH121:BH155)</f>
        <v>34</v>
      </c>
      <c r="BI120" s="52">
        <f>SUM(BI121:BI155)</f>
        <v>4719639.9600000009</v>
      </c>
      <c r="BJ120" s="52">
        <f>SUM(BJ121:BJ155)</f>
        <v>2</v>
      </c>
      <c r="BK120" s="52">
        <f>SUM(BK121:BK155)</f>
        <v>277625.88</v>
      </c>
      <c r="BL120" s="34">
        <f t="shared" si="1770"/>
        <v>36</v>
      </c>
      <c r="BM120" s="34">
        <f t="shared" si="1771"/>
        <v>4997265.8400000008</v>
      </c>
      <c r="BN120" s="274">
        <f t="shared" si="1695"/>
        <v>-26</v>
      </c>
      <c r="BO120" s="274">
        <f t="shared" si="1696"/>
        <v>-3609136.4159999974</v>
      </c>
      <c r="BP120" s="52">
        <f>VLOOKUP($E120,'ВМП план'!$B$8:$AL$54,16,0)</f>
        <v>0</v>
      </c>
      <c r="BQ120" s="52">
        <f>VLOOKUP($E120,'ВМП план'!$B$8:$AL$54,17,0)</f>
        <v>0</v>
      </c>
      <c r="BR120" s="52">
        <f t="shared" si="2347"/>
        <v>0</v>
      </c>
      <c r="BS120" s="52">
        <f t="shared" si="2348"/>
        <v>0</v>
      </c>
      <c r="BT120" s="52">
        <f>SUM(BT121:BT155)</f>
        <v>0</v>
      </c>
      <c r="BU120" s="52">
        <f>SUM(BU121:BU155)</f>
        <v>0</v>
      </c>
      <c r="BV120" s="52">
        <f>SUM(BV121:BV155)</f>
        <v>0</v>
      </c>
      <c r="BW120" s="52">
        <f>SUM(BW121:BW155)</f>
        <v>0</v>
      </c>
      <c r="BX120" s="34">
        <f t="shared" si="1733"/>
        <v>0</v>
      </c>
      <c r="BY120" s="34">
        <f t="shared" si="1734"/>
        <v>0</v>
      </c>
      <c r="BZ120" s="274">
        <f t="shared" si="1697"/>
        <v>0</v>
      </c>
      <c r="CA120" s="274">
        <f t="shared" si="1698"/>
        <v>0</v>
      </c>
      <c r="CB120" s="52">
        <f>VLOOKUP($E120,'ВМП план'!$B$8:$AL$54,18,0)</f>
        <v>0</v>
      </c>
      <c r="CC120" s="52">
        <f>VLOOKUP($E120,'ВМП план'!$B$8:$AL$54,19,0)</f>
        <v>0</v>
      </c>
      <c r="CD120" s="52">
        <f t="shared" si="2349"/>
        <v>0</v>
      </c>
      <c r="CE120" s="52">
        <f t="shared" si="2350"/>
        <v>0</v>
      </c>
      <c r="CF120" s="52">
        <f>SUM(CF121:CF155)</f>
        <v>0</v>
      </c>
      <c r="CG120" s="52">
        <f>SUM(CG121:CG155)</f>
        <v>0</v>
      </c>
      <c r="CH120" s="52">
        <f>SUM(CH121:CH155)</f>
        <v>0</v>
      </c>
      <c r="CI120" s="52">
        <f>SUM(CI121:CI155)</f>
        <v>0</v>
      </c>
      <c r="CJ120" s="34">
        <f t="shared" si="1735"/>
        <v>0</v>
      </c>
      <c r="CK120" s="34">
        <f t="shared" si="1736"/>
        <v>0</v>
      </c>
      <c r="CL120" s="274">
        <f t="shared" si="1699"/>
        <v>0</v>
      </c>
      <c r="CM120" s="274">
        <f t="shared" si="1700"/>
        <v>0</v>
      </c>
      <c r="CN120" s="52">
        <f>VLOOKUP($E120,'ВМП план'!$B$8:$AL$54,20,0)</f>
        <v>0</v>
      </c>
      <c r="CO120" s="52">
        <f>VLOOKUP($E120,'ВМП план'!$B$8:$AL$54,21,0)</f>
        <v>0</v>
      </c>
      <c r="CP120" s="52">
        <f t="shared" si="2351"/>
        <v>0</v>
      </c>
      <c r="CQ120" s="52">
        <f t="shared" si="2352"/>
        <v>0</v>
      </c>
      <c r="CR120" s="52">
        <f>SUM(CR121:CR155)</f>
        <v>0</v>
      </c>
      <c r="CS120" s="52">
        <f>SUM(CS121:CS155)</f>
        <v>0</v>
      </c>
      <c r="CT120" s="52">
        <f>SUM(CT121:CT155)</f>
        <v>0</v>
      </c>
      <c r="CU120" s="52">
        <f>SUM(CU121:CU155)</f>
        <v>0</v>
      </c>
      <c r="CV120" s="34">
        <f t="shared" si="1737"/>
        <v>0</v>
      </c>
      <c r="CW120" s="34">
        <f t="shared" si="1738"/>
        <v>0</v>
      </c>
      <c r="CX120" s="274">
        <f t="shared" si="1701"/>
        <v>0</v>
      </c>
      <c r="CY120" s="274">
        <f t="shared" si="1702"/>
        <v>0</v>
      </c>
      <c r="CZ120" s="52">
        <f>VLOOKUP($E120,'ВМП план'!$B$8:$AL$54,22,0)</f>
        <v>0</v>
      </c>
      <c r="DA120" s="52">
        <f>VLOOKUP($E120,'ВМП план'!$B$8:$AL$54,23,0)</f>
        <v>0</v>
      </c>
      <c r="DB120" s="52">
        <f t="shared" si="2353"/>
        <v>0</v>
      </c>
      <c r="DC120" s="52">
        <f t="shared" si="2354"/>
        <v>0</v>
      </c>
      <c r="DD120" s="52">
        <f>SUM(DD121:DD155)</f>
        <v>0</v>
      </c>
      <c r="DE120" s="52">
        <f>SUM(DE121:DE155)</f>
        <v>0</v>
      </c>
      <c r="DF120" s="52">
        <f>SUM(DF121:DF155)</f>
        <v>0</v>
      </c>
      <c r="DG120" s="52">
        <f>SUM(DG121:DG155)</f>
        <v>0</v>
      </c>
      <c r="DH120" s="34">
        <f t="shared" si="1739"/>
        <v>0</v>
      </c>
      <c r="DI120" s="34">
        <f t="shared" si="1740"/>
        <v>0</v>
      </c>
      <c r="DJ120" s="274">
        <f t="shared" si="1703"/>
        <v>0</v>
      </c>
      <c r="DK120" s="274">
        <f t="shared" si="1704"/>
        <v>0</v>
      </c>
      <c r="DL120" s="52">
        <f>VLOOKUP($E120,'ВМП план'!$B$8:$AL$54,24,0)</f>
        <v>0</v>
      </c>
      <c r="DM120" s="52">
        <f>VLOOKUP($E120,'ВМП план'!$B$8:$AL$54,25,0)</f>
        <v>0</v>
      </c>
      <c r="DN120" s="52">
        <f t="shared" si="2355"/>
        <v>0</v>
      </c>
      <c r="DO120" s="52">
        <f t="shared" si="2356"/>
        <v>0</v>
      </c>
      <c r="DP120" s="52">
        <f>SUM(DP121:DP155)</f>
        <v>0</v>
      </c>
      <c r="DQ120" s="52">
        <f>SUM(DQ121:DQ155)</f>
        <v>0</v>
      </c>
      <c r="DR120" s="52">
        <f>SUM(DR121:DR155)</f>
        <v>0</v>
      </c>
      <c r="DS120" s="52">
        <f>SUM(DS121:DS155)</f>
        <v>0</v>
      </c>
      <c r="DT120" s="34">
        <f t="shared" si="1741"/>
        <v>0</v>
      </c>
      <c r="DU120" s="34">
        <f t="shared" si="1742"/>
        <v>0</v>
      </c>
      <c r="DV120" s="274">
        <f t="shared" si="1705"/>
        <v>0</v>
      </c>
      <c r="DW120" s="274">
        <f t="shared" si="1706"/>
        <v>0</v>
      </c>
      <c r="DX120" s="52">
        <f>VLOOKUP($E120,'ВМП план'!$B$8:$AL$54,26,0)</f>
        <v>15</v>
      </c>
      <c r="DY120" s="52">
        <f>VLOOKUP($E120,'ВМП план'!$B$8:$AL$54,27,0)</f>
        <v>2082194.0939999998</v>
      </c>
      <c r="DZ120" s="52">
        <f t="shared" si="2357"/>
        <v>11.25</v>
      </c>
      <c r="EA120" s="52">
        <f t="shared" si="2358"/>
        <v>1561645.5704999999</v>
      </c>
      <c r="EB120" s="52">
        <f>SUM(EB121:EB155)</f>
        <v>7</v>
      </c>
      <c r="EC120" s="52">
        <f>SUM(EC121:EC155)</f>
        <v>971690.58</v>
      </c>
      <c r="ED120" s="52">
        <f>SUM(ED121:ED155)</f>
        <v>0</v>
      </c>
      <c r="EE120" s="52">
        <f>SUM(EE121:EE155)</f>
        <v>0</v>
      </c>
      <c r="EF120" s="34">
        <f t="shared" si="1743"/>
        <v>7</v>
      </c>
      <c r="EG120" s="34">
        <f t="shared" si="1744"/>
        <v>971690.58</v>
      </c>
      <c r="EH120" s="274">
        <f t="shared" si="1707"/>
        <v>-4.25</v>
      </c>
      <c r="EI120" s="274">
        <f t="shared" si="1708"/>
        <v>-589954.99049999996</v>
      </c>
      <c r="EJ120" s="52">
        <f>VLOOKUP($E120,'ВМП план'!$B$8:$AL$54,28,0)</f>
        <v>0</v>
      </c>
      <c r="EK120" s="52">
        <f>VLOOKUP($E120,'ВМП план'!$B$8:$AL$54,29,0)</f>
        <v>0</v>
      </c>
      <c r="EL120" s="52">
        <f t="shared" si="2359"/>
        <v>0</v>
      </c>
      <c r="EM120" s="52">
        <f t="shared" si="2360"/>
        <v>0</v>
      </c>
      <c r="EN120" s="52">
        <f>SUM(EN121:EN155)</f>
        <v>0</v>
      </c>
      <c r="EO120" s="52">
        <f>SUM(EO121:EO155)</f>
        <v>0</v>
      </c>
      <c r="EP120" s="52">
        <f>SUM(EP121:EP155)</f>
        <v>0</v>
      </c>
      <c r="EQ120" s="52">
        <f>SUM(EQ121:EQ155)</f>
        <v>0</v>
      </c>
      <c r="ER120" s="34">
        <f t="shared" si="1745"/>
        <v>0</v>
      </c>
      <c r="ES120" s="34">
        <f t="shared" si="1746"/>
        <v>0</v>
      </c>
      <c r="ET120" s="274">
        <f t="shared" si="1709"/>
        <v>0</v>
      </c>
      <c r="EU120" s="274">
        <f t="shared" si="1710"/>
        <v>0</v>
      </c>
      <c r="EV120" s="52">
        <f>VLOOKUP($E120,'ВМП план'!$B$8:$AL$54,30,0)</f>
        <v>0</v>
      </c>
      <c r="EW120" s="52">
        <f>VLOOKUP($E120,'ВМП план'!$B$8:$AL$54,31,0)</f>
        <v>0</v>
      </c>
      <c r="EX120" s="52">
        <f t="shared" si="2361"/>
        <v>0</v>
      </c>
      <c r="EY120" s="52">
        <f t="shared" si="2362"/>
        <v>0</v>
      </c>
      <c r="EZ120" s="52">
        <f>SUM(EZ121:EZ155)</f>
        <v>0</v>
      </c>
      <c r="FA120" s="52">
        <f>SUM(FA121:FA155)</f>
        <v>0</v>
      </c>
      <c r="FB120" s="41">
        <f>SUM(FB121:FB155)</f>
        <v>0</v>
      </c>
      <c r="FC120" s="41">
        <f>SUM(FC121:FC155)</f>
        <v>0</v>
      </c>
      <c r="FD120" s="34">
        <f t="shared" si="1747"/>
        <v>0</v>
      </c>
      <c r="FE120" s="34">
        <f t="shared" si="1748"/>
        <v>0</v>
      </c>
      <c r="FF120" s="274">
        <f t="shared" si="1711"/>
        <v>0</v>
      </c>
      <c r="FG120" s="274">
        <f t="shared" si="1712"/>
        <v>0</v>
      </c>
      <c r="FH120" s="52">
        <f>VLOOKUP($E120,'ВМП план'!$B$8:$AL$54,32,0)</f>
        <v>32</v>
      </c>
      <c r="FI120" s="52">
        <f>VLOOKUP($E120,'ВМП план'!$B$8:$AL$54,33,0)</f>
        <v>4442014.0671999995</v>
      </c>
      <c r="FJ120" s="52">
        <f t="shared" si="2363"/>
        <v>24</v>
      </c>
      <c r="FK120" s="52">
        <f t="shared" si="2364"/>
        <v>3331510.5503999996</v>
      </c>
      <c r="FL120" s="52">
        <f>SUM(FL121:FL155)</f>
        <v>22</v>
      </c>
      <c r="FM120" s="52">
        <f>SUM(FM121:FM155)</f>
        <v>3053884.6799999997</v>
      </c>
      <c r="FN120" s="52">
        <f>SUM(FN121:FN155)</f>
        <v>0</v>
      </c>
      <c r="FO120" s="52">
        <f>SUM(FO121:FO155)</f>
        <v>0</v>
      </c>
      <c r="FP120" s="34">
        <f t="shared" si="1749"/>
        <v>22</v>
      </c>
      <c r="FQ120" s="34">
        <f t="shared" si="1750"/>
        <v>3053884.6799999997</v>
      </c>
      <c r="FR120" s="274">
        <f t="shared" si="1713"/>
        <v>-2</v>
      </c>
      <c r="FS120" s="274">
        <f t="shared" si="1714"/>
        <v>-277625.8703999999</v>
      </c>
      <c r="FT120" s="52">
        <f>VLOOKUP($E120,'ВМП план'!$B$8:$AL$54,34,0)</f>
        <v>0</v>
      </c>
      <c r="FU120" s="52">
        <f>VLOOKUP($E120,'ВМП план'!$B$8:$AL$54,35,0)</f>
        <v>0</v>
      </c>
      <c r="FV120" s="52">
        <f t="shared" si="2365"/>
        <v>0</v>
      </c>
      <c r="FW120" s="52">
        <f t="shared" si="2366"/>
        <v>0</v>
      </c>
      <c r="FX120" s="52">
        <f>SUM(FX121:FX155)</f>
        <v>0</v>
      </c>
      <c r="FY120" s="52">
        <f>SUM(FY121:FY155)</f>
        <v>0</v>
      </c>
      <c r="FZ120" s="52">
        <f>SUM(FZ121:FZ155)</f>
        <v>0</v>
      </c>
      <c r="GA120" s="52">
        <f>SUM(GA121:GA155)</f>
        <v>0</v>
      </c>
      <c r="GB120" s="34">
        <f t="shared" si="1751"/>
        <v>0</v>
      </c>
      <c r="GC120" s="34">
        <f t="shared" si="1752"/>
        <v>0</v>
      </c>
      <c r="GD120" s="274">
        <f t="shared" si="1715"/>
        <v>0</v>
      </c>
      <c r="GE120" s="274">
        <f t="shared" si="1716"/>
        <v>0</v>
      </c>
      <c r="GF120" s="52">
        <f>VLOOKUP($E120,'ВМП план'!$B$8:$AL$54,36,0)</f>
        <v>0</v>
      </c>
      <c r="GG120" s="52">
        <f>VLOOKUP($E120,'ВМП план'!$B$8:$AL$54,37,0)</f>
        <v>0</v>
      </c>
      <c r="GH120" s="52">
        <f t="shared" si="2367"/>
        <v>0</v>
      </c>
      <c r="GI120" s="52">
        <f t="shared" si="2368"/>
        <v>0</v>
      </c>
      <c r="GJ120" s="52">
        <f>SUM(GJ121:GJ155)</f>
        <v>0</v>
      </c>
      <c r="GK120" s="52">
        <f>SUM(GK121:GK155)</f>
        <v>0</v>
      </c>
      <c r="GL120" s="52">
        <f>SUM(GL121:GL155)</f>
        <v>0</v>
      </c>
      <c r="GM120" s="52">
        <f>SUM(GM121:GM155)</f>
        <v>0</v>
      </c>
      <c r="GN120" s="34">
        <f t="shared" si="1753"/>
        <v>0</v>
      </c>
      <c r="GO120" s="34">
        <f t="shared" si="1754"/>
        <v>0</v>
      </c>
      <c r="GP120" s="274">
        <f t="shared" si="1717"/>
        <v>0</v>
      </c>
      <c r="GQ120" s="274">
        <f t="shared" si="1718"/>
        <v>0</v>
      </c>
      <c r="GR120" s="276">
        <f t="shared" si="2369"/>
        <v>227</v>
      </c>
      <c r="GS120" s="276">
        <f t="shared" si="2370"/>
        <v>31510537.2892</v>
      </c>
      <c r="GT120" s="276">
        <f t="shared" si="2371"/>
        <v>170.25</v>
      </c>
      <c r="GU120" s="276">
        <f t="shared" si="2372"/>
        <v>23632902.966899998</v>
      </c>
      <c r="GV120" s="276">
        <f t="shared" si="1721"/>
        <v>144</v>
      </c>
      <c r="GW120" s="276">
        <f t="shared" si="1722"/>
        <v>19989063.360000003</v>
      </c>
      <c r="GX120" s="276">
        <f t="shared" si="1723"/>
        <v>2</v>
      </c>
      <c r="GY120" s="276">
        <f t="shared" si="1724"/>
        <v>277625.88</v>
      </c>
      <c r="GZ120" s="41">
        <f t="shared" si="1725"/>
        <v>146</v>
      </c>
      <c r="HA120" s="41">
        <f t="shared" si="1726"/>
        <v>20266689.240000002</v>
      </c>
      <c r="HB120" s="293">
        <f t="shared" si="1719"/>
        <v>-26.25</v>
      </c>
      <c r="HC120" s="293">
        <f t="shared" si="1720"/>
        <v>-3643839.6068999954</v>
      </c>
      <c r="HD120" s="98">
        <f t="shared" si="2373"/>
        <v>0.8458149779735683</v>
      </c>
      <c r="HE120" s="98">
        <f t="shared" si="2374"/>
        <v>0.84581498041084835</v>
      </c>
      <c r="HF120" s="73">
        <f t="shared" ref="HF120" si="2376">GS120/GR120</f>
        <v>138812.93960000001</v>
      </c>
      <c r="HG120" s="73">
        <f t="shared" ref="HG120" si="2377">GW120/GV120</f>
        <v>138812.94000000003</v>
      </c>
      <c r="HH120" s="251">
        <f>SUM($HF$120-HG120)</f>
        <v>-4.0000001899898052E-4</v>
      </c>
    </row>
    <row r="121" spans="1:216" ht="96" customHeight="1" x14ac:dyDescent="0.2">
      <c r="A121" s="10">
        <v>1</v>
      </c>
      <c r="B121" s="122" t="s">
        <v>240</v>
      </c>
      <c r="C121" s="123" t="s">
        <v>120</v>
      </c>
      <c r="D121" s="124">
        <v>137</v>
      </c>
      <c r="E121" s="123" t="s">
        <v>241</v>
      </c>
      <c r="F121" s="28"/>
      <c r="G121" s="33"/>
      <c r="H121" s="34"/>
      <c r="I121" s="34"/>
      <c r="J121" s="34"/>
      <c r="K121" s="34"/>
      <c r="L121" s="34">
        <f>VLOOKUP($D121,'факт '!$D$7:$BG$144,3,0)</f>
        <v>0</v>
      </c>
      <c r="M121" s="34">
        <f>VLOOKUP($D121,'факт '!$D$7:$BG$144,4,0)</f>
        <v>0</v>
      </c>
      <c r="N121" s="34">
        <f>VLOOKUP($D121,'факт '!$D$7:$BG$144,5,0)</f>
        <v>0</v>
      </c>
      <c r="O121" s="34">
        <f>VLOOKUP($D121,'факт '!$D$7:$BG$144,6,0)</f>
        <v>0</v>
      </c>
      <c r="P121" s="34">
        <f t="shared" ref="P121:P150" si="2378">SUM(L121+N121)</f>
        <v>0</v>
      </c>
      <c r="Q121" s="34">
        <f t="shared" ref="Q121:Q150" si="2379">SUM(M121+O121)</f>
        <v>0</v>
      </c>
      <c r="R121" s="132">
        <f t="shared" si="1861"/>
        <v>0</v>
      </c>
      <c r="S121" s="132">
        <f t="shared" si="1862"/>
        <v>0</v>
      </c>
      <c r="T121" s="34"/>
      <c r="U121" s="34"/>
      <c r="V121" s="34"/>
      <c r="W121" s="34"/>
      <c r="X121" s="34">
        <f>VLOOKUP($D121,'факт '!$D$7:$BG$144,9,0)</f>
        <v>0</v>
      </c>
      <c r="Y121" s="34">
        <f>VLOOKUP($D121,'факт '!$D$7:$BG$144,10,0)</f>
        <v>0</v>
      </c>
      <c r="Z121" s="34">
        <f>VLOOKUP($D121,'факт '!$D$7:$BG$144,11,0)</f>
        <v>0</v>
      </c>
      <c r="AA121" s="34">
        <f>VLOOKUP($D121,'факт '!$D$7:$BG$144,12,0)</f>
        <v>0</v>
      </c>
      <c r="AB121" s="34">
        <f t="shared" si="1759"/>
        <v>0</v>
      </c>
      <c r="AC121" s="34">
        <f t="shared" si="1760"/>
        <v>0</v>
      </c>
      <c r="AD121" s="132">
        <f t="shared" si="1687"/>
        <v>0</v>
      </c>
      <c r="AE121" s="132">
        <f t="shared" si="1688"/>
        <v>0</v>
      </c>
      <c r="AF121" s="34"/>
      <c r="AG121" s="34"/>
      <c r="AH121" s="34"/>
      <c r="AI121" s="34"/>
      <c r="AJ121" s="34">
        <f>VLOOKUP($D121,'факт '!$D$7:$BG$144,7,0)</f>
        <v>0</v>
      </c>
      <c r="AK121" s="34">
        <f>VLOOKUP($D121,'факт '!$D$7:$BG$144,8,0)</f>
        <v>0</v>
      </c>
      <c r="AL121" s="34"/>
      <c r="AM121" s="34"/>
      <c r="AN121" s="34">
        <f t="shared" ref="AN121:AN153" si="2380">SUM(AJ121+AL121)</f>
        <v>0</v>
      </c>
      <c r="AO121" s="34">
        <f t="shared" ref="AO121:AO153" si="2381">SUM(AK121+AM121)</f>
        <v>0</v>
      </c>
      <c r="AP121" s="132">
        <f t="shared" si="1689"/>
        <v>0</v>
      </c>
      <c r="AQ121" s="132">
        <f t="shared" si="1690"/>
        <v>0</v>
      </c>
      <c r="AR121" s="34"/>
      <c r="AS121" s="34"/>
      <c r="AT121" s="34"/>
      <c r="AU121" s="34"/>
      <c r="AV121" s="34">
        <f>VLOOKUP($D121,'факт '!$D$7:$BG$144,13,0)</f>
        <v>0</v>
      </c>
      <c r="AW121" s="34">
        <f>VLOOKUP($D121,'факт '!$D$7:$BG$144,14,0)</f>
        <v>0</v>
      </c>
      <c r="AX121" s="34"/>
      <c r="AY121" s="34"/>
      <c r="AZ121" s="34">
        <f t="shared" ref="AZ121:AZ153" si="2382">SUM(AV121+AX121)</f>
        <v>0</v>
      </c>
      <c r="BA121" s="34">
        <f t="shared" ref="BA121:BA153" si="2383">SUM(AW121+AY121)</f>
        <v>0</v>
      </c>
      <c r="BB121" s="132">
        <f t="shared" si="1691"/>
        <v>0</v>
      </c>
      <c r="BC121" s="132">
        <f t="shared" si="1692"/>
        <v>0</v>
      </c>
      <c r="BD121" s="34"/>
      <c r="BE121" s="34"/>
      <c r="BF121" s="34"/>
      <c r="BG121" s="34"/>
      <c r="BH121" s="34">
        <f>VLOOKUP($D121,'факт '!$D$7:$BG$144,17,0)</f>
        <v>0</v>
      </c>
      <c r="BI121" s="34">
        <f>VLOOKUP($D121,'факт '!$D$7:$BG$144,18,0)</f>
        <v>0</v>
      </c>
      <c r="BJ121" s="34">
        <f>VLOOKUP($D121,'факт '!$D$7:$BG$144,19,0)</f>
        <v>0</v>
      </c>
      <c r="BK121" s="34">
        <f>VLOOKUP($D121,'факт '!$D$7:$BG$144,20,0)</f>
        <v>0</v>
      </c>
      <c r="BL121" s="34">
        <f t="shared" si="1770"/>
        <v>0</v>
      </c>
      <c r="BM121" s="34">
        <f t="shared" si="1771"/>
        <v>0</v>
      </c>
      <c r="BN121" s="132">
        <f t="shared" si="1695"/>
        <v>0</v>
      </c>
      <c r="BO121" s="132">
        <f t="shared" si="1696"/>
        <v>0</v>
      </c>
      <c r="BP121" s="34"/>
      <c r="BQ121" s="34"/>
      <c r="BR121" s="34"/>
      <c r="BS121" s="34"/>
      <c r="BT121" s="34">
        <f>VLOOKUP($D121,'факт '!$D$7:$BG$144,21,0)</f>
        <v>0</v>
      </c>
      <c r="BU121" s="34">
        <f>VLOOKUP($D121,'факт '!$D$7:$BG$144,22,0)</f>
        <v>0</v>
      </c>
      <c r="BV121" s="34">
        <f>VLOOKUP($D121,'факт '!$D$7:$BG$144,23,0)</f>
        <v>0</v>
      </c>
      <c r="BW121" s="34">
        <f>VLOOKUP($D121,'факт '!$D$7:$BG$144,24,0)</f>
        <v>0</v>
      </c>
      <c r="BX121" s="34">
        <f t="shared" ref="BX121:BX153" si="2384">SUM(BT121+BV121)</f>
        <v>0</v>
      </c>
      <c r="BY121" s="34">
        <f t="shared" ref="BY121:BY153" si="2385">SUM(BU121+BW121)</f>
        <v>0</v>
      </c>
      <c r="BZ121" s="132">
        <f t="shared" si="1697"/>
        <v>0</v>
      </c>
      <c r="CA121" s="132">
        <f t="shared" si="1698"/>
        <v>0</v>
      </c>
      <c r="CB121" s="34"/>
      <c r="CC121" s="34"/>
      <c r="CD121" s="34"/>
      <c r="CE121" s="34"/>
      <c r="CF121" s="34">
        <f>VLOOKUP($D121,'факт '!$D$10:$BG$143,25,0)</f>
        <v>0</v>
      </c>
      <c r="CG121" s="34">
        <f>VLOOKUP($D121,'факт '!$D$10:$BG$143,26,0)</f>
        <v>0</v>
      </c>
      <c r="CH121" s="34">
        <f>VLOOKUP($D121,'факт '!$D$10:$BG$143,27,0)</f>
        <v>0</v>
      </c>
      <c r="CI121" s="34">
        <f>VLOOKUP($D121,'факт '!$D$10:$BG$143,28,0)</f>
        <v>0</v>
      </c>
      <c r="CJ121" s="34">
        <f t="shared" ref="CJ121:CJ153" si="2386">SUM(CF121+CH121)</f>
        <v>0</v>
      </c>
      <c r="CK121" s="34">
        <f t="shared" ref="CK121:CK153" si="2387">SUM(CG121+CI121)</f>
        <v>0</v>
      </c>
      <c r="CL121" s="132">
        <f t="shared" si="1699"/>
        <v>0</v>
      </c>
      <c r="CM121" s="132">
        <f t="shared" si="1700"/>
        <v>0</v>
      </c>
      <c r="CN121" s="34"/>
      <c r="CO121" s="34"/>
      <c r="CP121" s="34"/>
      <c r="CQ121" s="34"/>
      <c r="CR121" s="34">
        <f>VLOOKUP($D121,'факт '!$D$10:$BG$143,29,0)</f>
        <v>0</v>
      </c>
      <c r="CS121" s="34">
        <f>VLOOKUP($D121,'факт '!$D$10:$BG$143,30,0)</f>
        <v>0</v>
      </c>
      <c r="CT121" s="34">
        <f>VLOOKUP($D121,'факт '!$D$10:$BG$143,31,0)</f>
        <v>0</v>
      </c>
      <c r="CU121" s="34">
        <f>VLOOKUP($D121,'факт '!$D$10:$BG$143,32,0)</f>
        <v>0</v>
      </c>
      <c r="CV121" s="34">
        <f t="shared" ref="CV121:CV150" si="2388">SUM(CR121+CT121)</f>
        <v>0</v>
      </c>
      <c r="CW121" s="34">
        <f t="shared" ref="CW121:CW150" si="2389">SUM(CS121+CU121)</f>
        <v>0</v>
      </c>
      <c r="CX121" s="132">
        <f t="shared" si="1701"/>
        <v>0</v>
      </c>
      <c r="CY121" s="132">
        <f t="shared" si="1702"/>
        <v>0</v>
      </c>
      <c r="CZ121" s="34"/>
      <c r="DA121" s="34"/>
      <c r="DB121" s="34"/>
      <c r="DC121" s="34"/>
      <c r="DD121" s="34">
        <f>VLOOKUP($D121,'факт '!$D$10:$BG$143,33,0)</f>
        <v>0</v>
      </c>
      <c r="DE121" s="34">
        <f>VLOOKUP($D121,'факт '!$D$10:$BG$143,34,0)</f>
        <v>0</v>
      </c>
      <c r="DF121" s="34">
        <f>VLOOKUP($D121,'факт '!$D$10:$BG$143,35,0)</f>
        <v>0</v>
      </c>
      <c r="DG121" s="34">
        <f>VLOOKUP($D121,'факт '!$D$10:$BG$143,36,0)</f>
        <v>0</v>
      </c>
      <c r="DH121" s="34">
        <f t="shared" ref="DH121:DH153" si="2390">SUM(DD121+DF121)</f>
        <v>0</v>
      </c>
      <c r="DI121" s="34">
        <f t="shared" ref="DI121:DI153" si="2391">SUM(DE121+DG121)</f>
        <v>0</v>
      </c>
      <c r="DJ121" s="132">
        <f t="shared" si="1703"/>
        <v>0</v>
      </c>
      <c r="DK121" s="132">
        <f t="shared" si="1704"/>
        <v>0</v>
      </c>
      <c r="DL121" s="34"/>
      <c r="DM121" s="34"/>
      <c r="DN121" s="34"/>
      <c r="DO121" s="34"/>
      <c r="DP121" s="34">
        <f>VLOOKUP($D121,'факт '!$D$7:$BG$144,15,0)</f>
        <v>0</v>
      </c>
      <c r="DQ121" s="34">
        <f>VLOOKUP($D121,'факт '!$D$7:$BG$144,16,0)</f>
        <v>0</v>
      </c>
      <c r="DR121" s="34"/>
      <c r="DS121" s="34"/>
      <c r="DT121" s="34">
        <f t="shared" ref="DT121:DT150" si="2392">SUM(DP121+DR121)</f>
        <v>0</v>
      </c>
      <c r="DU121" s="34">
        <f t="shared" ref="DU121:DU150" si="2393">SUM(DQ121+DS121)</f>
        <v>0</v>
      </c>
      <c r="DV121" s="132">
        <f t="shared" si="1705"/>
        <v>0</v>
      </c>
      <c r="DW121" s="132">
        <f t="shared" si="1706"/>
        <v>0</v>
      </c>
      <c r="DX121" s="34"/>
      <c r="DY121" s="34"/>
      <c r="DZ121" s="34"/>
      <c r="EA121" s="34"/>
      <c r="EB121" s="34">
        <f>VLOOKUP($D121,'факт '!$D$7:$BG$144,37,0)</f>
        <v>0</v>
      </c>
      <c r="EC121" s="34">
        <f>VLOOKUP($D121,'факт '!$D$7:$BG$144,38,0)</f>
        <v>0</v>
      </c>
      <c r="ED121" s="34">
        <f>VLOOKUP($D121,'факт '!$D$7:$BG$144,39,0)</f>
        <v>0</v>
      </c>
      <c r="EE121" s="34">
        <f>VLOOKUP($D121,'факт '!$D$7:$BG$144,40,0)</f>
        <v>0</v>
      </c>
      <c r="EF121" s="34">
        <f>VLOOKUP($D121,'факт '!$D$7:$BG$144,35,0)</f>
        <v>0</v>
      </c>
      <c r="EG121" s="34">
        <f>VLOOKUP($D121,'факт '!$D$7:$BG$144,35,0)</f>
        <v>0</v>
      </c>
      <c r="EH121" s="132">
        <f t="shared" si="1707"/>
        <v>0</v>
      </c>
      <c r="EI121" s="132">
        <f t="shared" si="1708"/>
        <v>0</v>
      </c>
      <c r="EJ121" s="34"/>
      <c r="EK121" s="34"/>
      <c r="EL121" s="34"/>
      <c r="EM121" s="34"/>
      <c r="EN121" s="34">
        <f>VLOOKUP($D121,'факт '!$D$7:$BG$144,43,0)</f>
        <v>0</v>
      </c>
      <c r="EO121" s="34">
        <f>VLOOKUP($D121,'факт '!$D$7:$BG$144,44,0)</f>
        <v>0</v>
      </c>
      <c r="EP121" s="34">
        <f>VLOOKUP($D121,'факт '!$D$7:$BG$144,45,0)</f>
        <v>0</v>
      </c>
      <c r="EQ121" s="34">
        <f>VLOOKUP($D121,'факт '!$D$7:$BG$144,46,0)</f>
        <v>0</v>
      </c>
      <c r="ER121" s="34">
        <f t="shared" ref="ER121:ER153" si="2394">SUM(EN121+EP121)</f>
        <v>0</v>
      </c>
      <c r="ES121" s="34">
        <f t="shared" ref="ES121:ES153" si="2395">SUM(EO121+EQ121)</f>
        <v>0</v>
      </c>
      <c r="ET121" s="132">
        <f t="shared" si="1709"/>
        <v>0</v>
      </c>
      <c r="EU121" s="132">
        <f t="shared" si="1710"/>
        <v>0</v>
      </c>
      <c r="EV121" s="34"/>
      <c r="EW121" s="34"/>
      <c r="EX121" s="34"/>
      <c r="EY121" s="34"/>
      <c r="EZ121" s="34"/>
      <c r="FA121" s="34"/>
      <c r="FB121" s="34"/>
      <c r="FC121" s="34"/>
      <c r="FD121" s="34">
        <f t="shared" si="1747"/>
        <v>0</v>
      </c>
      <c r="FE121" s="34">
        <f t="shared" si="1748"/>
        <v>0</v>
      </c>
      <c r="FF121" s="132">
        <f t="shared" si="1711"/>
        <v>0</v>
      </c>
      <c r="FG121" s="132">
        <f t="shared" si="1712"/>
        <v>0</v>
      </c>
      <c r="FH121" s="34"/>
      <c r="FI121" s="34"/>
      <c r="FJ121" s="34"/>
      <c r="FK121" s="34"/>
      <c r="FL121" s="34">
        <f>VLOOKUP($D121,'факт '!$D$10:$BG$143,41,0)</f>
        <v>1</v>
      </c>
      <c r="FM121" s="34">
        <f>VLOOKUP($D121,'факт '!$D$10:$BG$143,42,0)</f>
        <v>138812.94</v>
      </c>
      <c r="FN121" s="34"/>
      <c r="FO121" s="34"/>
      <c r="FP121" s="34">
        <f t="shared" ref="FP121:FP153" si="2396">SUM(FL121+FN121)</f>
        <v>1</v>
      </c>
      <c r="FQ121" s="34">
        <f t="shared" ref="FQ121:FQ153" si="2397">SUM(FM121+FO121)</f>
        <v>138812.94</v>
      </c>
      <c r="FR121" s="132">
        <f t="shared" si="1713"/>
        <v>1</v>
      </c>
      <c r="FS121" s="132">
        <f t="shared" si="1714"/>
        <v>138812.94</v>
      </c>
      <c r="FT121" s="34"/>
      <c r="FU121" s="34"/>
      <c r="FV121" s="34"/>
      <c r="FW121" s="34"/>
      <c r="FX121" s="34">
        <f>VLOOKUP($D121,'факт '!$D$7:$BG$145,47,0)</f>
        <v>0</v>
      </c>
      <c r="FY121" s="34">
        <f>VLOOKUP($D121,'факт '!$D$7:$BG$145,48,0)</f>
        <v>0</v>
      </c>
      <c r="FZ121" s="34"/>
      <c r="GA121" s="34"/>
      <c r="GB121" s="34">
        <f t="shared" ref="GB121:GB153" si="2398">SUM(FX121+FZ121)</f>
        <v>0</v>
      </c>
      <c r="GC121" s="34">
        <f t="shared" ref="GC121:GC153" si="2399">SUM(FY121+GA121)</f>
        <v>0</v>
      </c>
      <c r="GD121" s="132">
        <f t="shared" si="1715"/>
        <v>0</v>
      </c>
      <c r="GE121" s="132">
        <f t="shared" si="1716"/>
        <v>0</v>
      </c>
      <c r="GF121" s="34"/>
      <c r="GG121" s="34"/>
      <c r="GH121" s="34"/>
      <c r="GI121" s="34"/>
      <c r="GJ121" s="34">
        <f>VLOOKUP($D121,'факт '!$D$7:$BA$144,49,0)</f>
        <v>0</v>
      </c>
      <c r="GK121" s="34">
        <f>VLOOKUP($D121,'факт '!$D$7:$BA$144,50,0)</f>
        <v>0</v>
      </c>
      <c r="GL121" s="34"/>
      <c r="GM121" s="34"/>
      <c r="GN121" s="34">
        <f t="shared" ref="GN121:GN153" si="2400">SUM(GJ121+GL121)</f>
        <v>0</v>
      </c>
      <c r="GO121" s="34">
        <f t="shared" ref="GO121:GO153" si="2401">SUM(GK121+GM121)</f>
        <v>0</v>
      </c>
      <c r="GP121" s="132">
        <f t="shared" si="1717"/>
        <v>0</v>
      </c>
      <c r="GQ121" s="132">
        <f t="shared" si="1718"/>
        <v>0</v>
      </c>
      <c r="GR121" s="275"/>
      <c r="GS121" s="275"/>
      <c r="GT121" s="275"/>
      <c r="GU121" s="275"/>
      <c r="GV121" s="276">
        <f t="shared" si="1721"/>
        <v>1</v>
      </c>
      <c r="GW121" s="276">
        <f t="shared" si="1722"/>
        <v>138812.94</v>
      </c>
      <c r="GX121" s="276">
        <f t="shared" si="1723"/>
        <v>0</v>
      </c>
      <c r="GY121" s="276">
        <f t="shared" si="1724"/>
        <v>0</v>
      </c>
      <c r="GZ121" s="52">
        <f t="shared" si="1725"/>
        <v>1</v>
      </c>
      <c r="HA121" s="52">
        <f t="shared" si="1726"/>
        <v>138812.94</v>
      </c>
      <c r="HB121" s="278">
        <f t="shared" si="1719"/>
        <v>1</v>
      </c>
      <c r="HC121" s="278">
        <f t="shared" si="1720"/>
        <v>138812.94</v>
      </c>
      <c r="HD121" s="64"/>
      <c r="HE121" s="20"/>
      <c r="HF121" s="73"/>
      <c r="HG121" s="73">
        <f t="shared" ref="HG121:HG149" si="2402">GW121/GV121</f>
        <v>138812.94</v>
      </c>
      <c r="HH121" s="251">
        <f t="shared" ref="HH121:HH149" si="2403">SUM($HF$120-HG121)</f>
        <v>-3.9999998989515007E-4</v>
      </c>
    </row>
    <row r="122" spans="1:216" ht="96" customHeight="1" x14ac:dyDescent="0.2">
      <c r="A122" s="10">
        <v>1</v>
      </c>
      <c r="B122" s="122" t="s">
        <v>240</v>
      </c>
      <c r="C122" s="123" t="s">
        <v>391</v>
      </c>
      <c r="D122" s="124">
        <v>136</v>
      </c>
      <c r="E122" s="123" t="s">
        <v>454</v>
      </c>
      <c r="F122" s="28"/>
      <c r="G122" s="33"/>
      <c r="H122" s="34"/>
      <c r="I122" s="34"/>
      <c r="J122" s="34"/>
      <c r="K122" s="34"/>
      <c r="L122" s="34">
        <f>VLOOKUP($D122,'факт '!$D$7:$BG$144,3,0)</f>
        <v>0</v>
      </c>
      <c r="M122" s="34">
        <f>VLOOKUP($D122,'факт '!$D$7:$BG$144,4,0)</f>
        <v>0</v>
      </c>
      <c r="N122" s="34"/>
      <c r="O122" s="34"/>
      <c r="P122" s="34"/>
      <c r="Q122" s="34"/>
      <c r="R122" s="132"/>
      <c r="S122" s="132"/>
      <c r="T122" s="34"/>
      <c r="U122" s="34"/>
      <c r="V122" s="34"/>
      <c r="W122" s="34"/>
      <c r="X122" s="34">
        <f>VLOOKUP($D122,'факт '!$D$7:$BG$144,9,0)</f>
        <v>0</v>
      </c>
      <c r="Y122" s="34">
        <f>VLOOKUP($D122,'факт '!$D$7:$BG$144,10,0)</f>
        <v>0</v>
      </c>
      <c r="Z122" s="34">
        <f>VLOOKUP($D122,'факт '!$D$7:$BG$144,11,0)</f>
        <v>0</v>
      </c>
      <c r="AA122" s="34">
        <f>VLOOKUP($D122,'факт '!$D$7:$BG$144,12,0)</f>
        <v>0</v>
      </c>
      <c r="AB122" s="34">
        <f t="shared" si="1759"/>
        <v>0</v>
      </c>
      <c r="AC122" s="34">
        <f t="shared" si="1760"/>
        <v>0</v>
      </c>
      <c r="AD122" s="132">
        <f t="shared" si="1687"/>
        <v>0</v>
      </c>
      <c r="AE122" s="132">
        <f t="shared" si="1688"/>
        <v>0</v>
      </c>
      <c r="AF122" s="34"/>
      <c r="AG122" s="34"/>
      <c r="AH122" s="34"/>
      <c r="AI122" s="34"/>
      <c r="AJ122" s="34">
        <f>VLOOKUP($D122,'факт '!$D$7:$BG$144,7,0)</f>
        <v>0</v>
      </c>
      <c r="AK122" s="34">
        <f>VLOOKUP($D122,'факт '!$D$7:$BG$144,8,0)</f>
        <v>0</v>
      </c>
      <c r="AL122" s="34"/>
      <c r="AM122" s="34"/>
      <c r="AN122" s="34">
        <f t="shared" si="2380"/>
        <v>0</v>
      </c>
      <c r="AO122" s="34">
        <f t="shared" si="2381"/>
        <v>0</v>
      </c>
      <c r="AP122" s="132">
        <f t="shared" si="1689"/>
        <v>0</v>
      </c>
      <c r="AQ122" s="132">
        <f t="shared" si="1690"/>
        <v>0</v>
      </c>
      <c r="AR122" s="34"/>
      <c r="AS122" s="34"/>
      <c r="AT122" s="34"/>
      <c r="AU122" s="34"/>
      <c r="AV122" s="34">
        <f>VLOOKUP($D122,'факт '!$D$7:$BG$144,13,0)</f>
        <v>0</v>
      </c>
      <c r="AW122" s="34">
        <f>VLOOKUP($D122,'факт '!$D$7:$BG$144,14,0)</f>
        <v>0</v>
      </c>
      <c r="AX122" s="34"/>
      <c r="AY122" s="34"/>
      <c r="AZ122" s="34">
        <f t="shared" si="2382"/>
        <v>0</v>
      </c>
      <c r="BA122" s="34">
        <f t="shared" si="2383"/>
        <v>0</v>
      </c>
      <c r="BB122" s="132">
        <f t="shared" si="1691"/>
        <v>0</v>
      </c>
      <c r="BC122" s="132">
        <f t="shared" si="1692"/>
        <v>0</v>
      </c>
      <c r="BD122" s="34"/>
      <c r="BE122" s="34"/>
      <c r="BF122" s="34"/>
      <c r="BG122" s="34"/>
      <c r="BH122" s="34">
        <f>VLOOKUP($D122,'факт '!$D$7:$BG$144,17,0)</f>
        <v>1</v>
      </c>
      <c r="BI122" s="34">
        <f>VLOOKUP($D122,'факт '!$D$7:$BG$144,18,0)</f>
        <v>138812.94</v>
      </c>
      <c r="BJ122" s="34">
        <f>VLOOKUP($D122,'факт '!$D$7:$BG$144,19,0)</f>
        <v>0</v>
      </c>
      <c r="BK122" s="34">
        <f>VLOOKUP($D122,'факт '!$D$7:$BG$144,20,0)</f>
        <v>0</v>
      </c>
      <c r="BL122" s="34">
        <f t="shared" si="1770"/>
        <v>1</v>
      </c>
      <c r="BM122" s="34">
        <f t="shared" si="1771"/>
        <v>138812.94</v>
      </c>
      <c r="BN122" s="132">
        <f t="shared" si="1695"/>
        <v>1</v>
      </c>
      <c r="BO122" s="132">
        <f t="shared" si="1696"/>
        <v>138812.94</v>
      </c>
      <c r="BP122" s="34"/>
      <c r="BQ122" s="34"/>
      <c r="BR122" s="34"/>
      <c r="BS122" s="34"/>
      <c r="BT122" s="34">
        <f>VLOOKUP($D122,'факт '!$D$7:$BG$144,21,0)</f>
        <v>0</v>
      </c>
      <c r="BU122" s="34">
        <f>VLOOKUP($D122,'факт '!$D$7:$BG$144,22,0)</f>
        <v>0</v>
      </c>
      <c r="BV122" s="34">
        <f>VLOOKUP($D122,'факт '!$D$7:$BG$144,23,0)</f>
        <v>0</v>
      </c>
      <c r="BW122" s="34">
        <f>VLOOKUP($D122,'факт '!$D$7:$BG$144,24,0)</f>
        <v>0</v>
      </c>
      <c r="BX122" s="34">
        <f t="shared" si="2384"/>
        <v>0</v>
      </c>
      <c r="BY122" s="34">
        <f t="shared" si="2385"/>
        <v>0</v>
      </c>
      <c r="BZ122" s="132">
        <f t="shared" si="1697"/>
        <v>0</v>
      </c>
      <c r="CA122" s="132">
        <f t="shared" si="1698"/>
        <v>0</v>
      </c>
      <c r="CB122" s="34"/>
      <c r="CC122" s="34"/>
      <c r="CD122" s="34"/>
      <c r="CE122" s="34"/>
      <c r="CF122" s="34">
        <f>VLOOKUP($D122,'факт '!$D$10:$BG$143,25,0)</f>
        <v>0</v>
      </c>
      <c r="CG122" s="34">
        <f>VLOOKUP($D122,'факт '!$D$10:$BG$143,26,0)</f>
        <v>0</v>
      </c>
      <c r="CH122" s="34">
        <f>VLOOKUP($D122,'факт '!$D$10:$BG$143,27,0)</f>
        <v>0</v>
      </c>
      <c r="CI122" s="34">
        <f>VLOOKUP($D122,'факт '!$D$10:$BG$143,28,0)</f>
        <v>0</v>
      </c>
      <c r="CJ122" s="34">
        <f t="shared" si="2386"/>
        <v>0</v>
      </c>
      <c r="CK122" s="34">
        <f t="shared" si="2387"/>
        <v>0</v>
      </c>
      <c r="CL122" s="132">
        <f t="shared" si="1699"/>
        <v>0</v>
      </c>
      <c r="CM122" s="132">
        <f t="shared" si="1700"/>
        <v>0</v>
      </c>
      <c r="CN122" s="34"/>
      <c r="CO122" s="34"/>
      <c r="CP122" s="34"/>
      <c r="CQ122" s="34"/>
      <c r="CR122" s="34"/>
      <c r="CS122" s="34"/>
      <c r="CT122" s="34"/>
      <c r="CU122" s="34"/>
      <c r="CV122" s="34"/>
      <c r="CW122" s="34"/>
      <c r="CX122" s="132"/>
      <c r="CY122" s="132"/>
      <c r="CZ122" s="34"/>
      <c r="DA122" s="34"/>
      <c r="DB122" s="34"/>
      <c r="DC122" s="34"/>
      <c r="DD122" s="34">
        <f>VLOOKUP($D122,'факт '!$D$10:$BG$143,33,0)</f>
        <v>0</v>
      </c>
      <c r="DE122" s="34">
        <f>VLOOKUP($D122,'факт '!$D$10:$BG$143,34,0)</f>
        <v>0</v>
      </c>
      <c r="DF122" s="34">
        <f>VLOOKUP($D122,'факт '!$D$10:$BG$143,35,0)</f>
        <v>0</v>
      </c>
      <c r="DG122" s="34">
        <f>VLOOKUP($D122,'факт '!$D$10:$BG$143,36,0)</f>
        <v>0</v>
      </c>
      <c r="DH122" s="34">
        <f t="shared" si="2390"/>
        <v>0</v>
      </c>
      <c r="DI122" s="34">
        <f t="shared" si="2391"/>
        <v>0</v>
      </c>
      <c r="DJ122" s="132">
        <f t="shared" si="1703"/>
        <v>0</v>
      </c>
      <c r="DK122" s="132">
        <f t="shared" si="1704"/>
        <v>0</v>
      </c>
      <c r="DL122" s="34"/>
      <c r="DM122" s="34"/>
      <c r="DN122" s="34"/>
      <c r="DO122" s="34"/>
      <c r="DP122" s="34"/>
      <c r="DQ122" s="34"/>
      <c r="DR122" s="34"/>
      <c r="DS122" s="34"/>
      <c r="DT122" s="34"/>
      <c r="DU122" s="34"/>
      <c r="DV122" s="132"/>
      <c r="DW122" s="132"/>
      <c r="DX122" s="34"/>
      <c r="DY122" s="34"/>
      <c r="DZ122" s="34"/>
      <c r="EA122" s="34"/>
      <c r="EB122" s="34">
        <f>VLOOKUP($D122,'факт '!$D$7:$BG$144,37,0)</f>
        <v>0</v>
      </c>
      <c r="EC122" s="34">
        <f>VLOOKUP($D122,'факт '!$D$7:$BG$144,38,0)</f>
        <v>0</v>
      </c>
      <c r="ED122" s="34">
        <f>VLOOKUP($D122,'факт '!$D$7:$BG$144,39,0)</f>
        <v>0</v>
      </c>
      <c r="EE122" s="34">
        <f>VLOOKUP($D122,'факт '!$D$7:$BG$144,40,0)</f>
        <v>0</v>
      </c>
      <c r="EF122" s="34">
        <f>VLOOKUP($D122,'факт '!$D$7:$BG$144,35,0)</f>
        <v>0</v>
      </c>
      <c r="EG122" s="34">
        <f>VLOOKUP($D122,'факт '!$D$7:$BG$144,35,0)</f>
        <v>0</v>
      </c>
      <c r="EH122" s="132">
        <f t="shared" si="1707"/>
        <v>0</v>
      </c>
      <c r="EI122" s="132">
        <f t="shared" si="1708"/>
        <v>0</v>
      </c>
      <c r="EJ122" s="34"/>
      <c r="EK122" s="34"/>
      <c r="EL122" s="34"/>
      <c r="EM122" s="34"/>
      <c r="EN122" s="34">
        <f>VLOOKUP($D122,'факт '!$D$7:$BG$144,43,0)</f>
        <v>0</v>
      </c>
      <c r="EO122" s="34">
        <f>VLOOKUP($D122,'факт '!$D$7:$BG$144,44,0)</f>
        <v>0</v>
      </c>
      <c r="EP122" s="34">
        <f>VLOOKUP($D122,'факт '!$D$7:$BG$144,45,0)</f>
        <v>0</v>
      </c>
      <c r="EQ122" s="34">
        <f>VLOOKUP($D122,'факт '!$D$7:$BG$144,46,0)</f>
        <v>0</v>
      </c>
      <c r="ER122" s="34">
        <f t="shared" si="2394"/>
        <v>0</v>
      </c>
      <c r="ES122" s="34">
        <f t="shared" si="2395"/>
        <v>0</v>
      </c>
      <c r="ET122" s="132">
        <f t="shared" si="1709"/>
        <v>0</v>
      </c>
      <c r="EU122" s="132">
        <f t="shared" si="1710"/>
        <v>0</v>
      </c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132"/>
      <c r="FG122" s="132"/>
      <c r="FH122" s="34"/>
      <c r="FI122" s="34"/>
      <c r="FJ122" s="34"/>
      <c r="FK122" s="34"/>
      <c r="FL122" s="34">
        <f>VLOOKUP($D122,'факт '!$D$10:$BG$143,41,0)</f>
        <v>0</v>
      </c>
      <c r="FM122" s="34">
        <f>VLOOKUP($D122,'факт '!$D$10:$BG$143,42,0)</f>
        <v>0</v>
      </c>
      <c r="FN122" s="34"/>
      <c r="FO122" s="34"/>
      <c r="FP122" s="34">
        <f t="shared" si="2396"/>
        <v>0</v>
      </c>
      <c r="FQ122" s="34">
        <f t="shared" si="2397"/>
        <v>0</v>
      </c>
      <c r="FR122" s="132">
        <f t="shared" si="1713"/>
        <v>0</v>
      </c>
      <c r="FS122" s="132">
        <f t="shared" si="1714"/>
        <v>0</v>
      </c>
      <c r="FT122" s="34"/>
      <c r="FU122" s="34"/>
      <c r="FV122" s="34"/>
      <c r="FW122" s="34"/>
      <c r="FX122" s="34">
        <f>VLOOKUP($D122,'факт '!$D$7:$BG$145,47,0)</f>
        <v>0</v>
      </c>
      <c r="FY122" s="34">
        <f>VLOOKUP($D122,'факт '!$D$7:$BG$145,48,0)</f>
        <v>0</v>
      </c>
      <c r="FZ122" s="34"/>
      <c r="GA122" s="34"/>
      <c r="GB122" s="34">
        <f t="shared" si="2398"/>
        <v>0</v>
      </c>
      <c r="GC122" s="34">
        <f t="shared" si="2399"/>
        <v>0</v>
      </c>
      <c r="GD122" s="132">
        <f t="shared" si="1715"/>
        <v>0</v>
      </c>
      <c r="GE122" s="132">
        <f t="shared" si="1716"/>
        <v>0</v>
      </c>
      <c r="GF122" s="34"/>
      <c r="GG122" s="34"/>
      <c r="GH122" s="34"/>
      <c r="GI122" s="34"/>
      <c r="GJ122" s="34">
        <f>VLOOKUP($D122,'факт '!$D$7:$BA$144,49,0)</f>
        <v>0</v>
      </c>
      <c r="GK122" s="34">
        <f>VLOOKUP($D122,'факт '!$D$7:$BA$144,50,0)</f>
        <v>0</v>
      </c>
      <c r="GL122" s="34"/>
      <c r="GM122" s="34"/>
      <c r="GN122" s="34">
        <f t="shared" si="2400"/>
        <v>0</v>
      </c>
      <c r="GO122" s="34">
        <f t="shared" si="2401"/>
        <v>0</v>
      </c>
      <c r="GP122" s="132">
        <f t="shared" si="1717"/>
        <v>0</v>
      </c>
      <c r="GQ122" s="132">
        <f t="shared" si="1718"/>
        <v>0</v>
      </c>
      <c r="GR122" s="275"/>
      <c r="GS122" s="275"/>
      <c r="GT122" s="275"/>
      <c r="GU122" s="275"/>
      <c r="GV122" s="276">
        <f t="shared" si="1721"/>
        <v>1</v>
      </c>
      <c r="GW122" s="276">
        <f t="shared" si="1722"/>
        <v>138812.94</v>
      </c>
      <c r="GX122" s="276">
        <f t="shared" si="1723"/>
        <v>0</v>
      </c>
      <c r="GY122" s="276">
        <f t="shared" si="1724"/>
        <v>0</v>
      </c>
      <c r="GZ122" s="52"/>
      <c r="HA122" s="52"/>
      <c r="HB122" s="278">
        <f t="shared" si="1719"/>
        <v>1</v>
      </c>
      <c r="HC122" s="278">
        <f t="shared" si="1720"/>
        <v>138812.94</v>
      </c>
      <c r="HD122" s="64"/>
      <c r="HE122" s="20"/>
      <c r="HF122" s="73"/>
      <c r="HG122" s="73"/>
      <c r="HH122" s="251"/>
    </row>
    <row r="123" spans="1:216" ht="84" customHeight="1" x14ac:dyDescent="0.2">
      <c r="A123" s="10">
        <v>1</v>
      </c>
      <c r="B123" s="16" t="s">
        <v>240</v>
      </c>
      <c r="C123" s="265" t="s">
        <v>391</v>
      </c>
      <c r="D123" s="266">
        <v>130</v>
      </c>
      <c r="E123" s="267" t="s">
        <v>427</v>
      </c>
      <c r="F123" s="28"/>
      <c r="G123" s="33"/>
      <c r="H123" s="34"/>
      <c r="I123" s="34"/>
      <c r="J123" s="34"/>
      <c r="K123" s="34"/>
      <c r="L123" s="34">
        <f>VLOOKUP($D123,'факт '!$D$7:$BG$144,3,0)</f>
        <v>0</v>
      </c>
      <c r="M123" s="34">
        <f>VLOOKUP($D123,'факт '!$D$7:$BG$144,4,0)</f>
        <v>0</v>
      </c>
      <c r="N123" s="34">
        <f>VLOOKUP($D123,'факт '!$D$7:$BG$144,5,0)</f>
        <v>0</v>
      </c>
      <c r="O123" s="34">
        <f>VLOOKUP($D123,'факт '!$D$7:$BG$144,6,0)</f>
        <v>0</v>
      </c>
      <c r="P123" s="34">
        <f t="shared" si="2378"/>
        <v>0</v>
      </c>
      <c r="Q123" s="34">
        <f t="shared" si="2379"/>
        <v>0</v>
      </c>
      <c r="R123" s="132"/>
      <c r="S123" s="132"/>
      <c r="T123" s="34"/>
      <c r="U123" s="34"/>
      <c r="V123" s="34"/>
      <c r="W123" s="34"/>
      <c r="X123" s="34">
        <f>VLOOKUP($D123,'факт '!$D$7:$BG$144,9,0)</f>
        <v>0</v>
      </c>
      <c r="Y123" s="34">
        <f>VLOOKUP($D123,'факт '!$D$7:$BG$144,10,0)</f>
        <v>0</v>
      </c>
      <c r="Z123" s="34">
        <f>VLOOKUP($D123,'факт '!$D$7:$BG$144,11,0)</f>
        <v>0</v>
      </c>
      <c r="AA123" s="34">
        <f>VLOOKUP($D123,'факт '!$D$7:$BG$144,12,0)</f>
        <v>0</v>
      </c>
      <c r="AB123" s="34">
        <f t="shared" si="1759"/>
        <v>0</v>
      </c>
      <c r="AC123" s="34">
        <f t="shared" si="1760"/>
        <v>0</v>
      </c>
      <c r="AD123" s="132">
        <f t="shared" si="1687"/>
        <v>0</v>
      </c>
      <c r="AE123" s="132">
        <f t="shared" si="1688"/>
        <v>0</v>
      </c>
      <c r="AF123" s="34"/>
      <c r="AG123" s="34"/>
      <c r="AH123" s="34"/>
      <c r="AI123" s="34"/>
      <c r="AJ123" s="34">
        <f>VLOOKUP($D123,'факт '!$D$7:$BG$144,7,0)</f>
        <v>0</v>
      </c>
      <c r="AK123" s="34">
        <f>VLOOKUP($D123,'факт '!$D$7:$BG$144,8,0)</f>
        <v>0</v>
      </c>
      <c r="AL123" s="34"/>
      <c r="AM123" s="34"/>
      <c r="AN123" s="34">
        <f t="shared" si="2380"/>
        <v>0</v>
      </c>
      <c r="AO123" s="34">
        <f t="shared" si="2381"/>
        <v>0</v>
      </c>
      <c r="AP123" s="132">
        <f t="shared" si="1689"/>
        <v>0</v>
      </c>
      <c r="AQ123" s="132">
        <f t="shared" si="1690"/>
        <v>0</v>
      </c>
      <c r="AR123" s="34"/>
      <c r="AS123" s="34"/>
      <c r="AT123" s="34"/>
      <c r="AU123" s="34"/>
      <c r="AV123" s="34">
        <f>VLOOKUP($D123,'факт '!$D$7:$BG$144,13,0)</f>
        <v>3</v>
      </c>
      <c r="AW123" s="34">
        <f>VLOOKUP($D123,'факт '!$D$7:$BG$144,14,0)</f>
        <v>416438.82</v>
      </c>
      <c r="AX123" s="34"/>
      <c r="AY123" s="34"/>
      <c r="AZ123" s="34">
        <f t="shared" si="2382"/>
        <v>3</v>
      </c>
      <c r="BA123" s="34">
        <f t="shared" si="2383"/>
        <v>416438.82</v>
      </c>
      <c r="BB123" s="132">
        <f t="shared" si="1691"/>
        <v>3</v>
      </c>
      <c r="BC123" s="132">
        <f t="shared" si="1692"/>
        <v>416438.82</v>
      </c>
      <c r="BD123" s="34"/>
      <c r="BE123" s="34"/>
      <c r="BF123" s="34"/>
      <c r="BG123" s="34"/>
      <c r="BH123" s="34">
        <f>VLOOKUP($D123,'факт '!$D$7:$BG$144,17,0)</f>
        <v>0</v>
      </c>
      <c r="BI123" s="34">
        <f>VLOOKUP($D123,'факт '!$D$7:$BG$144,18,0)</f>
        <v>0</v>
      </c>
      <c r="BJ123" s="34">
        <f>VLOOKUP($D123,'факт '!$D$7:$BG$144,19,0)</f>
        <v>0</v>
      </c>
      <c r="BK123" s="34">
        <f>VLOOKUP($D123,'факт '!$D$7:$BG$144,20,0)</f>
        <v>0</v>
      </c>
      <c r="BL123" s="34">
        <f t="shared" si="1770"/>
        <v>0</v>
      </c>
      <c r="BM123" s="34">
        <f t="shared" si="1771"/>
        <v>0</v>
      </c>
      <c r="BN123" s="132">
        <f t="shared" si="1695"/>
        <v>0</v>
      </c>
      <c r="BO123" s="132">
        <f t="shared" si="1696"/>
        <v>0</v>
      </c>
      <c r="BP123" s="34"/>
      <c r="BQ123" s="34"/>
      <c r="BR123" s="34"/>
      <c r="BS123" s="34"/>
      <c r="BT123" s="34">
        <f>VLOOKUP($D123,'факт '!$D$7:$BG$144,21,0)</f>
        <v>0</v>
      </c>
      <c r="BU123" s="34">
        <f>VLOOKUP($D123,'факт '!$D$7:$BG$144,22,0)</f>
        <v>0</v>
      </c>
      <c r="BV123" s="34">
        <f>VLOOKUP($D123,'факт '!$D$7:$BG$144,23,0)</f>
        <v>0</v>
      </c>
      <c r="BW123" s="34">
        <f>VLOOKUP($D123,'факт '!$D$7:$BG$144,24,0)</f>
        <v>0</v>
      </c>
      <c r="BX123" s="34">
        <f t="shared" si="2384"/>
        <v>0</v>
      </c>
      <c r="BY123" s="34">
        <f t="shared" si="2385"/>
        <v>0</v>
      </c>
      <c r="BZ123" s="132">
        <f t="shared" si="1697"/>
        <v>0</v>
      </c>
      <c r="CA123" s="132">
        <f t="shared" si="1698"/>
        <v>0</v>
      </c>
      <c r="CB123" s="34"/>
      <c r="CC123" s="34"/>
      <c r="CD123" s="34"/>
      <c r="CE123" s="34"/>
      <c r="CF123" s="34">
        <f>VLOOKUP($D123,'факт '!$D$10:$BG$143,25,0)</f>
        <v>0</v>
      </c>
      <c r="CG123" s="34">
        <f>VLOOKUP($D123,'факт '!$D$10:$BG$143,26,0)</f>
        <v>0</v>
      </c>
      <c r="CH123" s="34">
        <f>VLOOKUP($D123,'факт '!$D$10:$BG$143,27,0)</f>
        <v>0</v>
      </c>
      <c r="CI123" s="34">
        <f>VLOOKUP($D123,'факт '!$D$10:$BG$143,28,0)</f>
        <v>0</v>
      </c>
      <c r="CJ123" s="34">
        <f t="shared" si="2386"/>
        <v>0</v>
      </c>
      <c r="CK123" s="34">
        <f t="shared" si="2387"/>
        <v>0</v>
      </c>
      <c r="CL123" s="132">
        <f t="shared" si="1699"/>
        <v>0</v>
      </c>
      <c r="CM123" s="132">
        <f t="shared" si="1700"/>
        <v>0</v>
      </c>
      <c r="CN123" s="34"/>
      <c r="CO123" s="34"/>
      <c r="CP123" s="34"/>
      <c r="CQ123" s="34"/>
      <c r="CR123" s="34">
        <f>VLOOKUP($D123,'факт '!$D$10:$BG$143,29,0)</f>
        <v>0</v>
      </c>
      <c r="CS123" s="34">
        <f>VLOOKUP($D123,'факт '!$D$10:$BG$143,30,0)</f>
        <v>0</v>
      </c>
      <c r="CT123" s="34">
        <f>VLOOKUP($D123,'факт '!$D$10:$BG$143,31,0)</f>
        <v>0</v>
      </c>
      <c r="CU123" s="34">
        <f>VLOOKUP($D123,'факт '!$D$10:$BG$143,32,0)</f>
        <v>0</v>
      </c>
      <c r="CV123" s="34">
        <f t="shared" si="2388"/>
        <v>0</v>
      </c>
      <c r="CW123" s="34">
        <f t="shared" si="2389"/>
        <v>0</v>
      </c>
      <c r="CX123" s="132">
        <f t="shared" si="1701"/>
        <v>0</v>
      </c>
      <c r="CY123" s="132">
        <f t="shared" si="1702"/>
        <v>0</v>
      </c>
      <c r="CZ123" s="34"/>
      <c r="DA123" s="34"/>
      <c r="DB123" s="34"/>
      <c r="DC123" s="34"/>
      <c r="DD123" s="34">
        <f>VLOOKUP($D123,'факт '!$D$10:$BG$143,33,0)</f>
        <v>0</v>
      </c>
      <c r="DE123" s="34">
        <f>VLOOKUP($D123,'факт '!$D$10:$BG$143,34,0)</f>
        <v>0</v>
      </c>
      <c r="DF123" s="34">
        <f>VLOOKUP($D123,'факт '!$D$10:$BG$143,35,0)</f>
        <v>0</v>
      </c>
      <c r="DG123" s="34">
        <f>VLOOKUP($D123,'факт '!$D$10:$BG$143,36,0)</f>
        <v>0</v>
      </c>
      <c r="DH123" s="34">
        <f t="shared" si="2390"/>
        <v>0</v>
      </c>
      <c r="DI123" s="34">
        <f t="shared" si="2391"/>
        <v>0</v>
      </c>
      <c r="DJ123" s="132">
        <f t="shared" si="1703"/>
        <v>0</v>
      </c>
      <c r="DK123" s="132">
        <f t="shared" si="1704"/>
        <v>0</v>
      </c>
      <c r="DL123" s="34"/>
      <c r="DM123" s="34"/>
      <c r="DN123" s="34"/>
      <c r="DO123" s="34"/>
      <c r="DP123" s="34">
        <f>VLOOKUP($D123,'факт '!$D$7:$BG$144,15,0)</f>
        <v>0</v>
      </c>
      <c r="DQ123" s="34">
        <f>VLOOKUP($D123,'факт '!$D$7:$BG$144,16,0)</f>
        <v>0</v>
      </c>
      <c r="DR123" s="34"/>
      <c r="DS123" s="34"/>
      <c r="DT123" s="34">
        <f t="shared" si="2392"/>
        <v>0</v>
      </c>
      <c r="DU123" s="34">
        <f t="shared" si="2393"/>
        <v>0</v>
      </c>
      <c r="DV123" s="132">
        <f t="shared" si="1705"/>
        <v>0</v>
      </c>
      <c r="DW123" s="132">
        <f t="shared" si="1706"/>
        <v>0</v>
      </c>
      <c r="DX123" s="34"/>
      <c r="DY123" s="34"/>
      <c r="DZ123" s="34"/>
      <c r="EA123" s="34"/>
      <c r="EB123" s="34">
        <f>VLOOKUP($D123,'факт '!$D$7:$BG$144,37,0)</f>
        <v>0</v>
      </c>
      <c r="EC123" s="34">
        <f>VLOOKUP($D123,'факт '!$D$7:$BG$144,38,0)</f>
        <v>0</v>
      </c>
      <c r="ED123" s="34">
        <f>VLOOKUP($D123,'факт '!$D$7:$BG$144,39,0)</f>
        <v>0</v>
      </c>
      <c r="EE123" s="34">
        <f>VLOOKUP($D123,'факт '!$D$7:$BG$144,40,0)</f>
        <v>0</v>
      </c>
      <c r="EF123" s="34">
        <f>VLOOKUP($D123,'факт '!$D$7:$BG$144,35,0)</f>
        <v>0</v>
      </c>
      <c r="EG123" s="34">
        <f>VLOOKUP($D123,'факт '!$D$7:$BG$144,35,0)</f>
        <v>0</v>
      </c>
      <c r="EH123" s="132">
        <f t="shared" si="1707"/>
        <v>0</v>
      </c>
      <c r="EI123" s="132">
        <f t="shared" si="1708"/>
        <v>0</v>
      </c>
      <c r="EJ123" s="34"/>
      <c r="EK123" s="34"/>
      <c r="EL123" s="34"/>
      <c r="EM123" s="34"/>
      <c r="EN123" s="34">
        <f>VLOOKUP($D123,'факт '!$D$7:$BG$144,43,0)</f>
        <v>0</v>
      </c>
      <c r="EO123" s="34">
        <f>VLOOKUP($D123,'факт '!$D$7:$BG$144,44,0)</f>
        <v>0</v>
      </c>
      <c r="EP123" s="34">
        <f>VLOOKUP($D123,'факт '!$D$7:$BG$144,45,0)</f>
        <v>0</v>
      </c>
      <c r="EQ123" s="34">
        <f>VLOOKUP($D123,'факт '!$D$7:$BG$144,46,0)</f>
        <v>0</v>
      </c>
      <c r="ER123" s="34">
        <f t="shared" si="2394"/>
        <v>0</v>
      </c>
      <c r="ES123" s="34">
        <f t="shared" si="2395"/>
        <v>0</v>
      </c>
      <c r="ET123" s="132">
        <f t="shared" si="1709"/>
        <v>0</v>
      </c>
      <c r="EU123" s="132">
        <f t="shared" si="1710"/>
        <v>0</v>
      </c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132"/>
      <c r="FG123" s="132"/>
      <c r="FH123" s="34"/>
      <c r="FI123" s="34"/>
      <c r="FJ123" s="34"/>
      <c r="FK123" s="34"/>
      <c r="FL123" s="34">
        <f>VLOOKUP($D123,'факт '!$D$10:$BG$143,41,0)</f>
        <v>0</v>
      </c>
      <c r="FM123" s="34">
        <f>VLOOKUP($D123,'факт '!$D$10:$BG$143,42,0)</f>
        <v>0</v>
      </c>
      <c r="FN123" s="34"/>
      <c r="FO123" s="34"/>
      <c r="FP123" s="34">
        <f t="shared" si="2396"/>
        <v>0</v>
      </c>
      <c r="FQ123" s="34">
        <f t="shared" si="2397"/>
        <v>0</v>
      </c>
      <c r="FR123" s="132">
        <f t="shared" si="1713"/>
        <v>0</v>
      </c>
      <c r="FS123" s="132">
        <f t="shared" si="1714"/>
        <v>0</v>
      </c>
      <c r="FT123" s="34"/>
      <c r="FU123" s="34"/>
      <c r="FV123" s="34"/>
      <c r="FW123" s="34"/>
      <c r="FX123" s="34">
        <f>VLOOKUP($D123,'факт '!$D$7:$BG$145,47,0)</f>
        <v>0</v>
      </c>
      <c r="FY123" s="34">
        <f>VLOOKUP($D123,'факт '!$D$7:$BG$145,48,0)</f>
        <v>0</v>
      </c>
      <c r="FZ123" s="34"/>
      <c r="GA123" s="34"/>
      <c r="GB123" s="34">
        <f t="shared" si="2398"/>
        <v>0</v>
      </c>
      <c r="GC123" s="34">
        <f t="shared" si="2399"/>
        <v>0</v>
      </c>
      <c r="GD123" s="132">
        <f t="shared" si="1715"/>
        <v>0</v>
      </c>
      <c r="GE123" s="132">
        <f t="shared" si="1716"/>
        <v>0</v>
      </c>
      <c r="GF123" s="34"/>
      <c r="GG123" s="34"/>
      <c r="GH123" s="34"/>
      <c r="GI123" s="34"/>
      <c r="GJ123" s="34">
        <f>VLOOKUP($D123,'факт '!$D$7:$BA$144,49,0)</f>
        <v>0</v>
      </c>
      <c r="GK123" s="34">
        <f>VLOOKUP($D123,'факт '!$D$7:$BA$144,50,0)</f>
        <v>0</v>
      </c>
      <c r="GL123" s="34"/>
      <c r="GM123" s="34"/>
      <c r="GN123" s="34">
        <f t="shared" si="2400"/>
        <v>0</v>
      </c>
      <c r="GO123" s="34">
        <f t="shared" si="2401"/>
        <v>0</v>
      </c>
      <c r="GP123" s="132">
        <f t="shared" si="1717"/>
        <v>0</v>
      </c>
      <c r="GQ123" s="132">
        <f t="shared" si="1718"/>
        <v>0</v>
      </c>
      <c r="GR123" s="275"/>
      <c r="GS123" s="275"/>
      <c r="GT123" s="275"/>
      <c r="GU123" s="275"/>
      <c r="GV123" s="276">
        <f t="shared" si="1721"/>
        <v>3</v>
      </c>
      <c r="GW123" s="276">
        <f t="shared" si="1722"/>
        <v>416438.82</v>
      </c>
      <c r="GX123" s="276">
        <f t="shared" si="1723"/>
        <v>0</v>
      </c>
      <c r="GY123" s="276">
        <f t="shared" si="1724"/>
        <v>0</v>
      </c>
      <c r="GZ123" s="52">
        <f t="shared" si="1725"/>
        <v>3</v>
      </c>
      <c r="HA123" s="52">
        <f t="shared" si="1726"/>
        <v>416438.82</v>
      </c>
      <c r="HB123" s="278">
        <f t="shared" si="1719"/>
        <v>3</v>
      </c>
      <c r="HC123" s="278">
        <f t="shared" si="1720"/>
        <v>416438.82</v>
      </c>
      <c r="HD123" s="64"/>
      <c r="HE123" s="20"/>
      <c r="HF123" s="73"/>
      <c r="HG123" s="73"/>
      <c r="HH123" s="251"/>
    </row>
    <row r="124" spans="1:216" ht="96" customHeight="1" x14ac:dyDescent="0.2">
      <c r="A124" s="10">
        <v>1</v>
      </c>
      <c r="B124" s="122" t="s">
        <v>240</v>
      </c>
      <c r="C124" s="123" t="s">
        <v>120</v>
      </c>
      <c r="D124" s="124">
        <v>180</v>
      </c>
      <c r="E124" s="123" t="s">
        <v>242</v>
      </c>
      <c r="F124" s="28"/>
      <c r="G124" s="33"/>
      <c r="H124" s="34"/>
      <c r="I124" s="34"/>
      <c r="J124" s="34"/>
      <c r="K124" s="34"/>
      <c r="L124" s="34">
        <f>VLOOKUP($D124,'факт '!$D$7:$BG$144,3,0)</f>
        <v>0</v>
      </c>
      <c r="M124" s="34">
        <f>VLOOKUP($D124,'факт '!$D$7:$BG$144,4,0)</f>
        <v>0</v>
      </c>
      <c r="N124" s="34">
        <f>VLOOKUP($D124,'факт '!$D$7:$BG$144,5,0)</f>
        <v>0</v>
      </c>
      <c r="O124" s="34">
        <f>VLOOKUP($D124,'факт '!$D$7:$BG$144,6,0)</f>
        <v>0</v>
      </c>
      <c r="P124" s="34">
        <f t="shared" si="2378"/>
        <v>0</v>
      </c>
      <c r="Q124" s="34">
        <f t="shared" si="2379"/>
        <v>0</v>
      </c>
      <c r="R124" s="132">
        <f t="shared" si="1861"/>
        <v>0</v>
      </c>
      <c r="S124" s="132">
        <f t="shared" si="1862"/>
        <v>0</v>
      </c>
      <c r="T124" s="34"/>
      <c r="U124" s="34"/>
      <c r="V124" s="34"/>
      <c r="W124" s="34"/>
      <c r="X124" s="34">
        <f>VLOOKUP($D124,'факт '!$D$7:$BG$144,9,0)</f>
        <v>0</v>
      </c>
      <c r="Y124" s="34">
        <f>VLOOKUP($D124,'факт '!$D$7:$BG$144,10,0)</f>
        <v>0</v>
      </c>
      <c r="Z124" s="34">
        <f>VLOOKUP($D124,'факт '!$D$7:$BG$144,11,0)</f>
        <v>0</v>
      </c>
      <c r="AA124" s="34">
        <f>VLOOKUP($D124,'факт '!$D$7:$BG$144,12,0)</f>
        <v>0</v>
      </c>
      <c r="AB124" s="34">
        <f t="shared" si="1759"/>
        <v>0</v>
      </c>
      <c r="AC124" s="34">
        <f t="shared" si="1760"/>
        <v>0</v>
      </c>
      <c r="AD124" s="132">
        <f t="shared" si="1687"/>
        <v>0</v>
      </c>
      <c r="AE124" s="132">
        <f t="shared" si="1688"/>
        <v>0</v>
      </c>
      <c r="AF124" s="34"/>
      <c r="AG124" s="34"/>
      <c r="AH124" s="34"/>
      <c r="AI124" s="34"/>
      <c r="AJ124" s="34">
        <f>VLOOKUP($D124,'факт '!$D$7:$BG$144,7,0)</f>
        <v>0</v>
      </c>
      <c r="AK124" s="34">
        <f>VLOOKUP($D124,'факт '!$D$7:$BG$144,8,0)</f>
        <v>0</v>
      </c>
      <c r="AL124" s="34"/>
      <c r="AM124" s="34"/>
      <c r="AN124" s="34">
        <f t="shared" si="2380"/>
        <v>0</v>
      </c>
      <c r="AO124" s="34">
        <f t="shared" si="2381"/>
        <v>0</v>
      </c>
      <c r="AP124" s="132">
        <f t="shared" si="1689"/>
        <v>0</v>
      </c>
      <c r="AQ124" s="132">
        <f t="shared" si="1690"/>
        <v>0</v>
      </c>
      <c r="AR124" s="34"/>
      <c r="AS124" s="34"/>
      <c r="AT124" s="34"/>
      <c r="AU124" s="34"/>
      <c r="AV124" s="34">
        <f>VLOOKUP($D124,'факт '!$D$7:$BG$144,13,0)</f>
        <v>0</v>
      </c>
      <c r="AW124" s="34">
        <f>VLOOKUP($D124,'факт '!$D$7:$BG$144,14,0)</f>
        <v>0</v>
      </c>
      <c r="AX124" s="34"/>
      <c r="AY124" s="34"/>
      <c r="AZ124" s="34">
        <f t="shared" si="2382"/>
        <v>0</v>
      </c>
      <c r="BA124" s="34">
        <f t="shared" si="2383"/>
        <v>0</v>
      </c>
      <c r="BB124" s="132">
        <f t="shared" si="1691"/>
        <v>0</v>
      </c>
      <c r="BC124" s="132">
        <f t="shared" si="1692"/>
        <v>0</v>
      </c>
      <c r="BD124" s="34"/>
      <c r="BE124" s="34"/>
      <c r="BF124" s="34"/>
      <c r="BG124" s="34"/>
      <c r="BH124" s="34">
        <f>VLOOKUP($D124,'факт '!$D$7:$BG$144,17,0)</f>
        <v>2</v>
      </c>
      <c r="BI124" s="34">
        <f>VLOOKUP($D124,'факт '!$D$7:$BG$144,18,0)</f>
        <v>277625.88</v>
      </c>
      <c r="BJ124" s="34">
        <f>VLOOKUP($D124,'факт '!$D$7:$BG$144,19,0)</f>
        <v>0</v>
      </c>
      <c r="BK124" s="34">
        <f>VLOOKUP($D124,'факт '!$D$7:$BG$144,20,0)</f>
        <v>0</v>
      </c>
      <c r="BL124" s="34">
        <f t="shared" si="1770"/>
        <v>2</v>
      </c>
      <c r="BM124" s="34">
        <f t="shared" si="1771"/>
        <v>277625.88</v>
      </c>
      <c r="BN124" s="132">
        <f t="shared" si="1695"/>
        <v>2</v>
      </c>
      <c r="BO124" s="132">
        <f t="shared" si="1696"/>
        <v>277625.88</v>
      </c>
      <c r="BP124" s="34"/>
      <c r="BQ124" s="34"/>
      <c r="BR124" s="34"/>
      <c r="BS124" s="34"/>
      <c r="BT124" s="34">
        <f>VLOOKUP($D124,'факт '!$D$7:$BG$144,21,0)</f>
        <v>0</v>
      </c>
      <c r="BU124" s="34">
        <f>VLOOKUP($D124,'факт '!$D$7:$BG$144,22,0)</f>
        <v>0</v>
      </c>
      <c r="BV124" s="34">
        <f>VLOOKUP($D124,'факт '!$D$7:$BG$144,23,0)</f>
        <v>0</v>
      </c>
      <c r="BW124" s="34">
        <f>VLOOKUP($D124,'факт '!$D$7:$BG$144,24,0)</f>
        <v>0</v>
      </c>
      <c r="BX124" s="34">
        <f t="shared" si="2384"/>
        <v>0</v>
      </c>
      <c r="BY124" s="34">
        <f t="shared" si="2385"/>
        <v>0</v>
      </c>
      <c r="BZ124" s="132">
        <f t="shared" si="1697"/>
        <v>0</v>
      </c>
      <c r="CA124" s="132">
        <f t="shared" si="1698"/>
        <v>0</v>
      </c>
      <c r="CB124" s="34"/>
      <c r="CC124" s="34"/>
      <c r="CD124" s="34"/>
      <c r="CE124" s="34"/>
      <c r="CF124" s="34">
        <f>VLOOKUP($D124,'факт '!$D$10:$BG$143,25,0)</f>
        <v>0</v>
      </c>
      <c r="CG124" s="34">
        <f>VLOOKUP($D124,'факт '!$D$10:$BG$143,26,0)</f>
        <v>0</v>
      </c>
      <c r="CH124" s="34">
        <f>VLOOKUP($D124,'факт '!$D$10:$BG$143,27,0)</f>
        <v>0</v>
      </c>
      <c r="CI124" s="34">
        <f>VLOOKUP($D124,'факт '!$D$10:$BG$143,28,0)</f>
        <v>0</v>
      </c>
      <c r="CJ124" s="34">
        <f t="shared" si="2386"/>
        <v>0</v>
      </c>
      <c r="CK124" s="34">
        <f t="shared" si="2387"/>
        <v>0</v>
      </c>
      <c r="CL124" s="132">
        <f t="shared" si="1699"/>
        <v>0</v>
      </c>
      <c r="CM124" s="132">
        <f t="shared" si="1700"/>
        <v>0</v>
      </c>
      <c r="CN124" s="34"/>
      <c r="CO124" s="34"/>
      <c r="CP124" s="34"/>
      <c r="CQ124" s="34"/>
      <c r="CR124" s="34">
        <f>VLOOKUP($D124,'факт '!$D$10:$BG$143,29,0)</f>
        <v>0</v>
      </c>
      <c r="CS124" s="34">
        <f>VLOOKUP($D124,'факт '!$D$10:$BG$143,30,0)</f>
        <v>0</v>
      </c>
      <c r="CT124" s="34">
        <f>VLOOKUP($D124,'факт '!$D$10:$BG$143,31,0)</f>
        <v>0</v>
      </c>
      <c r="CU124" s="34">
        <f>VLOOKUP($D124,'факт '!$D$10:$BG$143,32,0)</f>
        <v>0</v>
      </c>
      <c r="CV124" s="34">
        <f t="shared" si="2388"/>
        <v>0</v>
      </c>
      <c r="CW124" s="34">
        <f t="shared" si="2389"/>
        <v>0</v>
      </c>
      <c r="CX124" s="132">
        <f t="shared" si="1701"/>
        <v>0</v>
      </c>
      <c r="CY124" s="132">
        <f t="shared" si="1702"/>
        <v>0</v>
      </c>
      <c r="CZ124" s="34"/>
      <c r="DA124" s="34"/>
      <c r="DB124" s="34"/>
      <c r="DC124" s="34"/>
      <c r="DD124" s="34">
        <f>VLOOKUP($D124,'факт '!$D$10:$BG$143,33,0)</f>
        <v>0</v>
      </c>
      <c r="DE124" s="34">
        <f>VLOOKUP($D124,'факт '!$D$10:$BG$143,34,0)</f>
        <v>0</v>
      </c>
      <c r="DF124" s="34">
        <f>VLOOKUP($D124,'факт '!$D$10:$BG$143,35,0)</f>
        <v>0</v>
      </c>
      <c r="DG124" s="34">
        <f>VLOOKUP($D124,'факт '!$D$10:$BG$143,36,0)</f>
        <v>0</v>
      </c>
      <c r="DH124" s="34">
        <f t="shared" si="2390"/>
        <v>0</v>
      </c>
      <c r="DI124" s="34">
        <f t="shared" si="2391"/>
        <v>0</v>
      </c>
      <c r="DJ124" s="132">
        <f t="shared" si="1703"/>
        <v>0</v>
      </c>
      <c r="DK124" s="132">
        <f t="shared" si="1704"/>
        <v>0</v>
      </c>
      <c r="DL124" s="34"/>
      <c r="DM124" s="34"/>
      <c r="DN124" s="34"/>
      <c r="DO124" s="34"/>
      <c r="DP124" s="34">
        <f>VLOOKUP($D124,'факт '!$D$7:$BG$144,15,0)</f>
        <v>0</v>
      </c>
      <c r="DQ124" s="34">
        <f>VLOOKUP($D124,'факт '!$D$7:$BG$144,16,0)</f>
        <v>0</v>
      </c>
      <c r="DR124" s="34"/>
      <c r="DS124" s="34"/>
      <c r="DT124" s="34">
        <f t="shared" si="2392"/>
        <v>0</v>
      </c>
      <c r="DU124" s="34">
        <f t="shared" si="2393"/>
        <v>0</v>
      </c>
      <c r="DV124" s="132">
        <f t="shared" si="1705"/>
        <v>0</v>
      </c>
      <c r="DW124" s="132">
        <f t="shared" si="1706"/>
        <v>0</v>
      </c>
      <c r="DX124" s="34"/>
      <c r="DY124" s="34"/>
      <c r="DZ124" s="34"/>
      <c r="EA124" s="34"/>
      <c r="EB124" s="34">
        <f>VLOOKUP($D124,'факт '!$D$7:$BG$144,37,0)</f>
        <v>0</v>
      </c>
      <c r="EC124" s="34">
        <f>VLOOKUP($D124,'факт '!$D$7:$BG$144,38,0)</f>
        <v>0</v>
      </c>
      <c r="ED124" s="34">
        <f>VLOOKUP($D124,'факт '!$D$7:$BG$144,39,0)</f>
        <v>0</v>
      </c>
      <c r="EE124" s="34">
        <f>VLOOKUP($D124,'факт '!$D$7:$BG$144,40,0)</f>
        <v>0</v>
      </c>
      <c r="EF124" s="34">
        <f>VLOOKUP($D124,'факт '!$D$7:$BG$144,35,0)</f>
        <v>0</v>
      </c>
      <c r="EG124" s="34">
        <f>VLOOKUP($D124,'факт '!$D$7:$BG$144,35,0)</f>
        <v>0</v>
      </c>
      <c r="EH124" s="132">
        <f t="shared" si="1707"/>
        <v>0</v>
      </c>
      <c r="EI124" s="132">
        <f t="shared" si="1708"/>
        <v>0</v>
      </c>
      <c r="EJ124" s="34"/>
      <c r="EK124" s="34"/>
      <c r="EL124" s="34"/>
      <c r="EM124" s="34"/>
      <c r="EN124" s="34">
        <f>VLOOKUP($D124,'факт '!$D$7:$BG$144,43,0)</f>
        <v>0</v>
      </c>
      <c r="EO124" s="34">
        <f>VLOOKUP($D124,'факт '!$D$7:$BG$144,44,0)</f>
        <v>0</v>
      </c>
      <c r="EP124" s="34">
        <f>VLOOKUP($D124,'факт '!$D$7:$BG$144,45,0)</f>
        <v>0</v>
      </c>
      <c r="EQ124" s="34">
        <f>VLOOKUP($D124,'факт '!$D$7:$BG$144,46,0)</f>
        <v>0</v>
      </c>
      <c r="ER124" s="34">
        <f t="shared" si="2394"/>
        <v>0</v>
      </c>
      <c r="ES124" s="34">
        <f t="shared" si="2395"/>
        <v>0</v>
      </c>
      <c r="ET124" s="132">
        <f t="shared" si="1709"/>
        <v>0</v>
      </c>
      <c r="EU124" s="132">
        <f t="shared" si="1710"/>
        <v>0</v>
      </c>
      <c r="EV124" s="34"/>
      <c r="EW124" s="34"/>
      <c r="EX124" s="34"/>
      <c r="EY124" s="34"/>
      <c r="EZ124" s="34"/>
      <c r="FA124" s="34"/>
      <c r="FB124" s="34"/>
      <c r="FC124" s="34"/>
      <c r="FD124" s="34">
        <f t="shared" si="1747"/>
        <v>0</v>
      </c>
      <c r="FE124" s="34">
        <f t="shared" si="1748"/>
        <v>0</v>
      </c>
      <c r="FF124" s="132">
        <f t="shared" si="1711"/>
        <v>0</v>
      </c>
      <c r="FG124" s="132">
        <f t="shared" si="1712"/>
        <v>0</v>
      </c>
      <c r="FH124" s="34"/>
      <c r="FI124" s="34"/>
      <c r="FJ124" s="34"/>
      <c r="FK124" s="34"/>
      <c r="FL124" s="34">
        <f>VLOOKUP($D124,'факт '!$D$10:$BG$143,41,0)</f>
        <v>0</v>
      </c>
      <c r="FM124" s="34">
        <f>VLOOKUP($D124,'факт '!$D$10:$BG$143,42,0)</f>
        <v>0</v>
      </c>
      <c r="FN124" s="34"/>
      <c r="FO124" s="34"/>
      <c r="FP124" s="34">
        <f t="shared" si="2396"/>
        <v>0</v>
      </c>
      <c r="FQ124" s="34">
        <f t="shared" si="2397"/>
        <v>0</v>
      </c>
      <c r="FR124" s="132">
        <f t="shared" si="1713"/>
        <v>0</v>
      </c>
      <c r="FS124" s="132">
        <f t="shared" si="1714"/>
        <v>0</v>
      </c>
      <c r="FT124" s="34"/>
      <c r="FU124" s="34"/>
      <c r="FV124" s="34"/>
      <c r="FW124" s="34"/>
      <c r="FX124" s="34">
        <f>VLOOKUP($D124,'факт '!$D$7:$BG$145,47,0)</f>
        <v>0</v>
      </c>
      <c r="FY124" s="34">
        <f>VLOOKUP($D124,'факт '!$D$7:$BG$145,48,0)</f>
        <v>0</v>
      </c>
      <c r="FZ124" s="34"/>
      <c r="GA124" s="34"/>
      <c r="GB124" s="34">
        <f t="shared" si="2398"/>
        <v>0</v>
      </c>
      <c r="GC124" s="34">
        <f t="shared" si="2399"/>
        <v>0</v>
      </c>
      <c r="GD124" s="132">
        <f t="shared" si="1715"/>
        <v>0</v>
      </c>
      <c r="GE124" s="132">
        <f t="shared" si="1716"/>
        <v>0</v>
      </c>
      <c r="GF124" s="34"/>
      <c r="GG124" s="34"/>
      <c r="GH124" s="34"/>
      <c r="GI124" s="34"/>
      <c r="GJ124" s="34">
        <f>VLOOKUP($D124,'факт '!$D$7:$BA$144,49,0)</f>
        <v>0</v>
      </c>
      <c r="GK124" s="34">
        <f>VLOOKUP($D124,'факт '!$D$7:$BA$144,50,0)</f>
        <v>0</v>
      </c>
      <c r="GL124" s="34"/>
      <c r="GM124" s="34"/>
      <c r="GN124" s="34">
        <f t="shared" si="2400"/>
        <v>0</v>
      </c>
      <c r="GO124" s="34">
        <f t="shared" si="2401"/>
        <v>0</v>
      </c>
      <c r="GP124" s="132">
        <f t="shared" si="1717"/>
        <v>0</v>
      </c>
      <c r="GQ124" s="132">
        <f t="shared" si="1718"/>
        <v>0</v>
      </c>
      <c r="GR124" s="275"/>
      <c r="GS124" s="275"/>
      <c r="GT124" s="275"/>
      <c r="GU124" s="275"/>
      <c r="GV124" s="276">
        <f t="shared" si="1721"/>
        <v>2</v>
      </c>
      <c r="GW124" s="276">
        <f t="shared" si="1722"/>
        <v>277625.88</v>
      </c>
      <c r="GX124" s="276">
        <f t="shared" si="1723"/>
        <v>0</v>
      </c>
      <c r="GY124" s="276">
        <f t="shared" si="1724"/>
        <v>0</v>
      </c>
      <c r="GZ124" s="52">
        <f t="shared" si="1725"/>
        <v>2</v>
      </c>
      <c r="HA124" s="52">
        <f t="shared" si="1726"/>
        <v>277625.88</v>
      </c>
      <c r="HB124" s="278">
        <f t="shared" si="1719"/>
        <v>2</v>
      </c>
      <c r="HC124" s="278">
        <f t="shared" si="1720"/>
        <v>277625.88</v>
      </c>
      <c r="HD124" s="64"/>
      <c r="HE124" s="20"/>
      <c r="HF124" s="73"/>
      <c r="HG124" s="73">
        <f t="shared" si="2402"/>
        <v>138812.94</v>
      </c>
      <c r="HH124" s="251">
        <f t="shared" si="2403"/>
        <v>-3.9999998989515007E-4</v>
      </c>
    </row>
    <row r="125" spans="1:216" ht="132" customHeight="1" x14ac:dyDescent="0.2">
      <c r="A125" s="10">
        <v>1</v>
      </c>
      <c r="B125" s="16" t="s">
        <v>240</v>
      </c>
      <c r="C125" s="191" t="s">
        <v>123</v>
      </c>
      <c r="D125" s="192">
        <v>139</v>
      </c>
      <c r="E125" s="191" t="s">
        <v>334</v>
      </c>
      <c r="F125" s="28"/>
      <c r="G125" s="33"/>
      <c r="H125" s="34"/>
      <c r="I125" s="34"/>
      <c r="J125" s="34"/>
      <c r="K125" s="34"/>
      <c r="L125" s="34">
        <f>VLOOKUP($D125,'факт '!$D$7:$BG$144,3,0)</f>
        <v>0</v>
      </c>
      <c r="M125" s="34">
        <f>VLOOKUP($D125,'факт '!$D$7:$BG$144,4,0)</f>
        <v>0</v>
      </c>
      <c r="N125" s="34">
        <f>VLOOKUP($D125,'факт '!$D$7:$BG$144,5,0)</f>
        <v>0</v>
      </c>
      <c r="O125" s="34">
        <f>VLOOKUP($D125,'факт '!$D$7:$BG$144,6,0)</f>
        <v>0</v>
      </c>
      <c r="P125" s="34">
        <f t="shared" si="2378"/>
        <v>0</v>
      </c>
      <c r="Q125" s="34">
        <f t="shared" si="2379"/>
        <v>0</v>
      </c>
      <c r="R125" s="132"/>
      <c r="S125" s="132"/>
      <c r="T125" s="34"/>
      <c r="U125" s="34"/>
      <c r="V125" s="34"/>
      <c r="W125" s="34"/>
      <c r="X125" s="34">
        <f>VLOOKUP($D125,'факт '!$D$7:$BG$144,9,0)</f>
        <v>0</v>
      </c>
      <c r="Y125" s="34">
        <f>VLOOKUP($D125,'факт '!$D$7:$BG$144,10,0)</f>
        <v>0</v>
      </c>
      <c r="Z125" s="34">
        <f>VLOOKUP($D125,'факт '!$D$7:$BG$144,11,0)</f>
        <v>0</v>
      </c>
      <c r="AA125" s="34">
        <f>VLOOKUP($D125,'факт '!$D$7:$BG$144,12,0)</f>
        <v>0</v>
      </c>
      <c r="AB125" s="34">
        <f t="shared" si="1759"/>
        <v>0</v>
      </c>
      <c r="AC125" s="34">
        <f t="shared" si="1760"/>
        <v>0</v>
      </c>
      <c r="AD125" s="132">
        <f t="shared" si="1687"/>
        <v>0</v>
      </c>
      <c r="AE125" s="132">
        <f t="shared" si="1688"/>
        <v>0</v>
      </c>
      <c r="AF125" s="34"/>
      <c r="AG125" s="34"/>
      <c r="AH125" s="34"/>
      <c r="AI125" s="34"/>
      <c r="AJ125" s="34">
        <f>VLOOKUP($D125,'факт '!$D$7:$BG$144,7,0)</f>
        <v>0</v>
      </c>
      <c r="AK125" s="34">
        <f>VLOOKUP($D125,'факт '!$D$7:$BG$144,8,0)</f>
        <v>0</v>
      </c>
      <c r="AL125" s="34"/>
      <c r="AM125" s="34"/>
      <c r="AN125" s="34">
        <f t="shared" si="2380"/>
        <v>0</v>
      </c>
      <c r="AO125" s="34">
        <f t="shared" si="2381"/>
        <v>0</v>
      </c>
      <c r="AP125" s="132">
        <f t="shared" si="1689"/>
        <v>0</v>
      </c>
      <c r="AQ125" s="132">
        <f t="shared" si="1690"/>
        <v>0</v>
      </c>
      <c r="AR125" s="34"/>
      <c r="AS125" s="34"/>
      <c r="AT125" s="34"/>
      <c r="AU125" s="34"/>
      <c r="AV125" s="34">
        <f>VLOOKUP($D125,'факт '!$D$7:$BG$144,13,0)</f>
        <v>0</v>
      </c>
      <c r="AW125" s="34">
        <f>VLOOKUP($D125,'факт '!$D$7:$BG$144,14,0)</f>
        <v>0</v>
      </c>
      <c r="AX125" s="34"/>
      <c r="AY125" s="34"/>
      <c r="AZ125" s="34">
        <f t="shared" si="2382"/>
        <v>0</v>
      </c>
      <c r="BA125" s="34">
        <f t="shared" si="2383"/>
        <v>0</v>
      </c>
      <c r="BB125" s="132">
        <f t="shared" si="1691"/>
        <v>0</v>
      </c>
      <c r="BC125" s="132">
        <f t="shared" si="1692"/>
        <v>0</v>
      </c>
      <c r="BD125" s="34"/>
      <c r="BE125" s="34"/>
      <c r="BF125" s="34"/>
      <c r="BG125" s="34"/>
      <c r="BH125" s="34">
        <f>VLOOKUP($D125,'факт '!$D$7:$BG$144,17,0)</f>
        <v>2</v>
      </c>
      <c r="BI125" s="34">
        <f>VLOOKUP($D125,'факт '!$D$7:$BG$144,18,0)</f>
        <v>277625.88</v>
      </c>
      <c r="BJ125" s="34">
        <f>VLOOKUP($D125,'факт '!$D$7:$BG$144,19,0)</f>
        <v>0</v>
      </c>
      <c r="BK125" s="34">
        <f>VLOOKUP($D125,'факт '!$D$7:$BG$144,20,0)</f>
        <v>0</v>
      </c>
      <c r="BL125" s="34">
        <f t="shared" si="1770"/>
        <v>2</v>
      </c>
      <c r="BM125" s="34">
        <f t="shared" si="1771"/>
        <v>277625.88</v>
      </c>
      <c r="BN125" s="132">
        <f t="shared" si="1695"/>
        <v>2</v>
      </c>
      <c r="BO125" s="132">
        <f t="shared" si="1696"/>
        <v>277625.88</v>
      </c>
      <c r="BP125" s="34"/>
      <c r="BQ125" s="34"/>
      <c r="BR125" s="34"/>
      <c r="BS125" s="34"/>
      <c r="BT125" s="34">
        <f>VLOOKUP($D125,'факт '!$D$7:$BG$144,21,0)</f>
        <v>0</v>
      </c>
      <c r="BU125" s="34">
        <f>VLOOKUP($D125,'факт '!$D$7:$BG$144,22,0)</f>
        <v>0</v>
      </c>
      <c r="BV125" s="34">
        <f>VLOOKUP($D125,'факт '!$D$7:$BG$144,23,0)</f>
        <v>0</v>
      </c>
      <c r="BW125" s="34">
        <f>VLOOKUP($D125,'факт '!$D$7:$BG$144,24,0)</f>
        <v>0</v>
      </c>
      <c r="BX125" s="34">
        <f t="shared" si="2384"/>
        <v>0</v>
      </c>
      <c r="BY125" s="34">
        <f t="shared" si="2385"/>
        <v>0</v>
      </c>
      <c r="BZ125" s="132">
        <f t="shared" si="1697"/>
        <v>0</v>
      </c>
      <c r="CA125" s="132">
        <f t="shared" si="1698"/>
        <v>0</v>
      </c>
      <c r="CB125" s="34"/>
      <c r="CC125" s="34"/>
      <c r="CD125" s="34"/>
      <c r="CE125" s="34"/>
      <c r="CF125" s="34">
        <f>VLOOKUP($D125,'факт '!$D$10:$BG$143,25,0)</f>
        <v>0</v>
      </c>
      <c r="CG125" s="34">
        <f>VLOOKUP($D125,'факт '!$D$10:$BG$143,26,0)</f>
        <v>0</v>
      </c>
      <c r="CH125" s="34">
        <f>VLOOKUP($D125,'факт '!$D$10:$BG$143,27,0)</f>
        <v>0</v>
      </c>
      <c r="CI125" s="34">
        <f>VLOOKUP($D125,'факт '!$D$10:$BG$143,28,0)</f>
        <v>0</v>
      </c>
      <c r="CJ125" s="34">
        <f t="shared" si="2386"/>
        <v>0</v>
      </c>
      <c r="CK125" s="34">
        <f t="shared" si="2387"/>
        <v>0</v>
      </c>
      <c r="CL125" s="132">
        <f t="shared" si="1699"/>
        <v>0</v>
      </c>
      <c r="CM125" s="132">
        <f t="shared" si="1700"/>
        <v>0</v>
      </c>
      <c r="CN125" s="34"/>
      <c r="CO125" s="34"/>
      <c r="CP125" s="34"/>
      <c r="CQ125" s="34"/>
      <c r="CR125" s="34">
        <f>VLOOKUP($D125,'факт '!$D$10:$BG$143,29,0)</f>
        <v>0</v>
      </c>
      <c r="CS125" s="34">
        <f>VLOOKUP($D125,'факт '!$D$10:$BG$143,30,0)</f>
        <v>0</v>
      </c>
      <c r="CT125" s="34">
        <f>VLOOKUP($D125,'факт '!$D$10:$BG$143,31,0)</f>
        <v>0</v>
      </c>
      <c r="CU125" s="34">
        <f>VLOOKUP($D125,'факт '!$D$10:$BG$143,32,0)</f>
        <v>0</v>
      </c>
      <c r="CV125" s="34">
        <f t="shared" si="2388"/>
        <v>0</v>
      </c>
      <c r="CW125" s="34">
        <f t="shared" si="2389"/>
        <v>0</v>
      </c>
      <c r="CX125" s="132">
        <f t="shared" si="1701"/>
        <v>0</v>
      </c>
      <c r="CY125" s="132">
        <f t="shared" si="1702"/>
        <v>0</v>
      </c>
      <c r="CZ125" s="34"/>
      <c r="DA125" s="34"/>
      <c r="DB125" s="34"/>
      <c r="DC125" s="34"/>
      <c r="DD125" s="34">
        <f>VLOOKUP($D125,'факт '!$D$10:$BG$143,33,0)</f>
        <v>0</v>
      </c>
      <c r="DE125" s="34">
        <f>VLOOKUP($D125,'факт '!$D$10:$BG$143,34,0)</f>
        <v>0</v>
      </c>
      <c r="DF125" s="34">
        <f>VLOOKUP($D125,'факт '!$D$10:$BG$143,35,0)</f>
        <v>0</v>
      </c>
      <c r="DG125" s="34">
        <f>VLOOKUP($D125,'факт '!$D$10:$BG$143,36,0)</f>
        <v>0</v>
      </c>
      <c r="DH125" s="34">
        <f t="shared" si="2390"/>
        <v>0</v>
      </c>
      <c r="DI125" s="34">
        <f t="shared" si="2391"/>
        <v>0</v>
      </c>
      <c r="DJ125" s="132">
        <f t="shared" si="1703"/>
        <v>0</v>
      </c>
      <c r="DK125" s="132">
        <f t="shared" si="1704"/>
        <v>0</v>
      </c>
      <c r="DL125" s="34"/>
      <c r="DM125" s="34"/>
      <c r="DN125" s="34"/>
      <c r="DO125" s="34"/>
      <c r="DP125" s="34">
        <f>VLOOKUP($D125,'факт '!$D$7:$BG$144,15,0)</f>
        <v>0</v>
      </c>
      <c r="DQ125" s="34">
        <f>VLOOKUP($D125,'факт '!$D$7:$BG$144,16,0)</f>
        <v>0</v>
      </c>
      <c r="DR125" s="34"/>
      <c r="DS125" s="34"/>
      <c r="DT125" s="34">
        <f t="shared" si="2392"/>
        <v>0</v>
      </c>
      <c r="DU125" s="34">
        <f t="shared" si="2393"/>
        <v>0</v>
      </c>
      <c r="DV125" s="132">
        <f t="shared" si="1705"/>
        <v>0</v>
      </c>
      <c r="DW125" s="132">
        <f t="shared" si="1706"/>
        <v>0</v>
      </c>
      <c r="DX125" s="34"/>
      <c r="DY125" s="34"/>
      <c r="DZ125" s="34"/>
      <c r="EA125" s="34"/>
      <c r="EB125" s="34">
        <f>VLOOKUP($D125,'факт '!$D$7:$BG$144,37,0)</f>
        <v>0</v>
      </c>
      <c r="EC125" s="34">
        <f>VLOOKUP($D125,'факт '!$D$7:$BG$144,38,0)</f>
        <v>0</v>
      </c>
      <c r="ED125" s="34">
        <f>VLOOKUP($D125,'факт '!$D$7:$BG$144,39,0)</f>
        <v>0</v>
      </c>
      <c r="EE125" s="34">
        <f>VLOOKUP($D125,'факт '!$D$7:$BG$144,40,0)</f>
        <v>0</v>
      </c>
      <c r="EF125" s="34">
        <f>VLOOKUP($D125,'факт '!$D$7:$BG$144,35,0)</f>
        <v>0</v>
      </c>
      <c r="EG125" s="34">
        <f>VLOOKUP($D125,'факт '!$D$7:$BG$144,35,0)</f>
        <v>0</v>
      </c>
      <c r="EH125" s="132">
        <f t="shared" si="1707"/>
        <v>0</v>
      </c>
      <c r="EI125" s="132">
        <f t="shared" si="1708"/>
        <v>0</v>
      </c>
      <c r="EJ125" s="34"/>
      <c r="EK125" s="34"/>
      <c r="EL125" s="34"/>
      <c r="EM125" s="34"/>
      <c r="EN125" s="34">
        <f>VLOOKUP($D125,'факт '!$D$7:$BG$144,43,0)</f>
        <v>0</v>
      </c>
      <c r="EO125" s="34">
        <f>VLOOKUP($D125,'факт '!$D$7:$BG$144,44,0)</f>
        <v>0</v>
      </c>
      <c r="EP125" s="34">
        <f>VLOOKUP($D125,'факт '!$D$7:$BG$144,45,0)</f>
        <v>0</v>
      </c>
      <c r="EQ125" s="34">
        <f>VLOOKUP($D125,'факт '!$D$7:$BG$144,46,0)</f>
        <v>0</v>
      </c>
      <c r="ER125" s="34">
        <f t="shared" si="2394"/>
        <v>0</v>
      </c>
      <c r="ES125" s="34">
        <f t="shared" si="2395"/>
        <v>0</v>
      </c>
      <c r="ET125" s="132">
        <f t="shared" si="1709"/>
        <v>0</v>
      </c>
      <c r="EU125" s="132">
        <f t="shared" si="1710"/>
        <v>0</v>
      </c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132"/>
      <c r="FG125" s="132"/>
      <c r="FH125" s="34"/>
      <c r="FI125" s="34"/>
      <c r="FJ125" s="34"/>
      <c r="FK125" s="34"/>
      <c r="FL125" s="34">
        <f>VLOOKUP($D125,'факт '!$D$10:$BG$143,41,0)</f>
        <v>0</v>
      </c>
      <c r="FM125" s="34">
        <f>VLOOKUP($D125,'факт '!$D$10:$BG$143,42,0)</f>
        <v>0</v>
      </c>
      <c r="FN125" s="34"/>
      <c r="FO125" s="34"/>
      <c r="FP125" s="34">
        <f t="shared" si="2396"/>
        <v>0</v>
      </c>
      <c r="FQ125" s="34">
        <f t="shared" si="2397"/>
        <v>0</v>
      </c>
      <c r="FR125" s="132">
        <f t="shared" si="1713"/>
        <v>0</v>
      </c>
      <c r="FS125" s="132">
        <f t="shared" si="1714"/>
        <v>0</v>
      </c>
      <c r="FT125" s="34"/>
      <c r="FU125" s="34"/>
      <c r="FV125" s="34"/>
      <c r="FW125" s="34"/>
      <c r="FX125" s="34">
        <f>VLOOKUP($D125,'факт '!$D$7:$BG$145,47,0)</f>
        <v>0</v>
      </c>
      <c r="FY125" s="34">
        <f>VLOOKUP($D125,'факт '!$D$7:$BG$145,48,0)</f>
        <v>0</v>
      </c>
      <c r="FZ125" s="34"/>
      <c r="GA125" s="34"/>
      <c r="GB125" s="34">
        <f t="shared" si="2398"/>
        <v>0</v>
      </c>
      <c r="GC125" s="34">
        <f t="shared" si="2399"/>
        <v>0</v>
      </c>
      <c r="GD125" s="132">
        <f t="shared" si="1715"/>
        <v>0</v>
      </c>
      <c r="GE125" s="132">
        <f t="shared" si="1716"/>
        <v>0</v>
      </c>
      <c r="GF125" s="34"/>
      <c r="GG125" s="34"/>
      <c r="GH125" s="34"/>
      <c r="GI125" s="34"/>
      <c r="GJ125" s="34">
        <f>VLOOKUP($D125,'факт '!$D$7:$BA$144,49,0)</f>
        <v>0</v>
      </c>
      <c r="GK125" s="34">
        <f>VLOOKUP($D125,'факт '!$D$7:$BA$144,50,0)</f>
        <v>0</v>
      </c>
      <c r="GL125" s="34"/>
      <c r="GM125" s="34"/>
      <c r="GN125" s="34">
        <f t="shared" si="2400"/>
        <v>0</v>
      </c>
      <c r="GO125" s="34">
        <f t="shared" si="2401"/>
        <v>0</v>
      </c>
      <c r="GP125" s="132">
        <f t="shared" si="1717"/>
        <v>0</v>
      </c>
      <c r="GQ125" s="132">
        <f t="shared" si="1718"/>
        <v>0</v>
      </c>
      <c r="GR125" s="275"/>
      <c r="GS125" s="275"/>
      <c r="GT125" s="275"/>
      <c r="GU125" s="275"/>
      <c r="GV125" s="276">
        <f t="shared" si="1721"/>
        <v>2</v>
      </c>
      <c r="GW125" s="276">
        <f t="shared" si="1722"/>
        <v>277625.88</v>
      </c>
      <c r="GX125" s="276">
        <f t="shared" si="1723"/>
        <v>0</v>
      </c>
      <c r="GY125" s="276">
        <f t="shared" si="1724"/>
        <v>0</v>
      </c>
      <c r="GZ125" s="52">
        <f t="shared" si="1725"/>
        <v>2</v>
      </c>
      <c r="HA125" s="52">
        <f t="shared" si="1726"/>
        <v>277625.88</v>
      </c>
      <c r="HB125" s="278">
        <f t="shared" si="1719"/>
        <v>2</v>
      </c>
      <c r="HC125" s="278">
        <f t="shared" si="1720"/>
        <v>277625.88</v>
      </c>
      <c r="HD125" s="64"/>
      <c r="HE125" s="20"/>
      <c r="HF125" s="73"/>
      <c r="HG125" s="73">
        <f t="shared" si="2402"/>
        <v>138812.94</v>
      </c>
      <c r="HH125" s="251">
        <f t="shared" si="2403"/>
        <v>-3.9999998989515007E-4</v>
      </c>
    </row>
    <row r="126" spans="1:216" ht="132" customHeight="1" x14ac:dyDescent="0.2">
      <c r="A126" s="10">
        <v>1</v>
      </c>
      <c r="B126" s="16" t="s">
        <v>240</v>
      </c>
      <c r="C126" s="191" t="s">
        <v>391</v>
      </c>
      <c r="D126" s="300">
        <v>207</v>
      </c>
      <c r="E126" s="191" t="s">
        <v>455</v>
      </c>
      <c r="F126" s="28"/>
      <c r="G126" s="33"/>
      <c r="H126" s="34"/>
      <c r="I126" s="34"/>
      <c r="J126" s="34"/>
      <c r="K126" s="34"/>
      <c r="L126" s="34">
        <f>VLOOKUP($D126,'факт '!$D$7:$BG$144,3,0)</f>
        <v>0</v>
      </c>
      <c r="M126" s="34">
        <f>VLOOKUP($D126,'факт '!$D$7:$BG$144,4,0)</f>
        <v>0</v>
      </c>
      <c r="N126" s="34"/>
      <c r="O126" s="34"/>
      <c r="P126" s="34"/>
      <c r="Q126" s="34"/>
      <c r="R126" s="132"/>
      <c r="S126" s="132"/>
      <c r="T126" s="34"/>
      <c r="U126" s="34"/>
      <c r="V126" s="34"/>
      <c r="W126" s="34"/>
      <c r="X126" s="34">
        <f>VLOOKUP($D126,'факт '!$D$7:$BG$144,9,0)</f>
        <v>0</v>
      </c>
      <c r="Y126" s="34">
        <f>VLOOKUP($D126,'факт '!$D$7:$BG$144,10,0)</f>
        <v>0</v>
      </c>
      <c r="Z126" s="34">
        <f>VLOOKUP($D126,'факт '!$D$7:$BG$144,11,0)</f>
        <v>0</v>
      </c>
      <c r="AA126" s="34">
        <f>VLOOKUP($D126,'факт '!$D$7:$BG$144,12,0)</f>
        <v>0</v>
      </c>
      <c r="AB126" s="34">
        <f t="shared" si="1759"/>
        <v>0</v>
      </c>
      <c r="AC126" s="34">
        <f t="shared" si="1760"/>
        <v>0</v>
      </c>
      <c r="AD126" s="132">
        <f t="shared" si="1687"/>
        <v>0</v>
      </c>
      <c r="AE126" s="132">
        <f t="shared" si="1688"/>
        <v>0</v>
      </c>
      <c r="AF126" s="34"/>
      <c r="AG126" s="34"/>
      <c r="AH126" s="34"/>
      <c r="AI126" s="34"/>
      <c r="AJ126" s="34">
        <f>VLOOKUP($D126,'факт '!$D$7:$BG$144,7,0)</f>
        <v>0</v>
      </c>
      <c r="AK126" s="34">
        <f>VLOOKUP($D126,'факт '!$D$7:$BG$144,8,0)</f>
        <v>0</v>
      </c>
      <c r="AL126" s="34"/>
      <c r="AM126" s="34"/>
      <c r="AN126" s="34">
        <f t="shared" si="2380"/>
        <v>0</v>
      </c>
      <c r="AO126" s="34">
        <f t="shared" si="2381"/>
        <v>0</v>
      </c>
      <c r="AP126" s="132">
        <f t="shared" si="1689"/>
        <v>0</v>
      </c>
      <c r="AQ126" s="132">
        <f t="shared" si="1690"/>
        <v>0</v>
      </c>
      <c r="AR126" s="34"/>
      <c r="AS126" s="34"/>
      <c r="AT126" s="34"/>
      <c r="AU126" s="34"/>
      <c r="AV126" s="34">
        <f>VLOOKUP($D126,'факт '!$D$7:$BG$144,13,0)</f>
        <v>0</v>
      </c>
      <c r="AW126" s="34">
        <f>VLOOKUP($D126,'факт '!$D$7:$BG$144,14,0)</f>
        <v>0</v>
      </c>
      <c r="AX126" s="34"/>
      <c r="AY126" s="34"/>
      <c r="AZ126" s="34">
        <f t="shared" si="2382"/>
        <v>0</v>
      </c>
      <c r="BA126" s="34">
        <f t="shared" si="2383"/>
        <v>0</v>
      </c>
      <c r="BB126" s="132">
        <f t="shared" si="1691"/>
        <v>0</v>
      </c>
      <c r="BC126" s="132">
        <f t="shared" si="1692"/>
        <v>0</v>
      </c>
      <c r="BD126" s="34"/>
      <c r="BE126" s="34"/>
      <c r="BF126" s="34"/>
      <c r="BG126" s="34"/>
      <c r="BH126" s="34">
        <f>VLOOKUP($D126,'факт '!$D$7:$BG$144,17,0)</f>
        <v>1</v>
      </c>
      <c r="BI126" s="34">
        <f>VLOOKUP($D126,'факт '!$D$7:$BG$144,18,0)</f>
        <v>138812.94</v>
      </c>
      <c r="BJ126" s="34">
        <f>VLOOKUP($D126,'факт '!$D$7:$BG$144,19,0)</f>
        <v>0</v>
      </c>
      <c r="BK126" s="34">
        <f>VLOOKUP($D126,'факт '!$D$7:$BG$144,20,0)</f>
        <v>0</v>
      </c>
      <c r="BL126" s="34">
        <f t="shared" si="1770"/>
        <v>1</v>
      </c>
      <c r="BM126" s="34">
        <f t="shared" si="1771"/>
        <v>138812.94</v>
      </c>
      <c r="BN126" s="132">
        <f t="shared" si="1695"/>
        <v>1</v>
      </c>
      <c r="BO126" s="132">
        <f t="shared" si="1696"/>
        <v>138812.94</v>
      </c>
      <c r="BP126" s="34"/>
      <c r="BQ126" s="34"/>
      <c r="BR126" s="34"/>
      <c r="BS126" s="34"/>
      <c r="BT126" s="34">
        <f>VLOOKUP($D126,'факт '!$D$7:$BG$144,21,0)</f>
        <v>0</v>
      </c>
      <c r="BU126" s="34">
        <f>VLOOKUP($D126,'факт '!$D$7:$BG$144,22,0)</f>
        <v>0</v>
      </c>
      <c r="BV126" s="34">
        <f>VLOOKUP($D126,'факт '!$D$7:$BG$144,23,0)</f>
        <v>0</v>
      </c>
      <c r="BW126" s="34">
        <f>VLOOKUP($D126,'факт '!$D$7:$BG$144,24,0)</f>
        <v>0</v>
      </c>
      <c r="BX126" s="34">
        <f t="shared" si="2384"/>
        <v>0</v>
      </c>
      <c r="BY126" s="34">
        <f t="shared" si="2385"/>
        <v>0</v>
      </c>
      <c r="BZ126" s="132">
        <f t="shared" si="1697"/>
        <v>0</v>
      </c>
      <c r="CA126" s="132">
        <f t="shared" si="1698"/>
        <v>0</v>
      </c>
      <c r="CB126" s="34"/>
      <c r="CC126" s="34"/>
      <c r="CD126" s="34"/>
      <c r="CE126" s="34"/>
      <c r="CF126" s="34">
        <f>VLOOKUP($D126,'факт '!$D$10:$BG$143,25,0)</f>
        <v>0</v>
      </c>
      <c r="CG126" s="34">
        <f>VLOOKUP($D126,'факт '!$D$10:$BG$143,26,0)</f>
        <v>0</v>
      </c>
      <c r="CH126" s="34">
        <f>VLOOKUP($D126,'факт '!$D$10:$BG$143,27,0)</f>
        <v>0</v>
      </c>
      <c r="CI126" s="34">
        <f>VLOOKUP($D126,'факт '!$D$10:$BG$143,28,0)</f>
        <v>0</v>
      </c>
      <c r="CJ126" s="34">
        <f t="shared" si="2386"/>
        <v>0</v>
      </c>
      <c r="CK126" s="34">
        <f t="shared" si="2387"/>
        <v>0</v>
      </c>
      <c r="CL126" s="132">
        <f t="shared" si="1699"/>
        <v>0</v>
      </c>
      <c r="CM126" s="132">
        <f t="shared" si="1700"/>
        <v>0</v>
      </c>
      <c r="CN126" s="34"/>
      <c r="CO126" s="34"/>
      <c r="CP126" s="34"/>
      <c r="CQ126" s="34"/>
      <c r="CR126" s="34"/>
      <c r="CS126" s="34"/>
      <c r="CT126" s="34"/>
      <c r="CU126" s="34"/>
      <c r="CV126" s="34"/>
      <c r="CW126" s="34"/>
      <c r="CX126" s="132"/>
      <c r="CY126" s="132"/>
      <c r="CZ126" s="34"/>
      <c r="DA126" s="34"/>
      <c r="DB126" s="34"/>
      <c r="DC126" s="34"/>
      <c r="DD126" s="34">
        <f>VLOOKUP($D126,'факт '!$D$10:$BG$143,33,0)</f>
        <v>0</v>
      </c>
      <c r="DE126" s="34">
        <f>VLOOKUP($D126,'факт '!$D$10:$BG$143,34,0)</f>
        <v>0</v>
      </c>
      <c r="DF126" s="34">
        <f>VLOOKUP($D126,'факт '!$D$10:$BG$143,35,0)</f>
        <v>0</v>
      </c>
      <c r="DG126" s="34">
        <f>VLOOKUP($D126,'факт '!$D$10:$BG$143,36,0)</f>
        <v>0</v>
      </c>
      <c r="DH126" s="34">
        <f t="shared" si="2390"/>
        <v>0</v>
      </c>
      <c r="DI126" s="34">
        <f t="shared" si="2391"/>
        <v>0</v>
      </c>
      <c r="DJ126" s="132">
        <f t="shared" si="1703"/>
        <v>0</v>
      </c>
      <c r="DK126" s="132">
        <f t="shared" si="1704"/>
        <v>0</v>
      </c>
      <c r="DL126" s="34"/>
      <c r="DM126" s="34"/>
      <c r="DN126" s="34"/>
      <c r="DO126" s="34"/>
      <c r="DP126" s="34"/>
      <c r="DQ126" s="34"/>
      <c r="DR126" s="34"/>
      <c r="DS126" s="34"/>
      <c r="DT126" s="34"/>
      <c r="DU126" s="34"/>
      <c r="DV126" s="132"/>
      <c r="DW126" s="132"/>
      <c r="DX126" s="34"/>
      <c r="DY126" s="34"/>
      <c r="DZ126" s="34"/>
      <c r="EA126" s="34"/>
      <c r="EB126" s="34">
        <f>VLOOKUP($D126,'факт '!$D$7:$BG$144,37,0)</f>
        <v>0</v>
      </c>
      <c r="EC126" s="34">
        <f>VLOOKUP($D126,'факт '!$D$7:$BG$144,38,0)</f>
        <v>0</v>
      </c>
      <c r="ED126" s="34">
        <f>VLOOKUP($D126,'факт '!$D$7:$BG$144,39,0)</f>
        <v>0</v>
      </c>
      <c r="EE126" s="34">
        <f>VLOOKUP($D126,'факт '!$D$7:$BG$144,40,0)</f>
        <v>0</v>
      </c>
      <c r="EF126" s="34">
        <f>VLOOKUP($D126,'факт '!$D$7:$BG$144,35,0)</f>
        <v>0</v>
      </c>
      <c r="EG126" s="34">
        <f>VLOOKUP($D126,'факт '!$D$7:$BG$144,35,0)</f>
        <v>0</v>
      </c>
      <c r="EH126" s="132">
        <f t="shared" si="1707"/>
        <v>0</v>
      </c>
      <c r="EI126" s="132">
        <f t="shared" si="1708"/>
        <v>0</v>
      </c>
      <c r="EJ126" s="34"/>
      <c r="EK126" s="34"/>
      <c r="EL126" s="34"/>
      <c r="EM126" s="34"/>
      <c r="EN126" s="34">
        <f>VLOOKUP($D126,'факт '!$D$7:$BG$144,43,0)</f>
        <v>0</v>
      </c>
      <c r="EO126" s="34">
        <f>VLOOKUP($D126,'факт '!$D$7:$BG$144,44,0)</f>
        <v>0</v>
      </c>
      <c r="EP126" s="34">
        <f>VLOOKUP($D126,'факт '!$D$7:$BG$144,45,0)</f>
        <v>0</v>
      </c>
      <c r="EQ126" s="34">
        <f>VLOOKUP($D126,'факт '!$D$7:$BG$144,46,0)</f>
        <v>0</v>
      </c>
      <c r="ER126" s="34">
        <f t="shared" si="2394"/>
        <v>0</v>
      </c>
      <c r="ES126" s="34">
        <f t="shared" si="2395"/>
        <v>0</v>
      </c>
      <c r="ET126" s="132">
        <f t="shared" si="1709"/>
        <v>0</v>
      </c>
      <c r="EU126" s="132">
        <f t="shared" si="1710"/>
        <v>0</v>
      </c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132"/>
      <c r="FG126" s="132"/>
      <c r="FH126" s="34"/>
      <c r="FI126" s="34"/>
      <c r="FJ126" s="34"/>
      <c r="FK126" s="34"/>
      <c r="FL126" s="34">
        <f>VLOOKUP($D126,'факт '!$D$10:$BG$143,41,0)</f>
        <v>0</v>
      </c>
      <c r="FM126" s="34">
        <f>VLOOKUP($D126,'факт '!$D$10:$BG$143,42,0)</f>
        <v>0</v>
      </c>
      <c r="FN126" s="34"/>
      <c r="FO126" s="34"/>
      <c r="FP126" s="34">
        <f t="shared" si="2396"/>
        <v>0</v>
      </c>
      <c r="FQ126" s="34">
        <f t="shared" si="2397"/>
        <v>0</v>
      </c>
      <c r="FR126" s="132">
        <f t="shared" si="1713"/>
        <v>0</v>
      </c>
      <c r="FS126" s="132">
        <f t="shared" si="1714"/>
        <v>0</v>
      </c>
      <c r="FT126" s="34"/>
      <c r="FU126" s="34"/>
      <c r="FV126" s="34"/>
      <c r="FW126" s="34"/>
      <c r="FX126" s="34">
        <f>VLOOKUP($D126,'факт '!$D$7:$BG$145,47,0)</f>
        <v>0</v>
      </c>
      <c r="FY126" s="34">
        <f>VLOOKUP($D126,'факт '!$D$7:$BG$145,48,0)</f>
        <v>0</v>
      </c>
      <c r="FZ126" s="34"/>
      <c r="GA126" s="34"/>
      <c r="GB126" s="34">
        <f t="shared" si="2398"/>
        <v>0</v>
      </c>
      <c r="GC126" s="34">
        <f t="shared" si="2399"/>
        <v>0</v>
      </c>
      <c r="GD126" s="132">
        <f t="shared" si="1715"/>
        <v>0</v>
      </c>
      <c r="GE126" s="132">
        <f t="shared" si="1716"/>
        <v>0</v>
      </c>
      <c r="GF126" s="34"/>
      <c r="GG126" s="34"/>
      <c r="GH126" s="34"/>
      <c r="GI126" s="34"/>
      <c r="GJ126" s="34">
        <f>VLOOKUP($D126,'факт '!$D$7:$BA$144,49,0)</f>
        <v>0</v>
      </c>
      <c r="GK126" s="34">
        <f>VLOOKUP($D126,'факт '!$D$7:$BA$144,50,0)</f>
        <v>0</v>
      </c>
      <c r="GL126" s="34"/>
      <c r="GM126" s="34"/>
      <c r="GN126" s="34">
        <f t="shared" si="2400"/>
        <v>0</v>
      </c>
      <c r="GO126" s="34">
        <f t="shared" si="2401"/>
        <v>0</v>
      </c>
      <c r="GP126" s="132">
        <f t="shared" si="1717"/>
        <v>0</v>
      </c>
      <c r="GQ126" s="132">
        <f t="shared" si="1718"/>
        <v>0</v>
      </c>
      <c r="GR126" s="275"/>
      <c r="GS126" s="275"/>
      <c r="GT126" s="275"/>
      <c r="GU126" s="275"/>
      <c r="GV126" s="276">
        <f t="shared" si="1721"/>
        <v>1</v>
      </c>
      <c r="GW126" s="276">
        <f t="shared" si="1722"/>
        <v>138812.94</v>
      </c>
      <c r="GX126" s="276">
        <f t="shared" si="1723"/>
        <v>0</v>
      </c>
      <c r="GY126" s="276">
        <f t="shared" si="1724"/>
        <v>0</v>
      </c>
      <c r="GZ126" s="52"/>
      <c r="HA126" s="52"/>
      <c r="HB126" s="278">
        <f t="shared" si="1719"/>
        <v>1</v>
      </c>
      <c r="HC126" s="278">
        <f t="shared" si="1720"/>
        <v>138812.94</v>
      </c>
      <c r="HD126" s="64"/>
      <c r="HE126" s="20"/>
      <c r="HF126" s="73"/>
      <c r="HG126" s="73"/>
      <c r="HH126" s="251"/>
    </row>
    <row r="127" spans="1:216" ht="132" customHeight="1" x14ac:dyDescent="0.2">
      <c r="A127" s="10">
        <v>1</v>
      </c>
      <c r="B127" s="16" t="s">
        <v>240</v>
      </c>
      <c r="C127" s="191" t="s">
        <v>123</v>
      </c>
      <c r="D127" s="192">
        <v>215</v>
      </c>
      <c r="E127" s="191" t="s">
        <v>335</v>
      </c>
      <c r="F127" s="28"/>
      <c r="G127" s="33"/>
      <c r="H127" s="34"/>
      <c r="I127" s="34"/>
      <c r="J127" s="34"/>
      <c r="K127" s="34"/>
      <c r="L127" s="34">
        <f>VLOOKUP($D127,'факт '!$D$7:$BG$144,3,0)</f>
        <v>0</v>
      </c>
      <c r="M127" s="34">
        <f>VLOOKUP($D127,'факт '!$D$7:$BG$144,4,0)</f>
        <v>0</v>
      </c>
      <c r="N127" s="34">
        <f>VLOOKUP($D127,'факт '!$D$7:$BG$144,5,0)</f>
        <v>0</v>
      </c>
      <c r="O127" s="34">
        <f>VLOOKUP($D127,'факт '!$D$7:$BG$144,6,0)</f>
        <v>0</v>
      </c>
      <c r="P127" s="34">
        <f t="shared" si="2378"/>
        <v>0</v>
      </c>
      <c r="Q127" s="34">
        <f t="shared" si="2379"/>
        <v>0</v>
      </c>
      <c r="R127" s="132"/>
      <c r="S127" s="132"/>
      <c r="T127" s="34"/>
      <c r="U127" s="34"/>
      <c r="V127" s="34"/>
      <c r="W127" s="34"/>
      <c r="X127" s="34">
        <f>VLOOKUP($D127,'факт '!$D$7:$BG$144,9,0)</f>
        <v>0</v>
      </c>
      <c r="Y127" s="34">
        <f>VLOOKUP($D127,'факт '!$D$7:$BG$144,10,0)</f>
        <v>0</v>
      </c>
      <c r="Z127" s="34">
        <f>VLOOKUP($D127,'факт '!$D$7:$BG$144,11,0)</f>
        <v>0</v>
      </c>
      <c r="AA127" s="34">
        <f>VLOOKUP($D127,'факт '!$D$7:$BG$144,12,0)</f>
        <v>0</v>
      </c>
      <c r="AB127" s="34">
        <f t="shared" si="1759"/>
        <v>0</v>
      </c>
      <c r="AC127" s="34">
        <f t="shared" si="1760"/>
        <v>0</v>
      </c>
      <c r="AD127" s="132">
        <f t="shared" si="1687"/>
        <v>0</v>
      </c>
      <c r="AE127" s="132">
        <f t="shared" si="1688"/>
        <v>0</v>
      </c>
      <c r="AF127" s="34"/>
      <c r="AG127" s="34"/>
      <c r="AH127" s="34"/>
      <c r="AI127" s="34"/>
      <c r="AJ127" s="34">
        <f>VLOOKUP($D127,'факт '!$D$7:$BG$144,7,0)</f>
        <v>0</v>
      </c>
      <c r="AK127" s="34">
        <f>VLOOKUP($D127,'факт '!$D$7:$BG$144,8,0)</f>
        <v>0</v>
      </c>
      <c r="AL127" s="34"/>
      <c r="AM127" s="34"/>
      <c r="AN127" s="34">
        <f t="shared" si="2380"/>
        <v>0</v>
      </c>
      <c r="AO127" s="34">
        <f t="shared" si="2381"/>
        <v>0</v>
      </c>
      <c r="AP127" s="132">
        <f t="shared" si="1689"/>
        <v>0</v>
      </c>
      <c r="AQ127" s="132">
        <f t="shared" si="1690"/>
        <v>0</v>
      </c>
      <c r="AR127" s="34"/>
      <c r="AS127" s="34"/>
      <c r="AT127" s="34"/>
      <c r="AU127" s="34"/>
      <c r="AV127" s="34">
        <f>VLOOKUP($D127,'факт '!$D$7:$BG$144,13,0)</f>
        <v>0</v>
      </c>
      <c r="AW127" s="34">
        <f>VLOOKUP($D127,'факт '!$D$7:$BG$144,14,0)</f>
        <v>0</v>
      </c>
      <c r="AX127" s="34"/>
      <c r="AY127" s="34"/>
      <c r="AZ127" s="34">
        <f t="shared" si="2382"/>
        <v>0</v>
      </c>
      <c r="BA127" s="34">
        <f t="shared" si="2383"/>
        <v>0</v>
      </c>
      <c r="BB127" s="132">
        <f t="shared" si="1691"/>
        <v>0</v>
      </c>
      <c r="BC127" s="132">
        <f t="shared" si="1692"/>
        <v>0</v>
      </c>
      <c r="BD127" s="34"/>
      <c r="BE127" s="34"/>
      <c r="BF127" s="34"/>
      <c r="BG127" s="34"/>
      <c r="BH127" s="34">
        <f>VLOOKUP($D127,'факт '!$D$7:$BG$144,17,0)</f>
        <v>1</v>
      </c>
      <c r="BI127" s="34">
        <f>VLOOKUP($D127,'факт '!$D$7:$BG$144,18,0)</f>
        <v>138812.94</v>
      </c>
      <c r="BJ127" s="34">
        <f>VLOOKUP($D127,'факт '!$D$7:$BG$144,19,0)</f>
        <v>0</v>
      </c>
      <c r="BK127" s="34">
        <f>VLOOKUP($D127,'факт '!$D$7:$BG$144,20,0)</f>
        <v>0</v>
      </c>
      <c r="BL127" s="34">
        <f t="shared" si="1770"/>
        <v>1</v>
      </c>
      <c r="BM127" s="34">
        <f t="shared" si="1771"/>
        <v>138812.94</v>
      </c>
      <c r="BN127" s="132">
        <f t="shared" si="1695"/>
        <v>1</v>
      </c>
      <c r="BO127" s="132">
        <f t="shared" si="1696"/>
        <v>138812.94</v>
      </c>
      <c r="BP127" s="34"/>
      <c r="BQ127" s="34"/>
      <c r="BR127" s="34"/>
      <c r="BS127" s="34"/>
      <c r="BT127" s="34">
        <f>VLOOKUP($D127,'факт '!$D$7:$BG$144,21,0)</f>
        <v>0</v>
      </c>
      <c r="BU127" s="34">
        <f>VLOOKUP($D127,'факт '!$D$7:$BG$144,22,0)</f>
        <v>0</v>
      </c>
      <c r="BV127" s="34">
        <f>VLOOKUP($D127,'факт '!$D$7:$BG$144,23,0)</f>
        <v>0</v>
      </c>
      <c r="BW127" s="34">
        <f>VLOOKUP($D127,'факт '!$D$7:$BG$144,24,0)</f>
        <v>0</v>
      </c>
      <c r="BX127" s="34">
        <f t="shared" si="2384"/>
        <v>0</v>
      </c>
      <c r="BY127" s="34">
        <f t="shared" si="2385"/>
        <v>0</v>
      </c>
      <c r="BZ127" s="132">
        <f t="shared" si="1697"/>
        <v>0</v>
      </c>
      <c r="CA127" s="132">
        <f t="shared" si="1698"/>
        <v>0</v>
      </c>
      <c r="CB127" s="34"/>
      <c r="CC127" s="34"/>
      <c r="CD127" s="34"/>
      <c r="CE127" s="34"/>
      <c r="CF127" s="34">
        <f>VLOOKUP($D127,'факт '!$D$10:$BG$143,25,0)</f>
        <v>0</v>
      </c>
      <c r="CG127" s="34">
        <f>VLOOKUP($D127,'факт '!$D$10:$BG$143,26,0)</f>
        <v>0</v>
      </c>
      <c r="CH127" s="34">
        <f>VLOOKUP($D127,'факт '!$D$10:$BG$143,27,0)</f>
        <v>0</v>
      </c>
      <c r="CI127" s="34">
        <f>VLOOKUP($D127,'факт '!$D$10:$BG$143,28,0)</f>
        <v>0</v>
      </c>
      <c r="CJ127" s="34">
        <f t="shared" si="2386"/>
        <v>0</v>
      </c>
      <c r="CK127" s="34">
        <f t="shared" si="2387"/>
        <v>0</v>
      </c>
      <c r="CL127" s="132">
        <f t="shared" si="1699"/>
        <v>0</v>
      </c>
      <c r="CM127" s="132">
        <f t="shared" si="1700"/>
        <v>0</v>
      </c>
      <c r="CN127" s="34"/>
      <c r="CO127" s="34"/>
      <c r="CP127" s="34"/>
      <c r="CQ127" s="34"/>
      <c r="CR127" s="34">
        <f>VLOOKUP($D127,'факт '!$D$10:$BG$143,29,0)</f>
        <v>0</v>
      </c>
      <c r="CS127" s="34">
        <f>VLOOKUP($D127,'факт '!$D$10:$BG$143,30,0)</f>
        <v>0</v>
      </c>
      <c r="CT127" s="34">
        <f>VLOOKUP($D127,'факт '!$D$10:$BG$143,31,0)</f>
        <v>0</v>
      </c>
      <c r="CU127" s="34">
        <f>VLOOKUP($D127,'факт '!$D$10:$BG$143,32,0)</f>
        <v>0</v>
      </c>
      <c r="CV127" s="34">
        <f t="shared" si="2388"/>
        <v>0</v>
      </c>
      <c r="CW127" s="34">
        <f t="shared" si="2389"/>
        <v>0</v>
      </c>
      <c r="CX127" s="132">
        <f t="shared" si="1701"/>
        <v>0</v>
      </c>
      <c r="CY127" s="132">
        <f t="shared" si="1702"/>
        <v>0</v>
      </c>
      <c r="CZ127" s="34"/>
      <c r="DA127" s="34"/>
      <c r="DB127" s="34"/>
      <c r="DC127" s="34"/>
      <c r="DD127" s="34">
        <f>VLOOKUP($D127,'факт '!$D$10:$BG$143,33,0)</f>
        <v>0</v>
      </c>
      <c r="DE127" s="34">
        <f>VLOOKUP($D127,'факт '!$D$10:$BG$143,34,0)</f>
        <v>0</v>
      </c>
      <c r="DF127" s="34">
        <f>VLOOKUP($D127,'факт '!$D$10:$BG$143,35,0)</f>
        <v>0</v>
      </c>
      <c r="DG127" s="34">
        <f>VLOOKUP($D127,'факт '!$D$10:$BG$143,36,0)</f>
        <v>0</v>
      </c>
      <c r="DH127" s="34">
        <f t="shared" si="2390"/>
        <v>0</v>
      </c>
      <c r="DI127" s="34">
        <f t="shared" si="2391"/>
        <v>0</v>
      </c>
      <c r="DJ127" s="132">
        <f t="shared" si="1703"/>
        <v>0</v>
      </c>
      <c r="DK127" s="132">
        <f t="shared" si="1704"/>
        <v>0</v>
      </c>
      <c r="DL127" s="34"/>
      <c r="DM127" s="34"/>
      <c r="DN127" s="34"/>
      <c r="DO127" s="34"/>
      <c r="DP127" s="34">
        <f>VLOOKUP($D127,'факт '!$D$7:$BG$144,15,0)</f>
        <v>0</v>
      </c>
      <c r="DQ127" s="34">
        <f>VLOOKUP($D127,'факт '!$D$7:$BG$144,16,0)</f>
        <v>0</v>
      </c>
      <c r="DR127" s="34"/>
      <c r="DS127" s="34"/>
      <c r="DT127" s="34">
        <f t="shared" si="2392"/>
        <v>0</v>
      </c>
      <c r="DU127" s="34">
        <f t="shared" si="2393"/>
        <v>0</v>
      </c>
      <c r="DV127" s="132">
        <f t="shared" si="1705"/>
        <v>0</v>
      </c>
      <c r="DW127" s="132">
        <f t="shared" si="1706"/>
        <v>0</v>
      </c>
      <c r="DX127" s="34"/>
      <c r="DY127" s="34"/>
      <c r="DZ127" s="34"/>
      <c r="EA127" s="34"/>
      <c r="EB127" s="34">
        <f>VLOOKUP($D127,'факт '!$D$7:$BG$144,37,0)</f>
        <v>0</v>
      </c>
      <c r="EC127" s="34">
        <f>VLOOKUP($D127,'факт '!$D$7:$BG$144,38,0)</f>
        <v>0</v>
      </c>
      <c r="ED127" s="34">
        <f>VLOOKUP($D127,'факт '!$D$7:$BG$144,39,0)</f>
        <v>0</v>
      </c>
      <c r="EE127" s="34">
        <f>VLOOKUP($D127,'факт '!$D$7:$BG$144,40,0)</f>
        <v>0</v>
      </c>
      <c r="EF127" s="34">
        <f>VLOOKUP($D127,'факт '!$D$7:$BG$144,35,0)</f>
        <v>0</v>
      </c>
      <c r="EG127" s="34">
        <f>VLOOKUP($D127,'факт '!$D$7:$BG$144,35,0)</f>
        <v>0</v>
      </c>
      <c r="EH127" s="132">
        <f t="shared" si="1707"/>
        <v>0</v>
      </c>
      <c r="EI127" s="132">
        <f t="shared" si="1708"/>
        <v>0</v>
      </c>
      <c r="EJ127" s="34"/>
      <c r="EK127" s="34"/>
      <c r="EL127" s="34"/>
      <c r="EM127" s="34"/>
      <c r="EN127" s="34">
        <f>VLOOKUP($D127,'факт '!$D$7:$BG$144,43,0)</f>
        <v>0</v>
      </c>
      <c r="EO127" s="34">
        <f>VLOOKUP($D127,'факт '!$D$7:$BG$144,44,0)</f>
        <v>0</v>
      </c>
      <c r="EP127" s="34">
        <f>VLOOKUP($D127,'факт '!$D$7:$BG$144,45,0)</f>
        <v>0</v>
      </c>
      <c r="EQ127" s="34">
        <f>VLOOKUP($D127,'факт '!$D$7:$BG$144,46,0)</f>
        <v>0</v>
      </c>
      <c r="ER127" s="34">
        <f t="shared" si="2394"/>
        <v>0</v>
      </c>
      <c r="ES127" s="34">
        <f t="shared" si="2395"/>
        <v>0</v>
      </c>
      <c r="ET127" s="132">
        <f t="shared" si="1709"/>
        <v>0</v>
      </c>
      <c r="EU127" s="132">
        <f t="shared" si="1710"/>
        <v>0</v>
      </c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132"/>
      <c r="FG127" s="132"/>
      <c r="FH127" s="34"/>
      <c r="FI127" s="34"/>
      <c r="FJ127" s="34"/>
      <c r="FK127" s="34"/>
      <c r="FL127" s="34">
        <f>VLOOKUP($D127,'факт '!$D$10:$BG$143,41,0)</f>
        <v>0</v>
      </c>
      <c r="FM127" s="34">
        <f>VLOOKUP($D127,'факт '!$D$10:$BG$143,42,0)</f>
        <v>0</v>
      </c>
      <c r="FN127" s="34"/>
      <c r="FO127" s="34"/>
      <c r="FP127" s="34">
        <f t="shared" si="2396"/>
        <v>0</v>
      </c>
      <c r="FQ127" s="34">
        <f t="shared" si="2397"/>
        <v>0</v>
      </c>
      <c r="FR127" s="132">
        <f t="shared" si="1713"/>
        <v>0</v>
      </c>
      <c r="FS127" s="132">
        <f t="shared" si="1714"/>
        <v>0</v>
      </c>
      <c r="FT127" s="34"/>
      <c r="FU127" s="34"/>
      <c r="FV127" s="34"/>
      <c r="FW127" s="34"/>
      <c r="FX127" s="34">
        <f>VLOOKUP($D127,'факт '!$D$7:$BG$145,47,0)</f>
        <v>0</v>
      </c>
      <c r="FY127" s="34">
        <f>VLOOKUP($D127,'факт '!$D$7:$BG$145,48,0)</f>
        <v>0</v>
      </c>
      <c r="FZ127" s="34"/>
      <c r="GA127" s="34"/>
      <c r="GB127" s="34">
        <f t="shared" si="2398"/>
        <v>0</v>
      </c>
      <c r="GC127" s="34">
        <f t="shared" si="2399"/>
        <v>0</v>
      </c>
      <c r="GD127" s="132">
        <f t="shared" si="1715"/>
        <v>0</v>
      </c>
      <c r="GE127" s="132">
        <f t="shared" si="1716"/>
        <v>0</v>
      </c>
      <c r="GF127" s="34"/>
      <c r="GG127" s="34"/>
      <c r="GH127" s="34"/>
      <c r="GI127" s="34"/>
      <c r="GJ127" s="34">
        <f>VLOOKUP($D127,'факт '!$D$7:$BA$144,49,0)</f>
        <v>0</v>
      </c>
      <c r="GK127" s="34">
        <f>VLOOKUP($D127,'факт '!$D$7:$BA$144,50,0)</f>
        <v>0</v>
      </c>
      <c r="GL127" s="34"/>
      <c r="GM127" s="34"/>
      <c r="GN127" s="34">
        <f t="shared" si="2400"/>
        <v>0</v>
      </c>
      <c r="GO127" s="34">
        <f t="shared" si="2401"/>
        <v>0</v>
      </c>
      <c r="GP127" s="132">
        <f t="shared" si="1717"/>
        <v>0</v>
      </c>
      <c r="GQ127" s="132">
        <f t="shared" si="1718"/>
        <v>0</v>
      </c>
      <c r="GR127" s="275"/>
      <c r="GS127" s="275"/>
      <c r="GT127" s="275"/>
      <c r="GU127" s="275"/>
      <c r="GV127" s="276">
        <f t="shared" si="1721"/>
        <v>1</v>
      </c>
      <c r="GW127" s="276">
        <f t="shared" si="1722"/>
        <v>138812.94</v>
      </c>
      <c r="GX127" s="276">
        <f t="shared" si="1723"/>
        <v>0</v>
      </c>
      <c r="GY127" s="276">
        <f t="shared" si="1724"/>
        <v>0</v>
      </c>
      <c r="GZ127" s="52">
        <f t="shared" si="1725"/>
        <v>1</v>
      </c>
      <c r="HA127" s="52">
        <f t="shared" si="1726"/>
        <v>138812.94</v>
      </c>
      <c r="HB127" s="278">
        <f t="shared" si="1719"/>
        <v>1</v>
      </c>
      <c r="HC127" s="278">
        <f t="shared" si="1720"/>
        <v>138812.94</v>
      </c>
      <c r="HD127" s="64"/>
      <c r="HE127" s="20"/>
      <c r="HF127" s="73"/>
      <c r="HG127" s="73">
        <f t="shared" si="2402"/>
        <v>138812.94</v>
      </c>
      <c r="HH127" s="251">
        <f t="shared" si="2403"/>
        <v>-3.9999998989515007E-4</v>
      </c>
    </row>
    <row r="128" spans="1:216" ht="84" customHeight="1" x14ac:dyDescent="0.2">
      <c r="A128" s="10">
        <v>1</v>
      </c>
      <c r="B128" s="243" t="s">
        <v>240</v>
      </c>
      <c r="C128" s="244" t="s">
        <v>391</v>
      </c>
      <c r="D128" s="258">
        <v>217</v>
      </c>
      <c r="E128" s="259" t="s">
        <v>392</v>
      </c>
      <c r="F128" s="28"/>
      <c r="G128" s="33"/>
      <c r="H128" s="34"/>
      <c r="I128" s="34"/>
      <c r="J128" s="34"/>
      <c r="K128" s="34"/>
      <c r="L128" s="34">
        <f>VLOOKUP($D128,'факт '!$D$7:$BG$144,3,0)</f>
        <v>0</v>
      </c>
      <c r="M128" s="34">
        <f>VLOOKUP($D128,'факт '!$D$7:$BG$144,4,0)</f>
        <v>0</v>
      </c>
      <c r="N128" s="34">
        <f>VLOOKUP($D128,'факт '!$D$7:$BG$144,5,0)</f>
        <v>0</v>
      </c>
      <c r="O128" s="34">
        <f>VLOOKUP($D128,'факт '!$D$7:$BG$144,6,0)</f>
        <v>0</v>
      </c>
      <c r="P128" s="34">
        <f t="shared" si="2378"/>
        <v>0</v>
      </c>
      <c r="Q128" s="34">
        <f t="shared" si="2379"/>
        <v>0</v>
      </c>
      <c r="R128" s="132"/>
      <c r="S128" s="132"/>
      <c r="T128" s="34"/>
      <c r="U128" s="34"/>
      <c r="V128" s="34"/>
      <c r="W128" s="34"/>
      <c r="X128" s="34">
        <f>VLOOKUP($D128,'факт '!$D$7:$BG$144,9,0)</f>
        <v>0</v>
      </c>
      <c r="Y128" s="34">
        <f>VLOOKUP($D128,'факт '!$D$7:$BG$144,10,0)</f>
        <v>0</v>
      </c>
      <c r="Z128" s="34">
        <f>VLOOKUP($D128,'факт '!$D$7:$BG$144,11,0)</f>
        <v>0</v>
      </c>
      <c r="AA128" s="34">
        <f>VLOOKUP($D128,'факт '!$D$7:$BG$144,12,0)</f>
        <v>0</v>
      </c>
      <c r="AB128" s="34">
        <f t="shared" si="1759"/>
        <v>0</v>
      </c>
      <c r="AC128" s="34">
        <f t="shared" si="1760"/>
        <v>0</v>
      </c>
      <c r="AD128" s="132">
        <f t="shared" si="1687"/>
        <v>0</v>
      </c>
      <c r="AE128" s="132">
        <f t="shared" si="1688"/>
        <v>0</v>
      </c>
      <c r="AF128" s="34"/>
      <c r="AG128" s="34"/>
      <c r="AH128" s="34"/>
      <c r="AI128" s="34"/>
      <c r="AJ128" s="34">
        <f>VLOOKUP($D128,'факт '!$D$7:$BG$144,7,0)</f>
        <v>0</v>
      </c>
      <c r="AK128" s="34">
        <f>VLOOKUP($D128,'факт '!$D$7:$BG$144,8,0)</f>
        <v>0</v>
      </c>
      <c r="AL128" s="34"/>
      <c r="AM128" s="34"/>
      <c r="AN128" s="34">
        <f t="shared" si="2380"/>
        <v>0</v>
      </c>
      <c r="AO128" s="34">
        <f t="shared" si="2381"/>
        <v>0</v>
      </c>
      <c r="AP128" s="132">
        <f t="shared" si="1689"/>
        <v>0</v>
      </c>
      <c r="AQ128" s="132">
        <f t="shared" si="1690"/>
        <v>0</v>
      </c>
      <c r="AR128" s="34"/>
      <c r="AS128" s="34"/>
      <c r="AT128" s="34"/>
      <c r="AU128" s="34"/>
      <c r="AV128" s="34">
        <f>VLOOKUP($D128,'факт '!$D$7:$BG$144,13,0)</f>
        <v>3</v>
      </c>
      <c r="AW128" s="34">
        <f>VLOOKUP($D128,'факт '!$D$7:$BG$144,14,0)</f>
        <v>416438.82</v>
      </c>
      <c r="AX128" s="34"/>
      <c r="AY128" s="34"/>
      <c r="AZ128" s="34">
        <f t="shared" si="2382"/>
        <v>3</v>
      </c>
      <c r="BA128" s="34">
        <f t="shared" si="2383"/>
        <v>416438.82</v>
      </c>
      <c r="BB128" s="132">
        <f t="shared" si="1691"/>
        <v>3</v>
      </c>
      <c r="BC128" s="132">
        <f t="shared" si="1692"/>
        <v>416438.82</v>
      </c>
      <c r="BD128" s="34"/>
      <c r="BE128" s="34"/>
      <c r="BF128" s="34"/>
      <c r="BG128" s="34"/>
      <c r="BH128" s="34">
        <f>VLOOKUP($D128,'факт '!$D$7:$BG$144,17,0)</f>
        <v>0</v>
      </c>
      <c r="BI128" s="34">
        <f>VLOOKUP($D128,'факт '!$D$7:$BG$144,18,0)</f>
        <v>0</v>
      </c>
      <c r="BJ128" s="34">
        <f>VLOOKUP($D128,'факт '!$D$7:$BG$144,19,0)</f>
        <v>0</v>
      </c>
      <c r="BK128" s="34">
        <f>VLOOKUP($D128,'факт '!$D$7:$BG$144,20,0)</f>
        <v>0</v>
      </c>
      <c r="BL128" s="34">
        <f t="shared" si="1770"/>
        <v>0</v>
      </c>
      <c r="BM128" s="34">
        <f t="shared" si="1771"/>
        <v>0</v>
      </c>
      <c r="BN128" s="132">
        <f t="shared" si="1695"/>
        <v>0</v>
      </c>
      <c r="BO128" s="132">
        <f t="shared" si="1696"/>
        <v>0</v>
      </c>
      <c r="BP128" s="34"/>
      <c r="BQ128" s="34"/>
      <c r="BR128" s="34"/>
      <c r="BS128" s="34"/>
      <c r="BT128" s="34">
        <f>VLOOKUP($D128,'факт '!$D$7:$BG$144,21,0)</f>
        <v>0</v>
      </c>
      <c r="BU128" s="34">
        <f>VLOOKUP($D128,'факт '!$D$7:$BG$144,22,0)</f>
        <v>0</v>
      </c>
      <c r="BV128" s="34">
        <f>VLOOKUP($D128,'факт '!$D$7:$BG$144,23,0)</f>
        <v>0</v>
      </c>
      <c r="BW128" s="34">
        <f>VLOOKUP($D128,'факт '!$D$7:$BG$144,24,0)</f>
        <v>0</v>
      </c>
      <c r="BX128" s="34">
        <f t="shared" si="2384"/>
        <v>0</v>
      </c>
      <c r="BY128" s="34">
        <f t="shared" si="2385"/>
        <v>0</v>
      </c>
      <c r="BZ128" s="132">
        <f t="shared" si="1697"/>
        <v>0</v>
      </c>
      <c r="CA128" s="132">
        <f t="shared" si="1698"/>
        <v>0</v>
      </c>
      <c r="CB128" s="34"/>
      <c r="CC128" s="34"/>
      <c r="CD128" s="34"/>
      <c r="CE128" s="34"/>
      <c r="CF128" s="34">
        <f>VLOOKUP($D128,'факт '!$D$10:$BG$143,25,0)</f>
        <v>0</v>
      </c>
      <c r="CG128" s="34">
        <f>VLOOKUP($D128,'факт '!$D$10:$BG$143,26,0)</f>
        <v>0</v>
      </c>
      <c r="CH128" s="34">
        <f>VLOOKUP($D128,'факт '!$D$10:$BG$143,27,0)</f>
        <v>0</v>
      </c>
      <c r="CI128" s="34">
        <f>VLOOKUP($D128,'факт '!$D$10:$BG$143,28,0)</f>
        <v>0</v>
      </c>
      <c r="CJ128" s="34">
        <f t="shared" si="2386"/>
        <v>0</v>
      </c>
      <c r="CK128" s="34">
        <f t="shared" si="2387"/>
        <v>0</v>
      </c>
      <c r="CL128" s="132">
        <f t="shared" si="1699"/>
        <v>0</v>
      </c>
      <c r="CM128" s="132">
        <f t="shared" si="1700"/>
        <v>0</v>
      </c>
      <c r="CN128" s="34"/>
      <c r="CO128" s="34"/>
      <c r="CP128" s="34"/>
      <c r="CQ128" s="34"/>
      <c r="CR128" s="34">
        <f>VLOOKUP($D128,'факт '!$D$10:$BG$143,29,0)</f>
        <v>0</v>
      </c>
      <c r="CS128" s="34">
        <f>VLOOKUP($D128,'факт '!$D$10:$BG$143,30,0)</f>
        <v>0</v>
      </c>
      <c r="CT128" s="34">
        <f>VLOOKUP($D128,'факт '!$D$10:$BG$143,31,0)</f>
        <v>0</v>
      </c>
      <c r="CU128" s="34">
        <f>VLOOKUP($D128,'факт '!$D$10:$BG$143,32,0)</f>
        <v>0</v>
      </c>
      <c r="CV128" s="34">
        <f t="shared" si="2388"/>
        <v>0</v>
      </c>
      <c r="CW128" s="34">
        <f t="shared" si="2389"/>
        <v>0</v>
      </c>
      <c r="CX128" s="132">
        <f t="shared" si="1701"/>
        <v>0</v>
      </c>
      <c r="CY128" s="132">
        <f t="shared" si="1702"/>
        <v>0</v>
      </c>
      <c r="CZ128" s="34"/>
      <c r="DA128" s="34"/>
      <c r="DB128" s="34"/>
      <c r="DC128" s="34"/>
      <c r="DD128" s="34">
        <f>VLOOKUP($D128,'факт '!$D$10:$BG$143,33,0)</f>
        <v>0</v>
      </c>
      <c r="DE128" s="34">
        <f>VLOOKUP($D128,'факт '!$D$10:$BG$143,34,0)</f>
        <v>0</v>
      </c>
      <c r="DF128" s="34">
        <f>VLOOKUP($D128,'факт '!$D$10:$BG$143,35,0)</f>
        <v>0</v>
      </c>
      <c r="DG128" s="34">
        <f>VLOOKUP($D128,'факт '!$D$10:$BG$143,36,0)</f>
        <v>0</v>
      </c>
      <c r="DH128" s="34">
        <f t="shared" si="2390"/>
        <v>0</v>
      </c>
      <c r="DI128" s="34">
        <f t="shared" si="2391"/>
        <v>0</v>
      </c>
      <c r="DJ128" s="132">
        <f t="shared" si="1703"/>
        <v>0</v>
      </c>
      <c r="DK128" s="132">
        <f t="shared" si="1704"/>
        <v>0</v>
      </c>
      <c r="DL128" s="34"/>
      <c r="DM128" s="34"/>
      <c r="DN128" s="34"/>
      <c r="DO128" s="34"/>
      <c r="DP128" s="34">
        <f>VLOOKUP($D128,'факт '!$D$7:$BG$144,15,0)</f>
        <v>0</v>
      </c>
      <c r="DQ128" s="34">
        <f>VLOOKUP($D128,'факт '!$D$7:$BG$144,16,0)</f>
        <v>0</v>
      </c>
      <c r="DR128" s="34"/>
      <c r="DS128" s="34"/>
      <c r="DT128" s="34">
        <f t="shared" si="2392"/>
        <v>0</v>
      </c>
      <c r="DU128" s="34">
        <f t="shared" si="2393"/>
        <v>0</v>
      </c>
      <c r="DV128" s="132">
        <f t="shared" si="1705"/>
        <v>0</v>
      </c>
      <c r="DW128" s="132">
        <f t="shared" si="1706"/>
        <v>0</v>
      </c>
      <c r="DX128" s="34"/>
      <c r="DY128" s="34"/>
      <c r="DZ128" s="34"/>
      <c r="EA128" s="34"/>
      <c r="EB128" s="34">
        <f>VLOOKUP($D128,'факт '!$D$7:$BG$144,37,0)</f>
        <v>0</v>
      </c>
      <c r="EC128" s="34">
        <f>VLOOKUP($D128,'факт '!$D$7:$BG$144,38,0)</f>
        <v>0</v>
      </c>
      <c r="ED128" s="34">
        <f>VLOOKUP($D128,'факт '!$D$7:$BG$144,39,0)</f>
        <v>0</v>
      </c>
      <c r="EE128" s="34">
        <f>VLOOKUP($D128,'факт '!$D$7:$BG$144,40,0)</f>
        <v>0</v>
      </c>
      <c r="EF128" s="34">
        <f>VLOOKUP($D128,'факт '!$D$7:$BG$144,35,0)</f>
        <v>0</v>
      </c>
      <c r="EG128" s="34">
        <f>VLOOKUP($D128,'факт '!$D$7:$BG$144,35,0)</f>
        <v>0</v>
      </c>
      <c r="EH128" s="132">
        <f t="shared" si="1707"/>
        <v>0</v>
      </c>
      <c r="EI128" s="132">
        <f t="shared" si="1708"/>
        <v>0</v>
      </c>
      <c r="EJ128" s="34"/>
      <c r="EK128" s="34"/>
      <c r="EL128" s="34"/>
      <c r="EM128" s="34"/>
      <c r="EN128" s="34">
        <f>VLOOKUP($D128,'факт '!$D$7:$BG$144,43,0)</f>
        <v>0</v>
      </c>
      <c r="EO128" s="34">
        <f>VLOOKUP($D128,'факт '!$D$7:$BG$144,44,0)</f>
        <v>0</v>
      </c>
      <c r="EP128" s="34">
        <f>VLOOKUP($D128,'факт '!$D$7:$BG$144,45,0)</f>
        <v>0</v>
      </c>
      <c r="EQ128" s="34">
        <f>VLOOKUP($D128,'факт '!$D$7:$BG$144,46,0)</f>
        <v>0</v>
      </c>
      <c r="ER128" s="34">
        <f t="shared" si="2394"/>
        <v>0</v>
      </c>
      <c r="ES128" s="34">
        <f t="shared" si="2395"/>
        <v>0</v>
      </c>
      <c r="ET128" s="132">
        <f t="shared" si="1709"/>
        <v>0</v>
      </c>
      <c r="EU128" s="132">
        <f t="shared" si="1710"/>
        <v>0</v>
      </c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132"/>
      <c r="FG128" s="132"/>
      <c r="FH128" s="34"/>
      <c r="FI128" s="34"/>
      <c r="FJ128" s="34"/>
      <c r="FK128" s="34"/>
      <c r="FL128" s="34">
        <f>VLOOKUP($D128,'факт '!$D$10:$BG$143,41,0)</f>
        <v>0</v>
      </c>
      <c r="FM128" s="34">
        <f>VLOOKUP($D128,'факт '!$D$10:$BG$143,42,0)</f>
        <v>0</v>
      </c>
      <c r="FN128" s="34"/>
      <c r="FO128" s="34"/>
      <c r="FP128" s="34">
        <f t="shared" si="2396"/>
        <v>0</v>
      </c>
      <c r="FQ128" s="34">
        <f t="shared" si="2397"/>
        <v>0</v>
      </c>
      <c r="FR128" s="132">
        <f t="shared" si="1713"/>
        <v>0</v>
      </c>
      <c r="FS128" s="132">
        <f t="shared" si="1714"/>
        <v>0</v>
      </c>
      <c r="FT128" s="34"/>
      <c r="FU128" s="34"/>
      <c r="FV128" s="34"/>
      <c r="FW128" s="34"/>
      <c r="FX128" s="34">
        <f>VLOOKUP($D128,'факт '!$D$7:$BG$145,47,0)</f>
        <v>0</v>
      </c>
      <c r="FY128" s="34">
        <f>VLOOKUP($D128,'факт '!$D$7:$BG$145,48,0)</f>
        <v>0</v>
      </c>
      <c r="FZ128" s="34"/>
      <c r="GA128" s="34"/>
      <c r="GB128" s="34">
        <f t="shared" si="2398"/>
        <v>0</v>
      </c>
      <c r="GC128" s="34">
        <f t="shared" si="2399"/>
        <v>0</v>
      </c>
      <c r="GD128" s="132">
        <f t="shared" si="1715"/>
        <v>0</v>
      </c>
      <c r="GE128" s="132">
        <f t="shared" si="1716"/>
        <v>0</v>
      </c>
      <c r="GF128" s="34"/>
      <c r="GG128" s="34"/>
      <c r="GH128" s="34"/>
      <c r="GI128" s="34"/>
      <c r="GJ128" s="34">
        <f>VLOOKUP($D128,'факт '!$D$7:$BA$144,49,0)</f>
        <v>0</v>
      </c>
      <c r="GK128" s="34">
        <f>VLOOKUP($D128,'факт '!$D$7:$BA$144,50,0)</f>
        <v>0</v>
      </c>
      <c r="GL128" s="34"/>
      <c r="GM128" s="34"/>
      <c r="GN128" s="34">
        <f t="shared" si="2400"/>
        <v>0</v>
      </c>
      <c r="GO128" s="34">
        <f t="shared" si="2401"/>
        <v>0</v>
      </c>
      <c r="GP128" s="132">
        <f t="shared" si="1717"/>
        <v>0</v>
      </c>
      <c r="GQ128" s="132">
        <f t="shared" si="1718"/>
        <v>0</v>
      </c>
      <c r="GR128" s="275"/>
      <c r="GS128" s="275"/>
      <c r="GT128" s="275"/>
      <c r="GU128" s="275"/>
      <c r="GV128" s="276">
        <f t="shared" si="1721"/>
        <v>3</v>
      </c>
      <c r="GW128" s="276">
        <f t="shared" si="1722"/>
        <v>416438.82</v>
      </c>
      <c r="GX128" s="276">
        <f t="shared" si="1723"/>
        <v>0</v>
      </c>
      <c r="GY128" s="276">
        <f t="shared" si="1724"/>
        <v>0</v>
      </c>
      <c r="GZ128" s="52">
        <f t="shared" si="1725"/>
        <v>3</v>
      </c>
      <c r="HA128" s="52">
        <f t="shared" si="1726"/>
        <v>416438.82</v>
      </c>
      <c r="HB128" s="278">
        <f t="shared" si="1719"/>
        <v>3</v>
      </c>
      <c r="HC128" s="278">
        <f t="shared" si="1720"/>
        <v>416438.82</v>
      </c>
      <c r="HD128" s="64"/>
      <c r="HE128" s="20"/>
      <c r="HF128" s="73"/>
      <c r="HG128" s="73">
        <f t="shared" si="2402"/>
        <v>138812.94</v>
      </c>
      <c r="HH128" s="251">
        <f t="shared" si="2403"/>
        <v>-3.9999998989515007E-4</v>
      </c>
    </row>
    <row r="129" spans="1:216" ht="132" customHeight="1" x14ac:dyDescent="0.2">
      <c r="A129" s="10">
        <v>1</v>
      </c>
      <c r="B129" s="16" t="s">
        <v>243</v>
      </c>
      <c r="C129" s="191" t="s">
        <v>123</v>
      </c>
      <c r="D129" s="192">
        <v>246</v>
      </c>
      <c r="E129" s="191" t="s">
        <v>336</v>
      </c>
      <c r="F129" s="28"/>
      <c r="G129" s="33"/>
      <c r="H129" s="34"/>
      <c r="I129" s="34"/>
      <c r="J129" s="34"/>
      <c r="K129" s="34"/>
      <c r="L129" s="34">
        <f>VLOOKUP($D129,'факт '!$D$7:$BG$144,3,0)</f>
        <v>0</v>
      </c>
      <c r="M129" s="34">
        <f>VLOOKUP($D129,'факт '!$D$7:$BG$144,4,0)</f>
        <v>0</v>
      </c>
      <c r="N129" s="34">
        <f>VLOOKUP($D129,'факт '!$D$7:$BG$144,5,0)</f>
        <v>0</v>
      </c>
      <c r="O129" s="34">
        <f>VLOOKUP($D129,'факт '!$D$7:$BG$144,6,0)</f>
        <v>0</v>
      </c>
      <c r="P129" s="34">
        <f t="shared" si="2378"/>
        <v>0</v>
      </c>
      <c r="Q129" s="34">
        <f t="shared" si="2379"/>
        <v>0</v>
      </c>
      <c r="R129" s="132"/>
      <c r="S129" s="132"/>
      <c r="T129" s="34"/>
      <c r="U129" s="34"/>
      <c r="V129" s="34"/>
      <c r="W129" s="34"/>
      <c r="X129" s="34">
        <f>VLOOKUP($D129,'факт '!$D$7:$BG$144,9,0)</f>
        <v>0</v>
      </c>
      <c r="Y129" s="34">
        <f>VLOOKUP($D129,'факт '!$D$7:$BG$144,10,0)</f>
        <v>0</v>
      </c>
      <c r="Z129" s="34">
        <f>VLOOKUP($D129,'факт '!$D$7:$BG$144,11,0)</f>
        <v>0</v>
      </c>
      <c r="AA129" s="34">
        <f>VLOOKUP($D129,'факт '!$D$7:$BG$144,12,0)</f>
        <v>0</v>
      </c>
      <c r="AB129" s="34">
        <f t="shared" si="1759"/>
        <v>0</v>
      </c>
      <c r="AC129" s="34">
        <f t="shared" si="1760"/>
        <v>0</v>
      </c>
      <c r="AD129" s="132">
        <f t="shared" si="1687"/>
        <v>0</v>
      </c>
      <c r="AE129" s="132">
        <f t="shared" si="1688"/>
        <v>0</v>
      </c>
      <c r="AF129" s="34"/>
      <c r="AG129" s="34"/>
      <c r="AH129" s="34"/>
      <c r="AI129" s="34"/>
      <c r="AJ129" s="34">
        <f>VLOOKUP($D129,'факт '!$D$7:$BG$144,7,0)</f>
        <v>0</v>
      </c>
      <c r="AK129" s="34">
        <f>VLOOKUP($D129,'факт '!$D$7:$BG$144,8,0)</f>
        <v>0</v>
      </c>
      <c r="AL129" s="34"/>
      <c r="AM129" s="34"/>
      <c r="AN129" s="34">
        <f t="shared" si="2380"/>
        <v>0</v>
      </c>
      <c r="AO129" s="34">
        <f t="shared" si="2381"/>
        <v>0</v>
      </c>
      <c r="AP129" s="132">
        <f t="shared" si="1689"/>
        <v>0</v>
      </c>
      <c r="AQ129" s="132">
        <f t="shared" si="1690"/>
        <v>0</v>
      </c>
      <c r="AR129" s="34"/>
      <c r="AS129" s="34"/>
      <c r="AT129" s="34"/>
      <c r="AU129" s="34"/>
      <c r="AV129" s="34">
        <f>VLOOKUP($D129,'факт '!$D$7:$BG$144,13,0)</f>
        <v>9</v>
      </c>
      <c r="AW129" s="34">
        <f>VLOOKUP($D129,'факт '!$D$7:$BG$144,14,0)</f>
        <v>1249316.46</v>
      </c>
      <c r="AX129" s="34"/>
      <c r="AY129" s="34"/>
      <c r="AZ129" s="34">
        <f t="shared" si="2382"/>
        <v>9</v>
      </c>
      <c r="BA129" s="34">
        <f t="shared" si="2383"/>
        <v>1249316.46</v>
      </c>
      <c r="BB129" s="132">
        <f t="shared" si="1691"/>
        <v>9</v>
      </c>
      <c r="BC129" s="132">
        <f t="shared" si="1692"/>
        <v>1249316.46</v>
      </c>
      <c r="BD129" s="34"/>
      <c r="BE129" s="34"/>
      <c r="BF129" s="34"/>
      <c r="BG129" s="34"/>
      <c r="BH129" s="34">
        <f>VLOOKUP($D129,'факт '!$D$7:$BG$144,17,0)</f>
        <v>0</v>
      </c>
      <c r="BI129" s="34">
        <f>VLOOKUP($D129,'факт '!$D$7:$BG$144,18,0)</f>
        <v>0</v>
      </c>
      <c r="BJ129" s="34">
        <f>VLOOKUP($D129,'факт '!$D$7:$BG$144,19,0)</f>
        <v>0</v>
      </c>
      <c r="BK129" s="34">
        <f>VLOOKUP($D129,'факт '!$D$7:$BG$144,20,0)</f>
        <v>0</v>
      </c>
      <c r="BL129" s="34">
        <f t="shared" si="1770"/>
        <v>0</v>
      </c>
      <c r="BM129" s="34">
        <f t="shared" si="1771"/>
        <v>0</v>
      </c>
      <c r="BN129" s="132">
        <f t="shared" si="1695"/>
        <v>0</v>
      </c>
      <c r="BO129" s="132">
        <f t="shared" si="1696"/>
        <v>0</v>
      </c>
      <c r="BP129" s="34"/>
      <c r="BQ129" s="34"/>
      <c r="BR129" s="34"/>
      <c r="BS129" s="34"/>
      <c r="BT129" s="34">
        <f>VLOOKUP($D129,'факт '!$D$7:$BG$144,21,0)</f>
        <v>0</v>
      </c>
      <c r="BU129" s="34">
        <f>VLOOKUP($D129,'факт '!$D$7:$BG$144,22,0)</f>
        <v>0</v>
      </c>
      <c r="BV129" s="34">
        <f>VLOOKUP($D129,'факт '!$D$7:$BG$144,23,0)</f>
        <v>0</v>
      </c>
      <c r="BW129" s="34">
        <f>VLOOKUP($D129,'факт '!$D$7:$BG$144,24,0)</f>
        <v>0</v>
      </c>
      <c r="BX129" s="34">
        <f t="shared" si="2384"/>
        <v>0</v>
      </c>
      <c r="BY129" s="34">
        <f t="shared" si="2385"/>
        <v>0</v>
      </c>
      <c r="BZ129" s="132">
        <f t="shared" si="1697"/>
        <v>0</v>
      </c>
      <c r="CA129" s="132">
        <f t="shared" si="1698"/>
        <v>0</v>
      </c>
      <c r="CB129" s="34"/>
      <c r="CC129" s="34"/>
      <c r="CD129" s="34"/>
      <c r="CE129" s="34"/>
      <c r="CF129" s="34">
        <f>VLOOKUP($D129,'факт '!$D$10:$BG$143,25,0)</f>
        <v>0</v>
      </c>
      <c r="CG129" s="34">
        <f>VLOOKUP($D129,'факт '!$D$10:$BG$143,26,0)</f>
        <v>0</v>
      </c>
      <c r="CH129" s="34">
        <f>VLOOKUP($D129,'факт '!$D$10:$BG$143,27,0)</f>
        <v>0</v>
      </c>
      <c r="CI129" s="34">
        <f>VLOOKUP($D129,'факт '!$D$10:$BG$143,28,0)</f>
        <v>0</v>
      </c>
      <c r="CJ129" s="34">
        <f t="shared" si="2386"/>
        <v>0</v>
      </c>
      <c r="CK129" s="34">
        <f t="shared" si="2387"/>
        <v>0</v>
      </c>
      <c r="CL129" s="132">
        <f t="shared" si="1699"/>
        <v>0</v>
      </c>
      <c r="CM129" s="132">
        <f t="shared" si="1700"/>
        <v>0</v>
      </c>
      <c r="CN129" s="34"/>
      <c r="CO129" s="34"/>
      <c r="CP129" s="34"/>
      <c r="CQ129" s="34"/>
      <c r="CR129" s="34">
        <f>VLOOKUP($D129,'факт '!$D$10:$BG$143,29,0)</f>
        <v>0</v>
      </c>
      <c r="CS129" s="34">
        <f>VLOOKUP($D129,'факт '!$D$10:$BG$143,30,0)</f>
        <v>0</v>
      </c>
      <c r="CT129" s="34">
        <f>VLOOKUP($D129,'факт '!$D$10:$BG$143,31,0)</f>
        <v>0</v>
      </c>
      <c r="CU129" s="34">
        <f>VLOOKUP($D129,'факт '!$D$10:$BG$143,32,0)</f>
        <v>0</v>
      </c>
      <c r="CV129" s="34">
        <f t="shared" si="2388"/>
        <v>0</v>
      </c>
      <c r="CW129" s="34">
        <f t="shared" si="2389"/>
        <v>0</v>
      </c>
      <c r="CX129" s="132">
        <f t="shared" si="1701"/>
        <v>0</v>
      </c>
      <c r="CY129" s="132">
        <f t="shared" si="1702"/>
        <v>0</v>
      </c>
      <c r="CZ129" s="34"/>
      <c r="DA129" s="34"/>
      <c r="DB129" s="34"/>
      <c r="DC129" s="34"/>
      <c r="DD129" s="34">
        <f>VLOOKUP($D129,'факт '!$D$10:$BG$143,33,0)</f>
        <v>0</v>
      </c>
      <c r="DE129" s="34">
        <f>VLOOKUP($D129,'факт '!$D$10:$BG$143,34,0)</f>
        <v>0</v>
      </c>
      <c r="DF129" s="34">
        <f>VLOOKUP($D129,'факт '!$D$10:$BG$143,35,0)</f>
        <v>0</v>
      </c>
      <c r="DG129" s="34">
        <f>VLOOKUP($D129,'факт '!$D$10:$BG$143,36,0)</f>
        <v>0</v>
      </c>
      <c r="DH129" s="34">
        <f t="shared" si="2390"/>
        <v>0</v>
      </c>
      <c r="DI129" s="34">
        <f t="shared" si="2391"/>
        <v>0</v>
      </c>
      <c r="DJ129" s="132">
        <f t="shared" si="1703"/>
        <v>0</v>
      </c>
      <c r="DK129" s="132">
        <f t="shared" si="1704"/>
        <v>0</v>
      </c>
      <c r="DL129" s="34"/>
      <c r="DM129" s="34"/>
      <c r="DN129" s="34"/>
      <c r="DO129" s="34"/>
      <c r="DP129" s="34">
        <f>VLOOKUP($D129,'факт '!$D$7:$BG$144,15,0)</f>
        <v>0</v>
      </c>
      <c r="DQ129" s="34">
        <f>VLOOKUP($D129,'факт '!$D$7:$BG$144,16,0)</f>
        <v>0</v>
      </c>
      <c r="DR129" s="34"/>
      <c r="DS129" s="34"/>
      <c r="DT129" s="34">
        <f t="shared" si="2392"/>
        <v>0</v>
      </c>
      <c r="DU129" s="34">
        <f t="shared" si="2393"/>
        <v>0</v>
      </c>
      <c r="DV129" s="132">
        <f t="shared" si="1705"/>
        <v>0</v>
      </c>
      <c r="DW129" s="132">
        <f t="shared" si="1706"/>
        <v>0</v>
      </c>
      <c r="DX129" s="34"/>
      <c r="DY129" s="34"/>
      <c r="DZ129" s="34"/>
      <c r="EA129" s="34"/>
      <c r="EB129" s="34">
        <f>VLOOKUP($D129,'факт '!$D$7:$BG$144,37,0)</f>
        <v>0</v>
      </c>
      <c r="EC129" s="34">
        <f>VLOOKUP($D129,'факт '!$D$7:$BG$144,38,0)</f>
        <v>0</v>
      </c>
      <c r="ED129" s="34">
        <f>VLOOKUP($D129,'факт '!$D$7:$BG$144,39,0)</f>
        <v>0</v>
      </c>
      <c r="EE129" s="34">
        <f>VLOOKUP($D129,'факт '!$D$7:$BG$144,40,0)</f>
        <v>0</v>
      </c>
      <c r="EF129" s="34">
        <f>VLOOKUP($D129,'факт '!$D$7:$BG$144,35,0)</f>
        <v>0</v>
      </c>
      <c r="EG129" s="34">
        <f>VLOOKUP($D129,'факт '!$D$7:$BG$144,35,0)</f>
        <v>0</v>
      </c>
      <c r="EH129" s="132">
        <f t="shared" si="1707"/>
        <v>0</v>
      </c>
      <c r="EI129" s="132">
        <f t="shared" si="1708"/>
        <v>0</v>
      </c>
      <c r="EJ129" s="34"/>
      <c r="EK129" s="34"/>
      <c r="EL129" s="34"/>
      <c r="EM129" s="34"/>
      <c r="EN129" s="34">
        <f>VLOOKUP($D129,'факт '!$D$7:$BG$144,43,0)</f>
        <v>0</v>
      </c>
      <c r="EO129" s="34">
        <f>VLOOKUP($D129,'факт '!$D$7:$BG$144,44,0)</f>
        <v>0</v>
      </c>
      <c r="EP129" s="34">
        <f>VLOOKUP($D129,'факт '!$D$7:$BG$144,45,0)</f>
        <v>0</v>
      </c>
      <c r="EQ129" s="34">
        <f>VLOOKUP($D129,'факт '!$D$7:$BG$144,46,0)</f>
        <v>0</v>
      </c>
      <c r="ER129" s="34">
        <f t="shared" si="2394"/>
        <v>0</v>
      </c>
      <c r="ES129" s="34">
        <f t="shared" si="2395"/>
        <v>0</v>
      </c>
      <c r="ET129" s="132">
        <f t="shared" si="1709"/>
        <v>0</v>
      </c>
      <c r="EU129" s="132">
        <f t="shared" si="1710"/>
        <v>0</v>
      </c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132"/>
      <c r="FG129" s="132"/>
      <c r="FH129" s="34"/>
      <c r="FI129" s="34"/>
      <c r="FJ129" s="34"/>
      <c r="FK129" s="34"/>
      <c r="FL129" s="34">
        <f>VLOOKUP($D129,'факт '!$D$10:$BG$143,41,0)</f>
        <v>0</v>
      </c>
      <c r="FM129" s="34">
        <f>VLOOKUP($D129,'факт '!$D$10:$BG$143,42,0)</f>
        <v>0</v>
      </c>
      <c r="FN129" s="34"/>
      <c r="FO129" s="34"/>
      <c r="FP129" s="34">
        <f t="shared" si="2396"/>
        <v>0</v>
      </c>
      <c r="FQ129" s="34">
        <f t="shared" si="2397"/>
        <v>0</v>
      </c>
      <c r="FR129" s="132">
        <f t="shared" si="1713"/>
        <v>0</v>
      </c>
      <c r="FS129" s="132">
        <f t="shared" si="1714"/>
        <v>0</v>
      </c>
      <c r="FT129" s="34"/>
      <c r="FU129" s="34"/>
      <c r="FV129" s="34"/>
      <c r="FW129" s="34"/>
      <c r="FX129" s="34">
        <f>VLOOKUP($D129,'факт '!$D$7:$BG$145,47,0)</f>
        <v>0</v>
      </c>
      <c r="FY129" s="34">
        <f>VLOOKUP($D129,'факт '!$D$7:$BG$145,48,0)</f>
        <v>0</v>
      </c>
      <c r="FZ129" s="34"/>
      <c r="GA129" s="34"/>
      <c r="GB129" s="34">
        <f t="shared" si="2398"/>
        <v>0</v>
      </c>
      <c r="GC129" s="34">
        <f t="shared" si="2399"/>
        <v>0</v>
      </c>
      <c r="GD129" s="132">
        <f t="shared" si="1715"/>
        <v>0</v>
      </c>
      <c r="GE129" s="132">
        <f t="shared" si="1716"/>
        <v>0</v>
      </c>
      <c r="GF129" s="34"/>
      <c r="GG129" s="34"/>
      <c r="GH129" s="34"/>
      <c r="GI129" s="34"/>
      <c r="GJ129" s="34">
        <f>VLOOKUP($D129,'факт '!$D$7:$BA$144,49,0)</f>
        <v>0</v>
      </c>
      <c r="GK129" s="34">
        <f>VLOOKUP($D129,'факт '!$D$7:$BA$144,50,0)</f>
        <v>0</v>
      </c>
      <c r="GL129" s="34"/>
      <c r="GM129" s="34"/>
      <c r="GN129" s="34">
        <f t="shared" si="2400"/>
        <v>0</v>
      </c>
      <c r="GO129" s="34">
        <f t="shared" si="2401"/>
        <v>0</v>
      </c>
      <c r="GP129" s="132">
        <f t="shared" si="1717"/>
        <v>0</v>
      </c>
      <c r="GQ129" s="132">
        <f t="shared" si="1718"/>
        <v>0</v>
      </c>
      <c r="GR129" s="275"/>
      <c r="GS129" s="275"/>
      <c r="GT129" s="275"/>
      <c r="GU129" s="275"/>
      <c r="GV129" s="276">
        <f t="shared" si="1721"/>
        <v>9</v>
      </c>
      <c r="GW129" s="276">
        <f t="shared" si="1722"/>
        <v>1249316.46</v>
      </c>
      <c r="GX129" s="276">
        <f t="shared" si="1723"/>
        <v>0</v>
      </c>
      <c r="GY129" s="276">
        <f t="shared" si="1724"/>
        <v>0</v>
      </c>
      <c r="GZ129" s="52">
        <f t="shared" si="1725"/>
        <v>9</v>
      </c>
      <c r="HA129" s="52">
        <f t="shared" si="1726"/>
        <v>1249316.46</v>
      </c>
      <c r="HB129" s="278">
        <f t="shared" si="1719"/>
        <v>9</v>
      </c>
      <c r="HC129" s="278">
        <f t="shared" si="1720"/>
        <v>1249316.46</v>
      </c>
      <c r="HD129" s="64"/>
      <c r="HE129" s="20"/>
      <c r="HF129" s="73"/>
      <c r="HG129" s="73">
        <f t="shared" si="2402"/>
        <v>138812.94</v>
      </c>
      <c r="HH129" s="251">
        <f t="shared" si="2403"/>
        <v>-3.9999998989515007E-4</v>
      </c>
    </row>
    <row r="130" spans="1:216" ht="132" customHeight="1" x14ac:dyDescent="0.2">
      <c r="A130" s="10">
        <v>1</v>
      </c>
      <c r="B130" s="16" t="s">
        <v>243</v>
      </c>
      <c r="C130" s="191" t="s">
        <v>393</v>
      </c>
      <c r="D130" s="269">
        <v>258</v>
      </c>
      <c r="E130" s="191" t="s">
        <v>439</v>
      </c>
      <c r="F130" s="28"/>
      <c r="G130" s="33"/>
      <c r="H130" s="34"/>
      <c r="I130" s="34"/>
      <c r="J130" s="34"/>
      <c r="K130" s="34"/>
      <c r="L130" s="34">
        <f>VLOOKUP($D130,'факт '!$D$7:$BG$144,3,0)</f>
        <v>0</v>
      </c>
      <c r="M130" s="34">
        <f>VLOOKUP($D130,'факт '!$D$7:$BG$144,4,0)</f>
        <v>0</v>
      </c>
      <c r="N130" s="34"/>
      <c r="O130" s="34"/>
      <c r="P130" s="34"/>
      <c r="Q130" s="34"/>
      <c r="R130" s="132"/>
      <c r="S130" s="132"/>
      <c r="T130" s="34"/>
      <c r="U130" s="34"/>
      <c r="V130" s="34"/>
      <c r="W130" s="34"/>
      <c r="X130" s="34">
        <f>VLOOKUP($D130,'факт '!$D$7:$BG$144,9,0)</f>
        <v>0</v>
      </c>
      <c r="Y130" s="34">
        <f>VLOOKUP($D130,'факт '!$D$7:$BG$144,10,0)</f>
        <v>0</v>
      </c>
      <c r="Z130" s="34">
        <f>VLOOKUP($D130,'факт '!$D$7:$BG$144,11,0)</f>
        <v>0</v>
      </c>
      <c r="AA130" s="34">
        <f>VLOOKUP($D130,'факт '!$D$7:$BG$144,12,0)</f>
        <v>0</v>
      </c>
      <c r="AB130" s="34">
        <f t="shared" si="1759"/>
        <v>0</v>
      </c>
      <c r="AC130" s="34">
        <f t="shared" si="1760"/>
        <v>0</v>
      </c>
      <c r="AD130" s="132">
        <f t="shared" si="1687"/>
        <v>0</v>
      </c>
      <c r="AE130" s="132">
        <f t="shared" si="1688"/>
        <v>0</v>
      </c>
      <c r="AF130" s="34"/>
      <c r="AG130" s="34"/>
      <c r="AH130" s="34"/>
      <c r="AI130" s="34"/>
      <c r="AJ130" s="34">
        <f>VLOOKUP($D130,'факт '!$D$7:$BG$144,7,0)</f>
        <v>0</v>
      </c>
      <c r="AK130" s="34">
        <f>VLOOKUP($D130,'факт '!$D$7:$BG$144,8,0)</f>
        <v>0</v>
      </c>
      <c r="AL130" s="34"/>
      <c r="AM130" s="34"/>
      <c r="AN130" s="34">
        <f t="shared" si="2380"/>
        <v>0</v>
      </c>
      <c r="AO130" s="34">
        <f t="shared" si="2381"/>
        <v>0</v>
      </c>
      <c r="AP130" s="132">
        <f t="shared" si="1689"/>
        <v>0</v>
      </c>
      <c r="AQ130" s="132">
        <f t="shared" si="1690"/>
        <v>0</v>
      </c>
      <c r="AR130" s="34"/>
      <c r="AS130" s="34"/>
      <c r="AT130" s="34"/>
      <c r="AU130" s="34"/>
      <c r="AV130" s="34">
        <f>VLOOKUP($D130,'факт '!$D$7:$BG$144,13,0)</f>
        <v>0</v>
      </c>
      <c r="AW130" s="34">
        <f>VLOOKUP($D130,'факт '!$D$7:$BG$144,14,0)</f>
        <v>0</v>
      </c>
      <c r="AX130" s="34"/>
      <c r="AY130" s="34"/>
      <c r="AZ130" s="34">
        <f t="shared" si="2382"/>
        <v>0</v>
      </c>
      <c r="BA130" s="34">
        <f t="shared" si="2383"/>
        <v>0</v>
      </c>
      <c r="BB130" s="132">
        <f t="shared" si="1691"/>
        <v>0</v>
      </c>
      <c r="BC130" s="132">
        <f t="shared" si="1692"/>
        <v>0</v>
      </c>
      <c r="BD130" s="34"/>
      <c r="BE130" s="34"/>
      <c r="BF130" s="34"/>
      <c r="BG130" s="34"/>
      <c r="BH130" s="34">
        <f>VLOOKUP($D130,'факт '!$D$7:$BG$144,17,0)</f>
        <v>3</v>
      </c>
      <c r="BI130" s="34">
        <f>VLOOKUP($D130,'факт '!$D$7:$BG$144,18,0)</f>
        <v>416438.82</v>
      </c>
      <c r="BJ130" s="34">
        <f>VLOOKUP($D130,'факт '!$D$7:$BG$144,19,0)</f>
        <v>0</v>
      </c>
      <c r="BK130" s="34">
        <f>VLOOKUP($D130,'факт '!$D$7:$BG$144,20,0)</f>
        <v>0</v>
      </c>
      <c r="BL130" s="34">
        <f t="shared" si="1770"/>
        <v>3</v>
      </c>
      <c r="BM130" s="34">
        <f t="shared" si="1771"/>
        <v>416438.82</v>
      </c>
      <c r="BN130" s="132">
        <f t="shared" si="1695"/>
        <v>3</v>
      </c>
      <c r="BO130" s="132">
        <f t="shared" si="1696"/>
        <v>416438.82</v>
      </c>
      <c r="BP130" s="34"/>
      <c r="BQ130" s="34"/>
      <c r="BR130" s="34"/>
      <c r="BS130" s="34"/>
      <c r="BT130" s="34">
        <f>VLOOKUP($D130,'факт '!$D$7:$BG$144,21,0)</f>
        <v>0</v>
      </c>
      <c r="BU130" s="34">
        <f>VLOOKUP($D130,'факт '!$D$7:$BG$144,22,0)</f>
        <v>0</v>
      </c>
      <c r="BV130" s="34">
        <f>VLOOKUP($D130,'факт '!$D$7:$BG$144,23,0)</f>
        <v>0</v>
      </c>
      <c r="BW130" s="34">
        <f>VLOOKUP($D130,'факт '!$D$7:$BG$144,24,0)</f>
        <v>0</v>
      </c>
      <c r="BX130" s="34">
        <f t="shared" si="2384"/>
        <v>0</v>
      </c>
      <c r="BY130" s="34">
        <f t="shared" si="2385"/>
        <v>0</v>
      </c>
      <c r="BZ130" s="132">
        <f t="shared" si="1697"/>
        <v>0</v>
      </c>
      <c r="CA130" s="132">
        <f t="shared" si="1698"/>
        <v>0</v>
      </c>
      <c r="CB130" s="34"/>
      <c r="CC130" s="34"/>
      <c r="CD130" s="34"/>
      <c r="CE130" s="34"/>
      <c r="CF130" s="34">
        <f>VLOOKUP($D130,'факт '!$D$10:$BG$143,25,0)</f>
        <v>0</v>
      </c>
      <c r="CG130" s="34">
        <f>VLOOKUP($D130,'факт '!$D$10:$BG$143,26,0)</f>
        <v>0</v>
      </c>
      <c r="CH130" s="34">
        <f>VLOOKUP($D130,'факт '!$D$10:$BG$143,27,0)</f>
        <v>0</v>
      </c>
      <c r="CI130" s="34">
        <f>VLOOKUP($D130,'факт '!$D$10:$BG$143,28,0)</f>
        <v>0</v>
      </c>
      <c r="CJ130" s="34">
        <f t="shared" si="2386"/>
        <v>0</v>
      </c>
      <c r="CK130" s="34">
        <f t="shared" si="2387"/>
        <v>0</v>
      </c>
      <c r="CL130" s="132">
        <f t="shared" si="1699"/>
        <v>0</v>
      </c>
      <c r="CM130" s="132">
        <f t="shared" si="1700"/>
        <v>0</v>
      </c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132"/>
      <c r="CY130" s="132"/>
      <c r="CZ130" s="34"/>
      <c r="DA130" s="34"/>
      <c r="DB130" s="34"/>
      <c r="DC130" s="34"/>
      <c r="DD130" s="34">
        <f>VLOOKUP($D130,'факт '!$D$10:$BG$143,33,0)</f>
        <v>0</v>
      </c>
      <c r="DE130" s="34">
        <f>VLOOKUP($D130,'факт '!$D$10:$BG$143,34,0)</f>
        <v>0</v>
      </c>
      <c r="DF130" s="34">
        <f>VLOOKUP($D130,'факт '!$D$10:$BG$143,35,0)</f>
        <v>0</v>
      </c>
      <c r="DG130" s="34">
        <f>VLOOKUP($D130,'факт '!$D$10:$BG$143,36,0)</f>
        <v>0</v>
      </c>
      <c r="DH130" s="34">
        <f t="shared" si="2390"/>
        <v>0</v>
      </c>
      <c r="DI130" s="34">
        <f t="shared" si="2391"/>
        <v>0</v>
      </c>
      <c r="DJ130" s="132">
        <f t="shared" si="1703"/>
        <v>0</v>
      </c>
      <c r="DK130" s="132">
        <f t="shared" si="1704"/>
        <v>0</v>
      </c>
      <c r="DL130" s="34"/>
      <c r="DM130" s="34"/>
      <c r="DN130" s="34"/>
      <c r="DO130" s="34"/>
      <c r="DP130" s="34"/>
      <c r="DQ130" s="34"/>
      <c r="DR130" s="34"/>
      <c r="DS130" s="34"/>
      <c r="DT130" s="34"/>
      <c r="DU130" s="34"/>
      <c r="DV130" s="132"/>
      <c r="DW130" s="132"/>
      <c r="DX130" s="34"/>
      <c r="DY130" s="34"/>
      <c r="DZ130" s="34"/>
      <c r="EA130" s="34"/>
      <c r="EB130" s="34">
        <f>VLOOKUP($D130,'факт '!$D$7:$BG$144,37,0)</f>
        <v>0</v>
      </c>
      <c r="EC130" s="34">
        <f>VLOOKUP($D130,'факт '!$D$7:$BG$144,38,0)</f>
        <v>0</v>
      </c>
      <c r="ED130" s="34">
        <f>VLOOKUP($D130,'факт '!$D$7:$BG$144,39,0)</f>
        <v>0</v>
      </c>
      <c r="EE130" s="34">
        <f>VLOOKUP($D130,'факт '!$D$7:$BG$144,40,0)</f>
        <v>0</v>
      </c>
      <c r="EF130" s="34">
        <f>VLOOKUP($D130,'факт '!$D$7:$BG$144,35,0)</f>
        <v>0</v>
      </c>
      <c r="EG130" s="34">
        <f>VLOOKUP($D130,'факт '!$D$7:$BG$144,35,0)</f>
        <v>0</v>
      </c>
      <c r="EH130" s="132">
        <f t="shared" si="1707"/>
        <v>0</v>
      </c>
      <c r="EI130" s="132">
        <f t="shared" si="1708"/>
        <v>0</v>
      </c>
      <c r="EJ130" s="34"/>
      <c r="EK130" s="34"/>
      <c r="EL130" s="34"/>
      <c r="EM130" s="34"/>
      <c r="EN130" s="34">
        <f>VLOOKUP($D130,'факт '!$D$7:$BG$144,43,0)</f>
        <v>0</v>
      </c>
      <c r="EO130" s="34">
        <f>VLOOKUP($D130,'факт '!$D$7:$BG$144,44,0)</f>
        <v>0</v>
      </c>
      <c r="EP130" s="34">
        <f>VLOOKUP($D130,'факт '!$D$7:$BG$144,45,0)</f>
        <v>0</v>
      </c>
      <c r="EQ130" s="34">
        <f>VLOOKUP($D130,'факт '!$D$7:$BG$144,46,0)</f>
        <v>0</v>
      </c>
      <c r="ER130" s="34">
        <f t="shared" si="2394"/>
        <v>0</v>
      </c>
      <c r="ES130" s="34">
        <f t="shared" si="2395"/>
        <v>0</v>
      </c>
      <c r="ET130" s="132">
        <f t="shared" si="1709"/>
        <v>0</v>
      </c>
      <c r="EU130" s="132">
        <f t="shared" si="1710"/>
        <v>0</v>
      </c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132"/>
      <c r="FG130" s="132"/>
      <c r="FH130" s="34"/>
      <c r="FI130" s="34"/>
      <c r="FJ130" s="34"/>
      <c r="FK130" s="34"/>
      <c r="FL130" s="34">
        <f>VLOOKUP($D130,'факт '!$D$10:$BG$143,41,0)</f>
        <v>0</v>
      </c>
      <c r="FM130" s="34">
        <f>VLOOKUP($D130,'факт '!$D$10:$BG$143,42,0)</f>
        <v>0</v>
      </c>
      <c r="FN130" s="34"/>
      <c r="FO130" s="34"/>
      <c r="FP130" s="34">
        <f t="shared" si="2396"/>
        <v>0</v>
      </c>
      <c r="FQ130" s="34">
        <f t="shared" si="2397"/>
        <v>0</v>
      </c>
      <c r="FR130" s="132">
        <f t="shared" si="1713"/>
        <v>0</v>
      </c>
      <c r="FS130" s="132">
        <f t="shared" si="1714"/>
        <v>0</v>
      </c>
      <c r="FT130" s="34"/>
      <c r="FU130" s="34"/>
      <c r="FV130" s="34"/>
      <c r="FW130" s="34"/>
      <c r="FX130" s="34">
        <f>VLOOKUP($D130,'факт '!$D$7:$BG$145,47,0)</f>
        <v>0</v>
      </c>
      <c r="FY130" s="34">
        <f>VLOOKUP($D130,'факт '!$D$7:$BG$145,48,0)</f>
        <v>0</v>
      </c>
      <c r="FZ130" s="34"/>
      <c r="GA130" s="34"/>
      <c r="GB130" s="34">
        <f t="shared" si="2398"/>
        <v>0</v>
      </c>
      <c r="GC130" s="34">
        <f t="shared" si="2399"/>
        <v>0</v>
      </c>
      <c r="GD130" s="132">
        <f t="shared" si="1715"/>
        <v>0</v>
      </c>
      <c r="GE130" s="132">
        <f t="shared" si="1716"/>
        <v>0</v>
      </c>
      <c r="GF130" s="34"/>
      <c r="GG130" s="34"/>
      <c r="GH130" s="34"/>
      <c r="GI130" s="34"/>
      <c r="GJ130" s="34">
        <f>VLOOKUP($D130,'факт '!$D$7:$BA$144,49,0)</f>
        <v>0</v>
      </c>
      <c r="GK130" s="34">
        <f>VLOOKUP($D130,'факт '!$D$7:$BA$144,50,0)</f>
        <v>0</v>
      </c>
      <c r="GL130" s="34"/>
      <c r="GM130" s="34"/>
      <c r="GN130" s="34">
        <f t="shared" si="2400"/>
        <v>0</v>
      </c>
      <c r="GO130" s="34">
        <f t="shared" si="2401"/>
        <v>0</v>
      </c>
      <c r="GP130" s="132">
        <f t="shared" si="1717"/>
        <v>0</v>
      </c>
      <c r="GQ130" s="132">
        <f t="shared" si="1718"/>
        <v>0</v>
      </c>
      <c r="GR130" s="275"/>
      <c r="GS130" s="275"/>
      <c r="GT130" s="275"/>
      <c r="GU130" s="275"/>
      <c r="GV130" s="276">
        <f t="shared" si="1721"/>
        <v>3</v>
      </c>
      <c r="GW130" s="276">
        <f t="shared" si="1722"/>
        <v>416438.82</v>
      </c>
      <c r="GX130" s="276">
        <f t="shared" si="1723"/>
        <v>0</v>
      </c>
      <c r="GY130" s="276">
        <f t="shared" si="1724"/>
        <v>0</v>
      </c>
      <c r="GZ130" s="52"/>
      <c r="HA130" s="52"/>
      <c r="HB130" s="278">
        <f t="shared" si="1719"/>
        <v>3</v>
      </c>
      <c r="HC130" s="278">
        <f t="shared" si="1720"/>
        <v>416438.82</v>
      </c>
      <c r="HD130" s="64"/>
      <c r="HE130" s="20"/>
      <c r="HF130" s="73"/>
      <c r="HG130" s="73"/>
      <c r="HH130" s="251"/>
    </row>
    <row r="131" spans="1:216" ht="132" customHeight="1" x14ac:dyDescent="0.2">
      <c r="A131" s="10">
        <v>1</v>
      </c>
      <c r="B131" s="16" t="s">
        <v>243</v>
      </c>
      <c r="C131" s="191" t="s">
        <v>393</v>
      </c>
      <c r="D131" s="300">
        <v>279</v>
      </c>
      <c r="E131" s="191" t="s">
        <v>456</v>
      </c>
      <c r="F131" s="28"/>
      <c r="G131" s="33"/>
      <c r="H131" s="34"/>
      <c r="I131" s="34"/>
      <c r="J131" s="34"/>
      <c r="K131" s="34"/>
      <c r="L131" s="34">
        <f>VLOOKUP($D131,'факт '!$D$7:$BG$144,3,0)</f>
        <v>0</v>
      </c>
      <c r="M131" s="34">
        <f>VLOOKUP($D131,'факт '!$D$7:$BG$144,4,0)</f>
        <v>0</v>
      </c>
      <c r="N131" s="34"/>
      <c r="O131" s="34"/>
      <c r="P131" s="34"/>
      <c r="Q131" s="34"/>
      <c r="R131" s="132"/>
      <c r="S131" s="132"/>
      <c r="T131" s="34"/>
      <c r="U131" s="34"/>
      <c r="V131" s="34"/>
      <c r="W131" s="34"/>
      <c r="X131" s="34">
        <f>VLOOKUP($D131,'факт '!$D$7:$BG$144,9,0)</f>
        <v>0</v>
      </c>
      <c r="Y131" s="34">
        <f>VLOOKUP($D131,'факт '!$D$7:$BG$144,10,0)</f>
        <v>0</v>
      </c>
      <c r="Z131" s="34">
        <f>VLOOKUP($D131,'факт '!$D$7:$BG$144,11,0)</f>
        <v>0</v>
      </c>
      <c r="AA131" s="34">
        <f>VLOOKUP($D131,'факт '!$D$7:$BG$144,12,0)</f>
        <v>0</v>
      </c>
      <c r="AB131" s="34">
        <f t="shared" si="1759"/>
        <v>0</v>
      </c>
      <c r="AC131" s="34">
        <f t="shared" si="1760"/>
        <v>0</v>
      </c>
      <c r="AD131" s="132">
        <f t="shared" si="1687"/>
        <v>0</v>
      </c>
      <c r="AE131" s="132">
        <f t="shared" si="1688"/>
        <v>0</v>
      </c>
      <c r="AF131" s="34"/>
      <c r="AG131" s="34"/>
      <c r="AH131" s="34"/>
      <c r="AI131" s="34"/>
      <c r="AJ131" s="34">
        <f>VLOOKUP($D131,'факт '!$D$7:$BG$144,7,0)</f>
        <v>0</v>
      </c>
      <c r="AK131" s="34">
        <f>VLOOKUP($D131,'факт '!$D$7:$BG$144,8,0)</f>
        <v>0</v>
      </c>
      <c r="AL131" s="34"/>
      <c r="AM131" s="34"/>
      <c r="AN131" s="34">
        <f t="shared" si="2380"/>
        <v>0</v>
      </c>
      <c r="AO131" s="34">
        <f t="shared" si="2381"/>
        <v>0</v>
      </c>
      <c r="AP131" s="132">
        <f t="shared" si="1689"/>
        <v>0</v>
      </c>
      <c r="AQ131" s="132">
        <f t="shared" si="1690"/>
        <v>0</v>
      </c>
      <c r="AR131" s="34"/>
      <c r="AS131" s="34"/>
      <c r="AT131" s="34"/>
      <c r="AU131" s="34"/>
      <c r="AV131" s="34">
        <f>VLOOKUP($D131,'факт '!$D$7:$BG$144,13,0)</f>
        <v>0</v>
      </c>
      <c r="AW131" s="34">
        <f>VLOOKUP($D131,'факт '!$D$7:$BG$144,14,0)</f>
        <v>0</v>
      </c>
      <c r="AX131" s="34"/>
      <c r="AY131" s="34"/>
      <c r="AZ131" s="34">
        <f t="shared" si="2382"/>
        <v>0</v>
      </c>
      <c r="BA131" s="34">
        <f t="shared" si="2383"/>
        <v>0</v>
      </c>
      <c r="BB131" s="132">
        <f t="shared" si="1691"/>
        <v>0</v>
      </c>
      <c r="BC131" s="132">
        <f t="shared" si="1692"/>
        <v>0</v>
      </c>
      <c r="BD131" s="34"/>
      <c r="BE131" s="34"/>
      <c r="BF131" s="34"/>
      <c r="BG131" s="34"/>
      <c r="BH131" s="34">
        <f>VLOOKUP($D131,'факт '!$D$7:$BG$144,17,0)</f>
        <v>1</v>
      </c>
      <c r="BI131" s="34">
        <f>VLOOKUP($D131,'факт '!$D$7:$BG$144,18,0)</f>
        <v>138812.94</v>
      </c>
      <c r="BJ131" s="34">
        <f>VLOOKUP($D131,'факт '!$D$7:$BG$144,19,0)</f>
        <v>0</v>
      </c>
      <c r="BK131" s="34">
        <f>VLOOKUP($D131,'факт '!$D$7:$BG$144,20,0)</f>
        <v>0</v>
      </c>
      <c r="BL131" s="34">
        <f t="shared" si="1770"/>
        <v>1</v>
      </c>
      <c r="BM131" s="34">
        <f t="shared" si="1771"/>
        <v>138812.94</v>
      </c>
      <c r="BN131" s="132">
        <f t="shared" si="1695"/>
        <v>1</v>
      </c>
      <c r="BO131" s="132">
        <f t="shared" si="1696"/>
        <v>138812.94</v>
      </c>
      <c r="BP131" s="34"/>
      <c r="BQ131" s="34"/>
      <c r="BR131" s="34"/>
      <c r="BS131" s="34"/>
      <c r="BT131" s="34">
        <f>VLOOKUP($D131,'факт '!$D$7:$BG$144,21,0)</f>
        <v>0</v>
      </c>
      <c r="BU131" s="34">
        <f>VLOOKUP($D131,'факт '!$D$7:$BG$144,22,0)</f>
        <v>0</v>
      </c>
      <c r="BV131" s="34">
        <f>VLOOKUP($D131,'факт '!$D$7:$BG$144,23,0)</f>
        <v>0</v>
      </c>
      <c r="BW131" s="34">
        <f>VLOOKUP($D131,'факт '!$D$7:$BG$144,24,0)</f>
        <v>0</v>
      </c>
      <c r="BX131" s="34">
        <f t="shared" si="2384"/>
        <v>0</v>
      </c>
      <c r="BY131" s="34">
        <f t="shared" si="2385"/>
        <v>0</v>
      </c>
      <c r="BZ131" s="132">
        <f t="shared" si="1697"/>
        <v>0</v>
      </c>
      <c r="CA131" s="132">
        <f t="shared" si="1698"/>
        <v>0</v>
      </c>
      <c r="CB131" s="34"/>
      <c r="CC131" s="34"/>
      <c r="CD131" s="34"/>
      <c r="CE131" s="34"/>
      <c r="CF131" s="34">
        <f>VLOOKUP($D131,'факт '!$D$10:$BG$143,25,0)</f>
        <v>0</v>
      </c>
      <c r="CG131" s="34">
        <f>VLOOKUP($D131,'факт '!$D$10:$BG$143,26,0)</f>
        <v>0</v>
      </c>
      <c r="CH131" s="34">
        <f>VLOOKUP($D131,'факт '!$D$10:$BG$143,27,0)</f>
        <v>0</v>
      </c>
      <c r="CI131" s="34">
        <f>VLOOKUP($D131,'факт '!$D$10:$BG$143,28,0)</f>
        <v>0</v>
      </c>
      <c r="CJ131" s="34">
        <f t="shared" si="2386"/>
        <v>0</v>
      </c>
      <c r="CK131" s="34">
        <f t="shared" si="2387"/>
        <v>0</v>
      </c>
      <c r="CL131" s="132">
        <f t="shared" si="1699"/>
        <v>0</v>
      </c>
      <c r="CM131" s="132">
        <f t="shared" si="1700"/>
        <v>0</v>
      </c>
      <c r="CN131" s="34"/>
      <c r="CO131" s="34"/>
      <c r="CP131" s="34"/>
      <c r="CQ131" s="34"/>
      <c r="CR131" s="34"/>
      <c r="CS131" s="34"/>
      <c r="CT131" s="34"/>
      <c r="CU131" s="34"/>
      <c r="CV131" s="34"/>
      <c r="CW131" s="34"/>
      <c r="CX131" s="132"/>
      <c r="CY131" s="132"/>
      <c r="CZ131" s="34"/>
      <c r="DA131" s="34"/>
      <c r="DB131" s="34"/>
      <c r="DC131" s="34"/>
      <c r="DD131" s="34">
        <f>VLOOKUP($D131,'факт '!$D$10:$BG$143,33,0)</f>
        <v>0</v>
      </c>
      <c r="DE131" s="34">
        <f>VLOOKUP($D131,'факт '!$D$10:$BG$143,34,0)</f>
        <v>0</v>
      </c>
      <c r="DF131" s="34">
        <f>VLOOKUP($D131,'факт '!$D$10:$BG$143,35,0)</f>
        <v>0</v>
      </c>
      <c r="DG131" s="34">
        <f>VLOOKUP($D131,'факт '!$D$10:$BG$143,36,0)</f>
        <v>0</v>
      </c>
      <c r="DH131" s="34">
        <f t="shared" si="2390"/>
        <v>0</v>
      </c>
      <c r="DI131" s="34">
        <f t="shared" si="2391"/>
        <v>0</v>
      </c>
      <c r="DJ131" s="132">
        <f t="shared" si="1703"/>
        <v>0</v>
      </c>
      <c r="DK131" s="132">
        <f t="shared" si="1704"/>
        <v>0</v>
      </c>
      <c r="DL131" s="34"/>
      <c r="DM131" s="34"/>
      <c r="DN131" s="34"/>
      <c r="DO131" s="34"/>
      <c r="DP131" s="34"/>
      <c r="DQ131" s="34"/>
      <c r="DR131" s="34"/>
      <c r="DS131" s="34"/>
      <c r="DT131" s="34"/>
      <c r="DU131" s="34"/>
      <c r="DV131" s="132"/>
      <c r="DW131" s="132"/>
      <c r="DX131" s="34"/>
      <c r="DY131" s="34"/>
      <c r="DZ131" s="34"/>
      <c r="EA131" s="34"/>
      <c r="EB131" s="34">
        <f>VLOOKUP($D131,'факт '!$D$7:$BG$144,37,0)</f>
        <v>2</v>
      </c>
      <c r="EC131" s="34">
        <f>VLOOKUP($D131,'факт '!$D$7:$BG$144,38,0)</f>
        <v>277625.88</v>
      </c>
      <c r="ED131" s="34">
        <f>VLOOKUP($D131,'факт '!$D$7:$BG$144,39,0)</f>
        <v>0</v>
      </c>
      <c r="EE131" s="34">
        <f>VLOOKUP($D131,'факт '!$D$7:$BG$144,40,0)</f>
        <v>0</v>
      </c>
      <c r="EF131" s="34">
        <f>VLOOKUP($D131,'факт '!$D$7:$BG$144,35,0)</f>
        <v>0</v>
      </c>
      <c r="EG131" s="34">
        <f>VLOOKUP($D131,'факт '!$D$7:$BG$144,35,0)</f>
        <v>0</v>
      </c>
      <c r="EH131" s="132">
        <f t="shared" si="1707"/>
        <v>2</v>
      </c>
      <c r="EI131" s="132">
        <f t="shared" si="1708"/>
        <v>277625.88</v>
      </c>
      <c r="EJ131" s="34"/>
      <c r="EK131" s="34"/>
      <c r="EL131" s="34"/>
      <c r="EM131" s="34"/>
      <c r="EN131" s="34">
        <f>VLOOKUP($D131,'факт '!$D$7:$BG$144,43,0)</f>
        <v>0</v>
      </c>
      <c r="EO131" s="34">
        <f>VLOOKUP($D131,'факт '!$D$7:$BG$144,44,0)</f>
        <v>0</v>
      </c>
      <c r="EP131" s="34">
        <f>VLOOKUP($D131,'факт '!$D$7:$BG$144,45,0)</f>
        <v>0</v>
      </c>
      <c r="EQ131" s="34">
        <f>VLOOKUP($D131,'факт '!$D$7:$BG$144,46,0)</f>
        <v>0</v>
      </c>
      <c r="ER131" s="34">
        <f t="shared" si="2394"/>
        <v>0</v>
      </c>
      <c r="ES131" s="34">
        <f t="shared" si="2395"/>
        <v>0</v>
      </c>
      <c r="ET131" s="132">
        <f t="shared" si="1709"/>
        <v>0</v>
      </c>
      <c r="EU131" s="132">
        <f t="shared" si="1710"/>
        <v>0</v>
      </c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132"/>
      <c r="FG131" s="132"/>
      <c r="FH131" s="34"/>
      <c r="FI131" s="34"/>
      <c r="FJ131" s="34"/>
      <c r="FK131" s="34"/>
      <c r="FL131" s="34">
        <f>VLOOKUP($D131,'факт '!$D$10:$BG$143,41,0)</f>
        <v>0</v>
      </c>
      <c r="FM131" s="34">
        <f>VLOOKUP($D131,'факт '!$D$10:$BG$143,42,0)</f>
        <v>0</v>
      </c>
      <c r="FN131" s="34"/>
      <c r="FO131" s="34"/>
      <c r="FP131" s="34">
        <f t="shared" si="2396"/>
        <v>0</v>
      </c>
      <c r="FQ131" s="34">
        <f t="shared" si="2397"/>
        <v>0</v>
      </c>
      <c r="FR131" s="132">
        <f t="shared" si="1713"/>
        <v>0</v>
      </c>
      <c r="FS131" s="132">
        <f t="shared" si="1714"/>
        <v>0</v>
      </c>
      <c r="FT131" s="34"/>
      <c r="FU131" s="34"/>
      <c r="FV131" s="34"/>
      <c r="FW131" s="34"/>
      <c r="FX131" s="34">
        <f>VLOOKUP($D131,'факт '!$D$7:$BG$145,47,0)</f>
        <v>0</v>
      </c>
      <c r="FY131" s="34">
        <f>VLOOKUP($D131,'факт '!$D$7:$BG$145,48,0)</f>
        <v>0</v>
      </c>
      <c r="FZ131" s="34"/>
      <c r="GA131" s="34"/>
      <c r="GB131" s="34">
        <f t="shared" si="2398"/>
        <v>0</v>
      </c>
      <c r="GC131" s="34">
        <f t="shared" si="2399"/>
        <v>0</v>
      </c>
      <c r="GD131" s="132">
        <f t="shared" si="1715"/>
        <v>0</v>
      </c>
      <c r="GE131" s="132">
        <f t="shared" si="1716"/>
        <v>0</v>
      </c>
      <c r="GF131" s="34"/>
      <c r="GG131" s="34"/>
      <c r="GH131" s="34"/>
      <c r="GI131" s="34"/>
      <c r="GJ131" s="34">
        <f>VLOOKUP($D131,'факт '!$D$7:$BA$144,49,0)</f>
        <v>0</v>
      </c>
      <c r="GK131" s="34">
        <f>VLOOKUP($D131,'факт '!$D$7:$BA$144,50,0)</f>
        <v>0</v>
      </c>
      <c r="GL131" s="34"/>
      <c r="GM131" s="34"/>
      <c r="GN131" s="34">
        <f t="shared" si="2400"/>
        <v>0</v>
      </c>
      <c r="GO131" s="34">
        <f t="shared" si="2401"/>
        <v>0</v>
      </c>
      <c r="GP131" s="132">
        <f t="shared" si="1717"/>
        <v>0</v>
      </c>
      <c r="GQ131" s="132">
        <f t="shared" si="1718"/>
        <v>0</v>
      </c>
      <c r="GR131" s="275"/>
      <c r="GS131" s="275"/>
      <c r="GT131" s="275"/>
      <c r="GU131" s="275"/>
      <c r="GV131" s="276">
        <f t="shared" si="1721"/>
        <v>3</v>
      </c>
      <c r="GW131" s="276">
        <f t="shared" si="1722"/>
        <v>416438.82</v>
      </c>
      <c r="GX131" s="276">
        <f t="shared" si="1723"/>
        <v>0</v>
      </c>
      <c r="GY131" s="276">
        <f t="shared" si="1724"/>
        <v>0</v>
      </c>
      <c r="GZ131" s="52"/>
      <c r="HA131" s="52"/>
      <c r="HB131" s="278">
        <f t="shared" si="1719"/>
        <v>3</v>
      </c>
      <c r="HC131" s="278">
        <f t="shared" si="1720"/>
        <v>416438.82</v>
      </c>
      <c r="HD131" s="64"/>
      <c r="HE131" s="20"/>
      <c r="HF131" s="73"/>
      <c r="HG131" s="73"/>
      <c r="HH131" s="251"/>
    </row>
    <row r="132" spans="1:216" ht="132" customHeight="1" x14ac:dyDescent="0.2">
      <c r="A132" s="10">
        <v>1</v>
      </c>
      <c r="B132" s="16" t="s">
        <v>243</v>
      </c>
      <c r="C132" s="191" t="s">
        <v>123</v>
      </c>
      <c r="D132" s="192">
        <v>281</v>
      </c>
      <c r="E132" s="191" t="s">
        <v>337</v>
      </c>
      <c r="F132" s="28"/>
      <c r="G132" s="33"/>
      <c r="H132" s="34"/>
      <c r="I132" s="34"/>
      <c r="J132" s="34"/>
      <c r="K132" s="34"/>
      <c r="L132" s="34">
        <f>VLOOKUP($D132,'факт '!$D$7:$BG$144,3,0)</f>
        <v>0</v>
      </c>
      <c r="M132" s="34">
        <f>VLOOKUP($D132,'факт '!$D$7:$BG$144,4,0)</f>
        <v>0</v>
      </c>
      <c r="N132" s="34">
        <f>VLOOKUP($D132,'факт '!$D$7:$BG$144,5,0)</f>
        <v>0</v>
      </c>
      <c r="O132" s="34">
        <f>VLOOKUP($D132,'факт '!$D$7:$BG$144,6,0)</f>
        <v>0</v>
      </c>
      <c r="P132" s="34">
        <f t="shared" si="2378"/>
        <v>0</v>
      </c>
      <c r="Q132" s="34">
        <f t="shared" si="2379"/>
        <v>0</v>
      </c>
      <c r="R132" s="132"/>
      <c r="S132" s="132"/>
      <c r="T132" s="34"/>
      <c r="U132" s="34"/>
      <c r="V132" s="34"/>
      <c r="W132" s="34"/>
      <c r="X132" s="34">
        <f>VLOOKUP($D132,'факт '!$D$7:$BG$144,9,0)</f>
        <v>0</v>
      </c>
      <c r="Y132" s="34">
        <f>VLOOKUP($D132,'факт '!$D$7:$BG$144,10,0)</f>
        <v>0</v>
      </c>
      <c r="Z132" s="34">
        <f>VLOOKUP($D132,'факт '!$D$7:$BG$144,11,0)</f>
        <v>0</v>
      </c>
      <c r="AA132" s="34">
        <f>VLOOKUP($D132,'факт '!$D$7:$BG$144,12,0)</f>
        <v>0</v>
      </c>
      <c r="AB132" s="34">
        <f t="shared" si="1759"/>
        <v>0</v>
      </c>
      <c r="AC132" s="34">
        <f t="shared" si="1760"/>
        <v>0</v>
      </c>
      <c r="AD132" s="132">
        <f t="shared" si="1687"/>
        <v>0</v>
      </c>
      <c r="AE132" s="132">
        <f t="shared" si="1688"/>
        <v>0</v>
      </c>
      <c r="AF132" s="34"/>
      <c r="AG132" s="34"/>
      <c r="AH132" s="34"/>
      <c r="AI132" s="34"/>
      <c r="AJ132" s="34">
        <f>VLOOKUP($D132,'факт '!$D$7:$BG$144,7,0)</f>
        <v>0</v>
      </c>
      <c r="AK132" s="34">
        <f>VLOOKUP($D132,'факт '!$D$7:$BG$144,8,0)</f>
        <v>0</v>
      </c>
      <c r="AL132" s="34"/>
      <c r="AM132" s="34"/>
      <c r="AN132" s="34">
        <f t="shared" si="2380"/>
        <v>0</v>
      </c>
      <c r="AO132" s="34">
        <f t="shared" si="2381"/>
        <v>0</v>
      </c>
      <c r="AP132" s="132">
        <f t="shared" si="1689"/>
        <v>0</v>
      </c>
      <c r="AQ132" s="132">
        <f t="shared" si="1690"/>
        <v>0</v>
      </c>
      <c r="AR132" s="34"/>
      <c r="AS132" s="34"/>
      <c r="AT132" s="34"/>
      <c r="AU132" s="34"/>
      <c r="AV132" s="34">
        <f>VLOOKUP($D132,'факт '!$D$7:$BG$144,13,0)</f>
        <v>0</v>
      </c>
      <c r="AW132" s="34">
        <f>VLOOKUP($D132,'факт '!$D$7:$BG$144,14,0)</f>
        <v>0</v>
      </c>
      <c r="AX132" s="34"/>
      <c r="AY132" s="34"/>
      <c r="AZ132" s="34">
        <f t="shared" si="2382"/>
        <v>0</v>
      </c>
      <c r="BA132" s="34">
        <f t="shared" si="2383"/>
        <v>0</v>
      </c>
      <c r="BB132" s="132">
        <f t="shared" si="1691"/>
        <v>0</v>
      </c>
      <c r="BC132" s="132">
        <f t="shared" si="1692"/>
        <v>0</v>
      </c>
      <c r="BD132" s="34"/>
      <c r="BE132" s="34"/>
      <c r="BF132" s="34"/>
      <c r="BG132" s="34"/>
      <c r="BH132" s="34">
        <f>VLOOKUP($D132,'факт '!$D$7:$BG$144,17,0)</f>
        <v>2</v>
      </c>
      <c r="BI132" s="34">
        <f>VLOOKUP($D132,'факт '!$D$7:$BG$144,18,0)</f>
        <v>277625.88</v>
      </c>
      <c r="BJ132" s="34">
        <f>VLOOKUP($D132,'факт '!$D$7:$BG$144,19,0)</f>
        <v>0</v>
      </c>
      <c r="BK132" s="34">
        <f>VLOOKUP($D132,'факт '!$D$7:$BG$144,20,0)</f>
        <v>0</v>
      </c>
      <c r="BL132" s="34">
        <f t="shared" si="1770"/>
        <v>2</v>
      </c>
      <c r="BM132" s="34">
        <f t="shared" si="1771"/>
        <v>277625.88</v>
      </c>
      <c r="BN132" s="132">
        <f t="shared" si="1695"/>
        <v>2</v>
      </c>
      <c r="BO132" s="132">
        <f t="shared" si="1696"/>
        <v>277625.88</v>
      </c>
      <c r="BP132" s="34"/>
      <c r="BQ132" s="34"/>
      <c r="BR132" s="34"/>
      <c r="BS132" s="34"/>
      <c r="BT132" s="34">
        <f>VLOOKUP($D132,'факт '!$D$7:$BG$144,21,0)</f>
        <v>0</v>
      </c>
      <c r="BU132" s="34">
        <f>VLOOKUP($D132,'факт '!$D$7:$BG$144,22,0)</f>
        <v>0</v>
      </c>
      <c r="BV132" s="34">
        <f>VLOOKUP($D132,'факт '!$D$7:$BG$144,23,0)</f>
        <v>0</v>
      </c>
      <c r="BW132" s="34">
        <f>VLOOKUP($D132,'факт '!$D$7:$BG$144,24,0)</f>
        <v>0</v>
      </c>
      <c r="BX132" s="34">
        <f t="shared" si="2384"/>
        <v>0</v>
      </c>
      <c r="BY132" s="34">
        <f t="shared" si="2385"/>
        <v>0</v>
      </c>
      <c r="BZ132" s="132">
        <f t="shared" si="1697"/>
        <v>0</v>
      </c>
      <c r="CA132" s="132">
        <f t="shared" si="1698"/>
        <v>0</v>
      </c>
      <c r="CB132" s="34"/>
      <c r="CC132" s="34"/>
      <c r="CD132" s="34"/>
      <c r="CE132" s="34"/>
      <c r="CF132" s="34">
        <f>VLOOKUP($D132,'факт '!$D$10:$BG$143,25,0)</f>
        <v>0</v>
      </c>
      <c r="CG132" s="34">
        <f>VLOOKUP($D132,'факт '!$D$10:$BG$143,26,0)</f>
        <v>0</v>
      </c>
      <c r="CH132" s="34">
        <f>VLOOKUP($D132,'факт '!$D$10:$BG$143,27,0)</f>
        <v>0</v>
      </c>
      <c r="CI132" s="34">
        <f>VLOOKUP($D132,'факт '!$D$10:$BG$143,28,0)</f>
        <v>0</v>
      </c>
      <c r="CJ132" s="34">
        <f t="shared" si="2386"/>
        <v>0</v>
      </c>
      <c r="CK132" s="34">
        <f t="shared" si="2387"/>
        <v>0</v>
      </c>
      <c r="CL132" s="132">
        <f t="shared" si="1699"/>
        <v>0</v>
      </c>
      <c r="CM132" s="132">
        <f t="shared" si="1700"/>
        <v>0</v>
      </c>
      <c r="CN132" s="34"/>
      <c r="CO132" s="34"/>
      <c r="CP132" s="34"/>
      <c r="CQ132" s="34"/>
      <c r="CR132" s="34">
        <f>VLOOKUP($D132,'факт '!$D$10:$BG$143,29,0)</f>
        <v>0</v>
      </c>
      <c r="CS132" s="34">
        <f>VLOOKUP($D132,'факт '!$D$10:$BG$143,30,0)</f>
        <v>0</v>
      </c>
      <c r="CT132" s="34">
        <f>VLOOKUP($D132,'факт '!$D$10:$BG$143,31,0)</f>
        <v>0</v>
      </c>
      <c r="CU132" s="34">
        <f>VLOOKUP($D132,'факт '!$D$10:$BG$143,32,0)</f>
        <v>0</v>
      </c>
      <c r="CV132" s="34">
        <f t="shared" si="2388"/>
        <v>0</v>
      </c>
      <c r="CW132" s="34">
        <f t="shared" si="2389"/>
        <v>0</v>
      </c>
      <c r="CX132" s="132">
        <f t="shared" si="1701"/>
        <v>0</v>
      </c>
      <c r="CY132" s="132">
        <f t="shared" si="1702"/>
        <v>0</v>
      </c>
      <c r="CZ132" s="34"/>
      <c r="DA132" s="34"/>
      <c r="DB132" s="34"/>
      <c r="DC132" s="34"/>
      <c r="DD132" s="34">
        <f>VLOOKUP($D132,'факт '!$D$10:$BG$143,33,0)</f>
        <v>0</v>
      </c>
      <c r="DE132" s="34">
        <f>VLOOKUP($D132,'факт '!$D$10:$BG$143,34,0)</f>
        <v>0</v>
      </c>
      <c r="DF132" s="34">
        <f>VLOOKUP($D132,'факт '!$D$10:$BG$143,35,0)</f>
        <v>0</v>
      </c>
      <c r="DG132" s="34">
        <f>VLOOKUP($D132,'факт '!$D$10:$BG$143,36,0)</f>
        <v>0</v>
      </c>
      <c r="DH132" s="34">
        <f t="shared" si="2390"/>
        <v>0</v>
      </c>
      <c r="DI132" s="34">
        <f t="shared" si="2391"/>
        <v>0</v>
      </c>
      <c r="DJ132" s="132">
        <f t="shared" si="1703"/>
        <v>0</v>
      </c>
      <c r="DK132" s="132">
        <f t="shared" si="1704"/>
        <v>0</v>
      </c>
      <c r="DL132" s="34"/>
      <c r="DM132" s="34"/>
      <c r="DN132" s="34"/>
      <c r="DO132" s="34"/>
      <c r="DP132" s="34">
        <f>VLOOKUP($D132,'факт '!$D$7:$BG$144,15,0)</f>
        <v>0</v>
      </c>
      <c r="DQ132" s="34">
        <f>VLOOKUP($D132,'факт '!$D$7:$BG$144,16,0)</f>
        <v>0</v>
      </c>
      <c r="DR132" s="34"/>
      <c r="DS132" s="34"/>
      <c r="DT132" s="34">
        <f t="shared" si="2392"/>
        <v>0</v>
      </c>
      <c r="DU132" s="34">
        <f t="shared" si="2393"/>
        <v>0</v>
      </c>
      <c r="DV132" s="132">
        <f t="shared" si="1705"/>
        <v>0</v>
      </c>
      <c r="DW132" s="132">
        <f t="shared" si="1706"/>
        <v>0</v>
      </c>
      <c r="DX132" s="34"/>
      <c r="DY132" s="34"/>
      <c r="DZ132" s="34"/>
      <c r="EA132" s="34"/>
      <c r="EB132" s="34">
        <f>VLOOKUP($D132,'факт '!$D$7:$BG$144,37,0)</f>
        <v>0</v>
      </c>
      <c r="EC132" s="34">
        <f>VLOOKUP($D132,'факт '!$D$7:$BG$144,38,0)</f>
        <v>0</v>
      </c>
      <c r="ED132" s="34">
        <f>VLOOKUP($D132,'факт '!$D$7:$BG$144,39,0)</f>
        <v>0</v>
      </c>
      <c r="EE132" s="34">
        <f>VLOOKUP($D132,'факт '!$D$7:$BG$144,40,0)</f>
        <v>0</v>
      </c>
      <c r="EF132" s="34">
        <f>VLOOKUP($D132,'факт '!$D$7:$BG$144,35,0)</f>
        <v>0</v>
      </c>
      <c r="EG132" s="34">
        <f>VLOOKUP($D132,'факт '!$D$7:$BG$144,35,0)</f>
        <v>0</v>
      </c>
      <c r="EH132" s="132">
        <f t="shared" si="1707"/>
        <v>0</v>
      </c>
      <c r="EI132" s="132">
        <f t="shared" si="1708"/>
        <v>0</v>
      </c>
      <c r="EJ132" s="34"/>
      <c r="EK132" s="34"/>
      <c r="EL132" s="34"/>
      <c r="EM132" s="34"/>
      <c r="EN132" s="34">
        <f>VLOOKUP($D132,'факт '!$D$7:$BG$144,43,0)</f>
        <v>0</v>
      </c>
      <c r="EO132" s="34">
        <f>VLOOKUP($D132,'факт '!$D$7:$BG$144,44,0)</f>
        <v>0</v>
      </c>
      <c r="EP132" s="34">
        <f>VLOOKUP($D132,'факт '!$D$7:$BG$144,45,0)</f>
        <v>0</v>
      </c>
      <c r="EQ132" s="34">
        <f>VLOOKUP($D132,'факт '!$D$7:$BG$144,46,0)</f>
        <v>0</v>
      </c>
      <c r="ER132" s="34">
        <f t="shared" si="2394"/>
        <v>0</v>
      </c>
      <c r="ES132" s="34">
        <f t="shared" si="2395"/>
        <v>0</v>
      </c>
      <c r="ET132" s="132">
        <f t="shared" si="1709"/>
        <v>0</v>
      </c>
      <c r="EU132" s="132">
        <f t="shared" si="1710"/>
        <v>0</v>
      </c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132"/>
      <c r="FG132" s="132"/>
      <c r="FH132" s="34"/>
      <c r="FI132" s="34"/>
      <c r="FJ132" s="34"/>
      <c r="FK132" s="34"/>
      <c r="FL132" s="34">
        <f>VLOOKUP($D132,'факт '!$D$10:$BG$143,41,0)</f>
        <v>0</v>
      </c>
      <c r="FM132" s="34">
        <f>VLOOKUP($D132,'факт '!$D$10:$BG$143,42,0)</f>
        <v>0</v>
      </c>
      <c r="FN132" s="34"/>
      <c r="FO132" s="34"/>
      <c r="FP132" s="34">
        <f t="shared" si="2396"/>
        <v>0</v>
      </c>
      <c r="FQ132" s="34">
        <f t="shared" si="2397"/>
        <v>0</v>
      </c>
      <c r="FR132" s="132">
        <f t="shared" si="1713"/>
        <v>0</v>
      </c>
      <c r="FS132" s="132">
        <f t="shared" si="1714"/>
        <v>0</v>
      </c>
      <c r="FT132" s="34"/>
      <c r="FU132" s="34"/>
      <c r="FV132" s="34"/>
      <c r="FW132" s="34"/>
      <c r="FX132" s="34">
        <f>VLOOKUP($D132,'факт '!$D$7:$BG$145,47,0)</f>
        <v>0</v>
      </c>
      <c r="FY132" s="34">
        <f>VLOOKUP($D132,'факт '!$D$7:$BG$145,48,0)</f>
        <v>0</v>
      </c>
      <c r="FZ132" s="34"/>
      <c r="GA132" s="34"/>
      <c r="GB132" s="34">
        <f t="shared" si="2398"/>
        <v>0</v>
      </c>
      <c r="GC132" s="34">
        <f t="shared" si="2399"/>
        <v>0</v>
      </c>
      <c r="GD132" s="132">
        <f t="shared" si="1715"/>
        <v>0</v>
      </c>
      <c r="GE132" s="132">
        <f t="shared" si="1716"/>
        <v>0</v>
      </c>
      <c r="GF132" s="34"/>
      <c r="GG132" s="34"/>
      <c r="GH132" s="34"/>
      <c r="GI132" s="34"/>
      <c r="GJ132" s="34">
        <f>VLOOKUP($D132,'факт '!$D$7:$BA$144,49,0)</f>
        <v>0</v>
      </c>
      <c r="GK132" s="34">
        <f>VLOOKUP($D132,'факт '!$D$7:$BA$144,50,0)</f>
        <v>0</v>
      </c>
      <c r="GL132" s="34"/>
      <c r="GM132" s="34"/>
      <c r="GN132" s="34">
        <f t="shared" si="2400"/>
        <v>0</v>
      </c>
      <c r="GO132" s="34">
        <f t="shared" si="2401"/>
        <v>0</v>
      </c>
      <c r="GP132" s="132">
        <f t="shared" si="1717"/>
        <v>0</v>
      </c>
      <c r="GQ132" s="132">
        <f t="shared" si="1718"/>
        <v>0</v>
      </c>
      <c r="GR132" s="275"/>
      <c r="GS132" s="275"/>
      <c r="GT132" s="275"/>
      <c r="GU132" s="275"/>
      <c r="GV132" s="276">
        <f t="shared" si="1721"/>
        <v>2</v>
      </c>
      <c r="GW132" s="276">
        <f t="shared" si="1722"/>
        <v>277625.88</v>
      </c>
      <c r="GX132" s="276">
        <f t="shared" si="1723"/>
        <v>0</v>
      </c>
      <c r="GY132" s="276">
        <f t="shared" si="1724"/>
        <v>0</v>
      </c>
      <c r="GZ132" s="52">
        <f t="shared" si="1725"/>
        <v>2</v>
      </c>
      <c r="HA132" s="52">
        <f t="shared" si="1726"/>
        <v>277625.88</v>
      </c>
      <c r="HB132" s="278">
        <f t="shared" si="1719"/>
        <v>2</v>
      </c>
      <c r="HC132" s="278">
        <f t="shared" si="1720"/>
        <v>277625.88</v>
      </c>
      <c r="HD132" s="64"/>
      <c r="HE132" s="20"/>
      <c r="HF132" s="73"/>
      <c r="HG132" s="73">
        <f t="shared" si="2402"/>
        <v>138812.94</v>
      </c>
      <c r="HH132" s="251">
        <f t="shared" si="2403"/>
        <v>-3.9999998989515007E-4</v>
      </c>
    </row>
    <row r="133" spans="1:216" ht="84" customHeight="1" x14ac:dyDescent="0.2">
      <c r="A133" s="10">
        <v>1</v>
      </c>
      <c r="B133" s="243" t="s">
        <v>243</v>
      </c>
      <c r="C133" s="244" t="s">
        <v>393</v>
      </c>
      <c r="D133" s="258">
        <v>285</v>
      </c>
      <c r="E133" s="259" t="s">
        <v>394</v>
      </c>
      <c r="F133" s="28"/>
      <c r="G133" s="33"/>
      <c r="H133" s="34"/>
      <c r="I133" s="34"/>
      <c r="J133" s="34"/>
      <c r="K133" s="34"/>
      <c r="L133" s="34">
        <f>VLOOKUP($D133,'факт '!$D$7:$BG$144,3,0)</f>
        <v>0</v>
      </c>
      <c r="M133" s="34">
        <f>VLOOKUP($D133,'факт '!$D$7:$BG$144,4,0)</f>
        <v>0</v>
      </c>
      <c r="N133" s="34">
        <f>VLOOKUP($D133,'факт '!$D$7:$BG$144,5,0)</f>
        <v>0</v>
      </c>
      <c r="O133" s="34">
        <f>VLOOKUP($D133,'факт '!$D$7:$BG$144,6,0)</f>
        <v>0</v>
      </c>
      <c r="P133" s="34">
        <f t="shared" si="2378"/>
        <v>0</v>
      </c>
      <c r="Q133" s="34">
        <f t="shared" si="2379"/>
        <v>0</v>
      </c>
      <c r="R133" s="132"/>
      <c r="S133" s="132"/>
      <c r="T133" s="34"/>
      <c r="U133" s="34"/>
      <c r="V133" s="34"/>
      <c r="W133" s="34"/>
      <c r="X133" s="34">
        <f>VLOOKUP($D133,'факт '!$D$7:$BG$144,9,0)</f>
        <v>0</v>
      </c>
      <c r="Y133" s="34">
        <f>VLOOKUP($D133,'факт '!$D$7:$BG$144,10,0)</f>
        <v>0</v>
      </c>
      <c r="Z133" s="34">
        <f>VLOOKUP($D133,'факт '!$D$7:$BG$144,11,0)</f>
        <v>0</v>
      </c>
      <c r="AA133" s="34">
        <f>VLOOKUP($D133,'факт '!$D$7:$BG$144,12,0)</f>
        <v>0</v>
      </c>
      <c r="AB133" s="34">
        <f t="shared" si="1759"/>
        <v>0</v>
      </c>
      <c r="AC133" s="34">
        <f t="shared" si="1760"/>
        <v>0</v>
      </c>
      <c r="AD133" s="132">
        <f t="shared" si="1687"/>
        <v>0</v>
      </c>
      <c r="AE133" s="132">
        <f t="shared" si="1688"/>
        <v>0</v>
      </c>
      <c r="AF133" s="34"/>
      <c r="AG133" s="34"/>
      <c r="AH133" s="34"/>
      <c r="AI133" s="34"/>
      <c r="AJ133" s="34">
        <f>VLOOKUP($D133,'факт '!$D$7:$BG$144,7,0)</f>
        <v>0</v>
      </c>
      <c r="AK133" s="34">
        <f>VLOOKUP($D133,'факт '!$D$7:$BG$144,8,0)</f>
        <v>0</v>
      </c>
      <c r="AL133" s="34"/>
      <c r="AM133" s="34"/>
      <c r="AN133" s="34">
        <f t="shared" si="2380"/>
        <v>0</v>
      </c>
      <c r="AO133" s="34">
        <f t="shared" si="2381"/>
        <v>0</v>
      </c>
      <c r="AP133" s="132">
        <f t="shared" si="1689"/>
        <v>0</v>
      </c>
      <c r="AQ133" s="132">
        <f t="shared" si="1690"/>
        <v>0</v>
      </c>
      <c r="AR133" s="34"/>
      <c r="AS133" s="34"/>
      <c r="AT133" s="34"/>
      <c r="AU133" s="34"/>
      <c r="AV133" s="34">
        <f>VLOOKUP($D133,'факт '!$D$7:$BG$144,13,0)</f>
        <v>1</v>
      </c>
      <c r="AW133" s="34">
        <f>VLOOKUP($D133,'факт '!$D$7:$BG$144,14,0)</f>
        <v>138812.94</v>
      </c>
      <c r="AX133" s="34"/>
      <c r="AY133" s="34"/>
      <c r="AZ133" s="34">
        <f t="shared" si="2382"/>
        <v>1</v>
      </c>
      <c r="BA133" s="34">
        <f t="shared" si="2383"/>
        <v>138812.94</v>
      </c>
      <c r="BB133" s="132">
        <f t="shared" si="1691"/>
        <v>1</v>
      </c>
      <c r="BC133" s="132">
        <f t="shared" si="1692"/>
        <v>138812.94</v>
      </c>
      <c r="BD133" s="34"/>
      <c r="BE133" s="34"/>
      <c r="BF133" s="34"/>
      <c r="BG133" s="34"/>
      <c r="BH133" s="34">
        <f>VLOOKUP($D133,'факт '!$D$7:$BG$144,17,0)</f>
        <v>0</v>
      </c>
      <c r="BI133" s="34">
        <f>VLOOKUP($D133,'факт '!$D$7:$BG$144,18,0)</f>
        <v>0</v>
      </c>
      <c r="BJ133" s="34">
        <f>VLOOKUP($D133,'факт '!$D$7:$BG$144,19,0)</f>
        <v>0</v>
      </c>
      <c r="BK133" s="34">
        <f>VLOOKUP($D133,'факт '!$D$7:$BG$144,20,0)</f>
        <v>0</v>
      </c>
      <c r="BL133" s="34">
        <f t="shared" si="1770"/>
        <v>0</v>
      </c>
      <c r="BM133" s="34">
        <f t="shared" si="1771"/>
        <v>0</v>
      </c>
      <c r="BN133" s="132">
        <f t="shared" si="1695"/>
        <v>0</v>
      </c>
      <c r="BO133" s="132">
        <f t="shared" si="1696"/>
        <v>0</v>
      </c>
      <c r="BP133" s="34"/>
      <c r="BQ133" s="34"/>
      <c r="BR133" s="34"/>
      <c r="BS133" s="34"/>
      <c r="BT133" s="34">
        <f>VLOOKUP($D133,'факт '!$D$7:$BG$144,21,0)</f>
        <v>0</v>
      </c>
      <c r="BU133" s="34">
        <f>VLOOKUP($D133,'факт '!$D$7:$BG$144,22,0)</f>
        <v>0</v>
      </c>
      <c r="BV133" s="34">
        <f>VLOOKUP($D133,'факт '!$D$7:$BG$144,23,0)</f>
        <v>0</v>
      </c>
      <c r="BW133" s="34">
        <f>VLOOKUP($D133,'факт '!$D$7:$BG$144,24,0)</f>
        <v>0</v>
      </c>
      <c r="BX133" s="34">
        <f t="shared" si="2384"/>
        <v>0</v>
      </c>
      <c r="BY133" s="34">
        <f t="shared" si="2385"/>
        <v>0</v>
      </c>
      <c r="BZ133" s="132">
        <f t="shared" si="1697"/>
        <v>0</v>
      </c>
      <c r="CA133" s="132">
        <f t="shared" si="1698"/>
        <v>0</v>
      </c>
      <c r="CB133" s="34"/>
      <c r="CC133" s="34"/>
      <c r="CD133" s="34"/>
      <c r="CE133" s="34"/>
      <c r="CF133" s="34">
        <f>VLOOKUP($D133,'факт '!$D$10:$BG$143,25,0)</f>
        <v>0</v>
      </c>
      <c r="CG133" s="34">
        <f>VLOOKUP($D133,'факт '!$D$10:$BG$143,26,0)</f>
        <v>0</v>
      </c>
      <c r="CH133" s="34">
        <f>VLOOKUP($D133,'факт '!$D$10:$BG$143,27,0)</f>
        <v>0</v>
      </c>
      <c r="CI133" s="34">
        <f>VLOOKUP($D133,'факт '!$D$10:$BG$143,28,0)</f>
        <v>0</v>
      </c>
      <c r="CJ133" s="34">
        <f t="shared" si="2386"/>
        <v>0</v>
      </c>
      <c r="CK133" s="34">
        <f t="shared" si="2387"/>
        <v>0</v>
      </c>
      <c r="CL133" s="132">
        <f t="shared" si="1699"/>
        <v>0</v>
      </c>
      <c r="CM133" s="132">
        <f t="shared" si="1700"/>
        <v>0</v>
      </c>
      <c r="CN133" s="34"/>
      <c r="CO133" s="34"/>
      <c r="CP133" s="34"/>
      <c r="CQ133" s="34"/>
      <c r="CR133" s="34">
        <f>VLOOKUP($D133,'факт '!$D$10:$BG$143,29,0)</f>
        <v>0</v>
      </c>
      <c r="CS133" s="34">
        <f>VLOOKUP($D133,'факт '!$D$10:$BG$143,30,0)</f>
        <v>0</v>
      </c>
      <c r="CT133" s="34">
        <f>VLOOKUP($D133,'факт '!$D$10:$BG$143,31,0)</f>
        <v>0</v>
      </c>
      <c r="CU133" s="34">
        <f>VLOOKUP($D133,'факт '!$D$10:$BG$143,32,0)</f>
        <v>0</v>
      </c>
      <c r="CV133" s="34">
        <f t="shared" si="2388"/>
        <v>0</v>
      </c>
      <c r="CW133" s="34">
        <f t="shared" si="2389"/>
        <v>0</v>
      </c>
      <c r="CX133" s="132">
        <f t="shared" si="1701"/>
        <v>0</v>
      </c>
      <c r="CY133" s="132">
        <f t="shared" si="1702"/>
        <v>0</v>
      </c>
      <c r="CZ133" s="34"/>
      <c r="DA133" s="34"/>
      <c r="DB133" s="34"/>
      <c r="DC133" s="34"/>
      <c r="DD133" s="34">
        <f>VLOOKUP($D133,'факт '!$D$10:$BG$143,33,0)</f>
        <v>0</v>
      </c>
      <c r="DE133" s="34">
        <f>VLOOKUP($D133,'факт '!$D$10:$BG$143,34,0)</f>
        <v>0</v>
      </c>
      <c r="DF133" s="34">
        <f>VLOOKUP($D133,'факт '!$D$10:$BG$143,35,0)</f>
        <v>0</v>
      </c>
      <c r="DG133" s="34">
        <f>VLOOKUP($D133,'факт '!$D$10:$BG$143,36,0)</f>
        <v>0</v>
      </c>
      <c r="DH133" s="34">
        <f t="shared" si="2390"/>
        <v>0</v>
      </c>
      <c r="DI133" s="34">
        <f t="shared" si="2391"/>
        <v>0</v>
      </c>
      <c r="DJ133" s="132">
        <f t="shared" si="1703"/>
        <v>0</v>
      </c>
      <c r="DK133" s="132">
        <f t="shared" si="1704"/>
        <v>0</v>
      </c>
      <c r="DL133" s="34"/>
      <c r="DM133" s="34"/>
      <c r="DN133" s="34"/>
      <c r="DO133" s="34"/>
      <c r="DP133" s="34">
        <f>VLOOKUP($D133,'факт '!$D$7:$BG$144,15,0)</f>
        <v>0</v>
      </c>
      <c r="DQ133" s="34">
        <f>VLOOKUP($D133,'факт '!$D$7:$BG$144,16,0)</f>
        <v>0</v>
      </c>
      <c r="DR133" s="34"/>
      <c r="DS133" s="34"/>
      <c r="DT133" s="34">
        <f t="shared" si="2392"/>
        <v>0</v>
      </c>
      <c r="DU133" s="34">
        <f t="shared" si="2393"/>
        <v>0</v>
      </c>
      <c r="DV133" s="132">
        <f t="shared" si="1705"/>
        <v>0</v>
      </c>
      <c r="DW133" s="132">
        <f t="shared" si="1706"/>
        <v>0</v>
      </c>
      <c r="DX133" s="34"/>
      <c r="DY133" s="34"/>
      <c r="DZ133" s="34"/>
      <c r="EA133" s="34"/>
      <c r="EB133" s="34">
        <f>VLOOKUP($D133,'факт '!$D$7:$BG$144,37,0)</f>
        <v>0</v>
      </c>
      <c r="EC133" s="34">
        <f>VLOOKUP($D133,'факт '!$D$7:$BG$144,38,0)</f>
        <v>0</v>
      </c>
      <c r="ED133" s="34">
        <f>VLOOKUP($D133,'факт '!$D$7:$BG$144,39,0)</f>
        <v>0</v>
      </c>
      <c r="EE133" s="34">
        <f>VLOOKUP($D133,'факт '!$D$7:$BG$144,40,0)</f>
        <v>0</v>
      </c>
      <c r="EF133" s="34">
        <f>VLOOKUP($D133,'факт '!$D$7:$BG$144,35,0)</f>
        <v>0</v>
      </c>
      <c r="EG133" s="34">
        <f>VLOOKUP($D133,'факт '!$D$7:$BG$144,35,0)</f>
        <v>0</v>
      </c>
      <c r="EH133" s="132">
        <f t="shared" si="1707"/>
        <v>0</v>
      </c>
      <c r="EI133" s="132">
        <f t="shared" si="1708"/>
        <v>0</v>
      </c>
      <c r="EJ133" s="34"/>
      <c r="EK133" s="34"/>
      <c r="EL133" s="34"/>
      <c r="EM133" s="34"/>
      <c r="EN133" s="34">
        <f>VLOOKUP($D133,'факт '!$D$7:$BG$144,43,0)</f>
        <v>0</v>
      </c>
      <c r="EO133" s="34">
        <f>VLOOKUP($D133,'факт '!$D$7:$BG$144,44,0)</f>
        <v>0</v>
      </c>
      <c r="EP133" s="34">
        <f>VLOOKUP($D133,'факт '!$D$7:$BG$144,45,0)</f>
        <v>0</v>
      </c>
      <c r="EQ133" s="34">
        <f>VLOOKUP($D133,'факт '!$D$7:$BG$144,46,0)</f>
        <v>0</v>
      </c>
      <c r="ER133" s="34">
        <f t="shared" si="2394"/>
        <v>0</v>
      </c>
      <c r="ES133" s="34">
        <f t="shared" si="2395"/>
        <v>0</v>
      </c>
      <c r="ET133" s="132">
        <f t="shared" si="1709"/>
        <v>0</v>
      </c>
      <c r="EU133" s="132">
        <f t="shared" si="1710"/>
        <v>0</v>
      </c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132"/>
      <c r="FG133" s="132"/>
      <c r="FH133" s="34"/>
      <c r="FI133" s="34"/>
      <c r="FJ133" s="34"/>
      <c r="FK133" s="34"/>
      <c r="FL133" s="34">
        <f>VLOOKUP($D133,'факт '!$D$10:$BG$143,41,0)</f>
        <v>0</v>
      </c>
      <c r="FM133" s="34">
        <f>VLOOKUP($D133,'факт '!$D$10:$BG$143,42,0)</f>
        <v>0</v>
      </c>
      <c r="FN133" s="34"/>
      <c r="FO133" s="34"/>
      <c r="FP133" s="34">
        <f t="shared" si="2396"/>
        <v>0</v>
      </c>
      <c r="FQ133" s="34">
        <f t="shared" si="2397"/>
        <v>0</v>
      </c>
      <c r="FR133" s="132">
        <f t="shared" si="1713"/>
        <v>0</v>
      </c>
      <c r="FS133" s="132">
        <f t="shared" si="1714"/>
        <v>0</v>
      </c>
      <c r="FT133" s="34"/>
      <c r="FU133" s="34"/>
      <c r="FV133" s="34"/>
      <c r="FW133" s="34"/>
      <c r="FX133" s="34">
        <f>VLOOKUP($D133,'факт '!$D$7:$BG$145,47,0)</f>
        <v>0</v>
      </c>
      <c r="FY133" s="34">
        <f>VLOOKUP($D133,'факт '!$D$7:$BG$145,48,0)</f>
        <v>0</v>
      </c>
      <c r="FZ133" s="34"/>
      <c r="GA133" s="34"/>
      <c r="GB133" s="34">
        <f t="shared" si="2398"/>
        <v>0</v>
      </c>
      <c r="GC133" s="34">
        <f t="shared" si="2399"/>
        <v>0</v>
      </c>
      <c r="GD133" s="132">
        <f t="shared" si="1715"/>
        <v>0</v>
      </c>
      <c r="GE133" s="132">
        <f t="shared" si="1716"/>
        <v>0</v>
      </c>
      <c r="GF133" s="34"/>
      <c r="GG133" s="34"/>
      <c r="GH133" s="34"/>
      <c r="GI133" s="34"/>
      <c r="GJ133" s="34">
        <f>VLOOKUP($D133,'факт '!$D$7:$BA$144,49,0)</f>
        <v>0</v>
      </c>
      <c r="GK133" s="34">
        <f>VLOOKUP($D133,'факт '!$D$7:$BA$144,50,0)</f>
        <v>0</v>
      </c>
      <c r="GL133" s="34"/>
      <c r="GM133" s="34"/>
      <c r="GN133" s="34">
        <f t="shared" si="2400"/>
        <v>0</v>
      </c>
      <c r="GO133" s="34">
        <f t="shared" si="2401"/>
        <v>0</v>
      </c>
      <c r="GP133" s="132">
        <f t="shared" si="1717"/>
        <v>0</v>
      </c>
      <c r="GQ133" s="132">
        <f t="shared" si="1718"/>
        <v>0</v>
      </c>
      <c r="GR133" s="275"/>
      <c r="GS133" s="275"/>
      <c r="GT133" s="275"/>
      <c r="GU133" s="275"/>
      <c r="GV133" s="276">
        <f t="shared" si="1721"/>
        <v>1</v>
      </c>
      <c r="GW133" s="276">
        <f t="shared" si="1722"/>
        <v>138812.94</v>
      </c>
      <c r="GX133" s="276">
        <f t="shared" si="1723"/>
        <v>0</v>
      </c>
      <c r="GY133" s="276">
        <f t="shared" si="1724"/>
        <v>0</v>
      </c>
      <c r="GZ133" s="52">
        <f t="shared" si="1725"/>
        <v>1</v>
      </c>
      <c r="HA133" s="52">
        <f t="shared" si="1726"/>
        <v>138812.94</v>
      </c>
      <c r="HB133" s="278">
        <f t="shared" si="1719"/>
        <v>1</v>
      </c>
      <c r="HC133" s="278">
        <f t="shared" si="1720"/>
        <v>138812.94</v>
      </c>
      <c r="HD133" s="64"/>
      <c r="HE133" s="20"/>
      <c r="HF133" s="73"/>
      <c r="HG133" s="73">
        <f t="shared" si="2402"/>
        <v>138812.94</v>
      </c>
      <c r="HH133" s="251">
        <f t="shared" si="2403"/>
        <v>-3.9999998989515007E-4</v>
      </c>
    </row>
    <row r="134" spans="1:216" ht="144" customHeight="1" x14ac:dyDescent="0.2">
      <c r="A134" s="10">
        <v>1</v>
      </c>
      <c r="B134" s="122" t="s">
        <v>243</v>
      </c>
      <c r="C134" s="123" t="s">
        <v>121</v>
      </c>
      <c r="D134" s="124">
        <v>301</v>
      </c>
      <c r="E134" s="123" t="s">
        <v>122</v>
      </c>
      <c r="F134" s="28"/>
      <c r="G134" s="33"/>
      <c r="H134" s="34"/>
      <c r="I134" s="34"/>
      <c r="J134" s="34"/>
      <c r="K134" s="34"/>
      <c r="L134" s="34">
        <f>VLOOKUP($D134,'факт '!$D$7:$BG$144,3,0)</f>
        <v>0</v>
      </c>
      <c r="M134" s="34">
        <f>VLOOKUP($D134,'факт '!$D$7:$BG$144,4,0)</f>
        <v>0</v>
      </c>
      <c r="N134" s="34">
        <f>VLOOKUP($D134,'факт '!$D$7:$BG$144,5,0)</f>
        <v>0</v>
      </c>
      <c r="O134" s="34">
        <f>VLOOKUP($D134,'факт '!$D$7:$BG$144,6,0)</f>
        <v>0</v>
      </c>
      <c r="P134" s="34">
        <f t="shared" si="2378"/>
        <v>0</v>
      </c>
      <c r="Q134" s="34">
        <f t="shared" si="2379"/>
        <v>0</v>
      </c>
      <c r="R134" s="132">
        <f t="shared" si="1861"/>
        <v>0</v>
      </c>
      <c r="S134" s="132">
        <f t="shared" si="1862"/>
        <v>0</v>
      </c>
      <c r="T134" s="34"/>
      <c r="U134" s="34"/>
      <c r="V134" s="34"/>
      <c r="W134" s="34"/>
      <c r="X134" s="34">
        <f>VLOOKUP($D134,'факт '!$D$7:$BG$144,9,0)</f>
        <v>0</v>
      </c>
      <c r="Y134" s="34">
        <f>VLOOKUP($D134,'факт '!$D$7:$BG$144,10,0)</f>
        <v>0</v>
      </c>
      <c r="Z134" s="34">
        <f>VLOOKUP($D134,'факт '!$D$7:$BG$144,11,0)</f>
        <v>0</v>
      </c>
      <c r="AA134" s="34">
        <f>VLOOKUP($D134,'факт '!$D$7:$BG$144,12,0)</f>
        <v>0</v>
      </c>
      <c r="AB134" s="34">
        <f t="shared" si="1759"/>
        <v>0</v>
      </c>
      <c r="AC134" s="34">
        <f t="shared" si="1760"/>
        <v>0</v>
      </c>
      <c r="AD134" s="132">
        <f t="shared" si="1687"/>
        <v>0</v>
      </c>
      <c r="AE134" s="132">
        <f t="shared" si="1688"/>
        <v>0</v>
      </c>
      <c r="AF134" s="34"/>
      <c r="AG134" s="34"/>
      <c r="AH134" s="34"/>
      <c r="AI134" s="34"/>
      <c r="AJ134" s="34">
        <f>VLOOKUP($D134,'факт '!$D$7:$BG$144,7,0)</f>
        <v>0</v>
      </c>
      <c r="AK134" s="34">
        <f>VLOOKUP($D134,'факт '!$D$7:$BG$144,8,0)</f>
        <v>0</v>
      </c>
      <c r="AL134" s="34"/>
      <c r="AM134" s="34"/>
      <c r="AN134" s="34">
        <f t="shared" si="2380"/>
        <v>0</v>
      </c>
      <c r="AO134" s="34">
        <f t="shared" si="2381"/>
        <v>0</v>
      </c>
      <c r="AP134" s="132">
        <f t="shared" si="1689"/>
        <v>0</v>
      </c>
      <c r="AQ134" s="132">
        <f t="shared" si="1690"/>
        <v>0</v>
      </c>
      <c r="AR134" s="34"/>
      <c r="AS134" s="34"/>
      <c r="AT134" s="34"/>
      <c r="AU134" s="34"/>
      <c r="AV134" s="34">
        <f>VLOOKUP($D134,'факт '!$D$7:$BG$144,13,0)</f>
        <v>4</v>
      </c>
      <c r="AW134" s="34">
        <f>VLOOKUP($D134,'факт '!$D$7:$BG$144,14,0)</f>
        <v>555251.76</v>
      </c>
      <c r="AX134" s="34"/>
      <c r="AY134" s="34"/>
      <c r="AZ134" s="34">
        <f t="shared" si="2382"/>
        <v>4</v>
      </c>
      <c r="BA134" s="34">
        <f t="shared" si="2383"/>
        <v>555251.76</v>
      </c>
      <c r="BB134" s="132">
        <f t="shared" si="1691"/>
        <v>4</v>
      </c>
      <c r="BC134" s="132">
        <f t="shared" si="1692"/>
        <v>555251.76</v>
      </c>
      <c r="BD134" s="34"/>
      <c r="BE134" s="34"/>
      <c r="BF134" s="34"/>
      <c r="BG134" s="34"/>
      <c r="BH134" s="34">
        <f>VLOOKUP($D134,'факт '!$D$7:$BG$144,17,0)</f>
        <v>6</v>
      </c>
      <c r="BI134" s="34">
        <f>VLOOKUP($D134,'факт '!$D$7:$BG$144,18,0)</f>
        <v>832877.6399999999</v>
      </c>
      <c r="BJ134" s="34">
        <f>VLOOKUP($D134,'факт '!$D$7:$BG$144,19,0)</f>
        <v>0</v>
      </c>
      <c r="BK134" s="34">
        <f>VLOOKUP($D134,'факт '!$D$7:$BG$144,20,0)</f>
        <v>0</v>
      </c>
      <c r="BL134" s="34">
        <f t="shared" si="1770"/>
        <v>6</v>
      </c>
      <c r="BM134" s="34">
        <f t="shared" si="1771"/>
        <v>832877.6399999999</v>
      </c>
      <c r="BN134" s="132">
        <f t="shared" si="1695"/>
        <v>6</v>
      </c>
      <c r="BO134" s="132">
        <f t="shared" si="1696"/>
        <v>832877.6399999999</v>
      </c>
      <c r="BP134" s="34"/>
      <c r="BQ134" s="34"/>
      <c r="BR134" s="34"/>
      <c r="BS134" s="34"/>
      <c r="BT134" s="34">
        <f>VLOOKUP($D134,'факт '!$D$7:$BG$144,21,0)</f>
        <v>0</v>
      </c>
      <c r="BU134" s="34">
        <f>VLOOKUP($D134,'факт '!$D$7:$BG$144,22,0)</f>
        <v>0</v>
      </c>
      <c r="BV134" s="34">
        <f>VLOOKUP($D134,'факт '!$D$7:$BG$144,23,0)</f>
        <v>0</v>
      </c>
      <c r="BW134" s="34">
        <f>VLOOKUP($D134,'факт '!$D$7:$BG$144,24,0)</f>
        <v>0</v>
      </c>
      <c r="BX134" s="34">
        <f t="shared" si="2384"/>
        <v>0</v>
      </c>
      <c r="BY134" s="34">
        <f t="shared" si="2385"/>
        <v>0</v>
      </c>
      <c r="BZ134" s="132">
        <f t="shared" si="1697"/>
        <v>0</v>
      </c>
      <c r="CA134" s="132">
        <f t="shared" si="1698"/>
        <v>0</v>
      </c>
      <c r="CB134" s="34"/>
      <c r="CC134" s="34"/>
      <c r="CD134" s="34"/>
      <c r="CE134" s="34"/>
      <c r="CF134" s="34">
        <f>VLOOKUP($D134,'факт '!$D$10:$BG$143,25,0)</f>
        <v>0</v>
      </c>
      <c r="CG134" s="34">
        <f>VLOOKUP($D134,'факт '!$D$10:$BG$143,26,0)</f>
        <v>0</v>
      </c>
      <c r="CH134" s="34">
        <f>VLOOKUP($D134,'факт '!$D$10:$BG$143,27,0)</f>
        <v>0</v>
      </c>
      <c r="CI134" s="34">
        <f>VLOOKUP($D134,'факт '!$D$10:$BG$143,28,0)</f>
        <v>0</v>
      </c>
      <c r="CJ134" s="34">
        <f t="shared" si="2386"/>
        <v>0</v>
      </c>
      <c r="CK134" s="34">
        <f t="shared" si="2387"/>
        <v>0</v>
      </c>
      <c r="CL134" s="132">
        <f t="shared" si="1699"/>
        <v>0</v>
      </c>
      <c r="CM134" s="132">
        <f t="shared" si="1700"/>
        <v>0</v>
      </c>
      <c r="CN134" s="34"/>
      <c r="CO134" s="34"/>
      <c r="CP134" s="34"/>
      <c r="CQ134" s="34"/>
      <c r="CR134" s="34">
        <f>VLOOKUP($D134,'факт '!$D$10:$BG$143,29,0)</f>
        <v>0</v>
      </c>
      <c r="CS134" s="34">
        <f>VLOOKUP($D134,'факт '!$D$10:$BG$143,30,0)</f>
        <v>0</v>
      </c>
      <c r="CT134" s="34">
        <f>VLOOKUP($D134,'факт '!$D$10:$BG$143,31,0)</f>
        <v>0</v>
      </c>
      <c r="CU134" s="34">
        <f>VLOOKUP($D134,'факт '!$D$10:$BG$143,32,0)</f>
        <v>0</v>
      </c>
      <c r="CV134" s="34">
        <f t="shared" si="2388"/>
        <v>0</v>
      </c>
      <c r="CW134" s="34">
        <f t="shared" si="2389"/>
        <v>0</v>
      </c>
      <c r="CX134" s="132">
        <f t="shared" si="1701"/>
        <v>0</v>
      </c>
      <c r="CY134" s="132">
        <f t="shared" si="1702"/>
        <v>0</v>
      </c>
      <c r="CZ134" s="34"/>
      <c r="DA134" s="34"/>
      <c r="DB134" s="34"/>
      <c r="DC134" s="34"/>
      <c r="DD134" s="34">
        <f>VLOOKUP($D134,'факт '!$D$10:$BG$143,33,0)</f>
        <v>0</v>
      </c>
      <c r="DE134" s="34">
        <f>VLOOKUP($D134,'факт '!$D$10:$BG$143,34,0)</f>
        <v>0</v>
      </c>
      <c r="DF134" s="34">
        <f>VLOOKUP($D134,'факт '!$D$10:$BG$143,35,0)</f>
        <v>0</v>
      </c>
      <c r="DG134" s="34">
        <f>VLOOKUP($D134,'факт '!$D$10:$BG$143,36,0)</f>
        <v>0</v>
      </c>
      <c r="DH134" s="34">
        <f t="shared" si="2390"/>
        <v>0</v>
      </c>
      <c r="DI134" s="34">
        <f t="shared" si="2391"/>
        <v>0</v>
      </c>
      <c r="DJ134" s="132">
        <f t="shared" si="1703"/>
        <v>0</v>
      </c>
      <c r="DK134" s="132">
        <f t="shared" si="1704"/>
        <v>0</v>
      </c>
      <c r="DL134" s="34"/>
      <c r="DM134" s="34"/>
      <c r="DN134" s="34"/>
      <c r="DO134" s="34"/>
      <c r="DP134" s="34">
        <f>VLOOKUP($D134,'факт '!$D$7:$BG$144,15,0)</f>
        <v>0</v>
      </c>
      <c r="DQ134" s="34">
        <f>VLOOKUP($D134,'факт '!$D$7:$BG$144,16,0)</f>
        <v>0</v>
      </c>
      <c r="DR134" s="34"/>
      <c r="DS134" s="34"/>
      <c r="DT134" s="34">
        <f t="shared" si="2392"/>
        <v>0</v>
      </c>
      <c r="DU134" s="34">
        <f t="shared" si="2393"/>
        <v>0</v>
      </c>
      <c r="DV134" s="132">
        <f t="shared" si="1705"/>
        <v>0</v>
      </c>
      <c r="DW134" s="132">
        <f t="shared" si="1706"/>
        <v>0</v>
      </c>
      <c r="DX134" s="34"/>
      <c r="DY134" s="34"/>
      <c r="DZ134" s="34"/>
      <c r="EA134" s="34"/>
      <c r="EB134" s="34">
        <f>VLOOKUP($D134,'факт '!$D$7:$BG$144,37,0)</f>
        <v>0</v>
      </c>
      <c r="EC134" s="34">
        <f>VLOOKUP($D134,'факт '!$D$7:$BG$144,38,0)</f>
        <v>0</v>
      </c>
      <c r="ED134" s="34">
        <f>VLOOKUP($D134,'факт '!$D$7:$BG$144,39,0)</f>
        <v>0</v>
      </c>
      <c r="EE134" s="34">
        <f>VLOOKUP($D134,'факт '!$D$7:$BG$144,40,0)</f>
        <v>0</v>
      </c>
      <c r="EF134" s="34">
        <f>VLOOKUP($D134,'факт '!$D$7:$BG$144,35,0)</f>
        <v>0</v>
      </c>
      <c r="EG134" s="34">
        <f>VLOOKUP($D134,'факт '!$D$7:$BG$144,35,0)</f>
        <v>0</v>
      </c>
      <c r="EH134" s="132">
        <f t="shared" si="1707"/>
        <v>0</v>
      </c>
      <c r="EI134" s="132">
        <f t="shared" si="1708"/>
        <v>0</v>
      </c>
      <c r="EJ134" s="34"/>
      <c r="EK134" s="34"/>
      <c r="EL134" s="34"/>
      <c r="EM134" s="34"/>
      <c r="EN134" s="34">
        <f>VLOOKUP($D134,'факт '!$D$7:$BG$144,43,0)</f>
        <v>0</v>
      </c>
      <c r="EO134" s="34">
        <f>VLOOKUP($D134,'факт '!$D$7:$BG$144,44,0)</f>
        <v>0</v>
      </c>
      <c r="EP134" s="34">
        <f>VLOOKUP($D134,'факт '!$D$7:$BG$144,45,0)</f>
        <v>0</v>
      </c>
      <c r="EQ134" s="34">
        <f>VLOOKUP($D134,'факт '!$D$7:$BG$144,46,0)</f>
        <v>0</v>
      </c>
      <c r="ER134" s="34">
        <f t="shared" si="2394"/>
        <v>0</v>
      </c>
      <c r="ES134" s="34">
        <f t="shared" si="2395"/>
        <v>0</v>
      </c>
      <c r="ET134" s="132">
        <f t="shared" si="1709"/>
        <v>0</v>
      </c>
      <c r="EU134" s="132">
        <f t="shared" si="1710"/>
        <v>0</v>
      </c>
      <c r="EV134" s="34"/>
      <c r="EW134" s="34"/>
      <c r="EX134" s="34"/>
      <c r="EY134" s="34"/>
      <c r="EZ134" s="34"/>
      <c r="FA134" s="34"/>
      <c r="FB134" s="34"/>
      <c r="FC134" s="34"/>
      <c r="FD134" s="34">
        <f t="shared" si="1747"/>
        <v>0</v>
      </c>
      <c r="FE134" s="34">
        <f t="shared" si="1748"/>
        <v>0</v>
      </c>
      <c r="FF134" s="132">
        <f t="shared" si="1711"/>
        <v>0</v>
      </c>
      <c r="FG134" s="132">
        <f t="shared" si="1712"/>
        <v>0</v>
      </c>
      <c r="FH134" s="34"/>
      <c r="FI134" s="34"/>
      <c r="FJ134" s="34"/>
      <c r="FK134" s="34"/>
      <c r="FL134" s="34">
        <f>VLOOKUP($D134,'факт '!$D$10:$BG$143,41,0)</f>
        <v>0</v>
      </c>
      <c r="FM134" s="34">
        <f>VLOOKUP($D134,'факт '!$D$10:$BG$143,42,0)</f>
        <v>0</v>
      </c>
      <c r="FN134" s="34"/>
      <c r="FO134" s="34"/>
      <c r="FP134" s="34">
        <f t="shared" si="2396"/>
        <v>0</v>
      </c>
      <c r="FQ134" s="34">
        <f t="shared" si="2397"/>
        <v>0</v>
      </c>
      <c r="FR134" s="132">
        <f t="shared" si="1713"/>
        <v>0</v>
      </c>
      <c r="FS134" s="132">
        <f t="shared" si="1714"/>
        <v>0</v>
      </c>
      <c r="FT134" s="34"/>
      <c r="FU134" s="34"/>
      <c r="FV134" s="34"/>
      <c r="FW134" s="34"/>
      <c r="FX134" s="34">
        <f>VLOOKUP($D134,'факт '!$D$7:$BG$145,47,0)</f>
        <v>0</v>
      </c>
      <c r="FY134" s="34">
        <f>VLOOKUP($D134,'факт '!$D$7:$BG$145,48,0)</f>
        <v>0</v>
      </c>
      <c r="FZ134" s="34"/>
      <c r="GA134" s="34"/>
      <c r="GB134" s="34">
        <f t="shared" si="2398"/>
        <v>0</v>
      </c>
      <c r="GC134" s="34">
        <f t="shared" si="2399"/>
        <v>0</v>
      </c>
      <c r="GD134" s="132">
        <f t="shared" si="1715"/>
        <v>0</v>
      </c>
      <c r="GE134" s="132">
        <f t="shared" si="1716"/>
        <v>0</v>
      </c>
      <c r="GF134" s="34"/>
      <c r="GG134" s="34"/>
      <c r="GH134" s="34"/>
      <c r="GI134" s="34"/>
      <c r="GJ134" s="34">
        <f>VLOOKUP($D134,'факт '!$D$7:$BA$144,49,0)</f>
        <v>0</v>
      </c>
      <c r="GK134" s="34">
        <f>VLOOKUP($D134,'факт '!$D$7:$BA$144,50,0)</f>
        <v>0</v>
      </c>
      <c r="GL134" s="34"/>
      <c r="GM134" s="34"/>
      <c r="GN134" s="34">
        <f t="shared" si="2400"/>
        <v>0</v>
      </c>
      <c r="GO134" s="34">
        <f t="shared" si="2401"/>
        <v>0</v>
      </c>
      <c r="GP134" s="132">
        <f t="shared" si="1717"/>
        <v>0</v>
      </c>
      <c r="GQ134" s="132">
        <f t="shared" si="1718"/>
        <v>0</v>
      </c>
      <c r="GR134" s="275"/>
      <c r="GS134" s="275"/>
      <c r="GT134" s="275"/>
      <c r="GU134" s="275"/>
      <c r="GV134" s="276">
        <f t="shared" si="1721"/>
        <v>10</v>
      </c>
      <c r="GW134" s="276">
        <f t="shared" si="1722"/>
        <v>1388129.4</v>
      </c>
      <c r="GX134" s="276">
        <f t="shared" si="1723"/>
        <v>0</v>
      </c>
      <c r="GY134" s="276">
        <f t="shared" si="1724"/>
        <v>0</v>
      </c>
      <c r="GZ134" s="52">
        <f t="shared" si="1725"/>
        <v>10</v>
      </c>
      <c r="HA134" s="52">
        <f t="shared" si="1726"/>
        <v>1388129.4</v>
      </c>
      <c r="HB134" s="278">
        <f t="shared" si="1719"/>
        <v>10</v>
      </c>
      <c r="HC134" s="278">
        <f t="shared" si="1720"/>
        <v>1388129.4</v>
      </c>
      <c r="HD134" s="64"/>
      <c r="HE134" s="20"/>
      <c r="HF134" s="73"/>
      <c r="HG134" s="73">
        <f t="shared" si="2402"/>
        <v>138812.94</v>
      </c>
      <c r="HH134" s="251">
        <f t="shared" si="2403"/>
        <v>-3.9999998989515007E-4</v>
      </c>
    </row>
    <row r="135" spans="1:216" ht="101.25" customHeight="1" x14ac:dyDescent="0.2">
      <c r="A135" s="10">
        <v>1</v>
      </c>
      <c r="B135" s="186" t="s">
        <v>243</v>
      </c>
      <c r="C135" s="187" t="s">
        <v>123</v>
      </c>
      <c r="D135" s="188">
        <v>323</v>
      </c>
      <c r="E135" s="189" t="s">
        <v>338</v>
      </c>
      <c r="F135" s="28"/>
      <c r="G135" s="33"/>
      <c r="H135" s="34"/>
      <c r="I135" s="34"/>
      <c r="J135" s="34"/>
      <c r="K135" s="34"/>
      <c r="L135" s="34">
        <f>VLOOKUP($D135,'факт '!$D$7:$BG$144,3,0)</f>
        <v>0</v>
      </c>
      <c r="M135" s="34">
        <f>VLOOKUP($D135,'факт '!$D$7:$BG$144,4,0)</f>
        <v>0</v>
      </c>
      <c r="N135" s="34">
        <f>VLOOKUP($D135,'факт '!$D$7:$BG$144,5,0)</f>
        <v>0</v>
      </c>
      <c r="O135" s="34">
        <f>VLOOKUP($D135,'факт '!$D$7:$BG$144,6,0)</f>
        <v>0</v>
      </c>
      <c r="P135" s="34">
        <f t="shared" si="2378"/>
        <v>0</v>
      </c>
      <c r="Q135" s="34">
        <f t="shared" si="2379"/>
        <v>0</v>
      </c>
      <c r="R135" s="132"/>
      <c r="S135" s="132"/>
      <c r="T135" s="34"/>
      <c r="U135" s="34"/>
      <c r="V135" s="34"/>
      <c r="W135" s="34"/>
      <c r="X135" s="34">
        <f>VLOOKUP($D135,'факт '!$D$7:$BG$144,9,0)</f>
        <v>0</v>
      </c>
      <c r="Y135" s="34">
        <f>VLOOKUP($D135,'факт '!$D$7:$BG$144,10,0)</f>
        <v>0</v>
      </c>
      <c r="Z135" s="34">
        <f>VLOOKUP($D135,'факт '!$D$7:$BG$144,11,0)</f>
        <v>0</v>
      </c>
      <c r="AA135" s="34">
        <f>VLOOKUP($D135,'факт '!$D$7:$BG$144,12,0)</f>
        <v>0</v>
      </c>
      <c r="AB135" s="34">
        <f t="shared" si="1759"/>
        <v>0</v>
      </c>
      <c r="AC135" s="34">
        <f t="shared" si="1760"/>
        <v>0</v>
      </c>
      <c r="AD135" s="132">
        <f t="shared" si="1687"/>
        <v>0</v>
      </c>
      <c r="AE135" s="132">
        <f t="shared" si="1688"/>
        <v>0</v>
      </c>
      <c r="AF135" s="34"/>
      <c r="AG135" s="34"/>
      <c r="AH135" s="34"/>
      <c r="AI135" s="34"/>
      <c r="AJ135" s="34">
        <f>VLOOKUP($D135,'факт '!$D$7:$BG$144,7,0)</f>
        <v>0</v>
      </c>
      <c r="AK135" s="34">
        <f>VLOOKUP($D135,'факт '!$D$7:$BG$144,8,0)</f>
        <v>0</v>
      </c>
      <c r="AL135" s="34"/>
      <c r="AM135" s="34"/>
      <c r="AN135" s="34">
        <f t="shared" si="2380"/>
        <v>0</v>
      </c>
      <c r="AO135" s="34">
        <f t="shared" si="2381"/>
        <v>0</v>
      </c>
      <c r="AP135" s="132">
        <f t="shared" si="1689"/>
        <v>0</v>
      </c>
      <c r="AQ135" s="132">
        <f t="shared" si="1690"/>
        <v>0</v>
      </c>
      <c r="AR135" s="34"/>
      <c r="AS135" s="34"/>
      <c r="AT135" s="34"/>
      <c r="AU135" s="34"/>
      <c r="AV135" s="34">
        <f>VLOOKUP($D135,'факт '!$D$7:$BG$144,13,0)</f>
        <v>4</v>
      </c>
      <c r="AW135" s="34">
        <f>VLOOKUP($D135,'факт '!$D$7:$BG$144,14,0)</f>
        <v>555251.76</v>
      </c>
      <c r="AX135" s="34"/>
      <c r="AY135" s="34"/>
      <c r="AZ135" s="34">
        <f t="shared" si="2382"/>
        <v>4</v>
      </c>
      <c r="BA135" s="34">
        <f t="shared" si="2383"/>
        <v>555251.76</v>
      </c>
      <c r="BB135" s="132">
        <f t="shared" si="1691"/>
        <v>4</v>
      </c>
      <c r="BC135" s="132">
        <f t="shared" si="1692"/>
        <v>555251.76</v>
      </c>
      <c r="BD135" s="34"/>
      <c r="BE135" s="34"/>
      <c r="BF135" s="34"/>
      <c r="BG135" s="34"/>
      <c r="BH135" s="34">
        <f>VLOOKUP($D135,'факт '!$D$7:$BG$144,17,0)</f>
        <v>0</v>
      </c>
      <c r="BI135" s="34">
        <f>VLOOKUP($D135,'факт '!$D$7:$BG$144,18,0)</f>
        <v>0</v>
      </c>
      <c r="BJ135" s="34">
        <f>VLOOKUP($D135,'факт '!$D$7:$BG$144,19,0)</f>
        <v>0</v>
      </c>
      <c r="BK135" s="34">
        <f>VLOOKUP($D135,'факт '!$D$7:$BG$144,20,0)</f>
        <v>0</v>
      </c>
      <c r="BL135" s="34">
        <f t="shared" si="1770"/>
        <v>0</v>
      </c>
      <c r="BM135" s="34">
        <f t="shared" si="1771"/>
        <v>0</v>
      </c>
      <c r="BN135" s="132">
        <f t="shared" si="1695"/>
        <v>0</v>
      </c>
      <c r="BO135" s="132">
        <f t="shared" si="1696"/>
        <v>0</v>
      </c>
      <c r="BP135" s="34"/>
      <c r="BQ135" s="34"/>
      <c r="BR135" s="34"/>
      <c r="BS135" s="34"/>
      <c r="BT135" s="34">
        <f>VLOOKUP($D135,'факт '!$D$7:$BG$144,21,0)</f>
        <v>0</v>
      </c>
      <c r="BU135" s="34">
        <f>VLOOKUP($D135,'факт '!$D$7:$BG$144,22,0)</f>
        <v>0</v>
      </c>
      <c r="BV135" s="34">
        <f>VLOOKUP($D135,'факт '!$D$7:$BG$144,23,0)</f>
        <v>0</v>
      </c>
      <c r="BW135" s="34">
        <f>VLOOKUP($D135,'факт '!$D$7:$BG$144,24,0)</f>
        <v>0</v>
      </c>
      <c r="BX135" s="34">
        <f t="shared" si="2384"/>
        <v>0</v>
      </c>
      <c r="BY135" s="34">
        <f t="shared" si="2385"/>
        <v>0</v>
      </c>
      <c r="BZ135" s="132">
        <f t="shared" si="1697"/>
        <v>0</v>
      </c>
      <c r="CA135" s="132">
        <f t="shared" si="1698"/>
        <v>0</v>
      </c>
      <c r="CB135" s="34"/>
      <c r="CC135" s="34"/>
      <c r="CD135" s="34"/>
      <c r="CE135" s="34"/>
      <c r="CF135" s="34">
        <f>VLOOKUP($D135,'факт '!$D$10:$BG$143,25,0)</f>
        <v>0</v>
      </c>
      <c r="CG135" s="34">
        <f>VLOOKUP($D135,'факт '!$D$10:$BG$143,26,0)</f>
        <v>0</v>
      </c>
      <c r="CH135" s="34">
        <f>VLOOKUP($D135,'факт '!$D$10:$BG$143,27,0)</f>
        <v>0</v>
      </c>
      <c r="CI135" s="34">
        <f>VLOOKUP($D135,'факт '!$D$10:$BG$143,28,0)</f>
        <v>0</v>
      </c>
      <c r="CJ135" s="34">
        <f t="shared" si="2386"/>
        <v>0</v>
      </c>
      <c r="CK135" s="34">
        <f t="shared" si="2387"/>
        <v>0</v>
      </c>
      <c r="CL135" s="132">
        <f t="shared" si="1699"/>
        <v>0</v>
      </c>
      <c r="CM135" s="132">
        <f t="shared" si="1700"/>
        <v>0</v>
      </c>
      <c r="CN135" s="34"/>
      <c r="CO135" s="34"/>
      <c r="CP135" s="34"/>
      <c r="CQ135" s="34"/>
      <c r="CR135" s="34">
        <f>VLOOKUP($D135,'факт '!$D$10:$BG$143,29,0)</f>
        <v>0</v>
      </c>
      <c r="CS135" s="34">
        <f>VLOOKUP($D135,'факт '!$D$10:$BG$143,30,0)</f>
        <v>0</v>
      </c>
      <c r="CT135" s="34">
        <f>VLOOKUP($D135,'факт '!$D$10:$BG$143,31,0)</f>
        <v>0</v>
      </c>
      <c r="CU135" s="34">
        <f>VLOOKUP($D135,'факт '!$D$10:$BG$143,32,0)</f>
        <v>0</v>
      </c>
      <c r="CV135" s="34">
        <f t="shared" si="2388"/>
        <v>0</v>
      </c>
      <c r="CW135" s="34">
        <f t="shared" si="2389"/>
        <v>0</v>
      </c>
      <c r="CX135" s="132">
        <f t="shared" si="1701"/>
        <v>0</v>
      </c>
      <c r="CY135" s="132">
        <f t="shared" si="1702"/>
        <v>0</v>
      </c>
      <c r="CZ135" s="34"/>
      <c r="DA135" s="34"/>
      <c r="DB135" s="34"/>
      <c r="DC135" s="34"/>
      <c r="DD135" s="34">
        <f>VLOOKUP($D135,'факт '!$D$10:$BG$143,33,0)</f>
        <v>0</v>
      </c>
      <c r="DE135" s="34">
        <f>VLOOKUP($D135,'факт '!$D$10:$BG$143,34,0)</f>
        <v>0</v>
      </c>
      <c r="DF135" s="34">
        <f>VLOOKUP($D135,'факт '!$D$10:$BG$143,35,0)</f>
        <v>0</v>
      </c>
      <c r="DG135" s="34">
        <f>VLOOKUP($D135,'факт '!$D$10:$BG$143,36,0)</f>
        <v>0</v>
      </c>
      <c r="DH135" s="34">
        <f t="shared" si="2390"/>
        <v>0</v>
      </c>
      <c r="DI135" s="34">
        <f t="shared" si="2391"/>
        <v>0</v>
      </c>
      <c r="DJ135" s="132">
        <f t="shared" si="1703"/>
        <v>0</v>
      </c>
      <c r="DK135" s="132">
        <f t="shared" si="1704"/>
        <v>0</v>
      </c>
      <c r="DL135" s="34"/>
      <c r="DM135" s="34"/>
      <c r="DN135" s="34"/>
      <c r="DO135" s="34"/>
      <c r="DP135" s="34">
        <f>VLOOKUP($D135,'факт '!$D$7:$BG$144,15,0)</f>
        <v>0</v>
      </c>
      <c r="DQ135" s="34">
        <f>VLOOKUP($D135,'факт '!$D$7:$BG$144,16,0)</f>
        <v>0</v>
      </c>
      <c r="DR135" s="34"/>
      <c r="DS135" s="34"/>
      <c r="DT135" s="34">
        <f t="shared" si="2392"/>
        <v>0</v>
      </c>
      <c r="DU135" s="34">
        <f t="shared" si="2393"/>
        <v>0</v>
      </c>
      <c r="DV135" s="132">
        <f t="shared" si="1705"/>
        <v>0</v>
      </c>
      <c r="DW135" s="132">
        <f t="shared" si="1706"/>
        <v>0</v>
      </c>
      <c r="DX135" s="34"/>
      <c r="DY135" s="34"/>
      <c r="DZ135" s="34"/>
      <c r="EA135" s="34"/>
      <c r="EB135" s="34">
        <f>VLOOKUP($D135,'факт '!$D$7:$BG$144,37,0)</f>
        <v>0</v>
      </c>
      <c r="EC135" s="34">
        <f>VLOOKUP($D135,'факт '!$D$7:$BG$144,38,0)</f>
        <v>0</v>
      </c>
      <c r="ED135" s="34">
        <f>VLOOKUP($D135,'факт '!$D$7:$BG$144,39,0)</f>
        <v>0</v>
      </c>
      <c r="EE135" s="34">
        <f>VLOOKUP($D135,'факт '!$D$7:$BG$144,40,0)</f>
        <v>0</v>
      </c>
      <c r="EF135" s="34">
        <f>VLOOKUP($D135,'факт '!$D$7:$BG$144,35,0)</f>
        <v>0</v>
      </c>
      <c r="EG135" s="34">
        <f>VLOOKUP($D135,'факт '!$D$7:$BG$144,35,0)</f>
        <v>0</v>
      </c>
      <c r="EH135" s="132">
        <f t="shared" si="1707"/>
        <v>0</v>
      </c>
      <c r="EI135" s="132">
        <f t="shared" si="1708"/>
        <v>0</v>
      </c>
      <c r="EJ135" s="34"/>
      <c r="EK135" s="34"/>
      <c r="EL135" s="34"/>
      <c r="EM135" s="34"/>
      <c r="EN135" s="34">
        <f>VLOOKUP($D135,'факт '!$D$7:$BG$144,43,0)</f>
        <v>0</v>
      </c>
      <c r="EO135" s="34">
        <f>VLOOKUP($D135,'факт '!$D$7:$BG$144,44,0)</f>
        <v>0</v>
      </c>
      <c r="EP135" s="34">
        <f>VLOOKUP($D135,'факт '!$D$7:$BG$144,45,0)</f>
        <v>0</v>
      </c>
      <c r="EQ135" s="34">
        <f>VLOOKUP($D135,'факт '!$D$7:$BG$144,46,0)</f>
        <v>0</v>
      </c>
      <c r="ER135" s="34">
        <f t="shared" si="2394"/>
        <v>0</v>
      </c>
      <c r="ES135" s="34">
        <f t="shared" si="2395"/>
        <v>0</v>
      </c>
      <c r="ET135" s="132">
        <f t="shared" si="1709"/>
        <v>0</v>
      </c>
      <c r="EU135" s="132">
        <f t="shared" si="1710"/>
        <v>0</v>
      </c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132"/>
      <c r="FG135" s="132"/>
      <c r="FH135" s="34"/>
      <c r="FI135" s="34"/>
      <c r="FJ135" s="34"/>
      <c r="FK135" s="34"/>
      <c r="FL135" s="34">
        <f>VLOOKUP($D135,'факт '!$D$10:$BG$143,41,0)</f>
        <v>0</v>
      </c>
      <c r="FM135" s="34">
        <f>VLOOKUP($D135,'факт '!$D$10:$BG$143,42,0)</f>
        <v>0</v>
      </c>
      <c r="FN135" s="34"/>
      <c r="FO135" s="34"/>
      <c r="FP135" s="34">
        <f t="shared" si="2396"/>
        <v>0</v>
      </c>
      <c r="FQ135" s="34">
        <f t="shared" si="2397"/>
        <v>0</v>
      </c>
      <c r="FR135" s="132">
        <f t="shared" si="1713"/>
        <v>0</v>
      </c>
      <c r="FS135" s="132">
        <f t="shared" si="1714"/>
        <v>0</v>
      </c>
      <c r="FT135" s="34"/>
      <c r="FU135" s="34"/>
      <c r="FV135" s="34"/>
      <c r="FW135" s="34"/>
      <c r="FX135" s="34">
        <f>VLOOKUP($D135,'факт '!$D$7:$BG$145,47,0)</f>
        <v>0</v>
      </c>
      <c r="FY135" s="34">
        <f>VLOOKUP($D135,'факт '!$D$7:$BG$145,48,0)</f>
        <v>0</v>
      </c>
      <c r="FZ135" s="34"/>
      <c r="GA135" s="34"/>
      <c r="GB135" s="34">
        <f t="shared" si="2398"/>
        <v>0</v>
      </c>
      <c r="GC135" s="34">
        <f t="shared" si="2399"/>
        <v>0</v>
      </c>
      <c r="GD135" s="132">
        <f t="shared" si="1715"/>
        <v>0</v>
      </c>
      <c r="GE135" s="132">
        <f t="shared" si="1716"/>
        <v>0</v>
      </c>
      <c r="GF135" s="34"/>
      <c r="GG135" s="34"/>
      <c r="GH135" s="34"/>
      <c r="GI135" s="34"/>
      <c r="GJ135" s="34">
        <f>VLOOKUP($D135,'факт '!$D$7:$BA$144,49,0)</f>
        <v>0</v>
      </c>
      <c r="GK135" s="34">
        <f>VLOOKUP($D135,'факт '!$D$7:$BA$144,50,0)</f>
        <v>0</v>
      </c>
      <c r="GL135" s="34"/>
      <c r="GM135" s="34"/>
      <c r="GN135" s="34">
        <f t="shared" si="2400"/>
        <v>0</v>
      </c>
      <c r="GO135" s="34">
        <f t="shared" si="2401"/>
        <v>0</v>
      </c>
      <c r="GP135" s="132">
        <f t="shared" si="1717"/>
        <v>0</v>
      </c>
      <c r="GQ135" s="132">
        <f t="shared" si="1718"/>
        <v>0</v>
      </c>
      <c r="GR135" s="275"/>
      <c r="GS135" s="275"/>
      <c r="GT135" s="275"/>
      <c r="GU135" s="275"/>
      <c r="GV135" s="276">
        <f t="shared" si="1721"/>
        <v>4</v>
      </c>
      <c r="GW135" s="276">
        <f t="shared" si="1722"/>
        <v>555251.76</v>
      </c>
      <c r="GX135" s="276">
        <f t="shared" si="1723"/>
        <v>0</v>
      </c>
      <c r="GY135" s="276">
        <f t="shared" si="1724"/>
        <v>0</v>
      </c>
      <c r="GZ135" s="52">
        <f t="shared" si="1725"/>
        <v>4</v>
      </c>
      <c r="HA135" s="52">
        <f t="shared" si="1726"/>
        <v>555251.76</v>
      </c>
      <c r="HB135" s="278">
        <f t="shared" si="1719"/>
        <v>4</v>
      </c>
      <c r="HC135" s="278">
        <f t="shared" si="1720"/>
        <v>555251.76</v>
      </c>
      <c r="HD135" s="64"/>
      <c r="HE135" s="20"/>
      <c r="HF135" s="73"/>
      <c r="HG135" s="73">
        <f t="shared" si="2402"/>
        <v>138812.94</v>
      </c>
      <c r="HH135" s="251">
        <f t="shared" si="2403"/>
        <v>-3.9999998989515007E-4</v>
      </c>
    </row>
    <row r="136" spans="1:216" ht="101.25" customHeight="1" x14ac:dyDescent="0.2">
      <c r="A136" s="10">
        <v>1</v>
      </c>
      <c r="B136" s="186" t="s">
        <v>243</v>
      </c>
      <c r="C136" s="187" t="s">
        <v>123</v>
      </c>
      <c r="D136" s="188">
        <v>324</v>
      </c>
      <c r="E136" s="189" t="s">
        <v>339</v>
      </c>
      <c r="F136" s="28"/>
      <c r="G136" s="33"/>
      <c r="H136" s="34"/>
      <c r="I136" s="34"/>
      <c r="J136" s="34"/>
      <c r="K136" s="34"/>
      <c r="L136" s="34">
        <f>VLOOKUP($D136,'факт '!$D$7:$BG$144,3,0)</f>
        <v>0</v>
      </c>
      <c r="M136" s="34">
        <f>VLOOKUP($D136,'факт '!$D$7:$BG$144,4,0)</f>
        <v>0</v>
      </c>
      <c r="N136" s="34">
        <f>VLOOKUP($D136,'факт '!$D$7:$BG$144,5,0)</f>
        <v>0</v>
      </c>
      <c r="O136" s="34">
        <f>VLOOKUP($D136,'факт '!$D$7:$BG$144,6,0)</f>
        <v>0</v>
      </c>
      <c r="P136" s="34">
        <f t="shared" si="2378"/>
        <v>0</v>
      </c>
      <c r="Q136" s="34">
        <f t="shared" si="2379"/>
        <v>0</v>
      </c>
      <c r="R136" s="132"/>
      <c r="S136" s="132"/>
      <c r="T136" s="34"/>
      <c r="U136" s="34"/>
      <c r="V136" s="34"/>
      <c r="W136" s="34"/>
      <c r="X136" s="34">
        <f>VLOOKUP($D136,'факт '!$D$7:$BG$144,9,0)</f>
        <v>0</v>
      </c>
      <c r="Y136" s="34">
        <f>VLOOKUP($D136,'факт '!$D$7:$BG$144,10,0)</f>
        <v>0</v>
      </c>
      <c r="Z136" s="34">
        <f>VLOOKUP($D136,'факт '!$D$7:$BG$144,11,0)</f>
        <v>0</v>
      </c>
      <c r="AA136" s="34">
        <f>VLOOKUP($D136,'факт '!$D$7:$BG$144,12,0)</f>
        <v>0</v>
      </c>
      <c r="AB136" s="34">
        <f t="shared" si="1759"/>
        <v>0</v>
      </c>
      <c r="AC136" s="34">
        <f t="shared" si="1760"/>
        <v>0</v>
      </c>
      <c r="AD136" s="132">
        <f t="shared" si="1687"/>
        <v>0</v>
      </c>
      <c r="AE136" s="132">
        <f t="shared" si="1688"/>
        <v>0</v>
      </c>
      <c r="AF136" s="34"/>
      <c r="AG136" s="34"/>
      <c r="AH136" s="34"/>
      <c r="AI136" s="34"/>
      <c r="AJ136" s="34">
        <f>VLOOKUP($D136,'факт '!$D$7:$BG$144,7,0)</f>
        <v>0</v>
      </c>
      <c r="AK136" s="34">
        <f>VLOOKUP($D136,'факт '!$D$7:$BG$144,8,0)</f>
        <v>0</v>
      </c>
      <c r="AL136" s="34"/>
      <c r="AM136" s="34"/>
      <c r="AN136" s="34">
        <f t="shared" si="2380"/>
        <v>0</v>
      </c>
      <c r="AO136" s="34">
        <f t="shared" si="2381"/>
        <v>0</v>
      </c>
      <c r="AP136" s="132">
        <f t="shared" si="1689"/>
        <v>0</v>
      </c>
      <c r="AQ136" s="132">
        <f t="shared" si="1690"/>
        <v>0</v>
      </c>
      <c r="AR136" s="34"/>
      <c r="AS136" s="34"/>
      <c r="AT136" s="34"/>
      <c r="AU136" s="34"/>
      <c r="AV136" s="34">
        <f>VLOOKUP($D136,'факт '!$D$7:$BG$144,13,0)</f>
        <v>4</v>
      </c>
      <c r="AW136" s="34">
        <f>VLOOKUP($D136,'факт '!$D$7:$BG$144,14,0)</f>
        <v>555251.76</v>
      </c>
      <c r="AX136" s="34"/>
      <c r="AY136" s="34"/>
      <c r="AZ136" s="34">
        <f t="shared" si="2382"/>
        <v>4</v>
      </c>
      <c r="BA136" s="34">
        <f t="shared" si="2383"/>
        <v>555251.76</v>
      </c>
      <c r="BB136" s="132">
        <f t="shared" si="1691"/>
        <v>4</v>
      </c>
      <c r="BC136" s="132">
        <f t="shared" si="1692"/>
        <v>555251.76</v>
      </c>
      <c r="BD136" s="34"/>
      <c r="BE136" s="34"/>
      <c r="BF136" s="34"/>
      <c r="BG136" s="34"/>
      <c r="BH136" s="34">
        <f>VLOOKUP($D136,'факт '!$D$7:$BG$144,17,0)</f>
        <v>0</v>
      </c>
      <c r="BI136" s="34">
        <f>VLOOKUP($D136,'факт '!$D$7:$BG$144,18,0)</f>
        <v>0</v>
      </c>
      <c r="BJ136" s="34">
        <f>VLOOKUP($D136,'факт '!$D$7:$BG$144,19,0)</f>
        <v>0</v>
      </c>
      <c r="BK136" s="34">
        <f>VLOOKUP($D136,'факт '!$D$7:$BG$144,20,0)</f>
        <v>0</v>
      </c>
      <c r="BL136" s="34">
        <f t="shared" si="1770"/>
        <v>0</v>
      </c>
      <c r="BM136" s="34">
        <f t="shared" si="1771"/>
        <v>0</v>
      </c>
      <c r="BN136" s="132">
        <f t="shared" si="1695"/>
        <v>0</v>
      </c>
      <c r="BO136" s="132">
        <f t="shared" si="1696"/>
        <v>0</v>
      </c>
      <c r="BP136" s="34"/>
      <c r="BQ136" s="34"/>
      <c r="BR136" s="34"/>
      <c r="BS136" s="34"/>
      <c r="BT136" s="34">
        <f>VLOOKUP($D136,'факт '!$D$7:$BG$144,21,0)</f>
        <v>0</v>
      </c>
      <c r="BU136" s="34">
        <f>VLOOKUP($D136,'факт '!$D$7:$BG$144,22,0)</f>
        <v>0</v>
      </c>
      <c r="BV136" s="34">
        <f>VLOOKUP($D136,'факт '!$D$7:$BG$144,23,0)</f>
        <v>0</v>
      </c>
      <c r="BW136" s="34">
        <f>VLOOKUP($D136,'факт '!$D$7:$BG$144,24,0)</f>
        <v>0</v>
      </c>
      <c r="BX136" s="34">
        <f t="shared" si="2384"/>
        <v>0</v>
      </c>
      <c r="BY136" s="34">
        <f t="shared" si="2385"/>
        <v>0</v>
      </c>
      <c r="BZ136" s="132">
        <f t="shared" si="1697"/>
        <v>0</v>
      </c>
      <c r="CA136" s="132">
        <f t="shared" si="1698"/>
        <v>0</v>
      </c>
      <c r="CB136" s="34"/>
      <c r="CC136" s="34"/>
      <c r="CD136" s="34"/>
      <c r="CE136" s="34"/>
      <c r="CF136" s="34">
        <f>VLOOKUP($D136,'факт '!$D$10:$BG$143,25,0)</f>
        <v>0</v>
      </c>
      <c r="CG136" s="34">
        <f>VLOOKUP($D136,'факт '!$D$10:$BG$143,26,0)</f>
        <v>0</v>
      </c>
      <c r="CH136" s="34">
        <f>VLOOKUP($D136,'факт '!$D$10:$BG$143,27,0)</f>
        <v>0</v>
      </c>
      <c r="CI136" s="34">
        <f>VLOOKUP($D136,'факт '!$D$10:$BG$143,28,0)</f>
        <v>0</v>
      </c>
      <c r="CJ136" s="34">
        <f t="shared" si="2386"/>
        <v>0</v>
      </c>
      <c r="CK136" s="34">
        <f t="shared" si="2387"/>
        <v>0</v>
      </c>
      <c r="CL136" s="132">
        <f t="shared" si="1699"/>
        <v>0</v>
      </c>
      <c r="CM136" s="132">
        <f t="shared" si="1700"/>
        <v>0</v>
      </c>
      <c r="CN136" s="34"/>
      <c r="CO136" s="34"/>
      <c r="CP136" s="34"/>
      <c r="CQ136" s="34"/>
      <c r="CR136" s="34">
        <f>VLOOKUP($D136,'факт '!$D$10:$BG$143,29,0)</f>
        <v>0</v>
      </c>
      <c r="CS136" s="34">
        <f>VLOOKUP($D136,'факт '!$D$10:$BG$143,30,0)</f>
        <v>0</v>
      </c>
      <c r="CT136" s="34">
        <f>VLOOKUP($D136,'факт '!$D$10:$BG$143,31,0)</f>
        <v>0</v>
      </c>
      <c r="CU136" s="34">
        <f>VLOOKUP($D136,'факт '!$D$10:$BG$143,32,0)</f>
        <v>0</v>
      </c>
      <c r="CV136" s="34">
        <f t="shared" si="2388"/>
        <v>0</v>
      </c>
      <c r="CW136" s="34">
        <f t="shared" si="2389"/>
        <v>0</v>
      </c>
      <c r="CX136" s="132">
        <f t="shared" si="1701"/>
        <v>0</v>
      </c>
      <c r="CY136" s="132">
        <f t="shared" si="1702"/>
        <v>0</v>
      </c>
      <c r="CZ136" s="34"/>
      <c r="DA136" s="34"/>
      <c r="DB136" s="34"/>
      <c r="DC136" s="34"/>
      <c r="DD136" s="34">
        <f>VLOOKUP($D136,'факт '!$D$10:$BG$143,33,0)</f>
        <v>0</v>
      </c>
      <c r="DE136" s="34">
        <f>VLOOKUP($D136,'факт '!$D$10:$BG$143,34,0)</f>
        <v>0</v>
      </c>
      <c r="DF136" s="34">
        <f>VLOOKUP($D136,'факт '!$D$10:$BG$143,35,0)</f>
        <v>0</v>
      </c>
      <c r="DG136" s="34">
        <f>VLOOKUP($D136,'факт '!$D$10:$BG$143,36,0)</f>
        <v>0</v>
      </c>
      <c r="DH136" s="34">
        <f t="shared" si="2390"/>
        <v>0</v>
      </c>
      <c r="DI136" s="34">
        <f t="shared" si="2391"/>
        <v>0</v>
      </c>
      <c r="DJ136" s="132">
        <f t="shared" si="1703"/>
        <v>0</v>
      </c>
      <c r="DK136" s="132">
        <f t="shared" si="1704"/>
        <v>0</v>
      </c>
      <c r="DL136" s="34"/>
      <c r="DM136" s="34"/>
      <c r="DN136" s="34"/>
      <c r="DO136" s="34"/>
      <c r="DP136" s="34">
        <f>VLOOKUP($D136,'факт '!$D$7:$BG$144,15,0)</f>
        <v>0</v>
      </c>
      <c r="DQ136" s="34">
        <f>VLOOKUP($D136,'факт '!$D$7:$BG$144,16,0)</f>
        <v>0</v>
      </c>
      <c r="DR136" s="34"/>
      <c r="DS136" s="34"/>
      <c r="DT136" s="34">
        <f t="shared" si="2392"/>
        <v>0</v>
      </c>
      <c r="DU136" s="34">
        <f t="shared" si="2393"/>
        <v>0</v>
      </c>
      <c r="DV136" s="132">
        <f t="shared" si="1705"/>
        <v>0</v>
      </c>
      <c r="DW136" s="132">
        <f t="shared" si="1706"/>
        <v>0</v>
      </c>
      <c r="DX136" s="34"/>
      <c r="DY136" s="34"/>
      <c r="DZ136" s="34"/>
      <c r="EA136" s="34"/>
      <c r="EB136" s="34">
        <f>VLOOKUP($D136,'факт '!$D$7:$BG$144,37,0)</f>
        <v>0</v>
      </c>
      <c r="EC136" s="34">
        <f>VLOOKUP($D136,'факт '!$D$7:$BG$144,38,0)</f>
        <v>0</v>
      </c>
      <c r="ED136" s="34">
        <f>VLOOKUP($D136,'факт '!$D$7:$BG$144,39,0)</f>
        <v>0</v>
      </c>
      <c r="EE136" s="34">
        <f>VLOOKUP($D136,'факт '!$D$7:$BG$144,40,0)</f>
        <v>0</v>
      </c>
      <c r="EF136" s="34">
        <f>VLOOKUP($D136,'факт '!$D$7:$BG$144,35,0)</f>
        <v>0</v>
      </c>
      <c r="EG136" s="34">
        <f>VLOOKUP($D136,'факт '!$D$7:$BG$144,35,0)</f>
        <v>0</v>
      </c>
      <c r="EH136" s="132">
        <f t="shared" si="1707"/>
        <v>0</v>
      </c>
      <c r="EI136" s="132">
        <f t="shared" si="1708"/>
        <v>0</v>
      </c>
      <c r="EJ136" s="34"/>
      <c r="EK136" s="34"/>
      <c r="EL136" s="34"/>
      <c r="EM136" s="34"/>
      <c r="EN136" s="34">
        <f>VLOOKUP($D136,'факт '!$D$7:$BG$144,43,0)</f>
        <v>0</v>
      </c>
      <c r="EO136" s="34">
        <f>VLOOKUP($D136,'факт '!$D$7:$BG$144,44,0)</f>
        <v>0</v>
      </c>
      <c r="EP136" s="34">
        <f>VLOOKUP($D136,'факт '!$D$7:$BG$144,45,0)</f>
        <v>0</v>
      </c>
      <c r="EQ136" s="34">
        <f>VLOOKUP($D136,'факт '!$D$7:$BG$144,46,0)</f>
        <v>0</v>
      </c>
      <c r="ER136" s="34">
        <f t="shared" si="2394"/>
        <v>0</v>
      </c>
      <c r="ES136" s="34">
        <f t="shared" si="2395"/>
        <v>0</v>
      </c>
      <c r="ET136" s="132">
        <f t="shared" si="1709"/>
        <v>0</v>
      </c>
      <c r="EU136" s="132">
        <f t="shared" si="1710"/>
        <v>0</v>
      </c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132"/>
      <c r="FG136" s="132"/>
      <c r="FH136" s="34"/>
      <c r="FI136" s="34"/>
      <c r="FJ136" s="34"/>
      <c r="FK136" s="34"/>
      <c r="FL136" s="34">
        <f>VLOOKUP($D136,'факт '!$D$10:$BG$143,41,0)</f>
        <v>0</v>
      </c>
      <c r="FM136" s="34">
        <f>VLOOKUP($D136,'факт '!$D$10:$BG$143,42,0)</f>
        <v>0</v>
      </c>
      <c r="FN136" s="34"/>
      <c r="FO136" s="34"/>
      <c r="FP136" s="34">
        <f t="shared" si="2396"/>
        <v>0</v>
      </c>
      <c r="FQ136" s="34">
        <f t="shared" si="2397"/>
        <v>0</v>
      </c>
      <c r="FR136" s="132">
        <f t="shared" si="1713"/>
        <v>0</v>
      </c>
      <c r="FS136" s="132">
        <f t="shared" si="1714"/>
        <v>0</v>
      </c>
      <c r="FT136" s="34"/>
      <c r="FU136" s="34"/>
      <c r="FV136" s="34"/>
      <c r="FW136" s="34"/>
      <c r="FX136" s="34">
        <f>VLOOKUP($D136,'факт '!$D$7:$BG$145,47,0)</f>
        <v>0</v>
      </c>
      <c r="FY136" s="34">
        <f>VLOOKUP($D136,'факт '!$D$7:$BG$145,48,0)</f>
        <v>0</v>
      </c>
      <c r="FZ136" s="34"/>
      <c r="GA136" s="34"/>
      <c r="GB136" s="34">
        <f t="shared" si="2398"/>
        <v>0</v>
      </c>
      <c r="GC136" s="34">
        <f t="shared" si="2399"/>
        <v>0</v>
      </c>
      <c r="GD136" s="132">
        <f t="shared" si="1715"/>
        <v>0</v>
      </c>
      <c r="GE136" s="132">
        <f t="shared" si="1716"/>
        <v>0</v>
      </c>
      <c r="GF136" s="34"/>
      <c r="GG136" s="34"/>
      <c r="GH136" s="34"/>
      <c r="GI136" s="34"/>
      <c r="GJ136" s="34">
        <f>VLOOKUP($D136,'факт '!$D$7:$BA$144,49,0)</f>
        <v>0</v>
      </c>
      <c r="GK136" s="34">
        <f>VLOOKUP($D136,'факт '!$D$7:$BA$144,50,0)</f>
        <v>0</v>
      </c>
      <c r="GL136" s="34"/>
      <c r="GM136" s="34"/>
      <c r="GN136" s="34">
        <f t="shared" si="2400"/>
        <v>0</v>
      </c>
      <c r="GO136" s="34">
        <f t="shared" si="2401"/>
        <v>0</v>
      </c>
      <c r="GP136" s="132">
        <f t="shared" si="1717"/>
        <v>0</v>
      </c>
      <c r="GQ136" s="132">
        <f t="shared" si="1718"/>
        <v>0</v>
      </c>
      <c r="GR136" s="275"/>
      <c r="GS136" s="275"/>
      <c r="GT136" s="275"/>
      <c r="GU136" s="275"/>
      <c r="GV136" s="276">
        <f t="shared" si="1721"/>
        <v>4</v>
      </c>
      <c r="GW136" s="276">
        <f t="shared" si="1722"/>
        <v>555251.76</v>
      </c>
      <c r="GX136" s="276">
        <f t="shared" si="1723"/>
        <v>0</v>
      </c>
      <c r="GY136" s="276">
        <f t="shared" si="1724"/>
        <v>0</v>
      </c>
      <c r="GZ136" s="52">
        <f t="shared" si="1725"/>
        <v>4</v>
      </c>
      <c r="HA136" s="52">
        <f t="shared" si="1726"/>
        <v>555251.76</v>
      </c>
      <c r="HB136" s="278">
        <f t="shared" si="1719"/>
        <v>4</v>
      </c>
      <c r="HC136" s="278">
        <f t="shared" si="1720"/>
        <v>555251.76</v>
      </c>
      <c r="HD136" s="64"/>
      <c r="HE136" s="20"/>
      <c r="HF136" s="73"/>
      <c r="HG136" s="73">
        <f t="shared" si="2402"/>
        <v>138812.94</v>
      </c>
      <c r="HH136" s="251">
        <f t="shared" si="2403"/>
        <v>-3.9999998989515007E-4</v>
      </c>
    </row>
    <row r="137" spans="1:216" ht="101.25" customHeight="1" x14ac:dyDescent="0.2">
      <c r="A137" s="10">
        <v>1</v>
      </c>
      <c r="B137" s="186" t="s">
        <v>243</v>
      </c>
      <c r="C137" s="187" t="s">
        <v>123</v>
      </c>
      <c r="D137" s="188">
        <v>326</v>
      </c>
      <c r="E137" s="189" t="s">
        <v>340</v>
      </c>
      <c r="F137" s="28"/>
      <c r="G137" s="33"/>
      <c r="H137" s="34"/>
      <c r="I137" s="34"/>
      <c r="J137" s="34"/>
      <c r="K137" s="34"/>
      <c r="L137" s="34">
        <f>VLOOKUP($D137,'факт '!$D$7:$BG$144,3,0)</f>
        <v>0</v>
      </c>
      <c r="M137" s="34">
        <f>VLOOKUP($D137,'факт '!$D$7:$BG$144,4,0)</f>
        <v>0</v>
      </c>
      <c r="N137" s="34">
        <f>VLOOKUP($D137,'факт '!$D$7:$BG$144,5,0)</f>
        <v>0</v>
      </c>
      <c r="O137" s="34">
        <f>VLOOKUP($D137,'факт '!$D$7:$BG$144,6,0)</f>
        <v>0</v>
      </c>
      <c r="P137" s="34">
        <f t="shared" si="2378"/>
        <v>0</v>
      </c>
      <c r="Q137" s="34">
        <f t="shared" si="2379"/>
        <v>0</v>
      </c>
      <c r="R137" s="132"/>
      <c r="S137" s="132"/>
      <c r="T137" s="34"/>
      <c r="U137" s="34"/>
      <c r="V137" s="34"/>
      <c r="W137" s="34"/>
      <c r="X137" s="34">
        <f>VLOOKUP($D137,'факт '!$D$7:$BG$144,9,0)</f>
        <v>0</v>
      </c>
      <c r="Y137" s="34">
        <f>VLOOKUP($D137,'факт '!$D$7:$BG$144,10,0)</f>
        <v>0</v>
      </c>
      <c r="Z137" s="34">
        <f>VLOOKUP($D137,'факт '!$D$7:$BG$144,11,0)</f>
        <v>0</v>
      </c>
      <c r="AA137" s="34">
        <f>VLOOKUP($D137,'факт '!$D$7:$BG$144,12,0)</f>
        <v>0</v>
      </c>
      <c r="AB137" s="34">
        <f t="shared" si="1759"/>
        <v>0</v>
      </c>
      <c r="AC137" s="34">
        <f t="shared" si="1760"/>
        <v>0</v>
      </c>
      <c r="AD137" s="132">
        <f t="shared" si="1687"/>
        <v>0</v>
      </c>
      <c r="AE137" s="132">
        <f t="shared" si="1688"/>
        <v>0</v>
      </c>
      <c r="AF137" s="34"/>
      <c r="AG137" s="34"/>
      <c r="AH137" s="34"/>
      <c r="AI137" s="34"/>
      <c r="AJ137" s="34">
        <f>VLOOKUP($D137,'факт '!$D$7:$BG$144,7,0)</f>
        <v>0</v>
      </c>
      <c r="AK137" s="34">
        <f>VLOOKUP($D137,'факт '!$D$7:$BG$144,8,0)</f>
        <v>0</v>
      </c>
      <c r="AL137" s="34"/>
      <c r="AM137" s="34"/>
      <c r="AN137" s="34">
        <f t="shared" si="2380"/>
        <v>0</v>
      </c>
      <c r="AO137" s="34">
        <f t="shared" si="2381"/>
        <v>0</v>
      </c>
      <c r="AP137" s="132">
        <f t="shared" si="1689"/>
        <v>0</v>
      </c>
      <c r="AQ137" s="132">
        <f t="shared" si="1690"/>
        <v>0</v>
      </c>
      <c r="AR137" s="34"/>
      <c r="AS137" s="34"/>
      <c r="AT137" s="34"/>
      <c r="AU137" s="34"/>
      <c r="AV137" s="34">
        <f>VLOOKUP($D137,'факт '!$D$7:$BG$144,13,0)</f>
        <v>9</v>
      </c>
      <c r="AW137" s="34">
        <f>VLOOKUP($D137,'факт '!$D$7:$BG$144,14,0)</f>
        <v>1249316.46</v>
      </c>
      <c r="AX137" s="34"/>
      <c r="AY137" s="34"/>
      <c r="AZ137" s="34">
        <f t="shared" si="2382"/>
        <v>9</v>
      </c>
      <c r="BA137" s="34">
        <f t="shared" si="2383"/>
        <v>1249316.46</v>
      </c>
      <c r="BB137" s="132">
        <f t="shared" si="1691"/>
        <v>9</v>
      </c>
      <c r="BC137" s="132">
        <f t="shared" si="1692"/>
        <v>1249316.46</v>
      </c>
      <c r="BD137" s="34"/>
      <c r="BE137" s="34"/>
      <c r="BF137" s="34"/>
      <c r="BG137" s="34"/>
      <c r="BH137" s="34">
        <f>VLOOKUP($D137,'факт '!$D$7:$BG$144,17,0)</f>
        <v>0</v>
      </c>
      <c r="BI137" s="34">
        <f>VLOOKUP($D137,'факт '!$D$7:$BG$144,18,0)</f>
        <v>0</v>
      </c>
      <c r="BJ137" s="34">
        <f>VLOOKUP($D137,'факт '!$D$7:$BG$144,19,0)</f>
        <v>0</v>
      </c>
      <c r="BK137" s="34">
        <f>VLOOKUP($D137,'факт '!$D$7:$BG$144,20,0)</f>
        <v>0</v>
      </c>
      <c r="BL137" s="34">
        <f t="shared" si="1770"/>
        <v>0</v>
      </c>
      <c r="BM137" s="34">
        <f t="shared" si="1771"/>
        <v>0</v>
      </c>
      <c r="BN137" s="132">
        <f t="shared" si="1695"/>
        <v>0</v>
      </c>
      <c r="BO137" s="132">
        <f t="shared" si="1696"/>
        <v>0</v>
      </c>
      <c r="BP137" s="34"/>
      <c r="BQ137" s="34"/>
      <c r="BR137" s="34"/>
      <c r="BS137" s="34"/>
      <c r="BT137" s="34">
        <f>VLOOKUP($D137,'факт '!$D$7:$BG$144,21,0)</f>
        <v>0</v>
      </c>
      <c r="BU137" s="34">
        <f>VLOOKUP($D137,'факт '!$D$7:$BG$144,22,0)</f>
        <v>0</v>
      </c>
      <c r="BV137" s="34">
        <f>VLOOKUP($D137,'факт '!$D$7:$BG$144,23,0)</f>
        <v>0</v>
      </c>
      <c r="BW137" s="34">
        <f>VLOOKUP($D137,'факт '!$D$7:$BG$144,24,0)</f>
        <v>0</v>
      </c>
      <c r="BX137" s="34">
        <f t="shared" si="2384"/>
        <v>0</v>
      </c>
      <c r="BY137" s="34">
        <f t="shared" si="2385"/>
        <v>0</v>
      </c>
      <c r="BZ137" s="132">
        <f t="shared" si="1697"/>
        <v>0</v>
      </c>
      <c r="CA137" s="132">
        <f t="shared" si="1698"/>
        <v>0</v>
      </c>
      <c r="CB137" s="34"/>
      <c r="CC137" s="34"/>
      <c r="CD137" s="34"/>
      <c r="CE137" s="34"/>
      <c r="CF137" s="34">
        <f>VLOOKUP($D137,'факт '!$D$10:$BG$143,25,0)</f>
        <v>0</v>
      </c>
      <c r="CG137" s="34">
        <f>VLOOKUP($D137,'факт '!$D$10:$BG$143,26,0)</f>
        <v>0</v>
      </c>
      <c r="CH137" s="34">
        <f>VLOOKUP($D137,'факт '!$D$10:$BG$143,27,0)</f>
        <v>0</v>
      </c>
      <c r="CI137" s="34">
        <f>VLOOKUP($D137,'факт '!$D$10:$BG$143,28,0)</f>
        <v>0</v>
      </c>
      <c r="CJ137" s="34">
        <f t="shared" si="2386"/>
        <v>0</v>
      </c>
      <c r="CK137" s="34">
        <f t="shared" si="2387"/>
        <v>0</v>
      </c>
      <c r="CL137" s="132">
        <f t="shared" si="1699"/>
        <v>0</v>
      </c>
      <c r="CM137" s="132">
        <f t="shared" si="1700"/>
        <v>0</v>
      </c>
      <c r="CN137" s="34"/>
      <c r="CO137" s="34"/>
      <c r="CP137" s="34"/>
      <c r="CQ137" s="34"/>
      <c r="CR137" s="34">
        <f>VLOOKUP($D137,'факт '!$D$10:$BG$143,29,0)</f>
        <v>0</v>
      </c>
      <c r="CS137" s="34">
        <f>VLOOKUP($D137,'факт '!$D$10:$BG$143,30,0)</f>
        <v>0</v>
      </c>
      <c r="CT137" s="34">
        <f>VLOOKUP($D137,'факт '!$D$10:$BG$143,31,0)</f>
        <v>0</v>
      </c>
      <c r="CU137" s="34">
        <f>VLOOKUP($D137,'факт '!$D$10:$BG$143,32,0)</f>
        <v>0</v>
      </c>
      <c r="CV137" s="34">
        <f t="shared" si="2388"/>
        <v>0</v>
      </c>
      <c r="CW137" s="34">
        <f t="shared" si="2389"/>
        <v>0</v>
      </c>
      <c r="CX137" s="132">
        <f t="shared" si="1701"/>
        <v>0</v>
      </c>
      <c r="CY137" s="132">
        <f t="shared" si="1702"/>
        <v>0</v>
      </c>
      <c r="CZ137" s="34"/>
      <c r="DA137" s="34"/>
      <c r="DB137" s="34"/>
      <c r="DC137" s="34"/>
      <c r="DD137" s="34">
        <f>VLOOKUP($D137,'факт '!$D$10:$BG$143,33,0)</f>
        <v>0</v>
      </c>
      <c r="DE137" s="34">
        <f>VLOOKUP($D137,'факт '!$D$10:$BG$143,34,0)</f>
        <v>0</v>
      </c>
      <c r="DF137" s="34">
        <f>VLOOKUP($D137,'факт '!$D$10:$BG$143,35,0)</f>
        <v>0</v>
      </c>
      <c r="DG137" s="34">
        <f>VLOOKUP($D137,'факт '!$D$10:$BG$143,36,0)</f>
        <v>0</v>
      </c>
      <c r="DH137" s="34">
        <f t="shared" si="2390"/>
        <v>0</v>
      </c>
      <c r="DI137" s="34">
        <f t="shared" si="2391"/>
        <v>0</v>
      </c>
      <c r="DJ137" s="132">
        <f t="shared" si="1703"/>
        <v>0</v>
      </c>
      <c r="DK137" s="132">
        <f t="shared" si="1704"/>
        <v>0</v>
      </c>
      <c r="DL137" s="34"/>
      <c r="DM137" s="34"/>
      <c r="DN137" s="34"/>
      <c r="DO137" s="34"/>
      <c r="DP137" s="34">
        <f>VLOOKUP($D137,'факт '!$D$7:$BG$144,15,0)</f>
        <v>0</v>
      </c>
      <c r="DQ137" s="34">
        <f>VLOOKUP($D137,'факт '!$D$7:$BG$144,16,0)</f>
        <v>0</v>
      </c>
      <c r="DR137" s="34"/>
      <c r="DS137" s="34"/>
      <c r="DT137" s="34">
        <f t="shared" si="2392"/>
        <v>0</v>
      </c>
      <c r="DU137" s="34">
        <f t="shared" si="2393"/>
        <v>0</v>
      </c>
      <c r="DV137" s="132">
        <f t="shared" si="1705"/>
        <v>0</v>
      </c>
      <c r="DW137" s="132">
        <f t="shared" si="1706"/>
        <v>0</v>
      </c>
      <c r="DX137" s="34"/>
      <c r="DY137" s="34"/>
      <c r="DZ137" s="34"/>
      <c r="EA137" s="34"/>
      <c r="EB137" s="34">
        <f>VLOOKUP($D137,'факт '!$D$7:$BG$144,37,0)</f>
        <v>0</v>
      </c>
      <c r="EC137" s="34">
        <f>VLOOKUP($D137,'факт '!$D$7:$BG$144,38,0)</f>
        <v>0</v>
      </c>
      <c r="ED137" s="34">
        <f>VLOOKUP($D137,'факт '!$D$7:$BG$144,39,0)</f>
        <v>0</v>
      </c>
      <c r="EE137" s="34">
        <f>VLOOKUP($D137,'факт '!$D$7:$BG$144,40,0)</f>
        <v>0</v>
      </c>
      <c r="EF137" s="34">
        <f>VLOOKUP($D137,'факт '!$D$7:$BG$144,35,0)</f>
        <v>0</v>
      </c>
      <c r="EG137" s="34">
        <f>VLOOKUP($D137,'факт '!$D$7:$BG$144,35,0)</f>
        <v>0</v>
      </c>
      <c r="EH137" s="132">
        <f t="shared" si="1707"/>
        <v>0</v>
      </c>
      <c r="EI137" s="132">
        <f t="shared" si="1708"/>
        <v>0</v>
      </c>
      <c r="EJ137" s="34"/>
      <c r="EK137" s="34"/>
      <c r="EL137" s="34"/>
      <c r="EM137" s="34"/>
      <c r="EN137" s="34">
        <f>VLOOKUP($D137,'факт '!$D$7:$BG$144,43,0)</f>
        <v>0</v>
      </c>
      <c r="EO137" s="34">
        <f>VLOOKUP($D137,'факт '!$D$7:$BG$144,44,0)</f>
        <v>0</v>
      </c>
      <c r="EP137" s="34">
        <f>VLOOKUP($D137,'факт '!$D$7:$BG$144,45,0)</f>
        <v>0</v>
      </c>
      <c r="EQ137" s="34">
        <f>VLOOKUP($D137,'факт '!$D$7:$BG$144,46,0)</f>
        <v>0</v>
      </c>
      <c r="ER137" s="34">
        <f t="shared" si="2394"/>
        <v>0</v>
      </c>
      <c r="ES137" s="34">
        <f t="shared" si="2395"/>
        <v>0</v>
      </c>
      <c r="ET137" s="132">
        <f t="shared" si="1709"/>
        <v>0</v>
      </c>
      <c r="EU137" s="132">
        <f t="shared" si="1710"/>
        <v>0</v>
      </c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132"/>
      <c r="FG137" s="132"/>
      <c r="FH137" s="34"/>
      <c r="FI137" s="34"/>
      <c r="FJ137" s="34"/>
      <c r="FK137" s="34"/>
      <c r="FL137" s="34">
        <f>VLOOKUP($D137,'факт '!$D$10:$BG$143,41,0)</f>
        <v>0</v>
      </c>
      <c r="FM137" s="34">
        <f>VLOOKUP($D137,'факт '!$D$10:$BG$143,42,0)</f>
        <v>0</v>
      </c>
      <c r="FN137" s="34"/>
      <c r="FO137" s="34"/>
      <c r="FP137" s="34">
        <f t="shared" si="2396"/>
        <v>0</v>
      </c>
      <c r="FQ137" s="34">
        <f t="shared" si="2397"/>
        <v>0</v>
      </c>
      <c r="FR137" s="132">
        <f t="shared" si="1713"/>
        <v>0</v>
      </c>
      <c r="FS137" s="132">
        <f t="shared" si="1714"/>
        <v>0</v>
      </c>
      <c r="FT137" s="34"/>
      <c r="FU137" s="34"/>
      <c r="FV137" s="34"/>
      <c r="FW137" s="34"/>
      <c r="FX137" s="34">
        <f>VLOOKUP($D137,'факт '!$D$7:$BG$145,47,0)</f>
        <v>0</v>
      </c>
      <c r="FY137" s="34">
        <f>VLOOKUP($D137,'факт '!$D$7:$BG$145,48,0)</f>
        <v>0</v>
      </c>
      <c r="FZ137" s="34"/>
      <c r="GA137" s="34"/>
      <c r="GB137" s="34">
        <f t="shared" si="2398"/>
        <v>0</v>
      </c>
      <c r="GC137" s="34">
        <f t="shared" si="2399"/>
        <v>0</v>
      </c>
      <c r="GD137" s="132">
        <f t="shared" si="1715"/>
        <v>0</v>
      </c>
      <c r="GE137" s="132">
        <f t="shared" si="1716"/>
        <v>0</v>
      </c>
      <c r="GF137" s="34"/>
      <c r="GG137" s="34"/>
      <c r="GH137" s="34"/>
      <c r="GI137" s="34"/>
      <c r="GJ137" s="34">
        <f>VLOOKUP($D137,'факт '!$D$7:$BA$144,49,0)</f>
        <v>0</v>
      </c>
      <c r="GK137" s="34">
        <f>VLOOKUP($D137,'факт '!$D$7:$BA$144,50,0)</f>
        <v>0</v>
      </c>
      <c r="GL137" s="34"/>
      <c r="GM137" s="34"/>
      <c r="GN137" s="34">
        <f t="shared" si="2400"/>
        <v>0</v>
      </c>
      <c r="GO137" s="34">
        <f t="shared" si="2401"/>
        <v>0</v>
      </c>
      <c r="GP137" s="132">
        <f t="shared" si="1717"/>
        <v>0</v>
      </c>
      <c r="GQ137" s="132">
        <f t="shared" si="1718"/>
        <v>0</v>
      </c>
      <c r="GR137" s="275"/>
      <c r="GS137" s="275"/>
      <c r="GT137" s="275"/>
      <c r="GU137" s="275"/>
      <c r="GV137" s="276">
        <f t="shared" si="1721"/>
        <v>9</v>
      </c>
      <c r="GW137" s="276">
        <f t="shared" si="1722"/>
        <v>1249316.46</v>
      </c>
      <c r="GX137" s="276">
        <f t="shared" si="1723"/>
        <v>0</v>
      </c>
      <c r="GY137" s="276">
        <f t="shared" si="1724"/>
        <v>0</v>
      </c>
      <c r="GZ137" s="52">
        <f t="shared" si="1725"/>
        <v>9</v>
      </c>
      <c r="HA137" s="52">
        <f t="shared" si="1726"/>
        <v>1249316.46</v>
      </c>
      <c r="HB137" s="278">
        <f t="shared" si="1719"/>
        <v>9</v>
      </c>
      <c r="HC137" s="278">
        <f t="shared" si="1720"/>
        <v>1249316.46</v>
      </c>
      <c r="HD137" s="64"/>
      <c r="HE137" s="20"/>
      <c r="HF137" s="73"/>
      <c r="HG137" s="73">
        <f t="shared" si="2402"/>
        <v>138812.94</v>
      </c>
      <c r="HH137" s="251">
        <f t="shared" si="2403"/>
        <v>-3.9999998989515007E-4</v>
      </c>
    </row>
    <row r="138" spans="1:216" ht="101.25" customHeight="1" x14ac:dyDescent="0.2">
      <c r="A138" s="10">
        <v>1</v>
      </c>
      <c r="B138" s="186" t="s">
        <v>243</v>
      </c>
      <c r="C138" s="187" t="s">
        <v>123</v>
      </c>
      <c r="D138" s="266">
        <v>331</v>
      </c>
      <c r="E138" s="268" t="s">
        <v>428</v>
      </c>
      <c r="F138" s="28"/>
      <c r="G138" s="33"/>
      <c r="H138" s="34"/>
      <c r="I138" s="34"/>
      <c r="J138" s="34"/>
      <c r="K138" s="34"/>
      <c r="L138" s="34">
        <f>VLOOKUP($D138,'факт '!$D$7:$BG$144,3,0)</f>
        <v>0</v>
      </c>
      <c r="M138" s="34">
        <f>VLOOKUP($D138,'факт '!$D$7:$BG$144,4,0)</f>
        <v>0</v>
      </c>
      <c r="N138" s="34">
        <f>VLOOKUP($D138,'факт '!$D$7:$BG$144,5,0)</f>
        <v>0</v>
      </c>
      <c r="O138" s="34">
        <f>VLOOKUP($D138,'факт '!$D$7:$BG$144,6,0)</f>
        <v>0</v>
      </c>
      <c r="P138" s="34">
        <f t="shared" si="2378"/>
        <v>0</v>
      </c>
      <c r="Q138" s="34">
        <f t="shared" si="2379"/>
        <v>0</v>
      </c>
      <c r="R138" s="132"/>
      <c r="S138" s="132"/>
      <c r="T138" s="34"/>
      <c r="U138" s="34"/>
      <c r="V138" s="34"/>
      <c r="W138" s="34"/>
      <c r="X138" s="34">
        <f>VLOOKUP($D138,'факт '!$D$7:$BG$144,9,0)</f>
        <v>0</v>
      </c>
      <c r="Y138" s="34">
        <f>VLOOKUP($D138,'факт '!$D$7:$BG$144,10,0)</f>
        <v>0</v>
      </c>
      <c r="Z138" s="34">
        <f>VLOOKUP($D138,'факт '!$D$7:$BG$144,11,0)</f>
        <v>0</v>
      </c>
      <c r="AA138" s="34">
        <f>VLOOKUP($D138,'факт '!$D$7:$BG$144,12,0)</f>
        <v>0</v>
      </c>
      <c r="AB138" s="34">
        <f t="shared" si="1759"/>
        <v>0</v>
      </c>
      <c r="AC138" s="34">
        <f t="shared" si="1760"/>
        <v>0</v>
      </c>
      <c r="AD138" s="132">
        <f t="shared" si="1687"/>
        <v>0</v>
      </c>
      <c r="AE138" s="132">
        <f t="shared" si="1688"/>
        <v>0</v>
      </c>
      <c r="AF138" s="34"/>
      <c r="AG138" s="34"/>
      <c r="AH138" s="34"/>
      <c r="AI138" s="34"/>
      <c r="AJ138" s="34">
        <f>VLOOKUP($D138,'факт '!$D$7:$BG$144,7,0)</f>
        <v>0</v>
      </c>
      <c r="AK138" s="34">
        <f>VLOOKUP($D138,'факт '!$D$7:$BG$144,8,0)</f>
        <v>0</v>
      </c>
      <c r="AL138" s="34"/>
      <c r="AM138" s="34"/>
      <c r="AN138" s="34">
        <f t="shared" si="2380"/>
        <v>0</v>
      </c>
      <c r="AO138" s="34">
        <f t="shared" si="2381"/>
        <v>0</v>
      </c>
      <c r="AP138" s="132">
        <f t="shared" si="1689"/>
        <v>0</v>
      </c>
      <c r="AQ138" s="132">
        <f t="shared" si="1690"/>
        <v>0</v>
      </c>
      <c r="AR138" s="34"/>
      <c r="AS138" s="34"/>
      <c r="AT138" s="34"/>
      <c r="AU138" s="34"/>
      <c r="AV138" s="34">
        <f>VLOOKUP($D138,'факт '!$D$7:$BG$144,13,0)</f>
        <v>1</v>
      </c>
      <c r="AW138" s="34">
        <f>VLOOKUP($D138,'факт '!$D$7:$BG$144,14,0)</f>
        <v>138812.94</v>
      </c>
      <c r="AX138" s="34"/>
      <c r="AY138" s="34"/>
      <c r="AZ138" s="34">
        <f t="shared" si="2382"/>
        <v>1</v>
      </c>
      <c r="BA138" s="34">
        <f t="shared" si="2383"/>
        <v>138812.94</v>
      </c>
      <c r="BB138" s="132">
        <f t="shared" si="1691"/>
        <v>1</v>
      </c>
      <c r="BC138" s="132">
        <f t="shared" si="1692"/>
        <v>138812.94</v>
      </c>
      <c r="BD138" s="34"/>
      <c r="BE138" s="34"/>
      <c r="BF138" s="34"/>
      <c r="BG138" s="34"/>
      <c r="BH138" s="34">
        <f>VLOOKUP($D138,'факт '!$D$7:$BG$144,17,0)</f>
        <v>0</v>
      </c>
      <c r="BI138" s="34">
        <f>VLOOKUP($D138,'факт '!$D$7:$BG$144,18,0)</f>
        <v>0</v>
      </c>
      <c r="BJ138" s="34">
        <f>VLOOKUP($D138,'факт '!$D$7:$BG$144,19,0)</f>
        <v>0</v>
      </c>
      <c r="BK138" s="34">
        <f>VLOOKUP($D138,'факт '!$D$7:$BG$144,20,0)</f>
        <v>0</v>
      </c>
      <c r="BL138" s="34">
        <f t="shared" si="1770"/>
        <v>0</v>
      </c>
      <c r="BM138" s="34">
        <f t="shared" si="1771"/>
        <v>0</v>
      </c>
      <c r="BN138" s="132">
        <f t="shared" si="1695"/>
        <v>0</v>
      </c>
      <c r="BO138" s="132">
        <f t="shared" si="1696"/>
        <v>0</v>
      </c>
      <c r="BP138" s="34"/>
      <c r="BQ138" s="34"/>
      <c r="BR138" s="34"/>
      <c r="BS138" s="34"/>
      <c r="BT138" s="34">
        <f>VLOOKUP($D138,'факт '!$D$7:$BG$144,21,0)</f>
        <v>0</v>
      </c>
      <c r="BU138" s="34">
        <f>VLOOKUP($D138,'факт '!$D$7:$BG$144,22,0)</f>
        <v>0</v>
      </c>
      <c r="BV138" s="34">
        <f>VLOOKUP($D138,'факт '!$D$7:$BG$144,23,0)</f>
        <v>0</v>
      </c>
      <c r="BW138" s="34">
        <f>VLOOKUP($D138,'факт '!$D$7:$BG$144,24,0)</f>
        <v>0</v>
      </c>
      <c r="BX138" s="34">
        <f t="shared" si="2384"/>
        <v>0</v>
      </c>
      <c r="BY138" s="34">
        <f t="shared" si="2385"/>
        <v>0</v>
      </c>
      <c r="BZ138" s="132">
        <f t="shared" si="1697"/>
        <v>0</v>
      </c>
      <c r="CA138" s="132">
        <f t="shared" si="1698"/>
        <v>0</v>
      </c>
      <c r="CB138" s="34"/>
      <c r="CC138" s="34"/>
      <c r="CD138" s="34"/>
      <c r="CE138" s="34"/>
      <c r="CF138" s="34">
        <f>VLOOKUP($D138,'факт '!$D$10:$BG$143,25,0)</f>
        <v>0</v>
      </c>
      <c r="CG138" s="34">
        <f>VLOOKUP($D138,'факт '!$D$10:$BG$143,26,0)</f>
        <v>0</v>
      </c>
      <c r="CH138" s="34">
        <f>VLOOKUP($D138,'факт '!$D$10:$BG$143,27,0)</f>
        <v>0</v>
      </c>
      <c r="CI138" s="34">
        <f>VLOOKUP($D138,'факт '!$D$10:$BG$143,28,0)</f>
        <v>0</v>
      </c>
      <c r="CJ138" s="34">
        <f t="shared" si="2386"/>
        <v>0</v>
      </c>
      <c r="CK138" s="34">
        <f t="shared" si="2387"/>
        <v>0</v>
      </c>
      <c r="CL138" s="132">
        <f t="shared" si="1699"/>
        <v>0</v>
      </c>
      <c r="CM138" s="132">
        <f t="shared" si="1700"/>
        <v>0</v>
      </c>
      <c r="CN138" s="34"/>
      <c r="CO138" s="34"/>
      <c r="CP138" s="34"/>
      <c r="CQ138" s="34"/>
      <c r="CR138" s="34">
        <f>VLOOKUP($D138,'факт '!$D$10:$BG$143,29,0)</f>
        <v>0</v>
      </c>
      <c r="CS138" s="34">
        <f>VLOOKUP($D138,'факт '!$D$10:$BG$143,30,0)</f>
        <v>0</v>
      </c>
      <c r="CT138" s="34">
        <f>VLOOKUP($D138,'факт '!$D$10:$BG$143,31,0)</f>
        <v>0</v>
      </c>
      <c r="CU138" s="34">
        <f>VLOOKUP($D138,'факт '!$D$10:$BG$143,32,0)</f>
        <v>0</v>
      </c>
      <c r="CV138" s="34">
        <f t="shared" si="2388"/>
        <v>0</v>
      </c>
      <c r="CW138" s="34">
        <f t="shared" si="2389"/>
        <v>0</v>
      </c>
      <c r="CX138" s="132">
        <f t="shared" si="1701"/>
        <v>0</v>
      </c>
      <c r="CY138" s="132">
        <f t="shared" si="1702"/>
        <v>0</v>
      </c>
      <c r="CZ138" s="34"/>
      <c r="DA138" s="34"/>
      <c r="DB138" s="34"/>
      <c r="DC138" s="34"/>
      <c r="DD138" s="34">
        <f>VLOOKUP($D138,'факт '!$D$10:$BG$143,33,0)</f>
        <v>0</v>
      </c>
      <c r="DE138" s="34">
        <f>VLOOKUP($D138,'факт '!$D$10:$BG$143,34,0)</f>
        <v>0</v>
      </c>
      <c r="DF138" s="34">
        <f>VLOOKUP($D138,'факт '!$D$10:$BG$143,35,0)</f>
        <v>0</v>
      </c>
      <c r="DG138" s="34">
        <f>VLOOKUP($D138,'факт '!$D$10:$BG$143,36,0)</f>
        <v>0</v>
      </c>
      <c r="DH138" s="34">
        <f t="shared" si="2390"/>
        <v>0</v>
      </c>
      <c r="DI138" s="34">
        <f t="shared" si="2391"/>
        <v>0</v>
      </c>
      <c r="DJ138" s="132">
        <f t="shared" si="1703"/>
        <v>0</v>
      </c>
      <c r="DK138" s="132">
        <f t="shared" si="1704"/>
        <v>0</v>
      </c>
      <c r="DL138" s="34"/>
      <c r="DM138" s="34"/>
      <c r="DN138" s="34"/>
      <c r="DO138" s="34"/>
      <c r="DP138" s="34">
        <f>VLOOKUP($D138,'факт '!$D$7:$BG$144,15,0)</f>
        <v>0</v>
      </c>
      <c r="DQ138" s="34">
        <f>VLOOKUP($D138,'факт '!$D$7:$BG$144,16,0)</f>
        <v>0</v>
      </c>
      <c r="DR138" s="34"/>
      <c r="DS138" s="34"/>
      <c r="DT138" s="34">
        <f t="shared" si="2392"/>
        <v>0</v>
      </c>
      <c r="DU138" s="34">
        <f t="shared" si="2393"/>
        <v>0</v>
      </c>
      <c r="DV138" s="132">
        <f t="shared" si="1705"/>
        <v>0</v>
      </c>
      <c r="DW138" s="132">
        <f t="shared" si="1706"/>
        <v>0</v>
      </c>
      <c r="DX138" s="34"/>
      <c r="DY138" s="34"/>
      <c r="DZ138" s="34"/>
      <c r="EA138" s="34"/>
      <c r="EB138" s="34">
        <f>VLOOKUP($D138,'факт '!$D$7:$BG$144,37,0)</f>
        <v>0</v>
      </c>
      <c r="EC138" s="34">
        <f>VLOOKUP($D138,'факт '!$D$7:$BG$144,38,0)</f>
        <v>0</v>
      </c>
      <c r="ED138" s="34">
        <f>VLOOKUP($D138,'факт '!$D$7:$BG$144,39,0)</f>
        <v>0</v>
      </c>
      <c r="EE138" s="34">
        <f>VLOOKUP($D138,'факт '!$D$7:$BG$144,40,0)</f>
        <v>0</v>
      </c>
      <c r="EF138" s="34">
        <f>VLOOKUP($D138,'факт '!$D$7:$BG$144,35,0)</f>
        <v>0</v>
      </c>
      <c r="EG138" s="34">
        <f>VLOOKUP($D138,'факт '!$D$7:$BG$144,35,0)</f>
        <v>0</v>
      </c>
      <c r="EH138" s="132">
        <f t="shared" si="1707"/>
        <v>0</v>
      </c>
      <c r="EI138" s="132">
        <f t="shared" si="1708"/>
        <v>0</v>
      </c>
      <c r="EJ138" s="34"/>
      <c r="EK138" s="34"/>
      <c r="EL138" s="34"/>
      <c r="EM138" s="34"/>
      <c r="EN138" s="34">
        <f>VLOOKUP($D138,'факт '!$D$7:$BG$144,43,0)</f>
        <v>0</v>
      </c>
      <c r="EO138" s="34">
        <f>VLOOKUP($D138,'факт '!$D$7:$BG$144,44,0)</f>
        <v>0</v>
      </c>
      <c r="EP138" s="34">
        <f>VLOOKUP($D138,'факт '!$D$7:$BG$144,45,0)</f>
        <v>0</v>
      </c>
      <c r="EQ138" s="34">
        <f>VLOOKUP($D138,'факт '!$D$7:$BG$144,46,0)</f>
        <v>0</v>
      </c>
      <c r="ER138" s="34">
        <f t="shared" si="2394"/>
        <v>0</v>
      </c>
      <c r="ES138" s="34">
        <f t="shared" si="2395"/>
        <v>0</v>
      </c>
      <c r="ET138" s="132">
        <f t="shared" si="1709"/>
        <v>0</v>
      </c>
      <c r="EU138" s="132">
        <f t="shared" si="1710"/>
        <v>0</v>
      </c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132"/>
      <c r="FG138" s="132"/>
      <c r="FH138" s="34"/>
      <c r="FI138" s="34"/>
      <c r="FJ138" s="34"/>
      <c r="FK138" s="34"/>
      <c r="FL138" s="34">
        <f>VLOOKUP($D138,'факт '!$D$10:$BG$143,41,0)</f>
        <v>0</v>
      </c>
      <c r="FM138" s="34">
        <f>VLOOKUP($D138,'факт '!$D$10:$BG$143,42,0)</f>
        <v>0</v>
      </c>
      <c r="FN138" s="34"/>
      <c r="FO138" s="34"/>
      <c r="FP138" s="34">
        <f t="shared" si="2396"/>
        <v>0</v>
      </c>
      <c r="FQ138" s="34">
        <f t="shared" si="2397"/>
        <v>0</v>
      </c>
      <c r="FR138" s="132">
        <f t="shared" si="1713"/>
        <v>0</v>
      </c>
      <c r="FS138" s="132">
        <f t="shared" si="1714"/>
        <v>0</v>
      </c>
      <c r="FT138" s="34"/>
      <c r="FU138" s="34"/>
      <c r="FV138" s="34"/>
      <c r="FW138" s="34"/>
      <c r="FX138" s="34">
        <f>VLOOKUP($D138,'факт '!$D$7:$BG$145,47,0)</f>
        <v>0</v>
      </c>
      <c r="FY138" s="34">
        <f>VLOOKUP($D138,'факт '!$D$7:$BG$145,48,0)</f>
        <v>0</v>
      </c>
      <c r="FZ138" s="34"/>
      <c r="GA138" s="34"/>
      <c r="GB138" s="34">
        <f t="shared" si="2398"/>
        <v>0</v>
      </c>
      <c r="GC138" s="34">
        <f t="shared" si="2399"/>
        <v>0</v>
      </c>
      <c r="GD138" s="132">
        <f t="shared" si="1715"/>
        <v>0</v>
      </c>
      <c r="GE138" s="132">
        <f t="shared" si="1716"/>
        <v>0</v>
      </c>
      <c r="GF138" s="34"/>
      <c r="GG138" s="34"/>
      <c r="GH138" s="34"/>
      <c r="GI138" s="34"/>
      <c r="GJ138" s="34">
        <f>VLOOKUP($D138,'факт '!$D$7:$BA$144,49,0)</f>
        <v>0</v>
      </c>
      <c r="GK138" s="34">
        <f>VLOOKUP($D138,'факт '!$D$7:$BA$144,50,0)</f>
        <v>0</v>
      </c>
      <c r="GL138" s="34"/>
      <c r="GM138" s="34"/>
      <c r="GN138" s="34">
        <f t="shared" si="2400"/>
        <v>0</v>
      </c>
      <c r="GO138" s="34">
        <f t="shared" si="2401"/>
        <v>0</v>
      </c>
      <c r="GP138" s="132">
        <f t="shared" si="1717"/>
        <v>0</v>
      </c>
      <c r="GQ138" s="132">
        <f t="shared" si="1718"/>
        <v>0</v>
      </c>
      <c r="GR138" s="275"/>
      <c r="GS138" s="275"/>
      <c r="GT138" s="275"/>
      <c r="GU138" s="275"/>
      <c r="GV138" s="276">
        <f t="shared" si="1721"/>
        <v>1</v>
      </c>
      <c r="GW138" s="276">
        <f t="shared" si="1722"/>
        <v>138812.94</v>
      </c>
      <c r="GX138" s="276">
        <f t="shared" si="1723"/>
        <v>0</v>
      </c>
      <c r="GY138" s="276">
        <f t="shared" si="1724"/>
        <v>0</v>
      </c>
      <c r="GZ138" s="52">
        <f t="shared" si="1725"/>
        <v>1</v>
      </c>
      <c r="HA138" s="52">
        <f t="shared" si="1726"/>
        <v>138812.94</v>
      </c>
      <c r="HB138" s="278">
        <f t="shared" si="1719"/>
        <v>1</v>
      </c>
      <c r="HC138" s="278">
        <f t="shared" si="1720"/>
        <v>138812.94</v>
      </c>
      <c r="HD138" s="64"/>
      <c r="HE138" s="20"/>
      <c r="HF138" s="73"/>
      <c r="HG138" s="73"/>
      <c r="HH138" s="251"/>
    </row>
    <row r="139" spans="1:216" ht="101.25" customHeight="1" x14ac:dyDescent="0.2">
      <c r="A139" s="10">
        <v>1</v>
      </c>
      <c r="B139" s="186" t="s">
        <v>243</v>
      </c>
      <c r="C139" s="187" t="s">
        <v>123</v>
      </c>
      <c r="D139" s="188">
        <v>335</v>
      </c>
      <c r="E139" s="189" t="s">
        <v>341</v>
      </c>
      <c r="F139" s="28"/>
      <c r="G139" s="33"/>
      <c r="H139" s="34"/>
      <c r="I139" s="34"/>
      <c r="J139" s="34"/>
      <c r="K139" s="34"/>
      <c r="L139" s="34">
        <f>VLOOKUP($D139,'факт '!$D$7:$BG$144,3,0)</f>
        <v>0</v>
      </c>
      <c r="M139" s="34">
        <f>VLOOKUP($D139,'факт '!$D$7:$BG$144,4,0)</f>
        <v>0</v>
      </c>
      <c r="N139" s="34">
        <f>VLOOKUP($D139,'факт '!$D$7:$BG$144,5,0)</f>
        <v>0</v>
      </c>
      <c r="O139" s="34">
        <f>VLOOKUP($D139,'факт '!$D$7:$BG$144,6,0)</f>
        <v>0</v>
      </c>
      <c r="P139" s="34">
        <f t="shared" si="2378"/>
        <v>0</v>
      </c>
      <c r="Q139" s="34">
        <f t="shared" si="2379"/>
        <v>0</v>
      </c>
      <c r="R139" s="132"/>
      <c r="S139" s="132"/>
      <c r="T139" s="34"/>
      <c r="U139" s="34"/>
      <c r="V139" s="34"/>
      <c r="W139" s="34"/>
      <c r="X139" s="34">
        <f>VLOOKUP($D139,'факт '!$D$7:$BG$144,9,0)</f>
        <v>0</v>
      </c>
      <c r="Y139" s="34">
        <f>VLOOKUP($D139,'факт '!$D$7:$BG$144,10,0)</f>
        <v>0</v>
      </c>
      <c r="Z139" s="34">
        <f>VLOOKUP($D139,'факт '!$D$7:$BG$144,11,0)</f>
        <v>0</v>
      </c>
      <c r="AA139" s="34">
        <f>VLOOKUP($D139,'факт '!$D$7:$BG$144,12,0)</f>
        <v>0</v>
      </c>
      <c r="AB139" s="34">
        <f t="shared" si="1759"/>
        <v>0</v>
      </c>
      <c r="AC139" s="34">
        <f t="shared" si="1760"/>
        <v>0</v>
      </c>
      <c r="AD139" s="132">
        <f t="shared" si="1687"/>
        <v>0</v>
      </c>
      <c r="AE139" s="132">
        <f t="shared" si="1688"/>
        <v>0</v>
      </c>
      <c r="AF139" s="34"/>
      <c r="AG139" s="34"/>
      <c r="AH139" s="34"/>
      <c r="AI139" s="34"/>
      <c r="AJ139" s="34">
        <f>VLOOKUP($D139,'факт '!$D$7:$BG$144,7,0)</f>
        <v>0</v>
      </c>
      <c r="AK139" s="34">
        <f>VLOOKUP($D139,'факт '!$D$7:$BG$144,8,0)</f>
        <v>0</v>
      </c>
      <c r="AL139" s="34"/>
      <c r="AM139" s="34"/>
      <c r="AN139" s="34">
        <f t="shared" si="2380"/>
        <v>0</v>
      </c>
      <c r="AO139" s="34">
        <f t="shared" si="2381"/>
        <v>0</v>
      </c>
      <c r="AP139" s="132">
        <f t="shared" si="1689"/>
        <v>0</v>
      </c>
      <c r="AQ139" s="132">
        <f t="shared" si="1690"/>
        <v>0</v>
      </c>
      <c r="AR139" s="34"/>
      <c r="AS139" s="34"/>
      <c r="AT139" s="34"/>
      <c r="AU139" s="34"/>
      <c r="AV139" s="34">
        <f>VLOOKUP($D139,'факт '!$D$7:$BG$144,13,0)</f>
        <v>1</v>
      </c>
      <c r="AW139" s="34">
        <f>VLOOKUP($D139,'факт '!$D$7:$BG$144,14,0)</f>
        <v>138812.94</v>
      </c>
      <c r="AX139" s="34"/>
      <c r="AY139" s="34"/>
      <c r="AZ139" s="34">
        <f t="shared" si="2382"/>
        <v>1</v>
      </c>
      <c r="BA139" s="34">
        <f t="shared" si="2383"/>
        <v>138812.94</v>
      </c>
      <c r="BB139" s="132">
        <f t="shared" si="1691"/>
        <v>1</v>
      </c>
      <c r="BC139" s="132">
        <f t="shared" si="1692"/>
        <v>138812.94</v>
      </c>
      <c r="BD139" s="34"/>
      <c r="BE139" s="34"/>
      <c r="BF139" s="34"/>
      <c r="BG139" s="34"/>
      <c r="BH139" s="34">
        <f>VLOOKUP($D139,'факт '!$D$7:$BG$144,17,0)</f>
        <v>0</v>
      </c>
      <c r="BI139" s="34">
        <f>VLOOKUP($D139,'факт '!$D$7:$BG$144,18,0)</f>
        <v>0</v>
      </c>
      <c r="BJ139" s="34">
        <f>VLOOKUP($D139,'факт '!$D$7:$BG$144,19,0)</f>
        <v>0</v>
      </c>
      <c r="BK139" s="34">
        <f>VLOOKUP($D139,'факт '!$D$7:$BG$144,20,0)</f>
        <v>0</v>
      </c>
      <c r="BL139" s="34">
        <f t="shared" si="1770"/>
        <v>0</v>
      </c>
      <c r="BM139" s="34">
        <f t="shared" si="1771"/>
        <v>0</v>
      </c>
      <c r="BN139" s="132">
        <f t="shared" si="1695"/>
        <v>0</v>
      </c>
      <c r="BO139" s="132">
        <f t="shared" si="1696"/>
        <v>0</v>
      </c>
      <c r="BP139" s="34"/>
      <c r="BQ139" s="34"/>
      <c r="BR139" s="34"/>
      <c r="BS139" s="34"/>
      <c r="BT139" s="34">
        <f>VLOOKUP($D139,'факт '!$D$7:$BG$144,21,0)</f>
        <v>0</v>
      </c>
      <c r="BU139" s="34">
        <f>VLOOKUP($D139,'факт '!$D$7:$BG$144,22,0)</f>
        <v>0</v>
      </c>
      <c r="BV139" s="34">
        <f>VLOOKUP($D139,'факт '!$D$7:$BG$144,23,0)</f>
        <v>0</v>
      </c>
      <c r="BW139" s="34">
        <f>VLOOKUP($D139,'факт '!$D$7:$BG$144,24,0)</f>
        <v>0</v>
      </c>
      <c r="BX139" s="34">
        <f t="shared" si="2384"/>
        <v>0</v>
      </c>
      <c r="BY139" s="34">
        <f t="shared" si="2385"/>
        <v>0</v>
      </c>
      <c r="BZ139" s="132">
        <f t="shared" si="1697"/>
        <v>0</v>
      </c>
      <c r="CA139" s="132">
        <f t="shared" si="1698"/>
        <v>0</v>
      </c>
      <c r="CB139" s="34"/>
      <c r="CC139" s="34"/>
      <c r="CD139" s="34"/>
      <c r="CE139" s="34"/>
      <c r="CF139" s="34">
        <f>VLOOKUP($D139,'факт '!$D$10:$BG$143,25,0)</f>
        <v>0</v>
      </c>
      <c r="CG139" s="34">
        <f>VLOOKUP($D139,'факт '!$D$10:$BG$143,26,0)</f>
        <v>0</v>
      </c>
      <c r="CH139" s="34">
        <f>VLOOKUP($D139,'факт '!$D$10:$BG$143,27,0)</f>
        <v>0</v>
      </c>
      <c r="CI139" s="34">
        <f>VLOOKUP($D139,'факт '!$D$10:$BG$143,28,0)</f>
        <v>0</v>
      </c>
      <c r="CJ139" s="34">
        <f t="shared" si="2386"/>
        <v>0</v>
      </c>
      <c r="CK139" s="34">
        <f t="shared" si="2387"/>
        <v>0</v>
      </c>
      <c r="CL139" s="132">
        <f t="shared" si="1699"/>
        <v>0</v>
      </c>
      <c r="CM139" s="132">
        <f t="shared" si="1700"/>
        <v>0</v>
      </c>
      <c r="CN139" s="34"/>
      <c r="CO139" s="34"/>
      <c r="CP139" s="34"/>
      <c r="CQ139" s="34"/>
      <c r="CR139" s="34">
        <f>VLOOKUP($D139,'факт '!$D$10:$BG$143,29,0)</f>
        <v>0</v>
      </c>
      <c r="CS139" s="34">
        <f>VLOOKUP($D139,'факт '!$D$10:$BG$143,30,0)</f>
        <v>0</v>
      </c>
      <c r="CT139" s="34">
        <f>VLOOKUP($D139,'факт '!$D$10:$BG$143,31,0)</f>
        <v>0</v>
      </c>
      <c r="CU139" s="34">
        <f>VLOOKUP($D139,'факт '!$D$10:$BG$143,32,0)</f>
        <v>0</v>
      </c>
      <c r="CV139" s="34">
        <f t="shared" si="2388"/>
        <v>0</v>
      </c>
      <c r="CW139" s="34">
        <f t="shared" si="2389"/>
        <v>0</v>
      </c>
      <c r="CX139" s="132">
        <f t="shared" si="1701"/>
        <v>0</v>
      </c>
      <c r="CY139" s="132">
        <f t="shared" si="1702"/>
        <v>0</v>
      </c>
      <c r="CZ139" s="34"/>
      <c r="DA139" s="34"/>
      <c r="DB139" s="34"/>
      <c r="DC139" s="34"/>
      <c r="DD139" s="34">
        <f>VLOOKUP($D139,'факт '!$D$10:$BG$143,33,0)</f>
        <v>0</v>
      </c>
      <c r="DE139" s="34">
        <f>VLOOKUP($D139,'факт '!$D$10:$BG$143,34,0)</f>
        <v>0</v>
      </c>
      <c r="DF139" s="34">
        <f>VLOOKUP($D139,'факт '!$D$10:$BG$143,35,0)</f>
        <v>0</v>
      </c>
      <c r="DG139" s="34">
        <f>VLOOKUP($D139,'факт '!$D$10:$BG$143,36,0)</f>
        <v>0</v>
      </c>
      <c r="DH139" s="34">
        <f t="shared" si="2390"/>
        <v>0</v>
      </c>
      <c r="DI139" s="34">
        <f t="shared" si="2391"/>
        <v>0</v>
      </c>
      <c r="DJ139" s="132">
        <f t="shared" si="1703"/>
        <v>0</v>
      </c>
      <c r="DK139" s="132">
        <f t="shared" si="1704"/>
        <v>0</v>
      </c>
      <c r="DL139" s="34"/>
      <c r="DM139" s="34"/>
      <c r="DN139" s="34"/>
      <c r="DO139" s="34"/>
      <c r="DP139" s="34">
        <f>VLOOKUP($D139,'факт '!$D$7:$BG$144,15,0)</f>
        <v>0</v>
      </c>
      <c r="DQ139" s="34">
        <f>VLOOKUP($D139,'факт '!$D$7:$BG$144,16,0)</f>
        <v>0</v>
      </c>
      <c r="DR139" s="34"/>
      <c r="DS139" s="34"/>
      <c r="DT139" s="34">
        <f t="shared" si="2392"/>
        <v>0</v>
      </c>
      <c r="DU139" s="34">
        <f t="shared" si="2393"/>
        <v>0</v>
      </c>
      <c r="DV139" s="132">
        <f t="shared" si="1705"/>
        <v>0</v>
      </c>
      <c r="DW139" s="132">
        <f t="shared" si="1706"/>
        <v>0</v>
      </c>
      <c r="DX139" s="34"/>
      <c r="DY139" s="34"/>
      <c r="DZ139" s="34"/>
      <c r="EA139" s="34"/>
      <c r="EB139" s="34">
        <f>VLOOKUP($D139,'факт '!$D$7:$BG$144,37,0)</f>
        <v>0</v>
      </c>
      <c r="EC139" s="34">
        <f>VLOOKUP($D139,'факт '!$D$7:$BG$144,38,0)</f>
        <v>0</v>
      </c>
      <c r="ED139" s="34">
        <f>VLOOKUP($D139,'факт '!$D$7:$BG$144,39,0)</f>
        <v>0</v>
      </c>
      <c r="EE139" s="34">
        <f>VLOOKUP($D139,'факт '!$D$7:$BG$144,40,0)</f>
        <v>0</v>
      </c>
      <c r="EF139" s="34">
        <f>VLOOKUP($D139,'факт '!$D$7:$BG$144,35,0)</f>
        <v>0</v>
      </c>
      <c r="EG139" s="34">
        <f>VLOOKUP($D139,'факт '!$D$7:$BG$144,35,0)</f>
        <v>0</v>
      </c>
      <c r="EH139" s="132">
        <f t="shared" si="1707"/>
        <v>0</v>
      </c>
      <c r="EI139" s="132">
        <f t="shared" si="1708"/>
        <v>0</v>
      </c>
      <c r="EJ139" s="34"/>
      <c r="EK139" s="34"/>
      <c r="EL139" s="34"/>
      <c r="EM139" s="34"/>
      <c r="EN139" s="34">
        <f>VLOOKUP($D139,'факт '!$D$7:$BG$144,43,0)</f>
        <v>0</v>
      </c>
      <c r="EO139" s="34">
        <f>VLOOKUP($D139,'факт '!$D$7:$BG$144,44,0)</f>
        <v>0</v>
      </c>
      <c r="EP139" s="34">
        <f>VLOOKUP($D139,'факт '!$D$7:$BG$144,45,0)</f>
        <v>0</v>
      </c>
      <c r="EQ139" s="34">
        <f>VLOOKUP($D139,'факт '!$D$7:$BG$144,46,0)</f>
        <v>0</v>
      </c>
      <c r="ER139" s="34">
        <f t="shared" si="2394"/>
        <v>0</v>
      </c>
      <c r="ES139" s="34">
        <f t="shared" si="2395"/>
        <v>0</v>
      </c>
      <c r="ET139" s="132">
        <f t="shared" si="1709"/>
        <v>0</v>
      </c>
      <c r="EU139" s="132">
        <f t="shared" si="1710"/>
        <v>0</v>
      </c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132"/>
      <c r="FG139" s="132"/>
      <c r="FH139" s="34"/>
      <c r="FI139" s="34"/>
      <c r="FJ139" s="34"/>
      <c r="FK139" s="34"/>
      <c r="FL139" s="34">
        <f>VLOOKUP($D139,'факт '!$D$10:$BG$143,41,0)</f>
        <v>0</v>
      </c>
      <c r="FM139" s="34">
        <f>VLOOKUP($D139,'факт '!$D$10:$BG$143,42,0)</f>
        <v>0</v>
      </c>
      <c r="FN139" s="34"/>
      <c r="FO139" s="34"/>
      <c r="FP139" s="34">
        <f t="shared" si="2396"/>
        <v>0</v>
      </c>
      <c r="FQ139" s="34">
        <f t="shared" si="2397"/>
        <v>0</v>
      </c>
      <c r="FR139" s="132">
        <f t="shared" si="1713"/>
        <v>0</v>
      </c>
      <c r="FS139" s="132">
        <f t="shared" si="1714"/>
        <v>0</v>
      </c>
      <c r="FT139" s="34"/>
      <c r="FU139" s="34"/>
      <c r="FV139" s="34"/>
      <c r="FW139" s="34"/>
      <c r="FX139" s="34">
        <f>VLOOKUP($D139,'факт '!$D$7:$BG$145,47,0)</f>
        <v>0</v>
      </c>
      <c r="FY139" s="34">
        <f>VLOOKUP($D139,'факт '!$D$7:$BG$145,48,0)</f>
        <v>0</v>
      </c>
      <c r="FZ139" s="34"/>
      <c r="GA139" s="34"/>
      <c r="GB139" s="34">
        <f t="shared" si="2398"/>
        <v>0</v>
      </c>
      <c r="GC139" s="34">
        <f t="shared" si="2399"/>
        <v>0</v>
      </c>
      <c r="GD139" s="132">
        <f t="shared" si="1715"/>
        <v>0</v>
      </c>
      <c r="GE139" s="132">
        <f t="shared" si="1716"/>
        <v>0</v>
      </c>
      <c r="GF139" s="34"/>
      <c r="GG139" s="34"/>
      <c r="GH139" s="34"/>
      <c r="GI139" s="34"/>
      <c r="GJ139" s="34">
        <f>VLOOKUP($D139,'факт '!$D$7:$BA$144,49,0)</f>
        <v>0</v>
      </c>
      <c r="GK139" s="34">
        <f>VLOOKUP($D139,'факт '!$D$7:$BA$144,50,0)</f>
        <v>0</v>
      </c>
      <c r="GL139" s="34"/>
      <c r="GM139" s="34"/>
      <c r="GN139" s="34">
        <f t="shared" si="2400"/>
        <v>0</v>
      </c>
      <c r="GO139" s="34">
        <f t="shared" si="2401"/>
        <v>0</v>
      </c>
      <c r="GP139" s="132">
        <f t="shared" si="1717"/>
        <v>0</v>
      </c>
      <c r="GQ139" s="132">
        <f t="shared" si="1718"/>
        <v>0</v>
      </c>
      <c r="GR139" s="275"/>
      <c r="GS139" s="275"/>
      <c r="GT139" s="275"/>
      <c r="GU139" s="275"/>
      <c r="GV139" s="276">
        <f t="shared" si="1721"/>
        <v>1</v>
      </c>
      <c r="GW139" s="276">
        <f t="shared" si="1722"/>
        <v>138812.94</v>
      </c>
      <c r="GX139" s="276">
        <f t="shared" si="1723"/>
        <v>0</v>
      </c>
      <c r="GY139" s="276">
        <f t="shared" si="1724"/>
        <v>0</v>
      </c>
      <c r="GZ139" s="52">
        <f t="shared" si="1725"/>
        <v>1</v>
      </c>
      <c r="HA139" s="52">
        <f t="shared" si="1726"/>
        <v>138812.94</v>
      </c>
      <c r="HB139" s="278">
        <f t="shared" si="1719"/>
        <v>1</v>
      </c>
      <c r="HC139" s="278">
        <f t="shared" si="1720"/>
        <v>138812.94</v>
      </c>
      <c r="HD139" s="64"/>
      <c r="HE139" s="20"/>
      <c r="HF139" s="73"/>
      <c r="HG139" s="73">
        <f t="shared" si="2402"/>
        <v>138812.94</v>
      </c>
      <c r="HH139" s="251">
        <f t="shared" si="2403"/>
        <v>-3.9999998989515007E-4</v>
      </c>
    </row>
    <row r="140" spans="1:216" ht="84" customHeight="1" x14ac:dyDescent="0.2">
      <c r="A140" s="10">
        <v>1</v>
      </c>
      <c r="B140" s="243" t="s">
        <v>243</v>
      </c>
      <c r="C140" s="244" t="s">
        <v>393</v>
      </c>
      <c r="D140" s="258">
        <v>336</v>
      </c>
      <c r="E140" s="259" t="s">
        <v>395</v>
      </c>
      <c r="F140" s="28"/>
      <c r="G140" s="33"/>
      <c r="H140" s="34"/>
      <c r="I140" s="34"/>
      <c r="J140" s="34"/>
      <c r="K140" s="34"/>
      <c r="L140" s="34">
        <f>VLOOKUP($D140,'факт '!$D$7:$BG$144,3,0)</f>
        <v>0</v>
      </c>
      <c r="M140" s="34">
        <f>VLOOKUP($D140,'факт '!$D$7:$BG$144,4,0)</f>
        <v>0</v>
      </c>
      <c r="N140" s="34">
        <f>VLOOKUP($D140,'факт '!$D$7:$BG$144,5,0)</f>
        <v>0</v>
      </c>
      <c r="O140" s="34">
        <f>VLOOKUP($D140,'факт '!$D$7:$BG$144,6,0)</f>
        <v>0</v>
      </c>
      <c r="P140" s="34">
        <f t="shared" si="2378"/>
        <v>0</v>
      </c>
      <c r="Q140" s="34">
        <f t="shared" si="2379"/>
        <v>0</v>
      </c>
      <c r="R140" s="132"/>
      <c r="S140" s="132"/>
      <c r="T140" s="34"/>
      <c r="U140" s="34"/>
      <c r="V140" s="34"/>
      <c r="W140" s="34"/>
      <c r="X140" s="34">
        <f>VLOOKUP($D140,'факт '!$D$7:$BG$144,9,0)</f>
        <v>0</v>
      </c>
      <c r="Y140" s="34">
        <f>VLOOKUP($D140,'факт '!$D$7:$BG$144,10,0)</f>
        <v>0</v>
      </c>
      <c r="Z140" s="34">
        <f>VLOOKUP($D140,'факт '!$D$7:$BG$144,11,0)</f>
        <v>0</v>
      </c>
      <c r="AA140" s="34">
        <f>VLOOKUP($D140,'факт '!$D$7:$BG$144,12,0)</f>
        <v>0</v>
      </c>
      <c r="AB140" s="34">
        <f t="shared" si="1759"/>
        <v>0</v>
      </c>
      <c r="AC140" s="34">
        <f t="shared" si="1760"/>
        <v>0</v>
      </c>
      <c r="AD140" s="132">
        <f t="shared" si="1687"/>
        <v>0</v>
      </c>
      <c r="AE140" s="132">
        <f t="shared" si="1688"/>
        <v>0</v>
      </c>
      <c r="AF140" s="34"/>
      <c r="AG140" s="34"/>
      <c r="AH140" s="34"/>
      <c r="AI140" s="34"/>
      <c r="AJ140" s="34">
        <f>VLOOKUP($D140,'факт '!$D$7:$BG$144,7,0)</f>
        <v>0</v>
      </c>
      <c r="AK140" s="34">
        <f>VLOOKUP($D140,'факт '!$D$7:$BG$144,8,0)</f>
        <v>0</v>
      </c>
      <c r="AL140" s="34"/>
      <c r="AM140" s="34"/>
      <c r="AN140" s="34">
        <f t="shared" si="2380"/>
        <v>0</v>
      </c>
      <c r="AO140" s="34">
        <f t="shared" si="2381"/>
        <v>0</v>
      </c>
      <c r="AP140" s="132">
        <f t="shared" si="1689"/>
        <v>0</v>
      </c>
      <c r="AQ140" s="132">
        <f t="shared" si="1690"/>
        <v>0</v>
      </c>
      <c r="AR140" s="34"/>
      <c r="AS140" s="34"/>
      <c r="AT140" s="34"/>
      <c r="AU140" s="34"/>
      <c r="AV140" s="34">
        <f>VLOOKUP($D140,'факт '!$D$7:$BG$144,13,0)</f>
        <v>1</v>
      </c>
      <c r="AW140" s="34">
        <f>VLOOKUP($D140,'факт '!$D$7:$BG$144,14,0)</f>
        <v>138812.94</v>
      </c>
      <c r="AX140" s="34"/>
      <c r="AY140" s="34"/>
      <c r="AZ140" s="34">
        <f t="shared" si="2382"/>
        <v>1</v>
      </c>
      <c r="BA140" s="34">
        <f t="shared" si="2383"/>
        <v>138812.94</v>
      </c>
      <c r="BB140" s="132">
        <f t="shared" si="1691"/>
        <v>1</v>
      </c>
      <c r="BC140" s="132">
        <f t="shared" si="1692"/>
        <v>138812.94</v>
      </c>
      <c r="BD140" s="34"/>
      <c r="BE140" s="34"/>
      <c r="BF140" s="34"/>
      <c r="BG140" s="34"/>
      <c r="BH140" s="34">
        <f>VLOOKUP($D140,'факт '!$D$7:$BG$144,17,0)</f>
        <v>0</v>
      </c>
      <c r="BI140" s="34">
        <f>VLOOKUP($D140,'факт '!$D$7:$BG$144,18,0)</f>
        <v>0</v>
      </c>
      <c r="BJ140" s="34">
        <f>VLOOKUP($D140,'факт '!$D$7:$BG$144,19,0)</f>
        <v>0</v>
      </c>
      <c r="BK140" s="34">
        <f>VLOOKUP($D140,'факт '!$D$7:$BG$144,20,0)</f>
        <v>0</v>
      </c>
      <c r="BL140" s="34">
        <f t="shared" si="1770"/>
        <v>0</v>
      </c>
      <c r="BM140" s="34">
        <f t="shared" si="1771"/>
        <v>0</v>
      </c>
      <c r="BN140" s="132">
        <f t="shared" si="1695"/>
        <v>0</v>
      </c>
      <c r="BO140" s="132">
        <f t="shared" si="1696"/>
        <v>0</v>
      </c>
      <c r="BP140" s="34"/>
      <c r="BQ140" s="34"/>
      <c r="BR140" s="34"/>
      <c r="BS140" s="34"/>
      <c r="BT140" s="34">
        <f>VLOOKUP($D140,'факт '!$D$7:$BG$144,21,0)</f>
        <v>0</v>
      </c>
      <c r="BU140" s="34">
        <f>VLOOKUP($D140,'факт '!$D$7:$BG$144,22,0)</f>
        <v>0</v>
      </c>
      <c r="BV140" s="34">
        <f>VLOOKUP($D140,'факт '!$D$7:$BG$144,23,0)</f>
        <v>0</v>
      </c>
      <c r="BW140" s="34">
        <f>VLOOKUP($D140,'факт '!$D$7:$BG$144,24,0)</f>
        <v>0</v>
      </c>
      <c r="BX140" s="34">
        <f t="shared" si="2384"/>
        <v>0</v>
      </c>
      <c r="BY140" s="34">
        <f t="shared" si="2385"/>
        <v>0</v>
      </c>
      <c r="BZ140" s="132">
        <f t="shared" si="1697"/>
        <v>0</v>
      </c>
      <c r="CA140" s="132">
        <f t="shared" si="1698"/>
        <v>0</v>
      </c>
      <c r="CB140" s="34"/>
      <c r="CC140" s="34"/>
      <c r="CD140" s="34"/>
      <c r="CE140" s="34"/>
      <c r="CF140" s="34">
        <f>VLOOKUP($D140,'факт '!$D$10:$BG$143,25,0)</f>
        <v>0</v>
      </c>
      <c r="CG140" s="34">
        <f>VLOOKUP($D140,'факт '!$D$10:$BG$143,26,0)</f>
        <v>0</v>
      </c>
      <c r="CH140" s="34">
        <f>VLOOKUP($D140,'факт '!$D$10:$BG$143,27,0)</f>
        <v>0</v>
      </c>
      <c r="CI140" s="34">
        <f>VLOOKUP($D140,'факт '!$D$10:$BG$143,28,0)</f>
        <v>0</v>
      </c>
      <c r="CJ140" s="34">
        <f t="shared" si="2386"/>
        <v>0</v>
      </c>
      <c r="CK140" s="34">
        <f t="shared" si="2387"/>
        <v>0</v>
      </c>
      <c r="CL140" s="132">
        <f t="shared" si="1699"/>
        <v>0</v>
      </c>
      <c r="CM140" s="132">
        <f t="shared" si="1700"/>
        <v>0</v>
      </c>
      <c r="CN140" s="34"/>
      <c r="CO140" s="34"/>
      <c r="CP140" s="34"/>
      <c r="CQ140" s="34"/>
      <c r="CR140" s="34">
        <f>VLOOKUP($D140,'факт '!$D$10:$BG$143,29,0)</f>
        <v>0</v>
      </c>
      <c r="CS140" s="34">
        <f>VLOOKUP($D140,'факт '!$D$10:$BG$143,30,0)</f>
        <v>0</v>
      </c>
      <c r="CT140" s="34">
        <f>VLOOKUP($D140,'факт '!$D$10:$BG$143,31,0)</f>
        <v>0</v>
      </c>
      <c r="CU140" s="34">
        <f>VLOOKUP($D140,'факт '!$D$10:$BG$143,32,0)</f>
        <v>0</v>
      </c>
      <c r="CV140" s="34">
        <f t="shared" si="2388"/>
        <v>0</v>
      </c>
      <c r="CW140" s="34">
        <f t="shared" si="2389"/>
        <v>0</v>
      </c>
      <c r="CX140" s="132">
        <f t="shared" si="1701"/>
        <v>0</v>
      </c>
      <c r="CY140" s="132">
        <f t="shared" si="1702"/>
        <v>0</v>
      </c>
      <c r="CZ140" s="34"/>
      <c r="DA140" s="34"/>
      <c r="DB140" s="34"/>
      <c r="DC140" s="34"/>
      <c r="DD140" s="34">
        <f>VLOOKUP($D140,'факт '!$D$10:$BG$143,33,0)</f>
        <v>0</v>
      </c>
      <c r="DE140" s="34">
        <f>VLOOKUP($D140,'факт '!$D$10:$BG$143,34,0)</f>
        <v>0</v>
      </c>
      <c r="DF140" s="34">
        <f>VLOOKUP($D140,'факт '!$D$10:$BG$143,35,0)</f>
        <v>0</v>
      </c>
      <c r="DG140" s="34">
        <f>VLOOKUP($D140,'факт '!$D$10:$BG$143,36,0)</f>
        <v>0</v>
      </c>
      <c r="DH140" s="34">
        <f t="shared" si="2390"/>
        <v>0</v>
      </c>
      <c r="DI140" s="34">
        <f t="shared" si="2391"/>
        <v>0</v>
      </c>
      <c r="DJ140" s="132">
        <f t="shared" si="1703"/>
        <v>0</v>
      </c>
      <c r="DK140" s="132">
        <f t="shared" si="1704"/>
        <v>0</v>
      </c>
      <c r="DL140" s="34"/>
      <c r="DM140" s="34"/>
      <c r="DN140" s="34"/>
      <c r="DO140" s="34"/>
      <c r="DP140" s="34">
        <f>VLOOKUP($D140,'факт '!$D$7:$BG$144,15,0)</f>
        <v>0</v>
      </c>
      <c r="DQ140" s="34">
        <f>VLOOKUP($D140,'факт '!$D$7:$BG$144,16,0)</f>
        <v>0</v>
      </c>
      <c r="DR140" s="34"/>
      <c r="DS140" s="34"/>
      <c r="DT140" s="34">
        <f t="shared" si="2392"/>
        <v>0</v>
      </c>
      <c r="DU140" s="34">
        <f t="shared" si="2393"/>
        <v>0</v>
      </c>
      <c r="DV140" s="132">
        <f t="shared" si="1705"/>
        <v>0</v>
      </c>
      <c r="DW140" s="132">
        <f t="shared" si="1706"/>
        <v>0</v>
      </c>
      <c r="DX140" s="34"/>
      <c r="DY140" s="34"/>
      <c r="DZ140" s="34"/>
      <c r="EA140" s="34"/>
      <c r="EB140" s="34">
        <f>VLOOKUP($D140,'факт '!$D$7:$BG$144,37,0)</f>
        <v>0</v>
      </c>
      <c r="EC140" s="34">
        <f>VLOOKUP($D140,'факт '!$D$7:$BG$144,38,0)</f>
        <v>0</v>
      </c>
      <c r="ED140" s="34">
        <f>VLOOKUP($D140,'факт '!$D$7:$BG$144,39,0)</f>
        <v>0</v>
      </c>
      <c r="EE140" s="34">
        <f>VLOOKUP($D140,'факт '!$D$7:$BG$144,40,0)</f>
        <v>0</v>
      </c>
      <c r="EF140" s="34">
        <f>VLOOKUP($D140,'факт '!$D$7:$BG$144,35,0)</f>
        <v>0</v>
      </c>
      <c r="EG140" s="34">
        <f>VLOOKUP($D140,'факт '!$D$7:$BG$144,35,0)</f>
        <v>0</v>
      </c>
      <c r="EH140" s="132">
        <f t="shared" si="1707"/>
        <v>0</v>
      </c>
      <c r="EI140" s="132">
        <f t="shared" si="1708"/>
        <v>0</v>
      </c>
      <c r="EJ140" s="34"/>
      <c r="EK140" s="34"/>
      <c r="EL140" s="34"/>
      <c r="EM140" s="34"/>
      <c r="EN140" s="34">
        <f>VLOOKUP($D140,'факт '!$D$7:$BG$144,43,0)</f>
        <v>0</v>
      </c>
      <c r="EO140" s="34">
        <f>VLOOKUP($D140,'факт '!$D$7:$BG$144,44,0)</f>
        <v>0</v>
      </c>
      <c r="EP140" s="34">
        <f>VLOOKUP($D140,'факт '!$D$7:$BG$144,45,0)</f>
        <v>0</v>
      </c>
      <c r="EQ140" s="34">
        <f>VLOOKUP($D140,'факт '!$D$7:$BG$144,46,0)</f>
        <v>0</v>
      </c>
      <c r="ER140" s="34">
        <f t="shared" si="2394"/>
        <v>0</v>
      </c>
      <c r="ES140" s="34">
        <f t="shared" si="2395"/>
        <v>0</v>
      </c>
      <c r="ET140" s="132">
        <f t="shared" si="1709"/>
        <v>0</v>
      </c>
      <c r="EU140" s="132">
        <f t="shared" si="1710"/>
        <v>0</v>
      </c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132"/>
      <c r="FG140" s="132"/>
      <c r="FH140" s="34"/>
      <c r="FI140" s="34"/>
      <c r="FJ140" s="34"/>
      <c r="FK140" s="34"/>
      <c r="FL140" s="34">
        <f>VLOOKUP($D140,'факт '!$D$10:$BG$143,41,0)</f>
        <v>0</v>
      </c>
      <c r="FM140" s="34">
        <f>VLOOKUP($D140,'факт '!$D$10:$BG$143,42,0)</f>
        <v>0</v>
      </c>
      <c r="FN140" s="34"/>
      <c r="FO140" s="34"/>
      <c r="FP140" s="34">
        <f t="shared" si="2396"/>
        <v>0</v>
      </c>
      <c r="FQ140" s="34">
        <f t="shared" si="2397"/>
        <v>0</v>
      </c>
      <c r="FR140" s="132">
        <f t="shared" si="1713"/>
        <v>0</v>
      </c>
      <c r="FS140" s="132">
        <f t="shared" si="1714"/>
        <v>0</v>
      </c>
      <c r="FT140" s="34"/>
      <c r="FU140" s="34"/>
      <c r="FV140" s="34"/>
      <c r="FW140" s="34"/>
      <c r="FX140" s="34">
        <f>VLOOKUP($D140,'факт '!$D$7:$BG$145,47,0)</f>
        <v>0</v>
      </c>
      <c r="FY140" s="34">
        <f>VLOOKUP($D140,'факт '!$D$7:$BG$145,48,0)</f>
        <v>0</v>
      </c>
      <c r="FZ140" s="34"/>
      <c r="GA140" s="34"/>
      <c r="GB140" s="34">
        <f t="shared" si="2398"/>
        <v>0</v>
      </c>
      <c r="GC140" s="34">
        <f t="shared" si="2399"/>
        <v>0</v>
      </c>
      <c r="GD140" s="132">
        <f t="shared" si="1715"/>
        <v>0</v>
      </c>
      <c r="GE140" s="132">
        <f t="shared" si="1716"/>
        <v>0</v>
      </c>
      <c r="GF140" s="34"/>
      <c r="GG140" s="34"/>
      <c r="GH140" s="34"/>
      <c r="GI140" s="34"/>
      <c r="GJ140" s="34">
        <f>VLOOKUP($D140,'факт '!$D$7:$BA$144,49,0)</f>
        <v>0</v>
      </c>
      <c r="GK140" s="34">
        <f>VLOOKUP($D140,'факт '!$D$7:$BA$144,50,0)</f>
        <v>0</v>
      </c>
      <c r="GL140" s="34"/>
      <c r="GM140" s="34"/>
      <c r="GN140" s="34">
        <f t="shared" si="2400"/>
        <v>0</v>
      </c>
      <c r="GO140" s="34">
        <f t="shared" si="2401"/>
        <v>0</v>
      </c>
      <c r="GP140" s="132">
        <f t="shared" si="1717"/>
        <v>0</v>
      </c>
      <c r="GQ140" s="132">
        <f t="shared" si="1718"/>
        <v>0</v>
      </c>
      <c r="GR140" s="275"/>
      <c r="GS140" s="275"/>
      <c r="GT140" s="275"/>
      <c r="GU140" s="275"/>
      <c r="GV140" s="276">
        <f t="shared" si="1721"/>
        <v>1</v>
      </c>
      <c r="GW140" s="276">
        <f t="shared" si="1722"/>
        <v>138812.94</v>
      </c>
      <c r="GX140" s="276">
        <f t="shared" si="1723"/>
        <v>0</v>
      </c>
      <c r="GY140" s="276">
        <f t="shared" si="1724"/>
        <v>0</v>
      </c>
      <c r="GZ140" s="52">
        <f t="shared" si="1725"/>
        <v>1</v>
      </c>
      <c r="HA140" s="52">
        <f t="shared" si="1726"/>
        <v>138812.94</v>
      </c>
      <c r="HB140" s="278">
        <f t="shared" si="1719"/>
        <v>1</v>
      </c>
      <c r="HC140" s="278">
        <f t="shared" si="1720"/>
        <v>138812.94</v>
      </c>
      <c r="HD140" s="64"/>
      <c r="HE140" s="20"/>
      <c r="HF140" s="73"/>
      <c r="HG140" s="73">
        <f t="shared" si="2402"/>
        <v>138812.94</v>
      </c>
      <c r="HH140" s="251">
        <f t="shared" si="2403"/>
        <v>-3.9999998989515007E-4</v>
      </c>
    </row>
    <row r="141" spans="1:216" ht="101.25" customHeight="1" x14ac:dyDescent="0.2">
      <c r="A141" s="10">
        <v>1</v>
      </c>
      <c r="B141" s="186" t="s">
        <v>243</v>
      </c>
      <c r="C141" s="187" t="s">
        <v>123</v>
      </c>
      <c r="D141" s="188">
        <v>338</v>
      </c>
      <c r="E141" s="189" t="s">
        <v>342</v>
      </c>
      <c r="F141" s="28"/>
      <c r="G141" s="33"/>
      <c r="H141" s="34"/>
      <c r="I141" s="34"/>
      <c r="J141" s="34"/>
      <c r="K141" s="34"/>
      <c r="L141" s="34">
        <f>VLOOKUP($D141,'факт '!$D$7:$BG$144,3,0)</f>
        <v>0</v>
      </c>
      <c r="M141" s="34">
        <f>VLOOKUP($D141,'факт '!$D$7:$BG$144,4,0)</f>
        <v>0</v>
      </c>
      <c r="N141" s="34">
        <f>VLOOKUP($D141,'факт '!$D$7:$BG$144,5,0)</f>
        <v>0</v>
      </c>
      <c r="O141" s="34">
        <f>VLOOKUP($D141,'факт '!$D$7:$BG$144,6,0)</f>
        <v>0</v>
      </c>
      <c r="P141" s="34">
        <f t="shared" si="2378"/>
        <v>0</v>
      </c>
      <c r="Q141" s="34">
        <f t="shared" si="2379"/>
        <v>0</v>
      </c>
      <c r="R141" s="132"/>
      <c r="S141" s="132"/>
      <c r="T141" s="34"/>
      <c r="U141" s="34"/>
      <c r="V141" s="34"/>
      <c r="W141" s="34"/>
      <c r="X141" s="34">
        <f>VLOOKUP($D141,'факт '!$D$7:$BG$144,9,0)</f>
        <v>0</v>
      </c>
      <c r="Y141" s="34">
        <f>VLOOKUP($D141,'факт '!$D$7:$BG$144,10,0)</f>
        <v>0</v>
      </c>
      <c r="Z141" s="34">
        <f>VLOOKUP($D141,'факт '!$D$7:$BG$144,11,0)</f>
        <v>0</v>
      </c>
      <c r="AA141" s="34">
        <f>VLOOKUP($D141,'факт '!$D$7:$BG$144,12,0)</f>
        <v>0</v>
      </c>
      <c r="AB141" s="34">
        <f t="shared" si="1759"/>
        <v>0</v>
      </c>
      <c r="AC141" s="34">
        <f t="shared" si="1760"/>
        <v>0</v>
      </c>
      <c r="AD141" s="132">
        <f t="shared" si="1687"/>
        <v>0</v>
      </c>
      <c r="AE141" s="132">
        <f t="shared" si="1688"/>
        <v>0</v>
      </c>
      <c r="AF141" s="34"/>
      <c r="AG141" s="34"/>
      <c r="AH141" s="34"/>
      <c r="AI141" s="34"/>
      <c r="AJ141" s="34">
        <f>VLOOKUP($D141,'факт '!$D$7:$BG$144,7,0)</f>
        <v>0</v>
      </c>
      <c r="AK141" s="34">
        <f>VLOOKUP($D141,'факт '!$D$7:$BG$144,8,0)</f>
        <v>0</v>
      </c>
      <c r="AL141" s="34"/>
      <c r="AM141" s="34"/>
      <c r="AN141" s="34">
        <f t="shared" si="2380"/>
        <v>0</v>
      </c>
      <c r="AO141" s="34">
        <f t="shared" si="2381"/>
        <v>0</v>
      </c>
      <c r="AP141" s="132">
        <f t="shared" si="1689"/>
        <v>0</v>
      </c>
      <c r="AQ141" s="132">
        <f t="shared" si="1690"/>
        <v>0</v>
      </c>
      <c r="AR141" s="34"/>
      <c r="AS141" s="34"/>
      <c r="AT141" s="34"/>
      <c r="AU141" s="34"/>
      <c r="AV141" s="34">
        <f>VLOOKUP($D141,'факт '!$D$7:$BG$144,13,0)</f>
        <v>19</v>
      </c>
      <c r="AW141" s="34">
        <f>VLOOKUP($D141,'факт '!$D$7:$BG$144,14,0)</f>
        <v>2637445.86</v>
      </c>
      <c r="AX141" s="34"/>
      <c r="AY141" s="34"/>
      <c r="AZ141" s="34">
        <f t="shared" si="2382"/>
        <v>19</v>
      </c>
      <c r="BA141" s="34">
        <f t="shared" si="2383"/>
        <v>2637445.86</v>
      </c>
      <c r="BB141" s="132">
        <f t="shared" si="1691"/>
        <v>19</v>
      </c>
      <c r="BC141" s="132">
        <f t="shared" si="1692"/>
        <v>2637445.86</v>
      </c>
      <c r="BD141" s="34"/>
      <c r="BE141" s="34"/>
      <c r="BF141" s="34"/>
      <c r="BG141" s="34"/>
      <c r="BH141" s="34">
        <f>VLOOKUP($D141,'факт '!$D$7:$BG$144,17,0)</f>
        <v>0</v>
      </c>
      <c r="BI141" s="34">
        <f>VLOOKUP($D141,'факт '!$D$7:$BG$144,18,0)</f>
        <v>0</v>
      </c>
      <c r="BJ141" s="34">
        <f>VLOOKUP($D141,'факт '!$D$7:$BG$144,19,0)</f>
        <v>0</v>
      </c>
      <c r="BK141" s="34">
        <f>VLOOKUP($D141,'факт '!$D$7:$BG$144,20,0)</f>
        <v>0</v>
      </c>
      <c r="BL141" s="34">
        <f t="shared" si="1770"/>
        <v>0</v>
      </c>
      <c r="BM141" s="34">
        <f t="shared" si="1771"/>
        <v>0</v>
      </c>
      <c r="BN141" s="132">
        <f t="shared" si="1695"/>
        <v>0</v>
      </c>
      <c r="BO141" s="132">
        <f t="shared" si="1696"/>
        <v>0</v>
      </c>
      <c r="BP141" s="34"/>
      <c r="BQ141" s="34"/>
      <c r="BR141" s="34"/>
      <c r="BS141" s="34"/>
      <c r="BT141" s="34">
        <f>VLOOKUP($D141,'факт '!$D$7:$BG$144,21,0)</f>
        <v>0</v>
      </c>
      <c r="BU141" s="34">
        <f>VLOOKUP($D141,'факт '!$D$7:$BG$144,22,0)</f>
        <v>0</v>
      </c>
      <c r="BV141" s="34">
        <f>VLOOKUP($D141,'факт '!$D$7:$BG$144,23,0)</f>
        <v>0</v>
      </c>
      <c r="BW141" s="34">
        <f>VLOOKUP($D141,'факт '!$D$7:$BG$144,24,0)</f>
        <v>0</v>
      </c>
      <c r="BX141" s="34">
        <f t="shared" si="2384"/>
        <v>0</v>
      </c>
      <c r="BY141" s="34">
        <f t="shared" si="2385"/>
        <v>0</v>
      </c>
      <c r="BZ141" s="132">
        <f t="shared" si="1697"/>
        <v>0</v>
      </c>
      <c r="CA141" s="132">
        <f t="shared" si="1698"/>
        <v>0</v>
      </c>
      <c r="CB141" s="34"/>
      <c r="CC141" s="34"/>
      <c r="CD141" s="34"/>
      <c r="CE141" s="34"/>
      <c r="CF141" s="34">
        <f>VLOOKUP($D141,'факт '!$D$10:$BG$143,25,0)</f>
        <v>0</v>
      </c>
      <c r="CG141" s="34">
        <f>VLOOKUP($D141,'факт '!$D$10:$BG$143,26,0)</f>
        <v>0</v>
      </c>
      <c r="CH141" s="34">
        <f>VLOOKUP($D141,'факт '!$D$10:$BG$143,27,0)</f>
        <v>0</v>
      </c>
      <c r="CI141" s="34">
        <f>VLOOKUP($D141,'факт '!$D$10:$BG$143,28,0)</f>
        <v>0</v>
      </c>
      <c r="CJ141" s="34">
        <f t="shared" si="2386"/>
        <v>0</v>
      </c>
      <c r="CK141" s="34">
        <f t="shared" si="2387"/>
        <v>0</v>
      </c>
      <c r="CL141" s="132">
        <f t="shared" si="1699"/>
        <v>0</v>
      </c>
      <c r="CM141" s="132">
        <f t="shared" si="1700"/>
        <v>0</v>
      </c>
      <c r="CN141" s="34"/>
      <c r="CO141" s="34"/>
      <c r="CP141" s="34"/>
      <c r="CQ141" s="34"/>
      <c r="CR141" s="34">
        <f>VLOOKUP($D141,'факт '!$D$10:$BG$143,29,0)</f>
        <v>0</v>
      </c>
      <c r="CS141" s="34">
        <f>VLOOKUP($D141,'факт '!$D$10:$BG$143,30,0)</f>
        <v>0</v>
      </c>
      <c r="CT141" s="34">
        <f>VLOOKUP($D141,'факт '!$D$10:$BG$143,31,0)</f>
        <v>0</v>
      </c>
      <c r="CU141" s="34">
        <f>VLOOKUP($D141,'факт '!$D$10:$BG$143,32,0)</f>
        <v>0</v>
      </c>
      <c r="CV141" s="34">
        <f t="shared" si="2388"/>
        <v>0</v>
      </c>
      <c r="CW141" s="34">
        <f t="shared" si="2389"/>
        <v>0</v>
      </c>
      <c r="CX141" s="132">
        <f t="shared" si="1701"/>
        <v>0</v>
      </c>
      <c r="CY141" s="132">
        <f t="shared" si="1702"/>
        <v>0</v>
      </c>
      <c r="CZ141" s="34"/>
      <c r="DA141" s="34"/>
      <c r="DB141" s="34"/>
      <c r="DC141" s="34"/>
      <c r="DD141" s="34">
        <f>VLOOKUP($D141,'факт '!$D$10:$BG$143,33,0)</f>
        <v>0</v>
      </c>
      <c r="DE141" s="34">
        <f>VLOOKUP($D141,'факт '!$D$10:$BG$143,34,0)</f>
        <v>0</v>
      </c>
      <c r="DF141" s="34">
        <f>VLOOKUP($D141,'факт '!$D$10:$BG$143,35,0)</f>
        <v>0</v>
      </c>
      <c r="DG141" s="34">
        <f>VLOOKUP($D141,'факт '!$D$10:$BG$143,36,0)</f>
        <v>0</v>
      </c>
      <c r="DH141" s="34">
        <f t="shared" si="2390"/>
        <v>0</v>
      </c>
      <c r="DI141" s="34">
        <f t="shared" si="2391"/>
        <v>0</v>
      </c>
      <c r="DJ141" s="132">
        <f t="shared" si="1703"/>
        <v>0</v>
      </c>
      <c r="DK141" s="132">
        <f t="shared" si="1704"/>
        <v>0</v>
      </c>
      <c r="DL141" s="34"/>
      <c r="DM141" s="34"/>
      <c r="DN141" s="34"/>
      <c r="DO141" s="34"/>
      <c r="DP141" s="34">
        <f>VLOOKUP($D141,'факт '!$D$7:$BG$144,15,0)</f>
        <v>0</v>
      </c>
      <c r="DQ141" s="34">
        <f>VLOOKUP($D141,'факт '!$D$7:$BG$144,16,0)</f>
        <v>0</v>
      </c>
      <c r="DR141" s="34"/>
      <c r="DS141" s="34"/>
      <c r="DT141" s="34">
        <f t="shared" si="2392"/>
        <v>0</v>
      </c>
      <c r="DU141" s="34">
        <f t="shared" si="2393"/>
        <v>0</v>
      </c>
      <c r="DV141" s="132">
        <f t="shared" si="1705"/>
        <v>0</v>
      </c>
      <c r="DW141" s="132">
        <f t="shared" si="1706"/>
        <v>0</v>
      </c>
      <c r="DX141" s="34"/>
      <c r="DY141" s="34"/>
      <c r="DZ141" s="34"/>
      <c r="EA141" s="34"/>
      <c r="EB141" s="34">
        <f>VLOOKUP($D141,'факт '!$D$7:$BG$144,37,0)</f>
        <v>0</v>
      </c>
      <c r="EC141" s="34">
        <f>VLOOKUP($D141,'факт '!$D$7:$BG$144,38,0)</f>
        <v>0</v>
      </c>
      <c r="ED141" s="34">
        <f>VLOOKUP($D141,'факт '!$D$7:$BG$144,39,0)</f>
        <v>0</v>
      </c>
      <c r="EE141" s="34">
        <f>VLOOKUP($D141,'факт '!$D$7:$BG$144,40,0)</f>
        <v>0</v>
      </c>
      <c r="EF141" s="34">
        <f>VLOOKUP($D141,'факт '!$D$7:$BG$144,35,0)</f>
        <v>0</v>
      </c>
      <c r="EG141" s="34">
        <f>VLOOKUP($D141,'факт '!$D$7:$BG$144,35,0)</f>
        <v>0</v>
      </c>
      <c r="EH141" s="132">
        <f t="shared" si="1707"/>
        <v>0</v>
      </c>
      <c r="EI141" s="132">
        <f t="shared" si="1708"/>
        <v>0</v>
      </c>
      <c r="EJ141" s="34"/>
      <c r="EK141" s="34"/>
      <c r="EL141" s="34"/>
      <c r="EM141" s="34"/>
      <c r="EN141" s="34">
        <f>VLOOKUP($D141,'факт '!$D$7:$BG$144,43,0)</f>
        <v>0</v>
      </c>
      <c r="EO141" s="34">
        <f>VLOOKUP($D141,'факт '!$D$7:$BG$144,44,0)</f>
        <v>0</v>
      </c>
      <c r="EP141" s="34">
        <f>VLOOKUP($D141,'факт '!$D$7:$BG$144,45,0)</f>
        <v>0</v>
      </c>
      <c r="EQ141" s="34">
        <f>VLOOKUP($D141,'факт '!$D$7:$BG$144,46,0)</f>
        <v>0</v>
      </c>
      <c r="ER141" s="34">
        <f t="shared" si="2394"/>
        <v>0</v>
      </c>
      <c r="ES141" s="34">
        <f t="shared" si="2395"/>
        <v>0</v>
      </c>
      <c r="ET141" s="132">
        <f t="shared" si="1709"/>
        <v>0</v>
      </c>
      <c r="EU141" s="132">
        <f t="shared" si="1710"/>
        <v>0</v>
      </c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132"/>
      <c r="FG141" s="132"/>
      <c r="FH141" s="34"/>
      <c r="FI141" s="34"/>
      <c r="FJ141" s="34"/>
      <c r="FK141" s="34"/>
      <c r="FL141" s="34">
        <f>VLOOKUP($D141,'факт '!$D$10:$BG$143,41,0)</f>
        <v>4</v>
      </c>
      <c r="FM141" s="34">
        <f>VLOOKUP($D141,'факт '!$D$10:$BG$143,42,0)</f>
        <v>555251.76</v>
      </c>
      <c r="FN141" s="34"/>
      <c r="FO141" s="34"/>
      <c r="FP141" s="34">
        <f t="shared" si="2396"/>
        <v>4</v>
      </c>
      <c r="FQ141" s="34">
        <f t="shared" si="2397"/>
        <v>555251.76</v>
      </c>
      <c r="FR141" s="132">
        <f t="shared" si="1713"/>
        <v>4</v>
      </c>
      <c r="FS141" s="132">
        <f t="shared" si="1714"/>
        <v>555251.76</v>
      </c>
      <c r="FT141" s="34"/>
      <c r="FU141" s="34"/>
      <c r="FV141" s="34"/>
      <c r="FW141" s="34"/>
      <c r="FX141" s="34">
        <f>VLOOKUP($D141,'факт '!$D$7:$BG$145,47,0)</f>
        <v>0</v>
      </c>
      <c r="FY141" s="34">
        <f>VLOOKUP($D141,'факт '!$D$7:$BG$145,48,0)</f>
        <v>0</v>
      </c>
      <c r="FZ141" s="34"/>
      <c r="GA141" s="34"/>
      <c r="GB141" s="34">
        <f t="shared" si="2398"/>
        <v>0</v>
      </c>
      <c r="GC141" s="34">
        <f t="shared" si="2399"/>
        <v>0</v>
      </c>
      <c r="GD141" s="132">
        <f t="shared" si="1715"/>
        <v>0</v>
      </c>
      <c r="GE141" s="132">
        <f t="shared" si="1716"/>
        <v>0</v>
      </c>
      <c r="GF141" s="34"/>
      <c r="GG141" s="34"/>
      <c r="GH141" s="34"/>
      <c r="GI141" s="34"/>
      <c r="GJ141" s="34">
        <f>VLOOKUP($D141,'факт '!$D$7:$BA$144,49,0)</f>
        <v>0</v>
      </c>
      <c r="GK141" s="34">
        <f>VLOOKUP($D141,'факт '!$D$7:$BA$144,50,0)</f>
        <v>0</v>
      </c>
      <c r="GL141" s="34"/>
      <c r="GM141" s="34"/>
      <c r="GN141" s="34">
        <f t="shared" si="2400"/>
        <v>0</v>
      </c>
      <c r="GO141" s="34">
        <f t="shared" si="2401"/>
        <v>0</v>
      </c>
      <c r="GP141" s="132">
        <f t="shared" si="1717"/>
        <v>0</v>
      </c>
      <c r="GQ141" s="132">
        <f t="shared" si="1718"/>
        <v>0</v>
      </c>
      <c r="GR141" s="275"/>
      <c r="GS141" s="275"/>
      <c r="GT141" s="275"/>
      <c r="GU141" s="275"/>
      <c r="GV141" s="276">
        <f t="shared" si="1721"/>
        <v>23</v>
      </c>
      <c r="GW141" s="276">
        <f t="shared" si="1722"/>
        <v>3192697.62</v>
      </c>
      <c r="GX141" s="276">
        <f t="shared" si="1723"/>
        <v>0</v>
      </c>
      <c r="GY141" s="276">
        <f t="shared" si="1724"/>
        <v>0</v>
      </c>
      <c r="GZ141" s="52">
        <f t="shared" si="1725"/>
        <v>23</v>
      </c>
      <c r="HA141" s="52">
        <f t="shared" si="1726"/>
        <v>3192697.62</v>
      </c>
      <c r="HB141" s="278">
        <f t="shared" si="1719"/>
        <v>23</v>
      </c>
      <c r="HC141" s="278">
        <f t="shared" si="1720"/>
        <v>3192697.62</v>
      </c>
      <c r="HD141" s="64"/>
      <c r="HE141" s="20"/>
      <c r="HF141" s="73"/>
      <c r="HG141" s="73">
        <f t="shared" si="2402"/>
        <v>138812.94</v>
      </c>
      <c r="HH141" s="251">
        <f t="shared" si="2403"/>
        <v>-3.9999998989515007E-4</v>
      </c>
    </row>
    <row r="142" spans="1:216" ht="72" customHeight="1" x14ac:dyDescent="0.2">
      <c r="A142" s="10">
        <v>1</v>
      </c>
      <c r="B142" s="122" t="s">
        <v>244</v>
      </c>
      <c r="C142" s="123" t="s">
        <v>189</v>
      </c>
      <c r="D142" s="124">
        <v>348</v>
      </c>
      <c r="E142" s="123" t="s">
        <v>187</v>
      </c>
      <c r="F142" s="28"/>
      <c r="G142" s="33"/>
      <c r="H142" s="34"/>
      <c r="I142" s="34"/>
      <c r="J142" s="34"/>
      <c r="K142" s="34"/>
      <c r="L142" s="34">
        <f>VLOOKUP($D142,'факт '!$D$7:$BG$144,3,0)</f>
        <v>0</v>
      </c>
      <c r="M142" s="34">
        <f>VLOOKUP($D142,'факт '!$D$7:$BG$144,4,0)</f>
        <v>0</v>
      </c>
      <c r="N142" s="34">
        <f>VLOOKUP($D142,'факт '!$D$7:$BG$144,5,0)</f>
        <v>0</v>
      </c>
      <c r="O142" s="34">
        <f>VLOOKUP($D142,'факт '!$D$7:$BG$144,6,0)</f>
        <v>0</v>
      </c>
      <c r="P142" s="34">
        <f t="shared" si="2378"/>
        <v>0</v>
      </c>
      <c r="Q142" s="34">
        <f t="shared" si="2379"/>
        <v>0</v>
      </c>
      <c r="R142" s="132">
        <f t="shared" si="1861"/>
        <v>0</v>
      </c>
      <c r="S142" s="132">
        <f t="shared" si="1862"/>
        <v>0</v>
      </c>
      <c r="T142" s="34"/>
      <c r="U142" s="34"/>
      <c r="V142" s="34"/>
      <c r="W142" s="34"/>
      <c r="X142" s="34">
        <f>VLOOKUP($D142,'факт '!$D$7:$BG$144,9,0)</f>
        <v>0</v>
      </c>
      <c r="Y142" s="34">
        <f>VLOOKUP($D142,'факт '!$D$7:$BG$144,10,0)</f>
        <v>0</v>
      </c>
      <c r="Z142" s="34">
        <f>VLOOKUP($D142,'факт '!$D$7:$BG$144,11,0)</f>
        <v>0</v>
      </c>
      <c r="AA142" s="34">
        <f>VLOOKUP($D142,'факт '!$D$7:$BG$144,12,0)</f>
        <v>0</v>
      </c>
      <c r="AB142" s="34">
        <f t="shared" si="1759"/>
        <v>0</v>
      </c>
      <c r="AC142" s="34">
        <f t="shared" si="1760"/>
        <v>0</v>
      </c>
      <c r="AD142" s="132">
        <f t="shared" si="1687"/>
        <v>0</v>
      </c>
      <c r="AE142" s="132">
        <f t="shared" si="1688"/>
        <v>0</v>
      </c>
      <c r="AF142" s="34"/>
      <c r="AG142" s="34"/>
      <c r="AH142" s="34"/>
      <c r="AI142" s="34"/>
      <c r="AJ142" s="34">
        <f>VLOOKUP($D142,'факт '!$D$7:$BG$144,7,0)</f>
        <v>0</v>
      </c>
      <c r="AK142" s="34">
        <f>VLOOKUP($D142,'факт '!$D$7:$BG$144,8,0)</f>
        <v>0</v>
      </c>
      <c r="AL142" s="34"/>
      <c r="AM142" s="34"/>
      <c r="AN142" s="34">
        <f t="shared" si="2380"/>
        <v>0</v>
      </c>
      <c r="AO142" s="34">
        <f t="shared" si="2381"/>
        <v>0</v>
      </c>
      <c r="AP142" s="132">
        <f t="shared" si="1689"/>
        <v>0</v>
      </c>
      <c r="AQ142" s="132">
        <f t="shared" si="1690"/>
        <v>0</v>
      </c>
      <c r="AR142" s="34"/>
      <c r="AS142" s="34"/>
      <c r="AT142" s="34"/>
      <c r="AU142" s="34"/>
      <c r="AV142" s="34">
        <f>VLOOKUP($D142,'факт '!$D$7:$BG$144,13,0)</f>
        <v>0</v>
      </c>
      <c r="AW142" s="34">
        <f>VLOOKUP($D142,'факт '!$D$7:$BG$144,14,0)</f>
        <v>0</v>
      </c>
      <c r="AX142" s="34"/>
      <c r="AY142" s="34"/>
      <c r="AZ142" s="34">
        <f t="shared" si="2382"/>
        <v>0</v>
      </c>
      <c r="BA142" s="34">
        <f t="shared" si="2383"/>
        <v>0</v>
      </c>
      <c r="BB142" s="132">
        <f t="shared" si="1691"/>
        <v>0</v>
      </c>
      <c r="BC142" s="132">
        <f t="shared" si="1692"/>
        <v>0</v>
      </c>
      <c r="BD142" s="34"/>
      <c r="BE142" s="34"/>
      <c r="BF142" s="34"/>
      <c r="BG142" s="34"/>
      <c r="BH142" s="34">
        <f>VLOOKUP($D142,'факт '!$D$7:$BG$144,17,0)</f>
        <v>0</v>
      </c>
      <c r="BI142" s="34">
        <f>VLOOKUP($D142,'факт '!$D$7:$BG$144,18,0)</f>
        <v>0</v>
      </c>
      <c r="BJ142" s="34">
        <f>VLOOKUP($D142,'факт '!$D$7:$BG$144,19,0)</f>
        <v>0</v>
      </c>
      <c r="BK142" s="34">
        <f>VLOOKUP($D142,'факт '!$D$7:$BG$144,20,0)</f>
        <v>0</v>
      </c>
      <c r="BL142" s="34">
        <f t="shared" si="1770"/>
        <v>0</v>
      </c>
      <c r="BM142" s="34">
        <f t="shared" si="1771"/>
        <v>0</v>
      </c>
      <c r="BN142" s="132">
        <f t="shared" si="1695"/>
        <v>0</v>
      </c>
      <c r="BO142" s="132">
        <f t="shared" si="1696"/>
        <v>0</v>
      </c>
      <c r="BP142" s="34"/>
      <c r="BQ142" s="34"/>
      <c r="BR142" s="34"/>
      <c r="BS142" s="34"/>
      <c r="BT142" s="34">
        <f>VLOOKUP($D142,'факт '!$D$7:$BG$144,21,0)</f>
        <v>0</v>
      </c>
      <c r="BU142" s="34">
        <f>VLOOKUP($D142,'факт '!$D$7:$BG$144,22,0)</f>
        <v>0</v>
      </c>
      <c r="BV142" s="34">
        <f>VLOOKUP($D142,'факт '!$D$7:$BG$144,23,0)</f>
        <v>0</v>
      </c>
      <c r="BW142" s="34">
        <f>VLOOKUP($D142,'факт '!$D$7:$BG$144,24,0)</f>
        <v>0</v>
      </c>
      <c r="BX142" s="34">
        <f t="shared" si="2384"/>
        <v>0</v>
      </c>
      <c r="BY142" s="34">
        <f t="shared" si="2385"/>
        <v>0</v>
      </c>
      <c r="BZ142" s="132">
        <f t="shared" si="1697"/>
        <v>0</v>
      </c>
      <c r="CA142" s="132">
        <f t="shared" si="1698"/>
        <v>0</v>
      </c>
      <c r="CB142" s="34"/>
      <c r="CC142" s="34"/>
      <c r="CD142" s="34"/>
      <c r="CE142" s="34"/>
      <c r="CF142" s="34">
        <f>VLOOKUP($D142,'факт '!$D$10:$BG$143,25,0)</f>
        <v>0</v>
      </c>
      <c r="CG142" s="34">
        <f>VLOOKUP($D142,'факт '!$D$10:$BG$143,26,0)</f>
        <v>0</v>
      </c>
      <c r="CH142" s="34">
        <f>VLOOKUP($D142,'факт '!$D$10:$BG$143,27,0)</f>
        <v>0</v>
      </c>
      <c r="CI142" s="34">
        <f>VLOOKUP($D142,'факт '!$D$10:$BG$143,28,0)</f>
        <v>0</v>
      </c>
      <c r="CJ142" s="34">
        <f t="shared" si="2386"/>
        <v>0</v>
      </c>
      <c r="CK142" s="34">
        <f t="shared" si="2387"/>
        <v>0</v>
      </c>
      <c r="CL142" s="132">
        <f t="shared" si="1699"/>
        <v>0</v>
      </c>
      <c r="CM142" s="132">
        <f t="shared" si="1700"/>
        <v>0</v>
      </c>
      <c r="CN142" s="34"/>
      <c r="CO142" s="34"/>
      <c r="CP142" s="34"/>
      <c r="CQ142" s="34"/>
      <c r="CR142" s="34">
        <f>VLOOKUP($D142,'факт '!$D$10:$BG$143,29,0)</f>
        <v>0</v>
      </c>
      <c r="CS142" s="34">
        <f>VLOOKUP($D142,'факт '!$D$10:$BG$143,30,0)</f>
        <v>0</v>
      </c>
      <c r="CT142" s="34">
        <f>VLOOKUP($D142,'факт '!$D$10:$BG$143,31,0)</f>
        <v>0</v>
      </c>
      <c r="CU142" s="34">
        <f>VLOOKUP($D142,'факт '!$D$10:$BG$143,32,0)</f>
        <v>0</v>
      </c>
      <c r="CV142" s="34">
        <f t="shared" si="2388"/>
        <v>0</v>
      </c>
      <c r="CW142" s="34">
        <f t="shared" si="2389"/>
        <v>0</v>
      </c>
      <c r="CX142" s="132">
        <f t="shared" si="1701"/>
        <v>0</v>
      </c>
      <c r="CY142" s="132">
        <f t="shared" si="1702"/>
        <v>0</v>
      </c>
      <c r="CZ142" s="34"/>
      <c r="DA142" s="34"/>
      <c r="DB142" s="34"/>
      <c r="DC142" s="34"/>
      <c r="DD142" s="34">
        <f>VLOOKUP($D142,'факт '!$D$10:$BG$143,33,0)</f>
        <v>0</v>
      </c>
      <c r="DE142" s="34">
        <f>VLOOKUP($D142,'факт '!$D$10:$BG$143,34,0)</f>
        <v>0</v>
      </c>
      <c r="DF142" s="34">
        <f>VLOOKUP($D142,'факт '!$D$10:$BG$143,35,0)</f>
        <v>0</v>
      </c>
      <c r="DG142" s="34">
        <f>VLOOKUP($D142,'факт '!$D$10:$BG$143,36,0)</f>
        <v>0</v>
      </c>
      <c r="DH142" s="34">
        <f t="shared" si="2390"/>
        <v>0</v>
      </c>
      <c r="DI142" s="34">
        <f t="shared" si="2391"/>
        <v>0</v>
      </c>
      <c r="DJ142" s="132">
        <f t="shared" si="1703"/>
        <v>0</v>
      </c>
      <c r="DK142" s="132">
        <f t="shared" si="1704"/>
        <v>0</v>
      </c>
      <c r="DL142" s="34"/>
      <c r="DM142" s="34"/>
      <c r="DN142" s="34"/>
      <c r="DO142" s="34"/>
      <c r="DP142" s="34">
        <f>VLOOKUP($D142,'факт '!$D$7:$BG$144,15,0)</f>
        <v>0</v>
      </c>
      <c r="DQ142" s="34">
        <f>VLOOKUP($D142,'факт '!$D$7:$BG$144,16,0)</f>
        <v>0</v>
      </c>
      <c r="DR142" s="34"/>
      <c r="DS142" s="34"/>
      <c r="DT142" s="34">
        <f t="shared" si="2392"/>
        <v>0</v>
      </c>
      <c r="DU142" s="34">
        <f t="shared" si="2393"/>
        <v>0</v>
      </c>
      <c r="DV142" s="132">
        <f t="shared" si="1705"/>
        <v>0</v>
      </c>
      <c r="DW142" s="132">
        <f t="shared" si="1706"/>
        <v>0</v>
      </c>
      <c r="DX142" s="34"/>
      <c r="DY142" s="34"/>
      <c r="DZ142" s="34"/>
      <c r="EA142" s="34"/>
      <c r="EB142" s="34">
        <f>VLOOKUP($D142,'факт '!$D$7:$BG$144,37,0)</f>
        <v>0</v>
      </c>
      <c r="EC142" s="34">
        <f>VLOOKUP($D142,'факт '!$D$7:$BG$144,38,0)</f>
        <v>0</v>
      </c>
      <c r="ED142" s="34">
        <f>VLOOKUP($D142,'факт '!$D$7:$BG$144,39,0)</f>
        <v>0</v>
      </c>
      <c r="EE142" s="34">
        <f>VLOOKUP($D142,'факт '!$D$7:$BG$144,40,0)</f>
        <v>0</v>
      </c>
      <c r="EF142" s="34">
        <f>VLOOKUP($D142,'факт '!$D$7:$BG$144,35,0)</f>
        <v>0</v>
      </c>
      <c r="EG142" s="34">
        <f>VLOOKUP($D142,'факт '!$D$7:$BG$144,35,0)</f>
        <v>0</v>
      </c>
      <c r="EH142" s="132">
        <f t="shared" si="1707"/>
        <v>0</v>
      </c>
      <c r="EI142" s="132">
        <f t="shared" si="1708"/>
        <v>0</v>
      </c>
      <c r="EJ142" s="34"/>
      <c r="EK142" s="34"/>
      <c r="EL142" s="34"/>
      <c r="EM142" s="34"/>
      <c r="EN142" s="34">
        <f>VLOOKUP($D142,'факт '!$D$7:$BG$144,43,0)</f>
        <v>0</v>
      </c>
      <c r="EO142" s="34">
        <f>VLOOKUP($D142,'факт '!$D$7:$BG$144,44,0)</f>
        <v>0</v>
      </c>
      <c r="EP142" s="34">
        <f>VLOOKUP($D142,'факт '!$D$7:$BG$144,45,0)</f>
        <v>0</v>
      </c>
      <c r="EQ142" s="34">
        <f>VLOOKUP($D142,'факт '!$D$7:$BG$144,46,0)</f>
        <v>0</v>
      </c>
      <c r="ER142" s="34">
        <f t="shared" si="2394"/>
        <v>0</v>
      </c>
      <c r="ES142" s="34">
        <f t="shared" si="2395"/>
        <v>0</v>
      </c>
      <c r="ET142" s="132">
        <f t="shared" si="1709"/>
        <v>0</v>
      </c>
      <c r="EU142" s="132">
        <f t="shared" si="1710"/>
        <v>0</v>
      </c>
      <c r="EV142" s="34"/>
      <c r="EW142" s="34"/>
      <c r="EX142" s="34"/>
      <c r="EY142" s="34"/>
      <c r="EZ142" s="34"/>
      <c r="FA142" s="34"/>
      <c r="FB142" s="34"/>
      <c r="FC142" s="34"/>
      <c r="FD142" s="34">
        <f t="shared" si="1747"/>
        <v>0</v>
      </c>
      <c r="FE142" s="34">
        <f t="shared" si="1748"/>
        <v>0</v>
      </c>
      <c r="FF142" s="132">
        <f t="shared" si="1711"/>
        <v>0</v>
      </c>
      <c r="FG142" s="132">
        <f t="shared" si="1712"/>
        <v>0</v>
      </c>
      <c r="FH142" s="34"/>
      <c r="FI142" s="34"/>
      <c r="FJ142" s="34"/>
      <c r="FK142" s="34"/>
      <c r="FL142" s="34">
        <f>VLOOKUP($D142,'факт '!$D$10:$BG$143,41,0)</f>
        <v>17</v>
      </c>
      <c r="FM142" s="34">
        <f>VLOOKUP($D142,'факт '!$D$10:$BG$143,42,0)</f>
        <v>2359819.9799999995</v>
      </c>
      <c r="FN142" s="34"/>
      <c r="FO142" s="34"/>
      <c r="FP142" s="34">
        <f t="shared" si="2396"/>
        <v>17</v>
      </c>
      <c r="FQ142" s="34">
        <f t="shared" si="2397"/>
        <v>2359819.9799999995</v>
      </c>
      <c r="FR142" s="132">
        <f t="shared" si="1713"/>
        <v>17</v>
      </c>
      <c r="FS142" s="132">
        <f t="shared" si="1714"/>
        <v>2359819.9799999995</v>
      </c>
      <c r="FT142" s="34"/>
      <c r="FU142" s="34"/>
      <c r="FV142" s="34"/>
      <c r="FW142" s="34"/>
      <c r="FX142" s="34">
        <f>VLOOKUP($D142,'факт '!$D$7:$BG$145,47,0)</f>
        <v>0</v>
      </c>
      <c r="FY142" s="34">
        <f>VLOOKUP($D142,'факт '!$D$7:$BG$145,48,0)</f>
        <v>0</v>
      </c>
      <c r="FZ142" s="34"/>
      <c r="GA142" s="34"/>
      <c r="GB142" s="34">
        <f t="shared" si="2398"/>
        <v>0</v>
      </c>
      <c r="GC142" s="34">
        <f t="shared" si="2399"/>
        <v>0</v>
      </c>
      <c r="GD142" s="132">
        <f t="shared" si="1715"/>
        <v>0</v>
      </c>
      <c r="GE142" s="132">
        <f t="shared" si="1716"/>
        <v>0</v>
      </c>
      <c r="GF142" s="34"/>
      <c r="GG142" s="34"/>
      <c r="GH142" s="34"/>
      <c r="GI142" s="34"/>
      <c r="GJ142" s="34">
        <f>VLOOKUP($D142,'факт '!$D$7:$BA$144,49,0)</f>
        <v>0</v>
      </c>
      <c r="GK142" s="34">
        <f>VLOOKUP($D142,'факт '!$D$7:$BA$144,50,0)</f>
        <v>0</v>
      </c>
      <c r="GL142" s="34"/>
      <c r="GM142" s="34"/>
      <c r="GN142" s="34">
        <f t="shared" si="2400"/>
        <v>0</v>
      </c>
      <c r="GO142" s="34">
        <f t="shared" si="2401"/>
        <v>0</v>
      </c>
      <c r="GP142" s="132">
        <f t="shared" si="1717"/>
        <v>0</v>
      </c>
      <c r="GQ142" s="132">
        <f t="shared" si="1718"/>
        <v>0</v>
      </c>
      <c r="GR142" s="275"/>
      <c r="GS142" s="275"/>
      <c r="GT142" s="275"/>
      <c r="GU142" s="275"/>
      <c r="GV142" s="276">
        <f t="shared" si="1721"/>
        <v>17</v>
      </c>
      <c r="GW142" s="276">
        <f t="shared" si="1722"/>
        <v>2359819.9799999995</v>
      </c>
      <c r="GX142" s="276">
        <f t="shared" si="1723"/>
        <v>0</v>
      </c>
      <c r="GY142" s="276">
        <f t="shared" si="1724"/>
        <v>0</v>
      </c>
      <c r="GZ142" s="52">
        <f t="shared" si="1725"/>
        <v>17</v>
      </c>
      <c r="HA142" s="52">
        <f t="shared" si="1726"/>
        <v>2359819.9799999995</v>
      </c>
      <c r="HB142" s="278">
        <f t="shared" si="1719"/>
        <v>17</v>
      </c>
      <c r="HC142" s="278">
        <f t="shared" si="1720"/>
        <v>2359819.9799999995</v>
      </c>
      <c r="HD142" s="64"/>
      <c r="HE142" s="20"/>
      <c r="HF142" s="73"/>
      <c r="HG142" s="73">
        <f t="shared" si="2402"/>
        <v>138812.93999999997</v>
      </c>
      <c r="HH142" s="251">
        <f t="shared" si="2403"/>
        <v>-3.9999996079131961E-4</v>
      </c>
    </row>
    <row r="143" spans="1:216" ht="132" customHeight="1" x14ac:dyDescent="0.2">
      <c r="A143" s="10">
        <v>1</v>
      </c>
      <c r="B143" s="122" t="s">
        <v>240</v>
      </c>
      <c r="C143" s="123" t="s">
        <v>123</v>
      </c>
      <c r="D143" s="199">
        <v>135</v>
      </c>
      <c r="E143" s="200" t="s">
        <v>375</v>
      </c>
      <c r="F143" s="28"/>
      <c r="G143" s="33"/>
      <c r="H143" s="34"/>
      <c r="I143" s="34"/>
      <c r="J143" s="34"/>
      <c r="K143" s="34"/>
      <c r="L143" s="34">
        <f>VLOOKUP($D143,'факт '!$D$7:$BG$144,3,0)</f>
        <v>0</v>
      </c>
      <c r="M143" s="34">
        <f>VLOOKUP($D143,'факт '!$D$7:$BG$144,4,0)</f>
        <v>0</v>
      </c>
      <c r="N143" s="34">
        <f>VLOOKUP($D143,'факт '!$D$7:$BG$144,5,0)</f>
        <v>0</v>
      </c>
      <c r="O143" s="34">
        <f>VLOOKUP($D143,'факт '!$D$7:$BG$144,6,0)</f>
        <v>0</v>
      </c>
      <c r="P143" s="34">
        <f t="shared" si="2378"/>
        <v>0</v>
      </c>
      <c r="Q143" s="34">
        <f t="shared" si="2379"/>
        <v>0</v>
      </c>
      <c r="R143" s="132"/>
      <c r="S143" s="132"/>
      <c r="T143" s="34"/>
      <c r="U143" s="34"/>
      <c r="V143" s="34"/>
      <c r="W143" s="34"/>
      <c r="X143" s="34">
        <f>VLOOKUP($D143,'факт '!$D$7:$BG$144,9,0)</f>
        <v>0</v>
      </c>
      <c r="Y143" s="34">
        <f>VLOOKUP($D143,'факт '!$D$7:$BG$144,10,0)</f>
        <v>0</v>
      </c>
      <c r="Z143" s="34">
        <f>VLOOKUP($D143,'факт '!$D$7:$BG$144,11,0)</f>
        <v>0</v>
      </c>
      <c r="AA143" s="34">
        <f>VLOOKUP($D143,'факт '!$D$7:$BG$144,12,0)</f>
        <v>0</v>
      </c>
      <c r="AB143" s="34">
        <f t="shared" si="1759"/>
        <v>0</v>
      </c>
      <c r="AC143" s="34">
        <f t="shared" si="1760"/>
        <v>0</v>
      </c>
      <c r="AD143" s="132">
        <f t="shared" si="1687"/>
        <v>0</v>
      </c>
      <c r="AE143" s="132">
        <f t="shared" si="1688"/>
        <v>0</v>
      </c>
      <c r="AF143" s="34"/>
      <c r="AG143" s="34"/>
      <c r="AH143" s="34"/>
      <c r="AI143" s="34"/>
      <c r="AJ143" s="34">
        <f>VLOOKUP($D143,'факт '!$D$7:$BG$144,7,0)</f>
        <v>0</v>
      </c>
      <c r="AK143" s="34">
        <f>VLOOKUP($D143,'факт '!$D$7:$BG$144,8,0)</f>
        <v>0</v>
      </c>
      <c r="AL143" s="34"/>
      <c r="AM143" s="34"/>
      <c r="AN143" s="34">
        <f t="shared" si="2380"/>
        <v>0</v>
      </c>
      <c r="AO143" s="34">
        <f t="shared" si="2381"/>
        <v>0</v>
      </c>
      <c r="AP143" s="132">
        <f t="shared" si="1689"/>
        <v>0</v>
      </c>
      <c r="AQ143" s="132">
        <f t="shared" si="1690"/>
        <v>0</v>
      </c>
      <c r="AR143" s="34"/>
      <c r="AS143" s="34"/>
      <c r="AT143" s="34"/>
      <c r="AU143" s="34"/>
      <c r="AV143" s="34">
        <f>VLOOKUP($D143,'факт '!$D$7:$BG$144,13,0)</f>
        <v>0</v>
      </c>
      <c r="AW143" s="34">
        <f>VLOOKUP($D143,'факт '!$D$7:$BG$144,14,0)</f>
        <v>0</v>
      </c>
      <c r="AX143" s="34"/>
      <c r="AY143" s="34"/>
      <c r="AZ143" s="34">
        <f t="shared" si="2382"/>
        <v>0</v>
      </c>
      <c r="BA143" s="34">
        <f t="shared" si="2383"/>
        <v>0</v>
      </c>
      <c r="BB143" s="132">
        <f t="shared" si="1691"/>
        <v>0</v>
      </c>
      <c r="BC143" s="132">
        <f t="shared" si="1692"/>
        <v>0</v>
      </c>
      <c r="BD143" s="34"/>
      <c r="BE143" s="34"/>
      <c r="BF143" s="34"/>
      <c r="BG143" s="34"/>
      <c r="BH143" s="34">
        <f>VLOOKUP($D143,'факт '!$D$7:$BG$144,17,0)</f>
        <v>9</v>
      </c>
      <c r="BI143" s="34">
        <f>VLOOKUP($D143,'факт '!$D$7:$BG$144,18,0)</f>
        <v>1249316.46</v>
      </c>
      <c r="BJ143" s="34">
        <f>VLOOKUP($D143,'факт '!$D$7:$BG$144,19,0)</f>
        <v>1</v>
      </c>
      <c r="BK143" s="34">
        <f>VLOOKUP($D143,'факт '!$D$7:$BG$144,20,0)</f>
        <v>138812.94</v>
      </c>
      <c r="BL143" s="34">
        <f t="shared" si="1770"/>
        <v>10</v>
      </c>
      <c r="BM143" s="34">
        <f t="shared" si="1771"/>
        <v>1388129.4</v>
      </c>
      <c r="BN143" s="132">
        <f t="shared" si="1695"/>
        <v>9</v>
      </c>
      <c r="BO143" s="132">
        <f t="shared" si="1696"/>
        <v>1249316.46</v>
      </c>
      <c r="BP143" s="34"/>
      <c r="BQ143" s="34"/>
      <c r="BR143" s="34"/>
      <c r="BS143" s="34"/>
      <c r="BT143" s="34">
        <f>VLOOKUP($D143,'факт '!$D$7:$BG$144,21,0)</f>
        <v>0</v>
      </c>
      <c r="BU143" s="34">
        <f>VLOOKUP($D143,'факт '!$D$7:$BG$144,22,0)</f>
        <v>0</v>
      </c>
      <c r="BV143" s="34">
        <f>VLOOKUP($D143,'факт '!$D$7:$BG$144,23,0)</f>
        <v>0</v>
      </c>
      <c r="BW143" s="34">
        <f>VLOOKUP($D143,'факт '!$D$7:$BG$144,24,0)</f>
        <v>0</v>
      </c>
      <c r="BX143" s="34">
        <f t="shared" si="2384"/>
        <v>0</v>
      </c>
      <c r="BY143" s="34">
        <f t="shared" si="2385"/>
        <v>0</v>
      </c>
      <c r="BZ143" s="132">
        <f t="shared" si="1697"/>
        <v>0</v>
      </c>
      <c r="CA143" s="132">
        <f t="shared" si="1698"/>
        <v>0</v>
      </c>
      <c r="CB143" s="34"/>
      <c r="CC143" s="34"/>
      <c r="CD143" s="34"/>
      <c r="CE143" s="34"/>
      <c r="CF143" s="34">
        <f>VLOOKUP($D143,'факт '!$D$10:$BG$143,25,0)</f>
        <v>0</v>
      </c>
      <c r="CG143" s="34">
        <f>VLOOKUP($D143,'факт '!$D$10:$BG$143,26,0)</f>
        <v>0</v>
      </c>
      <c r="CH143" s="34">
        <f>VLOOKUP($D143,'факт '!$D$10:$BG$143,27,0)</f>
        <v>0</v>
      </c>
      <c r="CI143" s="34">
        <f>VLOOKUP($D143,'факт '!$D$10:$BG$143,28,0)</f>
        <v>0</v>
      </c>
      <c r="CJ143" s="34">
        <f t="shared" si="2386"/>
        <v>0</v>
      </c>
      <c r="CK143" s="34">
        <f t="shared" si="2387"/>
        <v>0</v>
      </c>
      <c r="CL143" s="132">
        <f t="shared" si="1699"/>
        <v>0</v>
      </c>
      <c r="CM143" s="132">
        <f t="shared" si="1700"/>
        <v>0</v>
      </c>
      <c r="CN143" s="34"/>
      <c r="CO143" s="34"/>
      <c r="CP143" s="34"/>
      <c r="CQ143" s="34"/>
      <c r="CR143" s="34">
        <f>VLOOKUP($D143,'факт '!$D$10:$BG$143,29,0)</f>
        <v>0</v>
      </c>
      <c r="CS143" s="34">
        <f>VLOOKUP($D143,'факт '!$D$10:$BG$143,30,0)</f>
        <v>0</v>
      </c>
      <c r="CT143" s="34">
        <f>VLOOKUP($D143,'факт '!$D$10:$BG$143,31,0)</f>
        <v>0</v>
      </c>
      <c r="CU143" s="34">
        <f>VLOOKUP($D143,'факт '!$D$10:$BG$143,32,0)</f>
        <v>0</v>
      </c>
      <c r="CV143" s="34">
        <f t="shared" si="2388"/>
        <v>0</v>
      </c>
      <c r="CW143" s="34">
        <f t="shared" si="2389"/>
        <v>0</v>
      </c>
      <c r="CX143" s="132">
        <f t="shared" si="1701"/>
        <v>0</v>
      </c>
      <c r="CY143" s="132">
        <f t="shared" si="1702"/>
        <v>0</v>
      </c>
      <c r="CZ143" s="34"/>
      <c r="DA143" s="34"/>
      <c r="DB143" s="34"/>
      <c r="DC143" s="34"/>
      <c r="DD143" s="34">
        <f>VLOOKUP($D143,'факт '!$D$10:$BG$143,33,0)</f>
        <v>0</v>
      </c>
      <c r="DE143" s="34">
        <f>VLOOKUP($D143,'факт '!$D$10:$BG$143,34,0)</f>
        <v>0</v>
      </c>
      <c r="DF143" s="34">
        <f>VLOOKUP($D143,'факт '!$D$10:$BG$143,35,0)</f>
        <v>0</v>
      </c>
      <c r="DG143" s="34">
        <f>VLOOKUP($D143,'факт '!$D$10:$BG$143,36,0)</f>
        <v>0</v>
      </c>
      <c r="DH143" s="34">
        <f t="shared" si="2390"/>
        <v>0</v>
      </c>
      <c r="DI143" s="34">
        <f t="shared" si="2391"/>
        <v>0</v>
      </c>
      <c r="DJ143" s="132">
        <f t="shared" si="1703"/>
        <v>0</v>
      </c>
      <c r="DK143" s="132">
        <f t="shared" si="1704"/>
        <v>0</v>
      </c>
      <c r="DL143" s="34"/>
      <c r="DM143" s="34"/>
      <c r="DN143" s="34"/>
      <c r="DO143" s="34"/>
      <c r="DP143" s="34">
        <f>VLOOKUP($D143,'факт '!$D$7:$BG$144,15,0)</f>
        <v>0</v>
      </c>
      <c r="DQ143" s="34">
        <f>VLOOKUP($D143,'факт '!$D$7:$BG$144,16,0)</f>
        <v>0</v>
      </c>
      <c r="DR143" s="34"/>
      <c r="DS143" s="34"/>
      <c r="DT143" s="34">
        <f t="shared" si="2392"/>
        <v>0</v>
      </c>
      <c r="DU143" s="34">
        <f t="shared" si="2393"/>
        <v>0</v>
      </c>
      <c r="DV143" s="132">
        <f t="shared" si="1705"/>
        <v>0</v>
      </c>
      <c r="DW143" s="132">
        <f t="shared" si="1706"/>
        <v>0</v>
      </c>
      <c r="DX143" s="34"/>
      <c r="DY143" s="34"/>
      <c r="DZ143" s="34"/>
      <c r="EA143" s="34"/>
      <c r="EB143" s="34">
        <f>VLOOKUP($D143,'факт '!$D$7:$BG$144,37,0)</f>
        <v>0</v>
      </c>
      <c r="EC143" s="34">
        <f>VLOOKUP($D143,'факт '!$D$7:$BG$144,38,0)</f>
        <v>0</v>
      </c>
      <c r="ED143" s="34">
        <f>VLOOKUP($D143,'факт '!$D$7:$BG$144,39,0)</f>
        <v>0</v>
      </c>
      <c r="EE143" s="34">
        <f>VLOOKUP($D143,'факт '!$D$7:$BG$144,40,0)</f>
        <v>0</v>
      </c>
      <c r="EF143" s="34">
        <f>VLOOKUP($D143,'факт '!$D$7:$BG$144,35,0)</f>
        <v>0</v>
      </c>
      <c r="EG143" s="34">
        <f>VLOOKUP($D143,'факт '!$D$7:$BG$144,35,0)</f>
        <v>0</v>
      </c>
      <c r="EH143" s="132">
        <f t="shared" si="1707"/>
        <v>0</v>
      </c>
      <c r="EI143" s="132">
        <f t="shared" si="1708"/>
        <v>0</v>
      </c>
      <c r="EJ143" s="34"/>
      <c r="EK143" s="34"/>
      <c r="EL143" s="34"/>
      <c r="EM143" s="34"/>
      <c r="EN143" s="34">
        <f>VLOOKUP($D143,'факт '!$D$7:$BG$144,43,0)</f>
        <v>0</v>
      </c>
      <c r="EO143" s="34">
        <f>VLOOKUP($D143,'факт '!$D$7:$BG$144,44,0)</f>
        <v>0</v>
      </c>
      <c r="EP143" s="34">
        <f>VLOOKUP($D143,'факт '!$D$7:$BG$144,45,0)</f>
        <v>0</v>
      </c>
      <c r="EQ143" s="34">
        <f>VLOOKUP($D143,'факт '!$D$7:$BG$144,46,0)</f>
        <v>0</v>
      </c>
      <c r="ER143" s="34">
        <f t="shared" si="2394"/>
        <v>0</v>
      </c>
      <c r="ES143" s="34">
        <f t="shared" si="2395"/>
        <v>0</v>
      </c>
      <c r="ET143" s="132">
        <f t="shared" si="1709"/>
        <v>0</v>
      </c>
      <c r="EU143" s="132">
        <f t="shared" si="1710"/>
        <v>0</v>
      </c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132"/>
      <c r="FG143" s="132"/>
      <c r="FH143" s="34"/>
      <c r="FI143" s="34"/>
      <c r="FJ143" s="34"/>
      <c r="FK143" s="34"/>
      <c r="FL143" s="34">
        <f>VLOOKUP($D143,'факт '!$D$10:$BG$143,41,0)</f>
        <v>0</v>
      </c>
      <c r="FM143" s="34">
        <f>VLOOKUP($D143,'факт '!$D$10:$BG$143,42,0)</f>
        <v>0</v>
      </c>
      <c r="FN143" s="34"/>
      <c r="FO143" s="34"/>
      <c r="FP143" s="34">
        <f t="shared" si="2396"/>
        <v>0</v>
      </c>
      <c r="FQ143" s="34">
        <f t="shared" si="2397"/>
        <v>0</v>
      </c>
      <c r="FR143" s="132">
        <f t="shared" si="1713"/>
        <v>0</v>
      </c>
      <c r="FS143" s="132">
        <f t="shared" si="1714"/>
        <v>0</v>
      </c>
      <c r="FT143" s="34"/>
      <c r="FU143" s="34"/>
      <c r="FV143" s="34"/>
      <c r="FW143" s="34"/>
      <c r="FX143" s="34">
        <f>VLOOKUP($D143,'факт '!$D$7:$BG$145,47,0)</f>
        <v>0</v>
      </c>
      <c r="FY143" s="34">
        <f>VLOOKUP($D143,'факт '!$D$7:$BG$145,48,0)</f>
        <v>0</v>
      </c>
      <c r="FZ143" s="34"/>
      <c r="GA143" s="34"/>
      <c r="GB143" s="34">
        <f t="shared" si="2398"/>
        <v>0</v>
      </c>
      <c r="GC143" s="34">
        <f t="shared" si="2399"/>
        <v>0</v>
      </c>
      <c r="GD143" s="132">
        <f t="shared" si="1715"/>
        <v>0</v>
      </c>
      <c r="GE143" s="132">
        <f t="shared" si="1716"/>
        <v>0</v>
      </c>
      <c r="GF143" s="34"/>
      <c r="GG143" s="34"/>
      <c r="GH143" s="34"/>
      <c r="GI143" s="34"/>
      <c r="GJ143" s="34">
        <f>VLOOKUP($D143,'факт '!$D$7:$BA$144,49,0)</f>
        <v>0</v>
      </c>
      <c r="GK143" s="34">
        <f>VLOOKUP($D143,'факт '!$D$7:$BA$144,50,0)</f>
        <v>0</v>
      </c>
      <c r="GL143" s="34"/>
      <c r="GM143" s="34"/>
      <c r="GN143" s="34">
        <f t="shared" si="2400"/>
        <v>0</v>
      </c>
      <c r="GO143" s="34">
        <f t="shared" si="2401"/>
        <v>0</v>
      </c>
      <c r="GP143" s="132">
        <f t="shared" si="1717"/>
        <v>0</v>
      </c>
      <c r="GQ143" s="132">
        <f t="shared" si="1718"/>
        <v>0</v>
      </c>
      <c r="GR143" s="275"/>
      <c r="GS143" s="275"/>
      <c r="GT143" s="275"/>
      <c r="GU143" s="275"/>
      <c r="GV143" s="276">
        <f t="shared" si="1721"/>
        <v>9</v>
      </c>
      <c r="GW143" s="276">
        <f t="shared" si="1722"/>
        <v>1249316.46</v>
      </c>
      <c r="GX143" s="276">
        <f t="shared" si="1723"/>
        <v>1</v>
      </c>
      <c r="GY143" s="276">
        <f t="shared" si="1724"/>
        <v>138812.94</v>
      </c>
      <c r="GZ143" s="52">
        <f t="shared" si="1725"/>
        <v>10</v>
      </c>
      <c r="HA143" s="52">
        <f t="shared" si="1726"/>
        <v>1388129.4</v>
      </c>
      <c r="HB143" s="278">
        <f t="shared" si="1719"/>
        <v>9</v>
      </c>
      <c r="HC143" s="278">
        <f t="shared" si="1720"/>
        <v>1249316.46</v>
      </c>
      <c r="HD143" s="64"/>
      <c r="HE143" s="20"/>
      <c r="HF143" s="73"/>
      <c r="HG143" s="73">
        <f t="shared" si="2402"/>
        <v>138812.94</v>
      </c>
      <c r="HH143" s="251">
        <f t="shared" si="2403"/>
        <v>-3.9999998989515007E-4</v>
      </c>
    </row>
    <row r="144" spans="1:216" ht="132" customHeight="1" x14ac:dyDescent="0.2">
      <c r="A144" s="10">
        <v>1</v>
      </c>
      <c r="B144" s="122" t="s">
        <v>243</v>
      </c>
      <c r="C144" s="123" t="s">
        <v>123</v>
      </c>
      <c r="D144" s="199">
        <v>259</v>
      </c>
      <c r="E144" s="200" t="s">
        <v>376</v>
      </c>
      <c r="F144" s="28"/>
      <c r="G144" s="33"/>
      <c r="H144" s="34"/>
      <c r="I144" s="34"/>
      <c r="J144" s="34"/>
      <c r="K144" s="34"/>
      <c r="L144" s="34">
        <f>VLOOKUP($D144,'факт '!$D$7:$BG$144,3,0)</f>
        <v>0</v>
      </c>
      <c r="M144" s="34">
        <f>VLOOKUP($D144,'факт '!$D$7:$BG$144,4,0)</f>
        <v>0</v>
      </c>
      <c r="N144" s="34">
        <f>VLOOKUP($D144,'факт '!$D$7:$BG$144,5,0)</f>
        <v>0</v>
      </c>
      <c r="O144" s="34">
        <f>VLOOKUP($D144,'факт '!$D$7:$BG$144,6,0)</f>
        <v>0</v>
      </c>
      <c r="P144" s="34">
        <f t="shared" si="2378"/>
        <v>0</v>
      </c>
      <c r="Q144" s="34">
        <f t="shared" si="2379"/>
        <v>0</v>
      </c>
      <c r="R144" s="132"/>
      <c r="S144" s="132"/>
      <c r="T144" s="34"/>
      <c r="U144" s="34"/>
      <c r="V144" s="34"/>
      <c r="W144" s="34"/>
      <c r="X144" s="34">
        <f>VLOOKUP($D144,'факт '!$D$7:$BG$144,9,0)</f>
        <v>0</v>
      </c>
      <c r="Y144" s="34">
        <f>VLOOKUP($D144,'факт '!$D$7:$BG$144,10,0)</f>
        <v>0</v>
      </c>
      <c r="Z144" s="34">
        <f>VLOOKUP($D144,'факт '!$D$7:$BG$144,11,0)</f>
        <v>0</v>
      </c>
      <c r="AA144" s="34">
        <f>VLOOKUP($D144,'факт '!$D$7:$BG$144,12,0)</f>
        <v>0</v>
      </c>
      <c r="AB144" s="34">
        <f t="shared" si="1759"/>
        <v>0</v>
      </c>
      <c r="AC144" s="34">
        <f t="shared" si="1760"/>
        <v>0</v>
      </c>
      <c r="AD144" s="132">
        <f t="shared" si="1687"/>
        <v>0</v>
      </c>
      <c r="AE144" s="132">
        <f t="shared" si="1688"/>
        <v>0</v>
      </c>
      <c r="AF144" s="34"/>
      <c r="AG144" s="34"/>
      <c r="AH144" s="34"/>
      <c r="AI144" s="34"/>
      <c r="AJ144" s="34">
        <f>VLOOKUP($D144,'факт '!$D$7:$BG$144,7,0)</f>
        <v>0</v>
      </c>
      <c r="AK144" s="34">
        <f>VLOOKUP($D144,'факт '!$D$7:$BG$144,8,0)</f>
        <v>0</v>
      </c>
      <c r="AL144" s="34"/>
      <c r="AM144" s="34"/>
      <c r="AN144" s="34">
        <f t="shared" si="2380"/>
        <v>0</v>
      </c>
      <c r="AO144" s="34">
        <f t="shared" si="2381"/>
        <v>0</v>
      </c>
      <c r="AP144" s="132">
        <f t="shared" si="1689"/>
        <v>0</v>
      </c>
      <c r="AQ144" s="132">
        <f t="shared" si="1690"/>
        <v>0</v>
      </c>
      <c r="AR144" s="34"/>
      <c r="AS144" s="34"/>
      <c r="AT144" s="34"/>
      <c r="AU144" s="34"/>
      <c r="AV144" s="34">
        <f>VLOOKUP($D144,'факт '!$D$7:$BG$144,13,0)</f>
        <v>6</v>
      </c>
      <c r="AW144" s="34">
        <f>VLOOKUP($D144,'факт '!$D$7:$BG$144,14,0)</f>
        <v>832877.6399999999</v>
      </c>
      <c r="AX144" s="34"/>
      <c r="AY144" s="34"/>
      <c r="AZ144" s="34">
        <f t="shared" si="2382"/>
        <v>6</v>
      </c>
      <c r="BA144" s="34">
        <f t="shared" si="2383"/>
        <v>832877.6399999999</v>
      </c>
      <c r="BB144" s="132">
        <f t="shared" si="1691"/>
        <v>6</v>
      </c>
      <c r="BC144" s="132">
        <f t="shared" si="1692"/>
        <v>832877.6399999999</v>
      </c>
      <c r="BD144" s="34"/>
      <c r="BE144" s="34"/>
      <c r="BF144" s="34"/>
      <c r="BG144" s="34"/>
      <c r="BH144" s="34">
        <f>VLOOKUP($D144,'факт '!$D$7:$BG$144,17,0)</f>
        <v>0</v>
      </c>
      <c r="BI144" s="34">
        <f>VLOOKUP($D144,'факт '!$D$7:$BG$144,18,0)</f>
        <v>0</v>
      </c>
      <c r="BJ144" s="34">
        <f>VLOOKUP($D144,'факт '!$D$7:$BG$144,19,0)</f>
        <v>0</v>
      </c>
      <c r="BK144" s="34">
        <f>VLOOKUP($D144,'факт '!$D$7:$BG$144,20,0)</f>
        <v>0</v>
      </c>
      <c r="BL144" s="34">
        <f t="shared" si="1770"/>
        <v>0</v>
      </c>
      <c r="BM144" s="34">
        <f t="shared" si="1771"/>
        <v>0</v>
      </c>
      <c r="BN144" s="132">
        <f t="shared" si="1695"/>
        <v>0</v>
      </c>
      <c r="BO144" s="132">
        <f t="shared" si="1696"/>
        <v>0</v>
      </c>
      <c r="BP144" s="34"/>
      <c r="BQ144" s="34"/>
      <c r="BR144" s="34"/>
      <c r="BS144" s="34"/>
      <c r="BT144" s="34">
        <f>VLOOKUP($D144,'факт '!$D$7:$BG$144,21,0)</f>
        <v>0</v>
      </c>
      <c r="BU144" s="34">
        <f>VLOOKUP($D144,'факт '!$D$7:$BG$144,22,0)</f>
        <v>0</v>
      </c>
      <c r="BV144" s="34">
        <f>VLOOKUP($D144,'факт '!$D$7:$BG$144,23,0)</f>
        <v>0</v>
      </c>
      <c r="BW144" s="34">
        <f>VLOOKUP($D144,'факт '!$D$7:$BG$144,24,0)</f>
        <v>0</v>
      </c>
      <c r="BX144" s="34">
        <f t="shared" si="2384"/>
        <v>0</v>
      </c>
      <c r="BY144" s="34">
        <f t="shared" si="2385"/>
        <v>0</v>
      </c>
      <c r="BZ144" s="132">
        <f t="shared" si="1697"/>
        <v>0</v>
      </c>
      <c r="CA144" s="132">
        <f t="shared" si="1698"/>
        <v>0</v>
      </c>
      <c r="CB144" s="34"/>
      <c r="CC144" s="34"/>
      <c r="CD144" s="34"/>
      <c r="CE144" s="34"/>
      <c r="CF144" s="34">
        <f>VLOOKUP($D144,'факт '!$D$10:$BG$143,25,0)</f>
        <v>0</v>
      </c>
      <c r="CG144" s="34">
        <f>VLOOKUP($D144,'факт '!$D$10:$BG$143,26,0)</f>
        <v>0</v>
      </c>
      <c r="CH144" s="34">
        <f>VLOOKUP($D144,'факт '!$D$10:$BG$143,27,0)</f>
        <v>0</v>
      </c>
      <c r="CI144" s="34">
        <f>VLOOKUP($D144,'факт '!$D$10:$BG$143,28,0)</f>
        <v>0</v>
      </c>
      <c r="CJ144" s="34">
        <f t="shared" si="2386"/>
        <v>0</v>
      </c>
      <c r="CK144" s="34">
        <f t="shared" si="2387"/>
        <v>0</v>
      </c>
      <c r="CL144" s="132">
        <f t="shared" si="1699"/>
        <v>0</v>
      </c>
      <c r="CM144" s="132">
        <f t="shared" si="1700"/>
        <v>0</v>
      </c>
      <c r="CN144" s="34"/>
      <c r="CO144" s="34"/>
      <c r="CP144" s="34"/>
      <c r="CQ144" s="34"/>
      <c r="CR144" s="34">
        <f>VLOOKUP($D144,'факт '!$D$10:$BG$143,29,0)</f>
        <v>0</v>
      </c>
      <c r="CS144" s="34">
        <f>VLOOKUP($D144,'факт '!$D$10:$BG$143,30,0)</f>
        <v>0</v>
      </c>
      <c r="CT144" s="34">
        <f>VLOOKUP($D144,'факт '!$D$10:$BG$143,31,0)</f>
        <v>0</v>
      </c>
      <c r="CU144" s="34">
        <f>VLOOKUP($D144,'факт '!$D$10:$BG$143,32,0)</f>
        <v>0</v>
      </c>
      <c r="CV144" s="34">
        <f t="shared" si="2388"/>
        <v>0</v>
      </c>
      <c r="CW144" s="34">
        <f t="shared" si="2389"/>
        <v>0</v>
      </c>
      <c r="CX144" s="132">
        <f t="shared" si="1701"/>
        <v>0</v>
      </c>
      <c r="CY144" s="132">
        <f t="shared" si="1702"/>
        <v>0</v>
      </c>
      <c r="CZ144" s="34"/>
      <c r="DA144" s="34"/>
      <c r="DB144" s="34"/>
      <c r="DC144" s="34"/>
      <c r="DD144" s="34">
        <f>VLOOKUP($D144,'факт '!$D$10:$BG$143,33,0)</f>
        <v>0</v>
      </c>
      <c r="DE144" s="34">
        <f>VLOOKUP($D144,'факт '!$D$10:$BG$143,34,0)</f>
        <v>0</v>
      </c>
      <c r="DF144" s="34">
        <f>VLOOKUP($D144,'факт '!$D$10:$BG$143,35,0)</f>
        <v>0</v>
      </c>
      <c r="DG144" s="34">
        <f>VLOOKUP($D144,'факт '!$D$10:$BG$143,36,0)</f>
        <v>0</v>
      </c>
      <c r="DH144" s="34">
        <f t="shared" si="2390"/>
        <v>0</v>
      </c>
      <c r="DI144" s="34">
        <f t="shared" si="2391"/>
        <v>0</v>
      </c>
      <c r="DJ144" s="132">
        <f t="shared" si="1703"/>
        <v>0</v>
      </c>
      <c r="DK144" s="132">
        <f t="shared" si="1704"/>
        <v>0</v>
      </c>
      <c r="DL144" s="34"/>
      <c r="DM144" s="34"/>
      <c r="DN144" s="34"/>
      <c r="DO144" s="34"/>
      <c r="DP144" s="34">
        <f>VLOOKUP($D144,'факт '!$D$7:$BG$144,15,0)</f>
        <v>0</v>
      </c>
      <c r="DQ144" s="34">
        <f>VLOOKUP($D144,'факт '!$D$7:$BG$144,16,0)</f>
        <v>0</v>
      </c>
      <c r="DR144" s="34"/>
      <c r="DS144" s="34"/>
      <c r="DT144" s="34">
        <f t="shared" si="2392"/>
        <v>0</v>
      </c>
      <c r="DU144" s="34">
        <f t="shared" si="2393"/>
        <v>0</v>
      </c>
      <c r="DV144" s="132">
        <f t="shared" si="1705"/>
        <v>0</v>
      </c>
      <c r="DW144" s="132">
        <f t="shared" si="1706"/>
        <v>0</v>
      </c>
      <c r="DX144" s="34"/>
      <c r="DY144" s="34"/>
      <c r="DZ144" s="34"/>
      <c r="EA144" s="34"/>
      <c r="EB144" s="34">
        <f>VLOOKUP($D144,'факт '!$D$7:$BG$144,37,0)</f>
        <v>0</v>
      </c>
      <c r="EC144" s="34">
        <f>VLOOKUP($D144,'факт '!$D$7:$BG$144,38,0)</f>
        <v>0</v>
      </c>
      <c r="ED144" s="34">
        <f>VLOOKUP($D144,'факт '!$D$7:$BG$144,39,0)</f>
        <v>0</v>
      </c>
      <c r="EE144" s="34">
        <f>VLOOKUP($D144,'факт '!$D$7:$BG$144,40,0)</f>
        <v>0</v>
      </c>
      <c r="EF144" s="34">
        <f>VLOOKUP($D144,'факт '!$D$7:$BG$144,35,0)</f>
        <v>0</v>
      </c>
      <c r="EG144" s="34">
        <f>VLOOKUP($D144,'факт '!$D$7:$BG$144,35,0)</f>
        <v>0</v>
      </c>
      <c r="EH144" s="132">
        <f t="shared" si="1707"/>
        <v>0</v>
      </c>
      <c r="EI144" s="132">
        <f t="shared" si="1708"/>
        <v>0</v>
      </c>
      <c r="EJ144" s="34"/>
      <c r="EK144" s="34"/>
      <c r="EL144" s="34"/>
      <c r="EM144" s="34"/>
      <c r="EN144" s="34">
        <f>VLOOKUP($D144,'факт '!$D$7:$BG$144,43,0)</f>
        <v>0</v>
      </c>
      <c r="EO144" s="34">
        <f>VLOOKUP($D144,'факт '!$D$7:$BG$144,44,0)</f>
        <v>0</v>
      </c>
      <c r="EP144" s="34">
        <f>VLOOKUP($D144,'факт '!$D$7:$BG$144,45,0)</f>
        <v>0</v>
      </c>
      <c r="EQ144" s="34">
        <f>VLOOKUP($D144,'факт '!$D$7:$BG$144,46,0)</f>
        <v>0</v>
      </c>
      <c r="ER144" s="34">
        <f t="shared" si="2394"/>
        <v>0</v>
      </c>
      <c r="ES144" s="34">
        <f t="shared" si="2395"/>
        <v>0</v>
      </c>
      <c r="ET144" s="132">
        <f t="shared" si="1709"/>
        <v>0</v>
      </c>
      <c r="EU144" s="132">
        <f t="shared" si="1710"/>
        <v>0</v>
      </c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132"/>
      <c r="FG144" s="132"/>
      <c r="FH144" s="34"/>
      <c r="FI144" s="34"/>
      <c r="FJ144" s="34"/>
      <c r="FK144" s="34"/>
      <c r="FL144" s="34">
        <f>VLOOKUP($D144,'факт '!$D$10:$BG$143,41,0)</f>
        <v>0</v>
      </c>
      <c r="FM144" s="34">
        <f>VLOOKUP($D144,'факт '!$D$10:$BG$143,42,0)</f>
        <v>0</v>
      </c>
      <c r="FN144" s="34"/>
      <c r="FO144" s="34"/>
      <c r="FP144" s="34">
        <f t="shared" si="2396"/>
        <v>0</v>
      </c>
      <c r="FQ144" s="34">
        <f t="shared" si="2397"/>
        <v>0</v>
      </c>
      <c r="FR144" s="132">
        <f t="shared" si="1713"/>
        <v>0</v>
      </c>
      <c r="FS144" s="132">
        <f t="shared" si="1714"/>
        <v>0</v>
      </c>
      <c r="FT144" s="34"/>
      <c r="FU144" s="34"/>
      <c r="FV144" s="34"/>
      <c r="FW144" s="34"/>
      <c r="FX144" s="34">
        <f>VLOOKUP($D144,'факт '!$D$7:$BG$145,47,0)</f>
        <v>0</v>
      </c>
      <c r="FY144" s="34">
        <f>VLOOKUP($D144,'факт '!$D$7:$BG$145,48,0)</f>
        <v>0</v>
      </c>
      <c r="FZ144" s="34"/>
      <c r="GA144" s="34"/>
      <c r="GB144" s="34">
        <f t="shared" si="2398"/>
        <v>0</v>
      </c>
      <c r="GC144" s="34">
        <f t="shared" si="2399"/>
        <v>0</v>
      </c>
      <c r="GD144" s="132">
        <f t="shared" si="1715"/>
        <v>0</v>
      </c>
      <c r="GE144" s="132">
        <f t="shared" si="1716"/>
        <v>0</v>
      </c>
      <c r="GF144" s="34"/>
      <c r="GG144" s="34"/>
      <c r="GH144" s="34"/>
      <c r="GI144" s="34"/>
      <c r="GJ144" s="34">
        <f>VLOOKUP($D144,'факт '!$D$7:$BA$144,49,0)</f>
        <v>0</v>
      </c>
      <c r="GK144" s="34">
        <f>VLOOKUP($D144,'факт '!$D$7:$BA$144,50,0)</f>
        <v>0</v>
      </c>
      <c r="GL144" s="34"/>
      <c r="GM144" s="34"/>
      <c r="GN144" s="34">
        <f t="shared" si="2400"/>
        <v>0</v>
      </c>
      <c r="GO144" s="34">
        <f t="shared" si="2401"/>
        <v>0</v>
      </c>
      <c r="GP144" s="132">
        <f t="shared" si="1717"/>
        <v>0</v>
      </c>
      <c r="GQ144" s="132">
        <f t="shared" si="1718"/>
        <v>0</v>
      </c>
      <c r="GR144" s="275"/>
      <c r="GS144" s="275"/>
      <c r="GT144" s="275"/>
      <c r="GU144" s="275"/>
      <c r="GV144" s="276">
        <f t="shared" si="1721"/>
        <v>6</v>
      </c>
      <c r="GW144" s="276">
        <f t="shared" si="1722"/>
        <v>832877.6399999999</v>
      </c>
      <c r="GX144" s="276">
        <f t="shared" si="1723"/>
        <v>0</v>
      </c>
      <c r="GY144" s="276">
        <f t="shared" si="1724"/>
        <v>0</v>
      </c>
      <c r="GZ144" s="52">
        <f t="shared" si="1725"/>
        <v>6</v>
      </c>
      <c r="HA144" s="52">
        <f t="shared" si="1726"/>
        <v>832877.6399999999</v>
      </c>
      <c r="HB144" s="278">
        <f t="shared" si="1719"/>
        <v>6</v>
      </c>
      <c r="HC144" s="278">
        <f t="shared" si="1720"/>
        <v>832877.6399999999</v>
      </c>
      <c r="HD144" s="64"/>
      <c r="HE144" s="20"/>
      <c r="HF144" s="73"/>
      <c r="HG144" s="73">
        <f t="shared" si="2402"/>
        <v>138812.93999999997</v>
      </c>
      <c r="HH144" s="251">
        <f t="shared" si="2403"/>
        <v>-3.9999996079131961E-4</v>
      </c>
    </row>
    <row r="145" spans="1:216" ht="132" customHeight="1" x14ac:dyDescent="0.2">
      <c r="A145" s="10">
        <v>1</v>
      </c>
      <c r="B145" s="16" t="s">
        <v>243</v>
      </c>
      <c r="C145" s="191" t="s">
        <v>393</v>
      </c>
      <c r="D145" s="270">
        <v>260</v>
      </c>
      <c r="E145" s="279" t="s">
        <v>440</v>
      </c>
      <c r="F145" s="28"/>
      <c r="G145" s="33"/>
      <c r="H145" s="34"/>
      <c r="I145" s="34"/>
      <c r="J145" s="34"/>
      <c r="K145" s="34"/>
      <c r="L145" s="34">
        <f>VLOOKUP($D145,'факт '!$D$7:$BG$144,3,0)</f>
        <v>0</v>
      </c>
      <c r="M145" s="34">
        <f>VLOOKUP($D145,'факт '!$D$7:$BG$144,4,0)</f>
        <v>0</v>
      </c>
      <c r="N145" s="34"/>
      <c r="O145" s="34"/>
      <c r="P145" s="34"/>
      <c r="Q145" s="34"/>
      <c r="R145" s="132"/>
      <c r="S145" s="132"/>
      <c r="T145" s="34"/>
      <c r="U145" s="34"/>
      <c r="V145" s="34"/>
      <c r="W145" s="34"/>
      <c r="X145" s="34">
        <f>VLOOKUP($D145,'факт '!$D$7:$BG$144,9,0)</f>
        <v>0</v>
      </c>
      <c r="Y145" s="34">
        <f>VLOOKUP($D145,'факт '!$D$7:$BG$144,10,0)</f>
        <v>0</v>
      </c>
      <c r="Z145" s="34">
        <f>VLOOKUP($D145,'факт '!$D$7:$BG$144,11,0)</f>
        <v>0</v>
      </c>
      <c r="AA145" s="34">
        <f>VLOOKUP($D145,'факт '!$D$7:$BG$144,12,0)</f>
        <v>0</v>
      </c>
      <c r="AB145" s="34">
        <f t="shared" si="1759"/>
        <v>0</v>
      </c>
      <c r="AC145" s="34">
        <f t="shared" si="1760"/>
        <v>0</v>
      </c>
      <c r="AD145" s="132">
        <f t="shared" si="1687"/>
        <v>0</v>
      </c>
      <c r="AE145" s="132">
        <f t="shared" si="1688"/>
        <v>0</v>
      </c>
      <c r="AF145" s="34"/>
      <c r="AG145" s="34"/>
      <c r="AH145" s="34"/>
      <c r="AI145" s="34"/>
      <c r="AJ145" s="34">
        <f>VLOOKUP($D145,'факт '!$D$7:$BG$144,7,0)</f>
        <v>0</v>
      </c>
      <c r="AK145" s="34">
        <f>VLOOKUP($D145,'факт '!$D$7:$BG$144,8,0)</f>
        <v>0</v>
      </c>
      <c r="AL145" s="34"/>
      <c r="AM145" s="34"/>
      <c r="AN145" s="34">
        <f t="shared" si="2380"/>
        <v>0</v>
      </c>
      <c r="AO145" s="34">
        <f t="shared" si="2381"/>
        <v>0</v>
      </c>
      <c r="AP145" s="132">
        <f t="shared" si="1689"/>
        <v>0</v>
      </c>
      <c r="AQ145" s="132">
        <f t="shared" si="1690"/>
        <v>0</v>
      </c>
      <c r="AR145" s="34"/>
      <c r="AS145" s="34"/>
      <c r="AT145" s="34"/>
      <c r="AU145" s="34"/>
      <c r="AV145" s="34">
        <f>VLOOKUP($D145,'факт '!$D$7:$BG$144,13,0)</f>
        <v>4</v>
      </c>
      <c r="AW145" s="34">
        <f>VLOOKUP($D145,'факт '!$D$7:$BG$144,14,0)</f>
        <v>555251.76</v>
      </c>
      <c r="AX145" s="34"/>
      <c r="AY145" s="34"/>
      <c r="AZ145" s="34">
        <f t="shared" si="2382"/>
        <v>4</v>
      </c>
      <c r="BA145" s="34">
        <f t="shared" si="2383"/>
        <v>555251.76</v>
      </c>
      <c r="BB145" s="132">
        <f t="shared" si="1691"/>
        <v>4</v>
      </c>
      <c r="BC145" s="132">
        <f t="shared" si="1692"/>
        <v>555251.76</v>
      </c>
      <c r="BD145" s="34"/>
      <c r="BE145" s="34"/>
      <c r="BF145" s="34"/>
      <c r="BG145" s="34"/>
      <c r="BH145" s="34">
        <f>VLOOKUP($D145,'факт '!$D$7:$BG$144,17,0)</f>
        <v>0</v>
      </c>
      <c r="BI145" s="34">
        <f>VLOOKUP($D145,'факт '!$D$7:$BG$144,18,0)</f>
        <v>0</v>
      </c>
      <c r="BJ145" s="34">
        <f>VLOOKUP($D145,'факт '!$D$7:$BG$144,19,0)</f>
        <v>0</v>
      </c>
      <c r="BK145" s="34">
        <f>VLOOKUP($D145,'факт '!$D$7:$BG$144,20,0)</f>
        <v>0</v>
      </c>
      <c r="BL145" s="34">
        <f t="shared" si="1770"/>
        <v>0</v>
      </c>
      <c r="BM145" s="34">
        <f t="shared" si="1771"/>
        <v>0</v>
      </c>
      <c r="BN145" s="132">
        <f t="shared" si="1695"/>
        <v>0</v>
      </c>
      <c r="BO145" s="132">
        <f t="shared" si="1696"/>
        <v>0</v>
      </c>
      <c r="BP145" s="34"/>
      <c r="BQ145" s="34"/>
      <c r="BR145" s="34"/>
      <c r="BS145" s="34"/>
      <c r="BT145" s="34">
        <f>VLOOKUP($D145,'факт '!$D$7:$BG$144,21,0)</f>
        <v>0</v>
      </c>
      <c r="BU145" s="34">
        <f>VLOOKUP($D145,'факт '!$D$7:$BG$144,22,0)</f>
        <v>0</v>
      </c>
      <c r="BV145" s="34">
        <f>VLOOKUP($D145,'факт '!$D$7:$BG$144,23,0)</f>
        <v>0</v>
      </c>
      <c r="BW145" s="34">
        <f>VLOOKUP($D145,'факт '!$D$7:$BG$144,24,0)</f>
        <v>0</v>
      </c>
      <c r="BX145" s="34">
        <f t="shared" si="2384"/>
        <v>0</v>
      </c>
      <c r="BY145" s="34">
        <f t="shared" si="2385"/>
        <v>0</v>
      </c>
      <c r="BZ145" s="132">
        <f t="shared" si="1697"/>
        <v>0</v>
      </c>
      <c r="CA145" s="132">
        <f t="shared" si="1698"/>
        <v>0</v>
      </c>
      <c r="CB145" s="34"/>
      <c r="CC145" s="34"/>
      <c r="CD145" s="34"/>
      <c r="CE145" s="34"/>
      <c r="CF145" s="34">
        <f>VLOOKUP($D145,'факт '!$D$10:$BG$143,25,0)</f>
        <v>0</v>
      </c>
      <c r="CG145" s="34">
        <f>VLOOKUP($D145,'факт '!$D$10:$BG$143,26,0)</f>
        <v>0</v>
      </c>
      <c r="CH145" s="34">
        <f>VLOOKUP($D145,'факт '!$D$10:$BG$143,27,0)</f>
        <v>0</v>
      </c>
      <c r="CI145" s="34">
        <f>VLOOKUP($D145,'факт '!$D$10:$BG$143,28,0)</f>
        <v>0</v>
      </c>
      <c r="CJ145" s="34">
        <f t="shared" si="2386"/>
        <v>0</v>
      </c>
      <c r="CK145" s="34">
        <f t="shared" si="2387"/>
        <v>0</v>
      </c>
      <c r="CL145" s="132">
        <f t="shared" si="1699"/>
        <v>0</v>
      </c>
      <c r="CM145" s="132">
        <f t="shared" si="1700"/>
        <v>0</v>
      </c>
      <c r="CN145" s="34"/>
      <c r="CO145" s="34"/>
      <c r="CP145" s="34"/>
      <c r="CQ145" s="34"/>
      <c r="CR145" s="34"/>
      <c r="CS145" s="34"/>
      <c r="CT145" s="34"/>
      <c r="CU145" s="34"/>
      <c r="CV145" s="34"/>
      <c r="CW145" s="34"/>
      <c r="CX145" s="132"/>
      <c r="CY145" s="132"/>
      <c r="CZ145" s="34"/>
      <c r="DA145" s="34"/>
      <c r="DB145" s="34"/>
      <c r="DC145" s="34"/>
      <c r="DD145" s="34">
        <f>VLOOKUP($D145,'факт '!$D$10:$BG$143,33,0)</f>
        <v>0</v>
      </c>
      <c r="DE145" s="34">
        <f>VLOOKUP($D145,'факт '!$D$10:$BG$143,34,0)</f>
        <v>0</v>
      </c>
      <c r="DF145" s="34">
        <f>VLOOKUP($D145,'факт '!$D$10:$BG$143,35,0)</f>
        <v>0</v>
      </c>
      <c r="DG145" s="34">
        <f>VLOOKUP($D145,'факт '!$D$10:$BG$143,36,0)</f>
        <v>0</v>
      </c>
      <c r="DH145" s="34">
        <f t="shared" si="2390"/>
        <v>0</v>
      </c>
      <c r="DI145" s="34">
        <f t="shared" si="2391"/>
        <v>0</v>
      </c>
      <c r="DJ145" s="132">
        <f t="shared" si="1703"/>
        <v>0</v>
      </c>
      <c r="DK145" s="132">
        <f t="shared" si="1704"/>
        <v>0</v>
      </c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132"/>
      <c r="DW145" s="132"/>
      <c r="DX145" s="34"/>
      <c r="DY145" s="34"/>
      <c r="DZ145" s="34"/>
      <c r="EA145" s="34"/>
      <c r="EB145" s="34">
        <f>VLOOKUP($D145,'факт '!$D$7:$BG$144,37,0)</f>
        <v>0</v>
      </c>
      <c r="EC145" s="34">
        <f>VLOOKUP($D145,'факт '!$D$7:$BG$144,38,0)</f>
        <v>0</v>
      </c>
      <c r="ED145" s="34">
        <f>VLOOKUP($D145,'факт '!$D$7:$BG$144,39,0)</f>
        <v>0</v>
      </c>
      <c r="EE145" s="34">
        <f>VLOOKUP($D145,'факт '!$D$7:$BG$144,40,0)</f>
        <v>0</v>
      </c>
      <c r="EF145" s="34">
        <f>VLOOKUP($D145,'факт '!$D$7:$BG$144,35,0)</f>
        <v>0</v>
      </c>
      <c r="EG145" s="34">
        <f>VLOOKUP($D145,'факт '!$D$7:$BG$144,35,0)</f>
        <v>0</v>
      </c>
      <c r="EH145" s="132">
        <f t="shared" si="1707"/>
        <v>0</v>
      </c>
      <c r="EI145" s="132">
        <f t="shared" si="1708"/>
        <v>0</v>
      </c>
      <c r="EJ145" s="34"/>
      <c r="EK145" s="34"/>
      <c r="EL145" s="34"/>
      <c r="EM145" s="34"/>
      <c r="EN145" s="34">
        <f>VLOOKUP($D145,'факт '!$D$7:$BG$144,43,0)</f>
        <v>0</v>
      </c>
      <c r="EO145" s="34">
        <f>VLOOKUP($D145,'факт '!$D$7:$BG$144,44,0)</f>
        <v>0</v>
      </c>
      <c r="EP145" s="34">
        <f>VLOOKUP($D145,'факт '!$D$7:$BG$144,45,0)</f>
        <v>0</v>
      </c>
      <c r="EQ145" s="34">
        <f>VLOOKUP($D145,'факт '!$D$7:$BG$144,46,0)</f>
        <v>0</v>
      </c>
      <c r="ER145" s="34">
        <f t="shared" si="2394"/>
        <v>0</v>
      </c>
      <c r="ES145" s="34">
        <f t="shared" si="2395"/>
        <v>0</v>
      </c>
      <c r="ET145" s="132">
        <f t="shared" si="1709"/>
        <v>0</v>
      </c>
      <c r="EU145" s="132">
        <f t="shared" si="1710"/>
        <v>0</v>
      </c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132"/>
      <c r="FG145" s="132"/>
      <c r="FH145" s="34"/>
      <c r="FI145" s="34"/>
      <c r="FJ145" s="34"/>
      <c r="FK145" s="34"/>
      <c r="FL145" s="34">
        <f>VLOOKUP($D145,'факт '!$D$10:$BG$143,41,0)</f>
        <v>0</v>
      </c>
      <c r="FM145" s="34">
        <f>VLOOKUP($D145,'факт '!$D$10:$BG$143,42,0)</f>
        <v>0</v>
      </c>
      <c r="FN145" s="34"/>
      <c r="FO145" s="34"/>
      <c r="FP145" s="34">
        <f t="shared" si="2396"/>
        <v>0</v>
      </c>
      <c r="FQ145" s="34">
        <f t="shared" si="2397"/>
        <v>0</v>
      </c>
      <c r="FR145" s="132">
        <f t="shared" si="1713"/>
        <v>0</v>
      </c>
      <c r="FS145" s="132">
        <f t="shared" si="1714"/>
        <v>0</v>
      </c>
      <c r="FT145" s="34"/>
      <c r="FU145" s="34"/>
      <c r="FV145" s="34"/>
      <c r="FW145" s="34"/>
      <c r="FX145" s="34">
        <f>VLOOKUP($D145,'факт '!$D$7:$BG$145,47,0)</f>
        <v>0</v>
      </c>
      <c r="FY145" s="34">
        <f>VLOOKUP($D145,'факт '!$D$7:$BG$145,48,0)</f>
        <v>0</v>
      </c>
      <c r="FZ145" s="34"/>
      <c r="GA145" s="34"/>
      <c r="GB145" s="34">
        <f t="shared" si="2398"/>
        <v>0</v>
      </c>
      <c r="GC145" s="34">
        <f t="shared" si="2399"/>
        <v>0</v>
      </c>
      <c r="GD145" s="132">
        <f t="shared" si="1715"/>
        <v>0</v>
      </c>
      <c r="GE145" s="132">
        <f t="shared" si="1716"/>
        <v>0</v>
      </c>
      <c r="GF145" s="34"/>
      <c r="GG145" s="34"/>
      <c r="GH145" s="34"/>
      <c r="GI145" s="34"/>
      <c r="GJ145" s="34">
        <f>VLOOKUP($D145,'факт '!$D$7:$BA$144,49,0)</f>
        <v>0</v>
      </c>
      <c r="GK145" s="34">
        <f>VLOOKUP($D145,'факт '!$D$7:$BA$144,50,0)</f>
        <v>0</v>
      </c>
      <c r="GL145" s="34"/>
      <c r="GM145" s="34"/>
      <c r="GN145" s="34">
        <f t="shared" si="2400"/>
        <v>0</v>
      </c>
      <c r="GO145" s="34">
        <f t="shared" si="2401"/>
        <v>0</v>
      </c>
      <c r="GP145" s="132">
        <f t="shared" si="1717"/>
        <v>0</v>
      </c>
      <c r="GQ145" s="132">
        <f t="shared" si="1718"/>
        <v>0</v>
      </c>
      <c r="GR145" s="275"/>
      <c r="GS145" s="275"/>
      <c r="GT145" s="275"/>
      <c r="GU145" s="275"/>
      <c r="GV145" s="276">
        <f t="shared" si="1721"/>
        <v>4</v>
      </c>
      <c r="GW145" s="276">
        <f t="shared" si="1722"/>
        <v>555251.76</v>
      </c>
      <c r="GX145" s="276">
        <f t="shared" si="1723"/>
        <v>0</v>
      </c>
      <c r="GY145" s="276">
        <f t="shared" si="1724"/>
        <v>0</v>
      </c>
      <c r="GZ145" s="52"/>
      <c r="HA145" s="52"/>
      <c r="HB145" s="278">
        <f t="shared" si="1719"/>
        <v>4</v>
      </c>
      <c r="HC145" s="278">
        <f t="shared" si="1720"/>
        <v>555251.76</v>
      </c>
      <c r="HD145" s="64"/>
      <c r="HE145" s="20"/>
      <c r="HF145" s="73"/>
      <c r="HG145" s="73"/>
      <c r="HH145" s="251"/>
    </row>
    <row r="146" spans="1:216" ht="132" customHeight="1" x14ac:dyDescent="0.2">
      <c r="A146" s="10">
        <v>1</v>
      </c>
      <c r="B146" s="122" t="s">
        <v>243</v>
      </c>
      <c r="C146" s="123" t="s">
        <v>123</v>
      </c>
      <c r="D146" s="199">
        <v>267</v>
      </c>
      <c r="E146" s="200" t="s">
        <v>377</v>
      </c>
      <c r="F146" s="28"/>
      <c r="G146" s="33"/>
      <c r="H146" s="34"/>
      <c r="I146" s="34"/>
      <c r="J146" s="34"/>
      <c r="K146" s="34"/>
      <c r="L146" s="34">
        <f>VLOOKUP($D146,'факт '!$D$7:$BG$144,3,0)</f>
        <v>0</v>
      </c>
      <c r="M146" s="34">
        <f>VLOOKUP($D146,'факт '!$D$7:$BG$144,4,0)</f>
        <v>0</v>
      </c>
      <c r="N146" s="34">
        <f>VLOOKUP($D146,'факт '!$D$7:$BG$144,5,0)</f>
        <v>0</v>
      </c>
      <c r="O146" s="34">
        <f>VLOOKUP($D146,'факт '!$D$7:$BG$144,6,0)</f>
        <v>0</v>
      </c>
      <c r="P146" s="34">
        <f t="shared" si="2378"/>
        <v>0</v>
      </c>
      <c r="Q146" s="34">
        <f t="shared" si="2379"/>
        <v>0</v>
      </c>
      <c r="R146" s="132"/>
      <c r="S146" s="132"/>
      <c r="T146" s="34"/>
      <c r="U146" s="34"/>
      <c r="V146" s="34"/>
      <c r="W146" s="34"/>
      <c r="X146" s="34">
        <f>VLOOKUP($D146,'факт '!$D$7:$BG$144,9,0)</f>
        <v>0</v>
      </c>
      <c r="Y146" s="34">
        <f>VLOOKUP($D146,'факт '!$D$7:$BG$144,10,0)</f>
        <v>0</v>
      </c>
      <c r="Z146" s="34">
        <f>VLOOKUP($D146,'факт '!$D$7:$BG$144,11,0)</f>
        <v>0</v>
      </c>
      <c r="AA146" s="34">
        <f>VLOOKUP($D146,'факт '!$D$7:$BG$144,12,0)</f>
        <v>0</v>
      </c>
      <c r="AB146" s="34">
        <f t="shared" si="1759"/>
        <v>0</v>
      </c>
      <c r="AC146" s="34">
        <f t="shared" si="1760"/>
        <v>0</v>
      </c>
      <c r="AD146" s="132">
        <f t="shared" si="1687"/>
        <v>0</v>
      </c>
      <c r="AE146" s="132">
        <f t="shared" si="1688"/>
        <v>0</v>
      </c>
      <c r="AF146" s="34"/>
      <c r="AG146" s="34"/>
      <c r="AH146" s="34"/>
      <c r="AI146" s="34"/>
      <c r="AJ146" s="34">
        <f>VLOOKUP($D146,'факт '!$D$7:$BG$144,7,0)</f>
        <v>0</v>
      </c>
      <c r="AK146" s="34">
        <f>VLOOKUP($D146,'факт '!$D$7:$BG$144,8,0)</f>
        <v>0</v>
      </c>
      <c r="AL146" s="34"/>
      <c r="AM146" s="34"/>
      <c r="AN146" s="34">
        <f t="shared" si="2380"/>
        <v>0</v>
      </c>
      <c r="AO146" s="34">
        <f t="shared" si="2381"/>
        <v>0</v>
      </c>
      <c r="AP146" s="132">
        <f t="shared" si="1689"/>
        <v>0</v>
      </c>
      <c r="AQ146" s="132">
        <f t="shared" si="1690"/>
        <v>0</v>
      </c>
      <c r="AR146" s="34"/>
      <c r="AS146" s="34"/>
      <c r="AT146" s="34"/>
      <c r="AU146" s="34"/>
      <c r="AV146" s="34">
        <f>VLOOKUP($D146,'факт '!$D$7:$BG$144,13,0)</f>
        <v>6</v>
      </c>
      <c r="AW146" s="34">
        <f>VLOOKUP($D146,'факт '!$D$7:$BG$144,14,0)</f>
        <v>832877.6399999999</v>
      </c>
      <c r="AX146" s="34"/>
      <c r="AY146" s="34"/>
      <c r="AZ146" s="34">
        <f t="shared" si="2382"/>
        <v>6</v>
      </c>
      <c r="BA146" s="34">
        <f t="shared" si="2383"/>
        <v>832877.6399999999</v>
      </c>
      <c r="BB146" s="132">
        <f t="shared" si="1691"/>
        <v>6</v>
      </c>
      <c r="BC146" s="132">
        <f t="shared" si="1692"/>
        <v>832877.6399999999</v>
      </c>
      <c r="BD146" s="34"/>
      <c r="BE146" s="34"/>
      <c r="BF146" s="34"/>
      <c r="BG146" s="34"/>
      <c r="BH146" s="34">
        <f>VLOOKUP($D146,'факт '!$D$7:$BG$144,17,0)</f>
        <v>0</v>
      </c>
      <c r="BI146" s="34">
        <f>VLOOKUP($D146,'факт '!$D$7:$BG$144,18,0)</f>
        <v>0</v>
      </c>
      <c r="BJ146" s="34">
        <f>VLOOKUP($D146,'факт '!$D$7:$BG$144,19,0)</f>
        <v>0</v>
      </c>
      <c r="BK146" s="34">
        <f>VLOOKUP($D146,'факт '!$D$7:$BG$144,20,0)</f>
        <v>0</v>
      </c>
      <c r="BL146" s="34">
        <f t="shared" si="1770"/>
        <v>0</v>
      </c>
      <c r="BM146" s="34">
        <f t="shared" si="1771"/>
        <v>0</v>
      </c>
      <c r="BN146" s="132">
        <f t="shared" si="1695"/>
        <v>0</v>
      </c>
      <c r="BO146" s="132">
        <f t="shared" si="1696"/>
        <v>0</v>
      </c>
      <c r="BP146" s="34"/>
      <c r="BQ146" s="34"/>
      <c r="BR146" s="34"/>
      <c r="BS146" s="34"/>
      <c r="BT146" s="34">
        <f>VLOOKUP($D146,'факт '!$D$7:$BG$144,21,0)</f>
        <v>0</v>
      </c>
      <c r="BU146" s="34">
        <f>VLOOKUP($D146,'факт '!$D$7:$BG$144,22,0)</f>
        <v>0</v>
      </c>
      <c r="BV146" s="34">
        <f>VLOOKUP($D146,'факт '!$D$7:$BG$144,23,0)</f>
        <v>0</v>
      </c>
      <c r="BW146" s="34">
        <f>VLOOKUP($D146,'факт '!$D$7:$BG$144,24,0)</f>
        <v>0</v>
      </c>
      <c r="BX146" s="34">
        <f t="shared" si="2384"/>
        <v>0</v>
      </c>
      <c r="BY146" s="34">
        <f t="shared" si="2385"/>
        <v>0</v>
      </c>
      <c r="BZ146" s="132">
        <f t="shared" si="1697"/>
        <v>0</v>
      </c>
      <c r="CA146" s="132">
        <f t="shared" si="1698"/>
        <v>0</v>
      </c>
      <c r="CB146" s="34"/>
      <c r="CC146" s="34"/>
      <c r="CD146" s="34"/>
      <c r="CE146" s="34"/>
      <c r="CF146" s="34">
        <f>VLOOKUP($D146,'факт '!$D$10:$BG$143,25,0)</f>
        <v>0</v>
      </c>
      <c r="CG146" s="34">
        <f>VLOOKUP($D146,'факт '!$D$10:$BG$143,26,0)</f>
        <v>0</v>
      </c>
      <c r="CH146" s="34">
        <f>VLOOKUP($D146,'факт '!$D$10:$BG$143,27,0)</f>
        <v>0</v>
      </c>
      <c r="CI146" s="34">
        <f>VLOOKUP($D146,'факт '!$D$10:$BG$143,28,0)</f>
        <v>0</v>
      </c>
      <c r="CJ146" s="34">
        <f t="shared" si="2386"/>
        <v>0</v>
      </c>
      <c r="CK146" s="34">
        <f t="shared" si="2387"/>
        <v>0</v>
      </c>
      <c r="CL146" s="132">
        <f t="shared" si="1699"/>
        <v>0</v>
      </c>
      <c r="CM146" s="132">
        <f t="shared" si="1700"/>
        <v>0</v>
      </c>
      <c r="CN146" s="34"/>
      <c r="CO146" s="34"/>
      <c r="CP146" s="34"/>
      <c r="CQ146" s="34"/>
      <c r="CR146" s="34">
        <f>VLOOKUP($D146,'факт '!$D$10:$BG$143,29,0)</f>
        <v>0</v>
      </c>
      <c r="CS146" s="34">
        <f>VLOOKUP($D146,'факт '!$D$10:$BG$143,30,0)</f>
        <v>0</v>
      </c>
      <c r="CT146" s="34">
        <f>VLOOKUP($D146,'факт '!$D$10:$BG$143,31,0)</f>
        <v>0</v>
      </c>
      <c r="CU146" s="34">
        <f>VLOOKUP($D146,'факт '!$D$10:$BG$143,32,0)</f>
        <v>0</v>
      </c>
      <c r="CV146" s="34">
        <f t="shared" si="2388"/>
        <v>0</v>
      </c>
      <c r="CW146" s="34">
        <f t="shared" si="2389"/>
        <v>0</v>
      </c>
      <c r="CX146" s="132">
        <f t="shared" si="1701"/>
        <v>0</v>
      </c>
      <c r="CY146" s="132">
        <f t="shared" si="1702"/>
        <v>0</v>
      </c>
      <c r="CZ146" s="34"/>
      <c r="DA146" s="34"/>
      <c r="DB146" s="34"/>
      <c r="DC146" s="34"/>
      <c r="DD146" s="34">
        <f>VLOOKUP($D146,'факт '!$D$10:$BG$143,33,0)</f>
        <v>0</v>
      </c>
      <c r="DE146" s="34">
        <f>VLOOKUP($D146,'факт '!$D$10:$BG$143,34,0)</f>
        <v>0</v>
      </c>
      <c r="DF146" s="34">
        <f>VLOOKUP($D146,'факт '!$D$10:$BG$143,35,0)</f>
        <v>0</v>
      </c>
      <c r="DG146" s="34">
        <f>VLOOKUP($D146,'факт '!$D$10:$BG$143,36,0)</f>
        <v>0</v>
      </c>
      <c r="DH146" s="34">
        <f t="shared" si="2390"/>
        <v>0</v>
      </c>
      <c r="DI146" s="34">
        <f t="shared" si="2391"/>
        <v>0</v>
      </c>
      <c r="DJ146" s="132">
        <f t="shared" si="1703"/>
        <v>0</v>
      </c>
      <c r="DK146" s="132">
        <f t="shared" si="1704"/>
        <v>0</v>
      </c>
      <c r="DL146" s="34"/>
      <c r="DM146" s="34"/>
      <c r="DN146" s="34"/>
      <c r="DO146" s="34"/>
      <c r="DP146" s="34">
        <f>VLOOKUP($D146,'факт '!$D$7:$BG$144,15,0)</f>
        <v>0</v>
      </c>
      <c r="DQ146" s="34">
        <f>VLOOKUP($D146,'факт '!$D$7:$BG$144,16,0)</f>
        <v>0</v>
      </c>
      <c r="DR146" s="34"/>
      <c r="DS146" s="34"/>
      <c r="DT146" s="34">
        <f t="shared" si="2392"/>
        <v>0</v>
      </c>
      <c r="DU146" s="34">
        <f t="shared" si="2393"/>
        <v>0</v>
      </c>
      <c r="DV146" s="132">
        <f t="shared" si="1705"/>
        <v>0</v>
      </c>
      <c r="DW146" s="132">
        <f t="shared" si="1706"/>
        <v>0</v>
      </c>
      <c r="DX146" s="34"/>
      <c r="DY146" s="34"/>
      <c r="DZ146" s="34"/>
      <c r="EA146" s="34"/>
      <c r="EB146" s="34">
        <f>VLOOKUP($D146,'факт '!$D$7:$BG$144,37,0)</f>
        <v>3</v>
      </c>
      <c r="EC146" s="34">
        <f>VLOOKUP($D146,'факт '!$D$7:$BG$144,38,0)</f>
        <v>416438.82</v>
      </c>
      <c r="ED146" s="34">
        <f>VLOOKUP($D146,'факт '!$D$7:$BG$144,39,0)</f>
        <v>0</v>
      </c>
      <c r="EE146" s="34">
        <f>VLOOKUP($D146,'факт '!$D$7:$BG$144,40,0)</f>
        <v>0</v>
      </c>
      <c r="EF146" s="34">
        <f>VLOOKUP($D146,'факт '!$D$7:$BG$144,35,0)</f>
        <v>0</v>
      </c>
      <c r="EG146" s="34">
        <f>VLOOKUP($D146,'факт '!$D$7:$BG$144,35,0)</f>
        <v>0</v>
      </c>
      <c r="EH146" s="132">
        <f t="shared" si="1707"/>
        <v>3</v>
      </c>
      <c r="EI146" s="132">
        <f t="shared" si="1708"/>
        <v>416438.82</v>
      </c>
      <c r="EJ146" s="34"/>
      <c r="EK146" s="34"/>
      <c r="EL146" s="34"/>
      <c r="EM146" s="34"/>
      <c r="EN146" s="34">
        <f>VLOOKUP($D146,'факт '!$D$7:$BG$144,43,0)</f>
        <v>0</v>
      </c>
      <c r="EO146" s="34">
        <f>VLOOKUP($D146,'факт '!$D$7:$BG$144,44,0)</f>
        <v>0</v>
      </c>
      <c r="EP146" s="34">
        <f>VLOOKUP($D146,'факт '!$D$7:$BG$144,45,0)</f>
        <v>0</v>
      </c>
      <c r="EQ146" s="34">
        <f>VLOOKUP($D146,'факт '!$D$7:$BG$144,46,0)</f>
        <v>0</v>
      </c>
      <c r="ER146" s="34">
        <f t="shared" si="2394"/>
        <v>0</v>
      </c>
      <c r="ES146" s="34">
        <f t="shared" si="2395"/>
        <v>0</v>
      </c>
      <c r="ET146" s="132">
        <f t="shared" si="1709"/>
        <v>0</v>
      </c>
      <c r="EU146" s="132">
        <f t="shared" si="1710"/>
        <v>0</v>
      </c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132"/>
      <c r="FG146" s="132"/>
      <c r="FH146" s="34"/>
      <c r="FI146" s="34"/>
      <c r="FJ146" s="34"/>
      <c r="FK146" s="34"/>
      <c r="FL146" s="34">
        <f>VLOOKUP($D146,'факт '!$D$10:$BG$143,41,0)</f>
        <v>0</v>
      </c>
      <c r="FM146" s="34">
        <f>VLOOKUP($D146,'факт '!$D$10:$BG$143,42,0)</f>
        <v>0</v>
      </c>
      <c r="FN146" s="34"/>
      <c r="FO146" s="34"/>
      <c r="FP146" s="34">
        <f t="shared" si="2396"/>
        <v>0</v>
      </c>
      <c r="FQ146" s="34">
        <f t="shared" si="2397"/>
        <v>0</v>
      </c>
      <c r="FR146" s="132">
        <f t="shared" si="1713"/>
        <v>0</v>
      </c>
      <c r="FS146" s="132">
        <f t="shared" si="1714"/>
        <v>0</v>
      </c>
      <c r="FT146" s="34"/>
      <c r="FU146" s="34"/>
      <c r="FV146" s="34"/>
      <c r="FW146" s="34"/>
      <c r="FX146" s="34">
        <f>VLOOKUP($D146,'факт '!$D$7:$BG$145,47,0)</f>
        <v>0</v>
      </c>
      <c r="FY146" s="34">
        <f>VLOOKUP($D146,'факт '!$D$7:$BG$145,48,0)</f>
        <v>0</v>
      </c>
      <c r="FZ146" s="34"/>
      <c r="GA146" s="34"/>
      <c r="GB146" s="34">
        <f t="shared" si="2398"/>
        <v>0</v>
      </c>
      <c r="GC146" s="34">
        <f t="shared" si="2399"/>
        <v>0</v>
      </c>
      <c r="GD146" s="132">
        <f t="shared" si="1715"/>
        <v>0</v>
      </c>
      <c r="GE146" s="132">
        <f t="shared" si="1716"/>
        <v>0</v>
      </c>
      <c r="GF146" s="34"/>
      <c r="GG146" s="34"/>
      <c r="GH146" s="34"/>
      <c r="GI146" s="34"/>
      <c r="GJ146" s="34">
        <f>VLOOKUP($D146,'факт '!$D$7:$BA$144,49,0)</f>
        <v>0</v>
      </c>
      <c r="GK146" s="34">
        <f>VLOOKUP($D146,'факт '!$D$7:$BA$144,50,0)</f>
        <v>0</v>
      </c>
      <c r="GL146" s="34"/>
      <c r="GM146" s="34"/>
      <c r="GN146" s="34">
        <f t="shared" si="2400"/>
        <v>0</v>
      </c>
      <c r="GO146" s="34">
        <f t="shared" si="2401"/>
        <v>0</v>
      </c>
      <c r="GP146" s="132">
        <f t="shared" si="1717"/>
        <v>0</v>
      </c>
      <c r="GQ146" s="132">
        <f t="shared" si="1718"/>
        <v>0</v>
      </c>
      <c r="GR146" s="275"/>
      <c r="GS146" s="275"/>
      <c r="GT146" s="275"/>
      <c r="GU146" s="275"/>
      <c r="GV146" s="276">
        <f t="shared" si="1721"/>
        <v>9</v>
      </c>
      <c r="GW146" s="276">
        <f t="shared" si="1722"/>
        <v>1249316.46</v>
      </c>
      <c r="GX146" s="276">
        <f t="shared" si="1723"/>
        <v>0</v>
      </c>
      <c r="GY146" s="276">
        <f t="shared" si="1724"/>
        <v>0</v>
      </c>
      <c r="GZ146" s="52">
        <f t="shared" si="1725"/>
        <v>9</v>
      </c>
      <c r="HA146" s="52">
        <f t="shared" si="1726"/>
        <v>1249316.46</v>
      </c>
      <c r="HB146" s="278">
        <f t="shared" si="1719"/>
        <v>9</v>
      </c>
      <c r="HC146" s="278">
        <f t="shared" si="1720"/>
        <v>1249316.46</v>
      </c>
      <c r="HD146" s="64"/>
      <c r="HE146" s="20"/>
      <c r="HF146" s="73"/>
      <c r="HG146" s="73">
        <f t="shared" si="2402"/>
        <v>138812.94</v>
      </c>
      <c r="HH146" s="251">
        <f t="shared" si="2403"/>
        <v>-3.9999998989515007E-4</v>
      </c>
    </row>
    <row r="147" spans="1:216" ht="132" customHeight="1" x14ac:dyDescent="0.2">
      <c r="A147" s="10">
        <v>1</v>
      </c>
      <c r="B147" s="122" t="s">
        <v>243</v>
      </c>
      <c r="C147" s="123" t="s">
        <v>123</v>
      </c>
      <c r="D147" s="199">
        <v>276</v>
      </c>
      <c r="E147" s="200" t="s">
        <v>378</v>
      </c>
      <c r="F147" s="28"/>
      <c r="G147" s="33"/>
      <c r="H147" s="34"/>
      <c r="I147" s="34"/>
      <c r="J147" s="34"/>
      <c r="K147" s="34"/>
      <c r="L147" s="34">
        <f>VLOOKUP($D147,'факт '!$D$7:$BG$144,3,0)</f>
        <v>0</v>
      </c>
      <c r="M147" s="34">
        <f>VLOOKUP($D147,'факт '!$D$7:$BG$144,4,0)</f>
        <v>0</v>
      </c>
      <c r="N147" s="34">
        <f>VLOOKUP($D147,'факт '!$D$7:$BG$144,5,0)</f>
        <v>0</v>
      </c>
      <c r="O147" s="34">
        <f>VLOOKUP($D147,'факт '!$D$7:$BG$144,6,0)</f>
        <v>0</v>
      </c>
      <c r="P147" s="34">
        <f t="shared" si="2378"/>
        <v>0</v>
      </c>
      <c r="Q147" s="34">
        <f t="shared" si="2379"/>
        <v>0</v>
      </c>
      <c r="R147" s="132"/>
      <c r="S147" s="132"/>
      <c r="T147" s="34"/>
      <c r="U147" s="34"/>
      <c r="V147" s="34"/>
      <c r="W147" s="34"/>
      <c r="X147" s="34">
        <f>VLOOKUP($D147,'факт '!$D$7:$BG$144,9,0)</f>
        <v>0</v>
      </c>
      <c r="Y147" s="34">
        <f>VLOOKUP($D147,'факт '!$D$7:$BG$144,10,0)</f>
        <v>0</v>
      </c>
      <c r="Z147" s="34">
        <f>VLOOKUP($D147,'факт '!$D$7:$BG$144,11,0)</f>
        <v>0</v>
      </c>
      <c r="AA147" s="34">
        <f>VLOOKUP($D147,'факт '!$D$7:$BG$144,12,0)</f>
        <v>0</v>
      </c>
      <c r="AB147" s="34">
        <f t="shared" si="1759"/>
        <v>0</v>
      </c>
      <c r="AC147" s="34">
        <f t="shared" si="1760"/>
        <v>0</v>
      </c>
      <c r="AD147" s="132">
        <f t="shared" si="1687"/>
        <v>0</v>
      </c>
      <c r="AE147" s="132">
        <f t="shared" si="1688"/>
        <v>0</v>
      </c>
      <c r="AF147" s="34"/>
      <c r="AG147" s="34"/>
      <c r="AH147" s="34"/>
      <c r="AI147" s="34"/>
      <c r="AJ147" s="34">
        <f>VLOOKUP($D147,'факт '!$D$7:$BG$144,7,0)</f>
        <v>0</v>
      </c>
      <c r="AK147" s="34">
        <f>VLOOKUP($D147,'факт '!$D$7:$BG$144,8,0)</f>
        <v>0</v>
      </c>
      <c r="AL147" s="34"/>
      <c r="AM147" s="34"/>
      <c r="AN147" s="34">
        <f t="shared" si="2380"/>
        <v>0</v>
      </c>
      <c r="AO147" s="34">
        <f t="shared" si="2381"/>
        <v>0</v>
      </c>
      <c r="AP147" s="132">
        <f t="shared" si="1689"/>
        <v>0</v>
      </c>
      <c r="AQ147" s="132">
        <f t="shared" si="1690"/>
        <v>0</v>
      </c>
      <c r="AR147" s="34"/>
      <c r="AS147" s="34"/>
      <c r="AT147" s="34"/>
      <c r="AU147" s="34"/>
      <c r="AV147" s="34">
        <f>VLOOKUP($D147,'факт '!$D$7:$BG$144,13,0)</f>
        <v>1</v>
      </c>
      <c r="AW147" s="34">
        <f>VLOOKUP($D147,'факт '!$D$7:$BG$144,14,0)</f>
        <v>138812.94</v>
      </c>
      <c r="AX147" s="34"/>
      <c r="AY147" s="34"/>
      <c r="AZ147" s="34">
        <f t="shared" si="2382"/>
        <v>1</v>
      </c>
      <c r="BA147" s="34">
        <f t="shared" si="2383"/>
        <v>138812.94</v>
      </c>
      <c r="BB147" s="132">
        <f t="shared" si="1691"/>
        <v>1</v>
      </c>
      <c r="BC147" s="132">
        <f t="shared" si="1692"/>
        <v>138812.94</v>
      </c>
      <c r="BD147" s="34"/>
      <c r="BE147" s="34"/>
      <c r="BF147" s="34"/>
      <c r="BG147" s="34"/>
      <c r="BH147" s="34">
        <f>VLOOKUP($D147,'факт '!$D$7:$BG$144,17,0)</f>
        <v>2</v>
      </c>
      <c r="BI147" s="34">
        <f>VLOOKUP($D147,'факт '!$D$7:$BG$144,18,0)</f>
        <v>277625.88</v>
      </c>
      <c r="BJ147" s="34">
        <f>VLOOKUP($D147,'факт '!$D$7:$BG$144,19,0)</f>
        <v>0</v>
      </c>
      <c r="BK147" s="34">
        <f>VLOOKUP($D147,'факт '!$D$7:$BG$144,20,0)</f>
        <v>0</v>
      </c>
      <c r="BL147" s="34">
        <f t="shared" si="1770"/>
        <v>2</v>
      </c>
      <c r="BM147" s="34">
        <f t="shared" si="1771"/>
        <v>277625.88</v>
      </c>
      <c r="BN147" s="132">
        <f t="shared" si="1695"/>
        <v>2</v>
      </c>
      <c r="BO147" s="132">
        <f t="shared" si="1696"/>
        <v>277625.88</v>
      </c>
      <c r="BP147" s="34"/>
      <c r="BQ147" s="34"/>
      <c r="BR147" s="34"/>
      <c r="BS147" s="34"/>
      <c r="BT147" s="34">
        <f>VLOOKUP($D147,'факт '!$D$7:$BG$144,21,0)</f>
        <v>0</v>
      </c>
      <c r="BU147" s="34">
        <f>VLOOKUP($D147,'факт '!$D$7:$BG$144,22,0)</f>
        <v>0</v>
      </c>
      <c r="BV147" s="34">
        <f>VLOOKUP($D147,'факт '!$D$7:$BG$144,23,0)</f>
        <v>0</v>
      </c>
      <c r="BW147" s="34">
        <f>VLOOKUP($D147,'факт '!$D$7:$BG$144,24,0)</f>
        <v>0</v>
      </c>
      <c r="BX147" s="34">
        <f t="shared" si="2384"/>
        <v>0</v>
      </c>
      <c r="BY147" s="34">
        <f t="shared" si="2385"/>
        <v>0</v>
      </c>
      <c r="BZ147" s="132">
        <f t="shared" si="1697"/>
        <v>0</v>
      </c>
      <c r="CA147" s="132">
        <f t="shared" si="1698"/>
        <v>0</v>
      </c>
      <c r="CB147" s="34"/>
      <c r="CC147" s="34"/>
      <c r="CD147" s="34"/>
      <c r="CE147" s="34"/>
      <c r="CF147" s="34">
        <f>VLOOKUP($D147,'факт '!$D$10:$BG$143,25,0)</f>
        <v>0</v>
      </c>
      <c r="CG147" s="34">
        <f>VLOOKUP($D147,'факт '!$D$10:$BG$143,26,0)</f>
        <v>0</v>
      </c>
      <c r="CH147" s="34">
        <f>VLOOKUP($D147,'факт '!$D$10:$BG$143,27,0)</f>
        <v>0</v>
      </c>
      <c r="CI147" s="34">
        <f>VLOOKUP($D147,'факт '!$D$10:$BG$143,28,0)</f>
        <v>0</v>
      </c>
      <c r="CJ147" s="34">
        <f t="shared" si="2386"/>
        <v>0</v>
      </c>
      <c r="CK147" s="34">
        <f t="shared" si="2387"/>
        <v>0</v>
      </c>
      <c r="CL147" s="132">
        <f t="shared" si="1699"/>
        <v>0</v>
      </c>
      <c r="CM147" s="132">
        <f t="shared" si="1700"/>
        <v>0</v>
      </c>
      <c r="CN147" s="34"/>
      <c r="CO147" s="34"/>
      <c r="CP147" s="34"/>
      <c r="CQ147" s="34"/>
      <c r="CR147" s="34">
        <f>VLOOKUP($D147,'факт '!$D$10:$BG$143,29,0)</f>
        <v>0</v>
      </c>
      <c r="CS147" s="34">
        <f>VLOOKUP($D147,'факт '!$D$10:$BG$143,30,0)</f>
        <v>0</v>
      </c>
      <c r="CT147" s="34">
        <f>VLOOKUP($D147,'факт '!$D$10:$BG$143,31,0)</f>
        <v>0</v>
      </c>
      <c r="CU147" s="34">
        <f>VLOOKUP($D147,'факт '!$D$10:$BG$143,32,0)</f>
        <v>0</v>
      </c>
      <c r="CV147" s="34">
        <f t="shared" si="2388"/>
        <v>0</v>
      </c>
      <c r="CW147" s="34">
        <f t="shared" si="2389"/>
        <v>0</v>
      </c>
      <c r="CX147" s="132">
        <f t="shared" si="1701"/>
        <v>0</v>
      </c>
      <c r="CY147" s="132">
        <f t="shared" si="1702"/>
        <v>0</v>
      </c>
      <c r="CZ147" s="34"/>
      <c r="DA147" s="34"/>
      <c r="DB147" s="34"/>
      <c r="DC147" s="34"/>
      <c r="DD147" s="34">
        <f>VLOOKUP($D147,'факт '!$D$10:$BG$143,33,0)</f>
        <v>0</v>
      </c>
      <c r="DE147" s="34">
        <f>VLOOKUP($D147,'факт '!$D$10:$BG$143,34,0)</f>
        <v>0</v>
      </c>
      <c r="DF147" s="34">
        <f>VLOOKUP($D147,'факт '!$D$10:$BG$143,35,0)</f>
        <v>0</v>
      </c>
      <c r="DG147" s="34">
        <f>VLOOKUP($D147,'факт '!$D$10:$BG$143,36,0)</f>
        <v>0</v>
      </c>
      <c r="DH147" s="34">
        <f t="shared" si="2390"/>
        <v>0</v>
      </c>
      <c r="DI147" s="34">
        <f t="shared" si="2391"/>
        <v>0</v>
      </c>
      <c r="DJ147" s="132">
        <f t="shared" si="1703"/>
        <v>0</v>
      </c>
      <c r="DK147" s="132">
        <f t="shared" si="1704"/>
        <v>0</v>
      </c>
      <c r="DL147" s="34"/>
      <c r="DM147" s="34"/>
      <c r="DN147" s="34"/>
      <c r="DO147" s="34"/>
      <c r="DP147" s="34">
        <f>VLOOKUP($D147,'факт '!$D$7:$BG$144,15,0)</f>
        <v>0</v>
      </c>
      <c r="DQ147" s="34">
        <f>VLOOKUP($D147,'факт '!$D$7:$BG$144,16,0)</f>
        <v>0</v>
      </c>
      <c r="DR147" s="34"/>
      <c r="DS147" s="34"/>
      <c r="DT147" s="34">
        <f t="shared" si="2392"/>
        <v>0</v>
      </c>
      <c r="DU147" s="34">
        <f t="shared" si="2393"/>
        <v>0</v>
      </c>
      <c r="DV147" s="132">
        <f t="shared" si="1705"/>
        <v>0</v>
      </c>
      <c r="DW147" s="132">
        <f t="shared" si="1706"/>
        <v>0</v>
      </c>
      <c r="DX147" s="34"/>
      <c r="DY147" s="34"/>
      <c r="DZ147" s="34"/>
      <c r="EA147" s="34"/>
      <c r="EB147" s="34">
        <f>VLOOKUP($D147,'факт '!$D$7:$BG$144,37,0)</f>
        <v>2</v>
      </c>
      <c r="EC147" s="34">
        <f>VLOOKUP($D147,'факт '!$D$7:$BG$144,38,0)</f>
        <v>277625.88</v>
      </c>
      <c r="ED147" s="34">
        <f>VLOOKUP($D147,'факт '!$D$7:$BG$144,39,0)</f>
        <v>0</v>
      </c>
      <c r="EE147" s="34">
        <f>VLOOKUP($D147,'факт '!$D$7:$BG$144,40,0)</f>
        <v>0</v>
      </c>
      <c r="EF147" s="34">
        <f>VLOOKUP($D147,'факт '!$D$7:$BG$144,35,0)</f>
        <v>0</v>
      </c>
      <c r="EG147" s="34">
        <f>VLOOKUP($D147,'факт '!$D$7:$BG$144,35,0)</f>
        <v>0</v>
      </c>
      <c r="EH147" s="132">
        <f t="shared" si="1707"/>
        <v>2</v>
      </c>
      <c r="EI147" s="132">
        <f t="shared" si="1708"/>
        <v>277625.88</v>
      </c>
      <c r="EJ147" s="34"/>
      <c r="EK147" s="34"/>
      <c r="EL147" s="34"/>
      <c r="EM147" s="34"/>
      <c r="EN147" s="34">
        <f>VLOOKUP($D147,'факт '!$D$7:$BG$144,43,0)</f>
        <v>0</v>
      </c>
      <c r="EO147" s="34">
        <f>VLOOKUP($D147,'факт '!$D$7:$BG$144,44,0)</f>
        <v>0</v>
      </c>
      <c r="EP147" s="34">
        <f>VLOOKUP($D147,'факт '!$D$7:$BG$144,45,0)</f>
        <v>0</v>
      </c>
      <c r="EQ147" s="34">
        <f>VLOOKUP($D147,'факт '!$D$7:$BG$144,46,0)</f>
        <v>0</v>
      </c>
      <c r="ER147" s="34">
        <f t="shared" si="2394"/>
        <v>0</v>
      </c>
      <c r="ES147" s="34">
        <f t="shared" si="2395"/>
        <v>0</v>
      </c>
      <c r="ET147" s="132">
        <f t="shared" si="1709"/>
        <v>0</v>
      </c>
      <c r="EU147" s="132">
        <f t="shared" si="1710"/>
        <v>0</v>
      </c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132"/>
      <c r="FG147" s="132"/>
      <c r="FH147" s="34"/>
      <c r="FI147" s="34"/>
      <c r="FJ147" s="34"/>
      <c r="FK147" s="34"/>
      <c r="FL147" s="34">
        <f>VLOOKUP($D147,'факт '!$D$10:$BG$143,41,0)</f>
        <v>0</v>
      </c>
      <c r="FM147" s="34">
        <f>VLOOKUP($D147,'факт '!$D$10:$BG$143,42,0)</f>
        <v>0</v>
      </c>
      <c r="FN147" s="34"/>
      <c r="FO147" s="34"/>
      <c r="FP147" s="34">
        <f t="shared" si="2396"/>
        <v>0</v>
      </c>
      <c r="FQ147" s="34">
        <f t="shared" si="2397"/>
        <v>0</v>
      </c>
      <c r="FR147" s="132">
        <f t="shared" si="1713"/>
        <v>0</v>
      </c>
      <c r="FS147" s="132">
        <f t="shared" si="1714"/>
        <v>0</v>
      </c>
      <c r="FT147" s="34"/>
      <c r="FU147" s="34"/>
      <c r="FV147" s="34"/>
      <c r="FW147" s="34"/>
      <c r="FX147" s="34">
        <f>VLOOKUP($D147,'факт '!$D$7:$BG$145,47,0)</f>
        <v>0</v>
      </c>
      <c r="FY147" s="34">
        <f>VLOOKUP($D147,'факт '!$D$7:$BG$145,48,0)</f>
        <v>0</v>
      </c>
      <c r="FZ147" s="34"/>
      <c r="GA147" s="34"/>
      <c r="GB147" s="34">
        <f t="shared" si="2398"/>
        <v>0</v>
      </c>
      <c r="GC147" s="34">
        <f t="shared" si="2399"/>
        <v>0</v>
      </c>
      <c r="GD147" s="132">
        <f t="shared" si="1715"/>
        <v>0</v>
      </c>
      <c r="GE147" s="132">
        <f t="shared" si="1716"/>
        <v>0</v>
      </c>
      <c r="GF147" s="34"/>
      <c r="GG147" s="34"/>
      <c r="GH147" s="34"/>
      <c r="GI147" s="34"/>
      <c r="GJ147" s="34">
        <f>VLOOKUP($D147,'факт '!$D$7:$BA$144,49,0)</f>
        <v>0</v>
      </c>
      <c r="GK147" s="34">
        <f>VLOOKUP($D147,'факт '!$D$7:$BA$144,50,0)</f>
        <v>0</v>
      </c>
      <c r="GL147" s="34"/>
      <c r="GM147" s="34"/>
      <c r="GN147" s="34">
        <f t="shared" si="2400"/>
        <v>0</v>
      </c>
      <c r="GO147" s="34">
        <f t="shared" si="2401"/>
        <v>0</v>
      </c>
      <c r="GP147" s="132">
        <f t="shared" si="1717"/>
        <v>0</v>
      </c>
      <c r="GQ147" s="132">
        <f t="shared" si="1718"/>
        <v>0</v>
      </c>
      <c r="GR147" s="275"/>
      <c r="GS147" s="275"/>
      <c r="GT147" s="275"/>
      <c r="GU147" s="275"/>
      <c r="GV147" s="276">
        <f t="shared" si="1721"/>
        <v>5</v>
      </c>
      <c r="GW147" s="276">
        <f t="shared" si="1722"/>
        <v>694064.7</v>
      </c>
      <c r="GX147" s="276">
        <f t="shared" si="1723"/>
        <v>0</v>
      </c>
      <c r="GY147" s="276">
        <f t="shared" si="1724"/>
        <v>0</v>
      </c>
      <c r="GZ147" s="52">
        <f t="shared" si="1725"/>
        <v>5</v>
      </c>
      <c r="HA147" s="52">
        <f t="shared" si="1726"/>
        <v>694064.7</v>
      </c>
      <c r="HB147" s="278">
        <f t="shared" si="1719"/>
        <v>5</v>
      </c>
      <c r="HC147" s="278">
        <f t="shared" si="1720"/>
        <v>694064.7</v>
      </c>
      <c r="HD147" s="64"/>
      <c r="HE147" s="20"/>
      <c r="HF147" s="73"/>
      <c r="HG147" s="73">
        <f t="shared" si="2402"/>
        <v>138812.94</v>
      </c>
      <c r="HH147" s="251">
        <f t="shared" si="2403"/>
        <v>-3.9999998989515007E-4</v>
      </c>
    </row>
    <row r="148" spans="1:216" ht="132" customHeight="1" x14ac:dyDescent="0.2">
      <c r="A148" s="10">
        <v>1</v>
      </c>
      <c r="B148" s="122" t="s">
        <v>243</v>
      </c>
      <c r="C148" s="123" t="s">
        <v>123</v>
      </c>
      <c r="D148" s="199">
        <v>286</v>
      </c>
      <c r="E148" s="200" t="s">
        <v>379</v>
      </c>
      <c r="F148" s="28"/>
      <c r="G148" s="33"/>
      <c r="H148" s="34"/>
      <c r="I148" s="34"/>
      <c r="J148" s="34"/>
      <c r="K148" s="34"/>
      <c r="L148" s="34">
        <f>VLOOKUP($D148,'факт '!$D$7:$BG$144,3,0)</f>
        <v>0</v>
      </c>
      <c r="M148" s="34">
        <f>VLOOKUP($D148,'факт '!$D$7:$BG$144,4,0)</f>
        <v>0</v>
      </c>
      <c r="N148" s="34">
        <f>VLOOKUP($D148,'факт '!$D$7:$BG$144,5,0)</f>
        <v>0</v>
      </c>
      <c r="O148" s="34">
        <f>VLOOKUP($D148,'факт '!$D$7:$BG$144,6,0)</f>
        <v>0</v>
      </c>
      <c r="P148" s="34">
        <f t="shared" si="2378"/>
        <v>0</v>
      </c>
      <c r="Q148" s="34">
        <f t="shared" si="2379"/>
        <v>0</v>
      </c>
      <c r="R148" s="132"/>
      <c r="S148" s="132"/>
      <c r="T148" s="34"/>
      <c r="U148" s="34"/>
      <c r="V148" s="34"/>
      <c r="W148" s="34"/>
      <c r="X148" s="34">
        <f>VLOOKUP($D148,'факт '!$D$7:$BG$144,9,0)</f>
        <v>0</v>
      </c>
      <c r="Y148" s="34">
        <f>VLOOKUP($D148,'факт '!$D$7:$BG$144,10,0)</f>
        <v>0</v>
      </c>
      <c r="Z148" s="34">
        <f>VLOOKUP($D148,'факт '!$D$7:$BG$144,11,0)</f>
        <v>0</v>
      </c>
      <c r="AA148" s="34">
        <f>VLOOKUP($D148,'факт '!$D$7:$BG$144,12,0)</f>
        <v>0</v>
      </c>
      <c r="AB148" s="34">
        <f t="shared" si="1759"/>
        <v>0</v>
      </c>
      <c r="AC148" s="34">
        <f t="shared" si="1760"/>
        <v>0</v>
      </c>
      <c r="AD148" s="132">
        <f t="shared" si="1687"/>
        <v>0</v>
      </c>
      <c r="AE148" s="132">
        <f t="shared" si="1688"/>
        <v>0</v>
      </c>
      <c r="AF148" s="34"/>
      <c r="AG148" s="34"/>
      <c r="AH148" s="34"/>
      <c r="AI148" s="34"/>
      <c r="AJ148" s="34">
        <f>VLOOKUP($D148,'факт '!$D$7:$BG$144,7,0)</f>
        <v>0</v>
      </c>
      <c r="AK148" s="34">
        <f>VLOOKUP($D148,'факт '!$D$7:$BG$144,8,0)</f>
        <v>0</v>
      </c>
      <c r="AL148" s="34"/>
      <c r="AM148" s="34"/>
      <c r="AN148" s="34">
        <f t="shared" si="2380"/>
        <v>0</v>
      </c>
      <c r="AO148" s="34">
        <f t="shared" si="2381"/>
        <v>0</v>
      </c>
      <c r="AP148" s="132">
        <f t="shared" si="1689"/>
        <v>0</v>
      </c>
      <c r="AQ148" s="132">
        <f t="shared" si="1690"/>
        <v>0</v>
      </c>
      <c r="AR148" s="34"/>
      <c r="AS148" s="34"/>
      <c r="AT148" s="34"/>
      <c r="AU148" s="34"/>
      <c r="AV148" s="34">
        <f>VLOOKUP($D148,'факт '!$D$7:$BG$144,13,0)</f>
        <v>2</v>
      </c>
      <c r="AW148" s="34">
        <f>VLOOKUP($D148,'факт '!$D$7:$BG$144,14,0)</f>
        <v>277625.88</v>
      </c>
      <c r="AX148" s="34"/>
      <c r="AY148" s="34"/>
      <c r="AZ148" s="34">
        <f t="shared" si="2382"/>
        <v>2</v>
      </c>
      <c r="BA148" s="34">
        <f t="shared" si="2383"/>
        <v>277625.88</v>
      </c>
      <c r="BB148" s="132">
        <f t="shared" si="1691"/>
        <v>2</v>
      </c>
      <c r="BC148" s="132">
        <f t="shared" si="1692"/>
        <v>277625.88</v>
      </c>
      <c r="BD148" s="34"/>
      <c r="BE148" s="34"/>
      <c r="BF148" s="34"/>
      <c r="BG148" s="34"/>
      <c r="BH148" s="34">
        <f>VLOOKUP($D148,'факт '!$D$7:$BG$144,17,0)</f>
        <v>0</v>
      </c>
      <c r="BI148" s="34">
        <f>VLOOKUP($D148,'факт '!$D$7:$BG$144,18,0)</f>
        <v>0</v>
      </c>
      <c r="BJ148" s="34">
        <f>VLOOKUP($D148,'факт '!$D$7:$BG$144,19,0)</f>
        <v>0</v>
      </c>
      <c r="BK148" s="34">
        <f>VLOOKUP($D148,'факт '!$D$7:$BG$144,20,0)</f>
        <v>0</v>
      </c>
      <c r="BL148" s="34">
        <f t="shared" si="1770"/>
        <v>0</v>
      </c>
      <c r="BM148" s="34">
        <f t="shared" si="1771"/>
        <v>0</v>
      </c>
      <c r="BN148" s="132">
        <f t="shared" si="1695"/>
        <v>0</v>
      </c>
      <c r="BO148" s="132">
        <f t="shared" si="1696"/>
        <v>0</v>
      </c>
      <c r="BP148" s="34"/>
      <c r="BQ148" s="34"/>
      <c r="BR148" s="34"/>
      <c r="BS148" s="34"/>
      <c r="BT148" s="34">
        <f>VLOOKUP($D148,'факт '!$D$7:$BG$144,21,0)</f>
        <v>0</v>
      </c>
      <c r="BU148" s="34">
        <f>VLOOKUP($D148,'факт '!$D$7:$BG$144,22,0)</f>
        <v>0</v>
      </c>
      <c r="BV148" s="34">
        <f>VLOOKUP($D148,'факт '!$D$7:$BG$144,23,0)</f>
        <v>0</v>
      </c>
      <c r="BW148" s="34">
        <f>VLOOKUP($D148,'факт '!$D$7:$BG$144,24,0)</f>
        <v>0</v>
      </c>
      <c r="BX148" s="34">
        <f t="shared" si="2384"/>
        <v>0</v>
      </c>
      <c r="BY148" s="34">
        <f t="shared" si="2385"/>
        <v>0</v>
      </c>
      <c r="BZ148" s="132">
        <f t="shared" si="1697"/>
        <v>0</v>
      </c>
      <c r="CA148" s="132">
        <f t="shared" si="1698"/>
        <v>0</v>
      </c>
      <c r="CB148" s="34"/>
      <c r="CC148" s="34"/>
      <c r="CD148" s="34"/>
      <c r="CE148" s="34"/>
      <c r="CF148" s="34">
        <f>VLOOKUP($D148,'факт '!$D$10:$BG$143,25,0)</f>
        <v>0</v>
      </c>
      <c r="CG148" s="34">
        <f>VLOOKUP($D148,'факт '!$D$10:$BG$143,26,0)</f>
        <v>0</v>
      </c>
      <c r="CH148" s="34">
        <f>VLOOKUP($D148,'факт '!$D$10:$BG$143,27,0)</f>
        <v>0</v>
      </c>
      <c r="CI148" s="34">
        <f>VLOOKUP($D148,'факт '!$D$10:$BG$143,28,0)</f>
        <v>0</v>
      </c>
      <c r="CJ148" s="34">
        <f t="shared" si="2386"/>
        <v>0</v>
      </c>
      <c r="CK148" s="34">
        <f t="shared" si="2387"/>
        <v>0</v>
      </c>
      <c r="CL148" s="132">
        <f t="shared" si="1699"/>
        <v>0</v>
      </c>
      <c r="CM148" s="132">
        <f t="shared" si="1700"/>
        <v>0</v>
      </c>
      <c r="CN148" s="34"/>
      <c r="CO148" s="34"/>
      <c r="CP148" s="34"/>
      <c r="CQ148" s="34"/>
      <c r="CR148" s="34">
        <f>VLOOKUP($D148,'факт '!$D$10:$BG$143,29,0)</f>
        <v>0</v>
      </c>
      <c r="CS148" s="34">
        <f>VLOOKUP($D148,'факт '!$D$10:$BG$143,30,0)</f>
        <v>0</v>
      </c>
      <c r="CT148" s="34">
        <f>VLOOKUP($D148,'факт '!$D$10:$BG$143,31,0)</f>
        <v>0</v>
      </c>
      <c r="CU148" s="34">
        <f>VLOOKUP($D148,'факт '!$D$10:$BG$143,32,0)</f>
        <v>0</v>
      </c>
      <c r="CV148" s="34">
        <f t="shared" si="2388"/>
        <v>0</v>
      </c>
      <c r="CW148" s="34">
        <f t="shared" si="2389"/>
        <v>0</v>
      </c>
      <c r="CX148" s="132">
        <f t="shared" si="1701"/>
        <v>0</v>
      </c>
      <c r="CY148" s="132">
        <f t="shared" si="1702"/>
        <v>0</v>
      </c>
      <c r="CZ148" s="34"/>
      <c r="DA148" s="34"/>
      <c r="DB148" s="34"/>
      <c r="DC148" s="34"/>
      <c r="DD148" s="34">
        <f>VLOOKUP($D148,'факт '!$D$10:$BG$143,33,0)</f>
        <v>0</v>
      </c>
      <c r="DE148" s="34">
        <f>VLOOKUP($D148,'факт '!$D$10:$BG$143,34,0)</f>
        <v>0</v>
      </c>
      <c r="DF148" s="34">
        <f>VLOOKUP($D148,'факт '!$D$10:$BG$143,35,0)</f>
        <v>0</v>
      </c>
      <c r="DG148" s="34">
        <f>VLOOKUP($D148,'факт '!$D$10:$BG$143,36,0)</f>
        <v>0</v>
      </c>
      <c r="DH148" s="34">
        <f t="shared" si="2390"/>
        <v>0</v>
      </c>
      <c r="DI148" s="34">
        <f t="shared" si="2391"/>
        <v>0</v>
      </c>
      <c r="DJ148" s="132">
        <f t="shared" si="1703"/>
        <v>0</v>
      </c>
      <c r="DK148" s="132">
        <f t="shared" si="1704"/>
        <v>0</v>
      </c>
      <c r="DL148" s="34"/>
      <c r="DM148" s="34"/>
      <c r="DN148" s="34"/>
      <c r="DO148" s="34"/>
      <c r="DP148" s="34">
        <f>VLOOKUP($D148,'факт '!$D$7:$BG$144,15,0)</f>
        <v>0</v>
      </c>
      <c r="DQ148" s="34">
        <f>VLOOKUP($D148,'факт '!$D$7:$BG$144,16,0)</f>
        <v>0</v>
      </c>
      <c r="DR148" s="34"/>
      <c r="DS148" s="34"/>
      <c r="DT148" s="34">
        <f t="shared" si="2392"/>
        <v>0</v>
      </c>
      <c r="DU148" s="34">
        <f t="shared" si="2393"/>
        <v>0</v>
      </c>
      <c r="DV148" s="132">
        <f t="shared" si="1705"/>
        <v>0</v>
      </c>
      <c r="DW148" s="132">
        <f t="shared" si="1706"/>
        <v>0</v>
      </c>
      <c r="DX148" s="34"/>
      <c r="DY148" s="34"/>
      <c r="DZ148" s="34"/>
      <c r="EA148" s="34"/>
      <c r="EB148" s="34">
        <f>VLOOKUP($D148,'факт '!$D$7:$BG$144,37,0)</f>
        <v>0</v>
      </c>
      <c r="EC148" s="34">
        <f>VLOOKUP($D148,'факт '!$D$7:$BG$144,38,0)</f>
        <v>0</v>
      </c>
      <c r="ED148" s="34">
        <f>VLOOKUP($D148,'факт '!$D$7:$BG$144,39,0)</f>
        <v>0</v>
      </c>
      <c r="EE148" s="34">
        <f>VLOOKUP($D148,'факт '!$D$7:$BG$144,40,0)</f>
        <v>0</v>
      </c>
      <c r="EF148" s="34">
        <f>VLOOKUP($D148,'факт '!$D$7:$BG$144,35,0)</f>
        <v>0</v>
      </c>
      <c r="EG148" s="34">
        <f>VLOOKUP($D148,'факт '!$D$7:$BG$144,35,0)</f>
        <v>0</v>
      </c>
      <c r="EH148" s="132">
        <f t="shared" si="1707"/>
        <v>0</v>
      </c>
      <c r="EI148" s="132">
        <f t="shared" si="1708"/>
        <v>0</v>
      </c>
      <c r="EJ148" s="34"/>
      <c r="EK148" s="34"/>
      <c r="EL148" s="34"/>
      <c r="EM148" s="34"/>
      <c r="EN148" s="34">
        <f>VLOOKUP($D148,'факт '!$D$7:$BG$144,43,0)</f>
        <v>0</v>
      </c>
      <c r="EO148" s="34">
        <f>VLOOKUP($D148,'факт '!$D$7:$BG$144,44,0)</f>
        <v>0</v>
      </c>
      <c r="EP148" s="34">
        <f>VLOOKUP($D148,'факт '!$D$7:$BG$144,45,0)</f>
        <v>0</v>
      </c>
      <c r="EQ148" s="34">
        <f>VLOOKUP($D148,'факт '!$D$7:$BG$144,46,0)</f>
        <v>0</v>
      </c>
      <c r="ER148" s="34">
        <f t="shared" si="2394"/>
        <v>0</v>
      </c>
      <c r="ES148" s="34">
        <f t="shared" si="2395"/>
        <v>0</v>
      </c>
      <c r="ET148" s="132">
        <f t="shared" si="1709"/>
        <v>0</v>
      </c>
      <c r="EU148" s="132">
        <f t="shared" si="1710"/>
        <v>0</v>
      </c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132"/>
      <c r="FG148" s="132"/>
      <c r="FH148" s="34"/>
      <c r="FI148" s="34"/>
      <c r="FJ148" s="34"/>
      <c r="FK148" s="34"/>
      <c r="FL148" s="34">
        <f>VLOOKUP($D148,'факт '!$D$10:$BG$143,41,0)</f>
        <v>0</v>
      </c>
      <c r="FM148" s="34">
        <f>VLOOKUP($D148,'факт '!$D$10:$BG$143,42,0)</f>
        <v>0</v>
      </c>
      <c r="FN148" s="34"/>
      <c r="FO148" s="34"/>
      <c r="FP148" s="34">
        <f t="shared" si="2396"/>
        <v>0</v>
      </c>
      <c r="FQ148" s="34">
        <f t="shared" si="2397"/>
        <v>0</v>
      </c>
      <c r="FR148" s="132">
        <f t="shared" si="1713"/>
        <v>0</v>
      </c>
      <c r="FS148" s="132">
        <f t="shared" si="1714"/>
        <v>0</v>
      </c>
      <c r="FT148" s="34"/>
      <c r="FU148" s="34"/>
      <c r="FV148" s="34"/>
      <c r="FW148" s="34"/>
      <c r="FX148" s="34">
        <f>VLOOKUP($D148,'факт '!$D$7:$BG$145,47,0)</f>
        <v>0</v>
      </c>
      <c r="FY148" s="34">
        <f>VLOOKUP($D148,'факт '!$D$7:$BG$145,48,0)</f>
        <v>0</v>
      </c>
      <c r="FZ148" s="34"/>
      <c r="GA148" s="34"/>
      <c r="GB148" s="34">
        <f t="shared" si="2398"/>
        <v>0</v>
      </c>
      <c r="GC148" s="34">
        <f t="shared" si="2399"/>
        <v>0</v>
      </c>
      <c r="GD148" s="132">
        <f t="shared" si="1715"/>
        <v>0</v>
      </c>
      <c r="GE148" s="132">
        <f t="shared" si="1716"/>
        <v>0</v>
      </c>
      <c r="GF148" s="34"/>
      <c r="GG148" s="34"/>
      <c r="GH148" s="34"/>
      <c r="GI148" s="34"/>
      <c r="GJ148" s="34">
        <f>VLOOKUP($D148,'факт '!$D$7:$BA$144,49,0)</f>
        <v>0</v>
      </c>
      <c r="GK148" s="34">
        <f>VLOOKUP($D148,'факт '!$D$7:$BA$144,50,0)</f>
        <v>0</v>
      </c>
      <c r="GL148" s="34"/>
      <c r="GM148" s="34"/>
      <c r="GN148" s="34">
        <f t="shared" si="2400"/>
        <v>0</v>
      </c>
      <c r="GO148" s="34">
        <f t="shared" si="2401"/>
        <v>0</v>
      </c>
      <c r="GP148" s="132">
        <f t="shared" si="1717"/>
        <v>0</v>
      </c>
      <c r="GQ148" s="132">
        <f t="shared" si="1718"/>
        <v>0</v>
      </c>
      <c r="GR148" s="275"/>
      <c r="GS148" s="275"/>
      <c r="GT148" s="275"/>
      <c r="GU148" s="275"/>
      <c r="GV148" s="276">
        <f t="shared" si="1721"/>
        <v>2</v>
      </c>
      <c r="GW148" s="276">
        <f t="shared" si="1722"/>
        <v>277625.88</v>
      </c>
      <c r="GX148" s="276">
        <f t="shared" si="1723"/>
        <v>0</v>
      </c>
      <c r="GY148" s="276">
        <f t="shared" si="1724"/>
        <v>0</v>
      </c>
      <c r="GZ148" s="52">
        <f t="shared" si="1725"/>
        <v>2</v>
      </c>
      <c r="HA148" s="52">
        <f t="shared" si="1726"/>
        <v>277625.88</v>
      </c>
      <c r="HB148" s="278">
        <f t="shared" si="1719"/>
        <v>2</v>
      </c>
      <c r="HC148" s="278">
        <f t="shared" si="1720"/>
        <v>277625.88</v>
      </c>
      <c r="HD148" s="64"/>
      <c r="HE148" s="20"/>
      <c r="HF148" s="73"/>
      <c r="HG148" s="73">
        <f t="shared" si="2402"/>
        <v>138812.94</v>
      </c>
      <c r="HH148" s="251">
        <f t="shared" si="2403"/>
        <v>-3.9999998989515007E-4</v>
      </c>
    </row>
    <row r="149" spans="1:216" ht="132" customHeight="1" x14ac:dyDescent="0.2">
      <c r="A149" s="10">
        <v>1</v>
      </c>
      <c r="B149" s="122" t="s">
        <v>243</v>
      </c>
      <c r="C149" s="123" t="s">
        <v>123</v>
      </c>
      <c r="D149" s="199">
        <v>341</v>
      </c>
      <c r="E149" s="200" t="s">
        <v>380</v>
      </c>
      <c r="F149" s="28"/>
      <c r="G149" s="33"/>
      <c r="H149" s="34"/>
      <c r="I149" s="34"/>
      <c r="J149" s="34"/>
      <c r="K149" s="34"/>
      <c r="L149" s="34">
        <f>VLOOKUP($D149,'факт '!$D$7:$BG$144,3,0)</f>
        <v>0</v>
      </c>
      <c r="M149" s="34">
        <f>VLOOKUP($D149,'факт '!$D$7:$BG$144,4,0)</f>
        <v>0</v>
      </c>
      <c r="N149" s="34">
        <f>VLOOKUP($D149,'факт '!$D$7:$BG$144,5,0)</f>
        <v>0</v>
      </c>
      <c r="O149" s="34">
        <f>VLOOKUP($D149,'факт '!$D$7:$BG$144,6,0)</f>
        <v>0</v>
      </c>
      <c r="P149" s="34">
        <f t="shared" si="2378"/>
        <v>0</v>
      </c>
      <c r="Q149" s="34">
        <f t="shared" si="2379"/>
        <v>0</v>
      </c>
      <c r="R149" s="132"/>
      <c r="S149" s="132"/>
      <c r="T149" s="34"/>
      <c r="U149" s="34"/>
      <c r="V149" s="34"/>
      <c r="W149" s="34"/>
      <c r="X149" s="34">
        <f>VLOOKUP($D149,'факт '!$D$7:$BG$144,9,0)</f>
        <v>0</v>
      </c>
      <c r="Y149" s="34">
        <f>VLOOKUP($D149,'факт '!$D$7:$BG$144,10,0)</f>
        <v>0</v>
      </c>
      <c r="Z149" s="34">
        <f>VLOOKUP($D149,'факт '!$D$7:$BG$144,11,0)</f>
        <v>0</v>
      </c>
      <c r="AA149" s="34">
        <f>VLOOKUP($D149,'факт '!$D$7:$BG$144,12,0)</f>
        <v>0</v>
      </c>
      <c r="AB149" s="34">
        <f t="shared" si="1759"/>
        <v>0</v>
      </c>
      <c r="AC149" s="34">
        <f t="shared" si="1760"/>
        <v>0</v>
      </c>
      <c r="AD149" s="132">
        <f t="shared" si="1687"/>
        <v>0</v>
      </c>
      <c r="AE149" s="132">
        <f t="shared" si="1688"/>
        <v>0</v>
      </c>
      <c r="AF149" s="34"/>
      <c r="AG149" s="34"/>
      <c r="AH149" s="34"/>
      <c r="AI149" s="34"/>
      <c r="AJ149" s="34">
        <f>VLOOKUP($D149,'факт '!$D$7:$BG$144,7,0)</f>
        <v>0</v>
      </c>
      <c r="AK149" s="34">
        <f>VLOOKUP($D149,'факт '!$D$7:$BG$144,8,0)</f>
        <v>0</v>
      </c>
      <c r="AL149" s="34"/>
      <c r="AM149" s="34"/>
      <c r="AN149" s="34">
        <f t="shared" si="2380"/>
        <v>0</v>
      </c>
      <c r="AO149" s="34">
        <f t="shared" si="2381"/>
        <v>0</v>
      </c>
      <c r="AP149" s="132">
        <f t="shared" si="1689"/>
        <v>0</v>
      </c>
      <c r="AQ149" s="132">
        <f t="shared" si="1690"/>
        <v>0</v>
      </c>
      <c r="AR149" s="34"/>
      <c r="AS149" s="34"/>
      <c r="AT149" s="34"/>
      <c r="AU149" s="34"/>
      <c r="AV149" s="34">
        <f>VLOOKUP($D149,'факт '!$D$7:$BG$144,13,0)</f>
        <v>3</v>
      </c>
      <c r="AW149" s="34">
        <f>VLOOKUP($D149,'факт '!$D$7:$BG$144,14,0)</f>
        <v>416438.82</v>
      </c>
      <c r="AX149" s="34"/>
      <c r="AY149" s="34"/>
      <c r="AZ149" s="34">
        <f t="shared" si="2382"/>
        <v>3</v>
      </c>
      <c r="BA149" s="34">
        <f t="shared" si="2383"/>
        <v>416438.82</v>
      </c>
      <c r="BB149" s="132">
        <f t="shared" si="1691"/>
        <v>3</v>
      </c>
      <c r="BC149" s="132">
        <f t="shared" si="1692"/>
        <v>416438.82</v>
      </c>
      <c r="BD149" s="34"/>
      <c r="BE149" s="34"/>
      <c r="BF149" s="34"/>
      <c r="BG149" s="34"/>
      <c r="BH149" s="34">
        <f>VLOOKUP($D149,'факт '!$D$7:$BG$144,17,0)</f>
        <v>0</v>
      </c>
      <c r="BI149" s="34">
        <f>VLOOKUP($D149,'факт '!$D$7:$BG$144,18,0)</f>
        <v>0</v>
      </c>
      <c r="BJ149" s="34">
        <f>VLOOKUP($D149,'факт '!$D$7:$BG$144,19,0)</f>
        <v>0</v>
      </c>
      <c r="BK149" s="34">
        <f>VLOOKUP($D149,'факт '!$D$7:$BG$144,20,0)</f>
        <v>0</v>
      </c>
      <c r="BL149" s="34">
        <f t="shared" si="1770"/>
        <v>0</v>
      </c>
      <c r="BM149" s="34">
        <f t="shared" si="1771"/>
        <v>0</v>
      </c>
      <c r="BN149" s="132">
        <f t="shared" si="1695"/>
        <v>0</v>
      </c>
      <c r="BO149" s="132">
        <f t="shared" si="1696"/>
        <v>0</v>
      </c>
      <c r="BP149" s="34"/>
      <c r="BQ149" s="34"/>
      <c r="BR149" s="34"/>
      <c r="BS149" s="34"/>
      <c r="BT149" s="34">
        <f>VLOOKUP($D149,'факт '!$D$7:$BG$144,21,0)</f>
        <v>0</v>
      </c>
      <c r="BU149" s="34">
        <f>VLOOKUP($D149,'факт '!$D$7:$BG$144,22,0)</f>
        <v>0</v>
      </c>
      <c r="BV149" s="34">
        <f>VLOOKUP($D149,'факт '!$D$7:$BG$144,23,0)</f>
        <v>0</v>
      </c>
      <c r="BW149" s="34">
        <f>VLOOKUP($D149,'факт '!$D$7:$BG$144,24,0)</f>
        <v>0</v>
      </c>
      <c r="BX149" s="34">
        <f t="shared" si="2384"/>
        <v>0</v>
      </c>
      <c r="BY149" s="34">
        <f t="shared" si="2385"/>
        <v>0</v>
      </c>
      <c r="BZ149" s="132">
        <f t="shared" si="1697"/>
        <v>0</v>
      </c>
      <c r="CA149" s="132">
        <f t="shared" si="1698"/>
        <v>0</v>
      </c>
      <c r="CB149" s="34"/>
      <c r="CC149" s="34"/>
      <c r="CD149" s="34"/>
      <c r="CE149" s="34"/>
      <c r="CF149" s="34">
        <f>VLOOKUP($D149,'факт '!$D$10:$BG$143,25,0)</f>
        <v>0</v>
      </c>
      <c r="CG149" s="34">
        <f>VLOOKUP($D149,'факт '!$D$10:$BG$143,26,0)</f>
        <v>0</v>
      </c>
      <c r="CH149" s="34">
        <f>VLOOKUP($D149,'факт '!$D$10:$BG$143,27,0)</f>
        <v>0</v>
      </c>
      <c r="CI149" s="34">
        <f>VLOOKUP($D149,'факт '!$D$10:$BG$143,28,0)</f>
        <v>0</v>
      </c>
      <c r="CJ149" s="34">
        <f t="shared" si="2386"/>
        <v>0</v>
      </c>
      <c r="CK149" s="34">
        <f t="shared" si="2387"/>
        <v>0</v>
      </c>
      <c r="CL149" s="132">
        <f t="shared" si="1699"/>
        <v>0</v>
      </c>
      <c r="CM149" s="132">
        <f t="shared" si="1700"/>
        <v>0</v>
      </c>
      <c r="CN149" s="34"/>
      <c r="CO149" s="34"/>
      <c r="CP149" s="34"/>
      <c r="CQ149" s="34"/>
      <c r="CR149" s="34">
        <f>VLOOKUP($D149,'факт '!$D$10:$BG$143,29,0)</f>
        <v>0</v>
      </c>
      <c r="CS149" s="34">
        <f>VLOOKUP($D149,'факт '!$D$10:$BG$143,30,0)</f>
        <v>0</v>
      </c>
      <c r="CT149" s="34">
        <f>VLOOKUP($D149,'факт '!$D$10:$BG$143,31,0)</f>
        <v>0</v>
      </c>
      <c r="CU149" s="34">
        <f>VLOOKUP($D149,'факт '!$D$10:$BG$143,32,0)</f>
        <v>0</v>
      </c>
      <c r="CV149" s="34">
        <f t="shared" si="2388"/>
        <v>0</v>
      </c>
      <c r="CW149" s="34">
        <f t="shared" si="2389"/>
        <v>0</v>
      </c>
      <c r="CX149" s="132">
        <f t="shared" si="1701"/>
        <v>0</v>
      </c>
      <c r="CY149" s="132">
        <f t="shared" si="1702"/>
        <v>0</v>
      </c>
      <c r="CZ149" s="34"/>
      <c r="DA149" s="34"/>
      <c r="DB149" s="34"/>
      <c r="DC149" s="34"/>
      <c r="DD149" s="34">
        <f>VLOOKUP($D149,'факт '!$D$10:$BG$143,33,0)</f>
        <v>0</v>
      </c>
      <c r="DE149" s="34">
        <f>VLOOKUP($D149,'факт '!$D$10:$BG$143,34,0)</f>
        <v>0</v>
      </c>
      <c r="DF149" s="34">
        <f>VLOOKUP($D149,'факт '!$D$10:$BG$143,35,0)</f>
        <v>0</v>
      </c>
      <c r="DG149" s="34">
        <f>VLOOKUP($D149,'факт '!$D$10:$BG$143,36,0)</f>
        <v>0</v>
      </c>
      <c r="DH149" s="34">
        <f t="shared" si="2390"/>
        <v>0</v>
      </c>
      <c r="DI149" s="34">
        <f t="shared" si="2391"/>
        <v>0</v>
      </c>
      <c r="DJ149" s="132">
        <f t="shared" si="1703"/>
        <v>0</v>
      </c>
      <c r="DK149" s="132">
        <f t="shared" si="1704"/>
        <v>0</v>
      </c>
      <c r="DL149" s="34"/>
      <c r="DM149" s="34"/>
      <c r="DN149" s="34"/>
      <c r="DO149" s="34"/>
      <c r="DP149" s="34">
        <f>VLOOKUP($D149,'факт '!$D$7:$BG$144,15,0)</f>
        <v>0</v>
      </c>
      <c r="DQ149" s="34">
        <f>VLOOKUP($D149,'факт '!$D$7:$BG$144,16,0)</f>
        <v>0</v>
      </c>
      <c r="DR149" s="34"/>
      <c r="DS149" s="34"/>
      <c r="DT149" s="34">
        <f t="shared" si="2392"/>
        <v>0</v>
      </c>
      <c r="DU149" s="34">
        <f t="shared" si="2393"/>
        <v>0</v>
      </c>
      <c r="DV149" s="132">
        <f t="shared" si="1705"/>
        <v>0</v>
      </c>
      <c r="DW149" s="132">
        <f t="shared" si="1706"/>
        <v>0</v>
      </c>
      <c r="DX149" s="34"/>
      <c r="DY149" s="34"/>
      <c r="DZ149" s="34"/>
      <c r="EA149" s="34"/>
      <c r="EB149" s="34">
        <f>VLOOKUP($D149,'факт '!$D$7:$BG$144,37,0)</f>
        <v>0</v>
      </c>
      <c r="EC149" s="34">
        <f>VLOOKUP($D149,'факт '!$D$7:$BG$144,38,0)</f>
        <v>0</v>
      </c>
      <c r="ED149" s="34">
        <f>VLOOKUP($D149,'факт '!$D$7:$BG$144,39,0)</f>
        <v>0</v>
      </c>
      <c r="EE149" s="34">
        <f>VLOOKUP($D149,'факт '!$D$7:$BG$144,40,0)</f>
        <v>0</v>
      </c>
      <c r="EF149" s="34">
        <f>VLOOKUP($D149,'факт '!$D$7:$BG$144,35,0)</f>
        <v>0</v>
      </c>
      <c r="EG149" s="34">
        <f>VLOOKUP($D149,'факт '!$D$7:$BG$144,35,0)</f>
        <v>0</v>
      </c>
      <c r="EH149" s="132">
        <f t="shared" si="1707"/>
        <v>0</v>
      </c>
      <c r="EI149" s="132">
        <f t="shared" si="1708"/>
        <v>0</v>
      </c>
      <c r="EJ149" s="34"/>
      <c r="EK149" s="34"/>
      <c r="EL149" s="34"/>
      <c r="EM149" s="34"/>
      <c r="EN149" s="34">
        <f>VLOOKUP($D149,'факт '!$D$7:$BG$144,43,0)</f>
        <v>0</v>
      </c>
      <c r="EO149" s="34">
        <f>VLOOKUP($D149,'факт '!$D$7:$BG$144,44,0)</f>
        <v>0</v>
      </c>
      <c r="EP149" s="34">
        <f>VLOOKUP($D149,'факт '!$D$7:$BG$144,45,0)</f>
        <v>0</v>
      </c>
      <c r="EQ149" s="34">
        <f>VLOOKUP($D149,'факт '!$D$7:$BG$144,46,0)</f>
        <v>0</v>
      </c>
      <c r="ER149" s="34">
        <f t="shared" si="2394"/>
        <v>0</v>
      </c>
      <c r="ES149" s="34">
        <f t="shared" si="2395"/>
        <v>0</v>
      </c>
      <c r="ET149" s="132">
        <f t="shared" si="1709"/>
        <v>0</v>
      </c>
      <c r="EU149" s="132">
        <f t="shared" si="1710"/>
        <v>0</v>
      </c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132"/>
      <c r="FG149" s="132"/>
      <c r="FH149" s="34"/>
      <c r="FI149" s="34"/>
      <c r="FJ149" s="34"/>
      <c r="FK149" s="34"/>
      <c r="FL149" s="34">
        <f>VLOOKUP($D149,'факт '!$D$10:$BG$143,41,0)</f>
        <v>0</v>
      </c>
      <c r="FM149" s="34">
        <f>VLOOKUP($D149,'факт '!$D$10:$BG$143,42,0)</f>
        <v>0</v>
      </c>
      <c r="FN149" s="34"/>
      <c r="FO149" s="34"/>
      <c r="FP149" s="34">
        <f t="shared" si="2396"/>
        <v>0</v>
      </c>
      <c r="FQ149" s="34">
        <f t="shared" si="2397"/>
        <v>0</v>
      </c>
      <c r="FR149" s="132">
        <f t="shared" si="1713"/>
        <v>0</v>
      </c>
      <c r="FS149" s="132">
        <f t="shared" si="1714"/>
        <v>0</v>
      </c>
      <c r="FT149" s="34"/>
      <c r="FU149" s="34"/>
      <c r="FV149" s="34"/>
      <c r="FW149" s="34"/>
      <c r="FX149" s="34">
        <f>VLOOKUP($D149,'факт '!$D$7:$BG$145,47,0)</f>
        <v>0</v>
      </c>
      <c r="FY149" s="34">
        <f>VLOOKUP($D149,'факт '!$D$7:$BG$145,48,0)</f>
        <v>0</v>
      </c>
      <c r="FZ149" s="34"/>
      <c r="GA149" s="34"/>
      <c r="GB149" s="34">
        <f t="shared" si="2398"/>
        <v>0</v>
      </c>
      <c r="GC149" s="34">
        <f t="shared" si="2399"/>
        <v>0</v>
      </c>
      <c r="GD149" s="132">
        <f t="shared" si="1715"/>
        <v>0</v>
      </c>
      <c r="GE149" s="132">
        <f t="shared" si="1716"/>
        <v>0</v>
      </c>
      <c r="GF149" s="34"/>
      <c r="GG149" s="34"/>
      <c r="GH149" s="34"/>
      <c r="GI149" s="34"/>
      <c r="GJ149" s="34">
        <f>VLOOKUP($D149,'факт '!$D$7:$BA$144,49,0)</f>
        <v>0</v>
      </c>
      <c r="GK149" s="34">
        <f>VLOOKUP($D149,'факт '!$D$7:$BA$144,50,0)</f>
        <v>0</v>
      </c>
      <c r="GL149" s="34"/>
      <c r="GM149" s="34"/>
      <c r="GN149" s="34">
        <f t="shared" si="2400"/>
        <v>0</v>
      </c>
      <c r="GO149" s="34">
        <f t="shared" si="2401"/>
        <v>0</v>
      </c>
      <c r="GP149" s="132">
        <f t="shared" si="1717"/>
        <v>0</v>
      </c>
      <c r="GQ149" s="132">
        <f t="shared" si="1718"/>
        <v>0</v>
      </c>
      <c r="GR149" s="275"/>
      <c r="GS149" s="275"/>
      <c r="GT149" s="275"/>
      <c r="GU149" s="275"/>
      <c r="GV149" s="276">
        <f t="shared" si="1721"/>
        <v>3</v>
      </c>
      <c r="GW149" s="276">
        <f t="shared" si="1722"/>
        <v>416438.82</v>
      </c>
      <c r="GX149" s="276">
        <f t="shared" si="1723"/>
        <v>0</v>
      </c>
      <c r="GY149" s="276">
        <f t="shared" si="1724"/>
        <v>0</v>
      </c>
      <c r="GZ149" s="52">
        <f t="shared" si="1725"/>
        <v>3</v>
      </c>
      <c r="HA149" s="52">
        <f t="shared" si="1726"/>
        <v>416438.82</v>
      </c>
      <c r="HB149" s="278">
        <f t="shared" si="1719"/>
        <v>3</v>
      </c>
      <c r="HC149" s="278">
        <f t="shared" si="1720"/>
        <v>416438.82</v>
      </c>
      <c r="HD149" s="64"/>
      <c r="HE149" s="20"/>
      <c r="HF149" s="73"/>
      <c r="HG149" s="73">
        <f t="shared" si="2402"/>
        <v>138812.94</v>
      </c>
      <c r="HH149" s="251">
        <f t="shared" si="2403"/>
        <v>-3.9999998989515007E-4</v>
      </c>
    </row>
    <row r="150" spans="1:216" ht="72" customHeight="1" x14ac:dyDescent="0.2">
      <c r="A150" s="10">
        <v>1</v>
      </c>
      <c r="B150" s="20" t="s">
        <v>240</v>
      </c>
      <c r="C150" s="21" t="s">
        <v>391</v>
      </c>
      <c r="D150" s="28">
        <v>113</v>
      </c>
      <c r="E150" s="25" t="s">
        <v>416</v>
      </c>
      <c r="F150" s="28"/>
      <c r="G150" s="33"/>
      <c r="H150" s="34"/>
      <c r="I150" s="34"/>
      <c r="J150" s="34"/>
      <c r="K150" s="34"/>
      <c r="L150" s="34">
        <f>VLOOKUP($D150,'факт '!$D$7:$BG$144,3,0)</f>
        <v>0</v>
      </c>
      <c r="M150" s="34">
        <f>VLOOKUP($D150,'факт '!$D$7:$BG$144,4,0)</f>
        <v>0</v>
      </c>
      <c r="N150" s="34">
        <f>VLOOKUP($D150,'факт '!$D$7:$BG$144,5,0)</f>
        <v>0</v>
      </c>
      <c r="O150" s="34">
        <f>VLOOKUP($D150,'факт '!$D$7:$BG$144,6,0)</f>
        <v>0</v>
      </c>
      <c r="P150" s="34">
        <f t="shared" si="2378"/>
        <v>0</v>
      </c>
      <c r="Q150" s="34">
        <f t="shared" si="2379"/>
        <v>0</v>
      </c>
      <c r="R150" s="132">
        <f t="shared" si="1861"/>
        <v>0</v>
      </c>
      <c r="S150" s="132">
        <f t="shared" si="1862"/>
        <v>0</v>
      </c>
      <c r="T150" s="34"/>
      <c r="U150" s="34"/>
      <c r="V150" s="34"/>
      <c r="W150" s="34"/>
      <c r="X150" s="34">
        <f>VLOOKUP($D150,'факт '!$D$7:$BG$144,9,0)</f>
        <v>0</v>
      </c>
      <c r="Y150" s="34">
        <f>VLOOKUP($D150,'факт '!$D$7:$BG$144,10,0)</f>
        <v>0</v>
      </c>
      <c r="Z150" s="34">
        <f>VLOOKUP($D150,'факт '!$D$7:$BG$144,11,0)</f>
        <v>0</v>
      </c>
      <c r="AA150" s="34">
        <f>VLOOKUP($D150,'факт '!$D$7:$BG$144,12,0)</f>
        <v>0</v>
      </c>
      <c r="AB150" s="34">
        <f t="shared" si="1759"/>
        <v>0</v>
      </c>
      <c r="AC150" s="34">
        <f t="shared" si="1760"/>
        <v>0</v>
      </c>
      <c r="AD150" s="132">
        <f t="shared" si="1687"/>
        <v>0</v>
      </c>
      <c r="AE150" s="132">
        <f t="shared" si="1688"/>
        <v>0</v>
      </c>
      <c r="AF150" s="34"/>
      <c r="AG150" s="34"/>
      <c r="AH150" s="34"/>
      <c r="AI150" s="34"/>
      <c r="AJ150" s="34">
        <f>VLOOKUP($D150,'факт '!$D$7:$BG$144,7,0)</f>
        <v>0</v>
      </c>
      <c r="AK150" s="34">
        <f>VLOOKUP($D150,'факт '!$D$7:$BG$144,8,0)</f>
        <v>0</v>
      </c>
      <c r="AL150" s="34"/>
      <c r="AM150" s="34"/>
      <c r="AN150" s="34">
        <f t="shared" si="2380"/>
        <v>0</v>
      </c>
      <c r="AO150" s="34">
        <f t="shared" si="2381"/>
        <v>0</v>
      </c>
      <c r="AP150" s="132">
        <f t="shared" si="1689"/>
        <v>0</v>
      </c>
      <c r="AQ150" s="132">
        <f t="shared" si="1690"/>
        <v>0</v>
      </c>
      <c r="AR150" s="34"/>
      <c r="AS150" s="34"/>
      <c r="AT150" s="34"/>
      <c r="AU150" s="34"/>
      <c r="AV150" s="34">
        <f>VLOOKUP($D150,'факт '!$D$7:$BG$144,13,0)</f>
        <v>0</v>
      </c>
      <c r="AW150" s="34">
        <f>VLOOKUP($D150,'факт '!$D$7:$BG$144,14,0)</f>
        <v>0</v>
      </c>
      <c r="AX150" s="34"/>
      <c r="AY150" s="34"/>
      <c r="AZ150" s="34">
        <f t="shared" si="2382"/>
        <v>0</v>
      </c>
      <c r="BA150" s="34">
        <f t="shared" si="2383"/>
        <v>0</v>
      </c>
      <c r="BB150" s="132">
        <f t="shared" si="1691"/>
        <v>0</v>
      </c>
      <c r="BC150" s="132">
        <f t="shared" si="1692"/>
        <v>0</v>
      </c>
      <c r="BD150" s="34"/>
      <c r="BE150" s="34"/>
      <c r="BF150" s="34"/>
      <c r="BG150" s="34"/>
      <c r="BH150" s="34">
        <f>VLOOKUP($D150,'факт '!$D$7:$BG$144,17,0)</f>
        <v>1</v>
      </c>
      <c r="BI150" s="34">
        <f>VLOOKUP($D150,'факт '!$D$7:$BG$144,18,0)</f>
        <v>138812.94</v>
      </c>
      <c r="BJ150" s="34">
        <f>VLOOKUP($D150,'факт '!$D$7:$BG$144,19,0)</f>
        <v>1</v>
      </c>
      <c r="BK150" s="34">
        <f>VLOOKUP($D150,'факт '!$D$7:$BG$144,20,0)</f>
        <v>138812.94</v>
      </c>
      <c r="BL150" s="34">
        <f t="shared" si="1770"/>
        <v>2</v>
      </c>
      <c r="BM150" s="34">
        <f t="shared" si="1771"/>
        <v>277625.88</v>
      </c>
      <c r="BN150" s="132">
        <f t="shared" si="1695"/>
        <v>1</v>
      </c>
      <c r="BO150" s="132">
        <f t="shared" si="1696"/>
        <v>138812.94</v>
      </c>
      <c r="BP150" s="34"/>
      <c r="BQ150" s="34"/>
      <c r="BR150" s="34"/>
      <c r="BS150" s="34"/>
      <c r="BT150" s="34">
        <f>VLOOKUP($D150,'факт '!$D$7:$BG$144,21,0)</f>
        <v>0</v>
      </c>
      <c r="BU150" s="34">
        <f>VLOOKUP($D150,'факт '!$D$7:$BG$144,22,0)</f>
        <v>0</v>
      </c>
      <c r="BV150" s="34">
        <f>VLOOKUP($D150,'факт '!$D$7:$BG$144,23,0)</f>
        <v>0</v>
      </c>
      <c r="BW150" s="34">
        <f>VLOOKUP($D150,'факт '!$D$7:$BG$144,24,0)</f>
        <v>0</v>
      </c>
      <c r="BX150" s="34">
        <f t="shared" si="2384"/>
        <v>0</v>
      </c>
      <c r="BY150" s="34">
        <f t="shared" si="2385"/>
        <v>0</v>
      </c>
      <c r="BZ150" s="132">
        <f t="shared" si="1697"/>
        <v>0</v>
      </c>
      <c r="CA150" s="132">
        <f t="shared" si="1698"/>
        <v>0</v>
      </c>
      <c r="CB150" s="34"/>
      <c r="CC150" s="34"/>
      <c r="CD150" s="34"/>
      <c r="CE150" s="34"/>
      <c r="CF150" s="34">
        <f>VLOOKUP($D150,'факт '!$D$10:$BG$143,25,0)</f>
        <v>0</v>
      </c>
      <c r="CG150" s="34">
        <f>VLOOKUP($D150,'факт '!$D$10:$BG$143,26,0)</f>
        <v>0</v>
      </c>
      <c r="CH150" s="34">
        <f>VLOOKUP($D150,'факт '!$D$10:$BG$143,27,0)</f>
        <v>0</v>
      </c>
      <c r="CI150" s="34">
        <f>VLOOKUP($D150,'факт '!$D$10:$BG$143,28,0)</f>
        <v>0</v>
      </c>
      <c r="CJ150" s="34">
        <f t="shared" si="2386"/>
        <v>0</v>
      </c>
      <c r="CK150" s="34">
        <f t="shared" si="2387"/>
        <v>0</v>
      </c>
      <c r="CL150" s="132">
        <f t="shared" si="1699"/>
        <v>0</v>
      </c>
      <c r="CM150" s="132">
        <f t="shared" si="1700"/>
        <v>0</v>
      </c>
      <c r="CN150" s="34"/>
      <c r="CO150" s="34"/>
      <c r="CP150" s="34"/>
      <c r="CQ150" s="34"/>
      <c r="CR150" s="34">
        <f>VLOOKUP($D150,'факт '!$D$10:$BG$143,29,0)</f>
        <v>0</v>
      </c>
      <c r="CS150" s="34">
        <f>VLOOKUP($D150,'факт '!$D$10:$BG$143,30,0)</f>
        <v>0</v>
      </c>
      <c r="CT150" s="34">
        <f>VLOOKUP($D150,'факт '!$D$10:$BG$143,31,0)</f>
        <v>0</v>
      </c>
      <c r="CU150" s="34">
        <f>VLOOKUP($D150,'факт '!$D$10:$BG$143,32,0)</f>
        <v>0</v>
      </c>
      <c r="CV150" s="34">
        <f t="shared" si="2388"/>
        <v>0</v>
      </c>
      <c r="CW150" s="34">
        <f t="shared" si="2389"/>
        <v>0</v>
      </c>
      <c r="CX150" s="132">
        <f t="shared" si="1701"/>
        <v>0</v>
      </c>
      <c r="CY150" s="132">
        <f t="shared" si="1702"/>
        <v>0</v>
      </c>
      <c r="CZ150" s="34"/>
      <c r="DA150" s="34"/>
      <c r="DB150" s="34"/>
      <c r="DC150" s="34"/>
      <c r="DD150" s="34">
        <f>VLOOKUP($D150,'факт '!$D$10:$BG$143,33,0)</f>
        <v>0</v>
      </c>
      <c r="DE150" s="34">
        <f>VLOOKUP($D150,'факт '!$D$10:$BG$143,34,0)</f>
        <v>0</v>
      </c>
      <c r="DF150" s="34">
        <f>VLOOKUP($D150,'факт '!$D$10:$BG$143,35,0)</f>
        <v>0</v>
      </c>
      <c r="DG150" s="34">
        <f>VLOOKUP($D150,'факт '!$D$10:$BG$143,36,0)</f>
        <v>0</v>
      </c>
      <c r="DH150" s="34">
        <f t="shared" si="2390"/>
        <v>0</v>
      </c>
      <c r="DI150" s="34">
        <f t="shared" si="2391"/>
        <v>0</v>
      </c>
      <c r="DJ150" s="132">
        <f t="shared" si="1703"/>
        <v>0</v>
      </c>
      <c r="DK150" s="132">
        <f t="shared" si="1704"/>
        <v>0</v>
      </c>
      <c r="DL150" s="34"/>
      <c r="DM150" s="34"/>
      <c r="DN150" s="34"/>
      <c r="DO150" s="34"/>
      <c r="DP150" s="34">
        <f>VLOOKUP($D150,'факт '!$D$7:$BG$144,15,0)</f>
        <v>0</v>
      </c>
      <c r="DQ150" s="34">
        <f>VLOOKUP($D150,'факт '!$D$7:$BG$144,16,0)</f>
        <v>0</v>
      </c>
      <c r="DR150" s="34"/>
      <c r="DS150" s="34"/>
      <c r="DT150" s="34">
        <f t="shared" si="2392"/>
        <v>0</v>
      </c>
      <c r="DU150" s="34">
        <f t="shared" si="2393"/>
        <v>0</v>
      </c>
      <c r="DV150" s="132">
        <f t="shared" si="1705"/>
        <v>0</v>
      </c>
      <c r="DW150" s="132">
        <f t="shared" si="1706"/>
        <v>0</v>
      </c>
      <c r="DX150" s="34"/>
      <c r="DY150" s="34"/>
      <c r="DZ150" s="34"/>
      <c r="EA150" s="34"/>
      <c r="EB150" s="34">
        <f>VLOOKUP($D150,'факт '!$D$7:$BG$144,37,0)</f>
        <v>0</v>
      </c>
      <c r="EC150" s="34">
        <f>VLOOKUP($D150,'факт '!$D$7:$BG$144,38,0)</f>
        <v>0</v>
      </c>
      <c r="ED150" s="34">
        <f>VLOOKUP($D150,'факт '!$D$7:$BG$144,39,0)</f>
        <v>0</v>
      </c>
      <c r="EE150" s="34">
        <f>VLOOKUP($D150,'факт '!$D$7:$BG$144,40,0)</f>
        <v>0</v>
      </c>
      <c r="EF150" s="34">
        <f>VLOOKUP($D150,'факт '!$D$7:$BG$144,35,0)</f>
        <v>0</v>
      </c>
      <c r="EG150" s="34">
        <f>VLOOKUP($D150,'факт '!$D$7:$BG$144,35,0)</f>
        <v>0</v>
      </c>
      <c r="EH150" s="132">
        <f t="shared" si="1707"/>
        <v>0</v>
      </c>
      <c r="EI150" s="132">
        <f t="shared" si="1708"/>
        <v>0</v>
      </c>
      <c r="EJ150" s="34"/>
      <c r="EK150" s="34"/>
      <c r="EL150" s="34"/>
      <c r="EM150" s="34"/>
      <c r="EN150" s="34">
        <f>VLOOKUP($D150,'факт '!$D$7:$BG$144,43,0)</f>
        <v>0</v>
      </c>
      <c r="EO150" s="34">
        <f>VLOOKUP($D150,'факт '!$D$7:$BG$144,44,0)</f>
        <v>0</v>
      </c>
      <c r="EP150" s="34">
        <f>VLOOKUP($D150,'факт '!$D$7:$BG$144,45,0)</f>
        <v>0</v>
      </c>
      <c r="EQ150" s="34">
        <f>VLOOKUP($D150,'факт '!$D$7:$BG$144,46,0)</f>
        <v>0</v>
      </c>
      <c r="ER150" s="34">
        <f t="shared" si="2394"/>
        <v>0</v>
      </c>
      <c r="ES150" s="34">
        <f t="shared" si="2395"/>
        <v>0</v>
      </c>
      <c r="ET150" s="132">
        <f t="shared" si="1709"/>
        <v>0</v>
      </c>
      <c r="EU150" s="132">
        <f t="shared" si="1710"/>
        <v>0</v>
      </c>
      <c r="EV150" s="34"/>
      <c r="EW150" s="34"/>
      <c r="EX150" s="34"/>
      <c r="EY150" s="34"/>
      <c r="EZ150" s="34"/>
      <c r="FA150" s="34"/>
      <c r="FB150" s="34"/>
      <c r="FC150" s="34"/>
      <c r="FD150" s="34">
        <f t="shared" si="1747"/>
        <v>0</v>
      </c>
      <c r="FE150" s="34">
        <f t="shared" si="1748"/>
        <v>0</v>
      </c>
      <c r="FF150" s="132">
        <f t="shared" si="1711"/>
        <v>0</v>
      </c>
      <c r="FG150" s="132">
        <f t="shared" si="1712"/>
        <v>0</v>
      </c>
      <c r="FH150" s="34"/>
      <c r="FI150" s="34"/>
      <c r="FJ150" s="34"/>
      <c r="FK150" s="34"/>
      <c r="FL150" s="34">
        <f>VLOOKUP($D150,'факт '!$D$10:$BG$143,41,0)</f>
        <v>0</v>
      </c>
      <c r="FM150" s="34">
        <f>VLOOKUP($D150,'факт '!$D$10:$BG$143,42,0)</f>
        <v>0</v>
      </c>
      <c r="FN150" s="34"/>
      <c r="FO150" s="34"/>
      <c r="FP150" s="34">
        <f t="shared" si="2396"/>
        <v>0</v>
      </c>
      <c r="FQ150" s="34">
        <f t="shared" si="2397"/>
        <v>0</v>
      </c>
      <c r="FR150" s="132">
        <f t="shared" si="1713"/>
        <v>0</v>
      </c>
      <c r="FS150" s="132">
        <f t="shared" si="1714"/>
        <v>0</v>
      </c>
      <c r="FT150" s="34"/>
      <c r="FU150" s="34"/>
      <c r="FV150" s="34"/>
      <c r="FW150" s="34"/>
      <c r="FX150" s="34">
        <f>VLOOKUP($D150,'факт '!$D$7:$BG$145,47,0)</f>
        <v>0</v>
      </c>
      <c r="FY150" s="34">
        <f>VLOOKUP($D150,'факт '!$D$7:$BG$145,48,0)</f>
        <v>0</v>
      </c>
      <c r="FZ150" s="34"/>
      <c r="GA150" s="34"/>
      <c r="GB150" s="34">
        <f t="shared" si="2398"/>
        <v>0</v>
      </c>
      <c r="GC150" s="34">
        <f t="shared" si="2399"/>
        <v>0</v>
      </c>
      <c r="GD150" s="132">
        <f t="shared" si="1715"/>
        <v>0</v>
      </c>
      <c r="GE150" s="132">
        <f t="shared" si="1716"/>
        <v>0</v>
      </c>
      <c r="GF150" s="34"/>
      <c r="GG150" s="34"/>
      <c r="GH150" s="34"/>
      <c r="GI150" s="34"/>
      <c r="GJ150" s="34">
        <f>VLOOKUP($D150,'факт '!$D$7:$BA$144,49,0)</f>
        <v>0</v>
      </c>
      <c r="GK150" s="34">
        <f>VLOOKUP($D150,'факт '!$D$7:$BA$144,50,0)</f>
        <v>0</v>
      </c>
      <c r="GL150" s="34"/>
      <c r="GM150" s="34"/>
      <c r="GN150" s="34">
        <f t="shared" si="2400"/>
        <v>0</v>
      </c>
      <c r="GO150" s="34">
        <f t="shared" si="2401"/>
        <v>0</v>
      </c>
      <c r="GP150" s="132">
        <f t="shared" si="1717"/>
        <v>0</v>
      </c>
      <c r="GQ150" s="132">
        <f t="shared" si="1718"/>
        <v>0</v>
      </c>
      <c r="GR150" s="275"/>
      <c r="GS150" s="275"/>
      <c r="GT150" s="275"/>
      <c r="GU150" s="275"/>
      <c r="GV150" s="276">
        <f t="shared" si="1721"/>
        <v>1</v>
      </c>
      <c r="GW150" s="276">
        <f t="shared" si="1722"/>
        <v>138812.94</v>
      </c>
      <c r="GX150" s="276">
        <f t="shared" si="1723"/>
        <v>1</v>
      </c>
      <c r="GY150" s="276">
        <f t="shared" si="1724"/>
        <v>138812.94</v>
      </c>
      <c r="GZ150" s="52">
        <f t="shared" si="1725"/>
        <v>2</v>
      </c>
      <c r="HA150" s="52">
        <f t="shared" si="1726"/>
        <v>277625.88</v>
      </c>
      <c r="HB150" s="278">
        <f t="shared" si="1719"/>
        <v>1</v>
      </c>
      <c r="HC150" s="278">
        <f t="shared" si="1720"/>
        <v>138812.94</v>
      </c>
      <c r="HD150" s="64"/>
      <c r="HE150" s="20"/>
      <c r="HF150" s="73"/>
      <c r="HG150" s="73"/>
      <c r="HH150" s="251"/>
    </row>
    <row r="151" spans="1:216" ht="12" customHeight="1" x14ac:dyDescent="0.2">
      <c r="A151" s="10">
        <v>1</v>
      </c>
      <c r="B151" s="20" t="s">
        <v>240</v>
      </c>
      <c r="C151" s="21" t="s">
        <v>120</v>
      </c>
      <c r="D151" s="319">
        <v>147</v>
      </c>
      <c r="E151" s="25" t="s">
        <v>334</v>
      </c>
      <c r="F151" s="28"/>
      <c r="G151" s="33"/>
      <c r="H151" s="34"/>
      <c r="I151" s="34"/>
      <c r="J151" s="34"/>
      <c r="K151" s="34"/>
      <c r="L151" s="34">
        <f>VLOOKUP($D151,'факт '!$D$7:$BG$144,3,0)</f>
        <v>0</v>
      </c>
      <c r="M151" s="34">
        <f>VLOOKUP($D151,'факт '!$D$7:$BG$144,4,0)</f>
        <v>0</v>
      </c>
      <c r="N151" s="34"/>
      <c r="O151" s="34"/>
      <c r="P151" s="34">
        <f t="shared" si="1727"/>
        <v>0</v>
      </c>
      <c r="Q151" s="34">
        <f t="shared" si="1728"/>
        <v>0</v>
      </c>
      <c r="R151" s="132">
        <f t="shared" si="1861"/>
        <v>0</v>
      </c>
      <c r="S151" s="132">
        <f t="shared" si="1862"/>
        <v>0</v>
      </c>
      <c r="T151" s="34"/>
      <c r="U151" s="34"/>
      <c r="V151" s="34"/>
      <c r="W151" s="34"/>
      <c r="X151" s="34">
        <f>VLOOKUP($D151,'факт '!$D$7:$BG$144,9,0)</f>
        <v>0</v>
      </c>
      <c r="Y151" s="34">
        <f>VLOOKUP($D151,'факт '!$D$7:$BG$144,10,0)</f>
        <v>0</v>
      </c>
      <c r="Z151" s="34">
        <f>VLOOKUP($D151,'факт '!$D$7:$BG$144,11,0)</f>
        <v>0</v>
      </c>
      <c r="AA151" s="34">
        <f>VLOOKUP($D151,'факт '!$D$7:$BG$144,12,0)</f>
        <v>0</v>
      </c>
      <c r="AB151" s="34">
        <f t="shared" si="1759"/>
        <v>0</v>
      </c>
      <c r="AC151" s="34">
        <f t="shared" si="1760"/>
        <v>0</v>
      </c>
      <c r="AD151" s="132">
        <f t="shared" si="1687"/>
        <v>0</v>
      </c>
      <c r="AE151" s="132">
        <f t="shared" si="1688"/>
        <v>0</v>
      </c>
      <c r="AF151" s="34"/>
      <c r="AG151" s="34"/>
      <c r="AH151" s="34"/>
      <c r="AI151" s="34"/>
      <c r="AJ151" s="34">
        <f>VLOOKUP($D151,'факт '!$D$7:$BG$144,7,0)</f>
        <v>0</v>
      </c>
      <c r="AK151" s="34">
        <f>VLOOKUP($D151,'факт '!$D$7:$BG$144,8,0)</f>
        <v>0</v>
      </c>
      <c r="AL151" s="34"/>
      <c r="AM151" s="34"/>
      <c r="AN151" s="34">
        <f t="shared" si="2380"/>
        <v>0</v>
      </c>
      <c r="AO151" s="34">
        <f t="shared" si="2381"/>
        <v>0</v>
      </c>
      <c r="AP151" s="132">
        <f t="shared" si="1689"/>
        <v>0</v>
      </c>
      <c r="AQ151" s="132">
        <f t="shared" si="1690"/>
        <v>0</v>
      </c>
      <c r="AR151" s="34"/>
      <c r="AS151" s="34"/>
      <c r="AT151" s="34"/>
      <c r="AU151" s="34"/>
      <c r="AV151" s="34">
        <f>VLOOKUP($D151,'факт '!$D$7:$BG$144,13,0)</f>
        <v>0</v>
      </c>
      <c r="AW151" s="34">
        <f>VLOOKUP($D151,'факт '!$D$7:$BG$144,14,0)</f>
        <v>0</v>
      </c>
      <c r="AX151" s="34"/>
      <c r="AY151" s="34"/>
      <c r="AZ151" s="34">
        <f t="shared" si="2382"/>
        <v>0</v>
      </c>
      <c r="BA151" s="34">
        <f t="shared" si="2383"/>
        <v>0</v>
      </c>
      <c r="BB151" s="132">
        <f t="shared" si="1691"/>
        <v>0</v>
      </c>
      <c r="BC151" s="132">
        <f t="shared" si="1692"/>
        <v>0</v>
      </c>
      <c r="BD151" s="34"/>
      <c r="BE151" s="34"/>
      <c r="BF151" s="34"/>
      <c r="BG151" s="34"/>
      <c r="BH151" s="34">
        <f>VLOOKUP($D151,'факт '!$D$7:$BG$144,17,0)</f>
        <v>1</v>
      </c>
      <c r="BI151" s="34">
        <f>VLOOKUP($D151,'факт '!$D$7:$BG$144,18,0)</f>
        <v>138812.94</v>
      </c>
      <c r="BJ151" s="34">
        <f>VLOOKUP($D151,'факт '!$D$7:$BG$144,19,0)</f>
        <v>0</v>
      </c>
      <c r="BK151" s="34">
        <f>VLOOKUP($D151,'факт '!$D$7:$BG$144,20,0)</f>
        <v>0</v>
      </c>
      <c r="BL151" s="34">
        <f t="shared" si="1770"/>
        <v>1</v>
      </c>
      <c r="BM151" s="34">
        <f t="shared" si="1771"/>
        <v>138812.94</v>
      </c>
      <c r="BN151" s="132">
        <f t="shared" si="1695"/>
        <v>1</v>
      </c>
      <c r="BO151" s="132">
        <f t="shared" si="1696"/>
        <v>138812.94</v>
      </c>
      <c r="BP151" s="34"/>
      <c r="BQ151" s="34"/>
      <c r="BR151" s="34"/>
      <c r="BS151" s="34"/>
      <c r="BT151" s="34">
        <f>VLOOKUP($D151,'факт '!$D$7:$BG$144,21,0)</f>
        <v>0</v>
      </c>
      <c r="BU151" s="34">
        <f>VLOOKUP($D151,'факт '!$D$7:$BG$144,22,0)</f>
        <v>0</v>
      </c>
      <c r="BV151" s="34">
        <f>VLOOKUP($D151,'факт '!$D$7:$BG$144,23,0)</f>
        <v>0</v>
      </c>
      <c r="BW151" s="34">
        <f>VLOOKUP($D151,'факт '!$D$7:$BG$144,24,0)</f>
        <v>0</v>
      </c>
      <c r="BX151" s="34">
        <f t="shared" si="2384"/>
        <v>0</v>
      </c>
      <c r="BY151" s="34">
        <f t="shared" si="2385"/>
        <v>0</v>
      </c>
      <c r="BZ151" s="132">
        <f t="shared" si="1697"/>
        <v>0</v>
      </c>
      <c r="CA151" s="132">
        <f t="shared" si="1698"/>
        <v>0</v>
      </c>
      <c r="CB151" s="34"/>
      <c r="CC151" s="34"/>
      <c r="CD151" s="34"/>
      <c r="CE151" s="34"/>
      <c r="CF151" s="34">
        <f>VLOOKUP($D151,'факт '!$D$10:$BG$143,25,0)</f>
        <v>0</v>
      </c>
      <c r="CG151" s="34">
        <f>VLOOKUP($D151,'факт '!$D$10:$BG$143,26,0)</f>
        <v>0</v>
      </c>
      <c r="CH151" s="34">
        <f>VLOOKUP($D151,'факт '!$D$10:$BG$143,27,0)</f>
        <v>0</v>
      </c>
      <c r="CI151" s="34">
        <f>VLOOKUP($D151,'факт '!$D$10:$BG$143,28,0)</f>
        <v>0</v>
      </c>
      <c r="CJ151" s="34">
        <f t="shared" si="2386"/>
        <v>0</v>
      </c>
      <c r="CK151" s="34">
        <f t="shared" si="2387"/>
        <v>0</v>
      </c>
      <c r="CL151" s="132">
        <f t="shared" si="1699"/>
        <v>0</v>
      </c>
      <c r="CM151" s="132">
        <f t="shared" si="1700"/>
        <v>0</v>
      </c>
      <c r="CN151" s="34"/>
      <c r="CO151" s="34"/>
      <c r="CP151" s="34"/>
      <c r="CQ151" s="34"/>
      <c r="CR151" s="34"/>
      <c r="CS151" s="34"/>
      <c r="CT151" s="34"/>
      <c r="CU151" s="34"/>
      <c r="CV151" s="34">
        <f t="shared" si="1737"/>
        <v>0</v>
      </c>
      <c r="CW151" s="34">
        <f t="shared" si="1738"/>
        <v>0</v>
      </c>
      <c r="CX151" s="132">
        <f t="shared" si="1701"/>
        <v>0</v>
      </c>
      <c r="CY151" s="132">
        <f t="shared" si="1702"/>
        <v>0</v>
      </c>
      <c r="CZ151" s="34"/>
      <c r="DA151" s="34"/>
      <c r="DB151" s="34"/>
      <c r="DC151" s="34"/>
      <c r="DD151" s="34">
        <f>VLOOKUP($D151,'факт '!$D$10:$BG$143,33,0)</f>
        <v>0</v>
      </c>
      <c r="DE151" s="34">
        <f>VLOOKUP($D151,'факт '!$D$10:$BG$143,34,0)</f>
        <v>0</v>
      </c>
      <c r="DF151" s="34">
        <f>VLOOKUP($D151,'факт '!$D$10:$BG$143,35,0)</f>
        <v>0</v>
      </c>
      <c r="DG151" s="34">
        <f>VLOOKUP($D151,'факт '!$D$10:$BG$143,36,0)</f>
        <v>0</v>
      </c>
      <c r="DH151" s="34">
        <f t="shared" si="2390"/>
        <v>0</v>
      </c>
      <c r="DI151" s="34">
        <f t="shared" si="2391"/>
        <v>0</v>
      </c>
      <c r="DJ151" s="132">
        <f t="shared" si="1703"/>
        <v>0</v>
      </c>
      <c r="DK151" s="132">
        <f t="shared" si="1704"/>
        <v>0</v>
      </c>
      <c r="DL151" s="34"/>
      <c r="DM151" s="34"/>
      <c r="DN151" s="34"/>
      <c r="DO151" s="34"/>
      <c r="DP151" s="34"/>
      <c r="DQ151" s="34"/>
      <c r="DR151" s="34"/>
      <c r="DS151" s="34"/>
      <c r="DT151" s="34">
        <f t="shared" si="1741"/>
        <v>0</v>
      </c>
      <c r="DU151" s="34">
        <f t="shared" si="1742"/>
        <v>0</v>
      </c>
      <c r="DV151" s="132">
        <f t="shared" si="1705"/>
        <v>0</v>
      </c>
      <c r="DW151" s="132">
        <f t="shared" si="1706"/>
        <v>0</v>
      </c>
      <c r="DX151" s="34"/>
      <c r="DY151" s="34"/>
      <c r="DZ151" s="34"/>
      <c r="EA151" s="34"/>
      <c r="EB151" s="34">
        <f>VLOOKUP($D151,'факт '!$D$7:$BG$144,37,0)</f>
        <v>0</v>
      </c>
      <c r="EC151" s="34">
        <f>VLOOKUP($D151,'факт '!$D$7:$BG$144,38,0)</f>
        <v>0</v>
      </c>
      <c r="ED151" s="34">
        <f>VLOOKUP($D151,'факт '!$D$7:$BG$144,39,0)</f>
        <v>0</v>
      </c>
      <c r="EE151" s="34">
        <f>VLOOKUP($D151,'факт '!$D$7:$BG$144,40,0)</f>
        <v>0</v>
      </c>
      <c r="EF151" s="34">
        <f>VLOOKUP($D151,'факт '!$D$7:$BG$144,35,0)</f>
        <v>0</v>
      </c>
      <c r="EG151" s="34">
        <f>VLOOKUP($D151,'факт '!$D$7:$BG$144,35,0)</f>
        <v>0</v>
      </c>
      <c r="EH151" s="132">
        <f t="shared" si="1707"/>
        <v>0</v>
      </c>
      <c r="EI151" s="132">
        <f t="shared" si="1708"/>
        <v>0</v>
      </c>
      <c r="EJ151" s="34"/>
      <c r="EK151" s="34"/>
      <c r="EL151" s="34"/>
      <c r="EM151" s="34"/>
      <c r="EN151" s="34">
        <f>VLOOKUP($D151,'факт '!$D$7:$BG$144,43,0)</f>
        <v>0</v>
      </c>
      <c r="EO151" s="34">
        <f>VLOOKUP($D151,'факт '!$D$7:$BG$144,44,0)</f>
        <v>0</v>
      </c>
      <c r="EP151" s="34">
        <f>VLOOKUP($D151,'факт '!$D$7:$BG$144,45,0)</f>
        <v>0</v>
      </c>
      <c r="EQ151" s="34">
        <f>VLOOKUP($D151,'факт '!$D$7:$BG$144,46,0)</f>
        <v>0</v>
      </c>
      <c r="ER151" s="34">
        <f t="shared" si="2394"/>
        <v>0</v>
      </c>
      <c r="ES151" s="34">
        <f t="shared" si="2395"/>
        <v>0</v>
      </c>
      <c r="ET151" s="132">
        <f t="shared" si="1709"/>
        <v>0</v>
      </c>
      <c r="EU151" s="132">
        <f t="shared" si="1710"/>
        <v>0</v>
      </c>
      <c r="EV151" s="34"/>
      <c r="EW151" s="34"/>
      <c r="EX151" s="34"/>
      <c r="EY151" s="34"/>
      <c r="EZ151" s="34"/>
      <c r="FA151" s="34"/>
      <c r="FB151" s="34"/>
      <c r="FC151" s="34"/>
      <c r="FD151" s="34">
        <f t="shared" si="1747"/>
        <v>0</v>
      </c>
      <c r="FE151" s="34">
        <f t="shared" si="1748"/>
        <v>0</v>
      </c>
      <c r="FF151" s="132">
        <f t="shared" si="1711"/>
        <v>0</v>
      </c>
      <c r="FG151" s="132">
        <f t="shared" si="1712"/>
        <v>0</v>
      </c>
      <c r="FH151" s="34"/>
      <c r="FI151" s="34"/>
      <c r="FJ151" s="34"/>
      <c r="FK151" s="34"/>
      <c r="FL151" s="34">
        <f>VLOOKUP($D151,'факт '!$D$10:$BG$143,41,0)</f>
        <v>0</v>
      </c>
      <c r="FM151" s="34">
        <f>VLOOKUP($D151,'факт '!$D$10:$BG$143,42,0)</f>
        <v>0</v>
      </c>
      <c r="FN151" s="34"/>
      <c r="FO151" s="34"/>
      <c r="FP151" s="34">
        <f t="shared" si="2396"/>
        <v>0</v>
      </c>
      <c r="FQ151" s="34">
        <f t="shared" si="2397"/>
        <v>0</v>
      </c>
      <c r="FR151" s="132">
        <f t="shared" si="1713"/>
        <v>0</v>
      </c>
      <c r="FS151" s="132">
        <f t="shared" si="1714"/>
        <v>0</v>
      </c>
      <c r="FT151" s="34"/>
      <c r="FU151" s="34"/>
      <c r="FV151" s="34"/>
      <c r="FW151" s="34"/>
      <c r="FX151" s="34">
        <f>VLOOKUP($D151,'факт '!$D$7:$BG$145,47,0)</f>
        <v>0</v>
      </c>
      <c r="FY151" s="34">
        <f>VLOOKUP($D151,'факт '!$D$7:$BG$145,48,0)</f>
        <v>0</v>
      </c>
      <c r="FZ151" s="34"/>
      <c r="GA151" s="34"/>
      <c r="GB151" s="34">
        <f t="shared" si="2398"/>
        <v>0</v>
      </c>
      <c r="GC151" s="34">
        <f t="shared" si="2399"/>
        <v>0</v>
      </c>
      <c r="GD151" s="132">
        <f t="shared" si="1715"/>
        <v>0</v>
      </c>
      <c r="GE151" s="132">
        <f t="shared" si="1716"/>
        <v>0</v>
      </c>
      <c r="GF151" s="34"/>
      <c r="GG151" s="34"/>
      <c r="GH151" s="34"/>
      <c r="GI151" s="34"/>
      <c r="GJ151" s="34">
        <f>VLOOKUP($D151,'факт '!$D$7:$BA$144,49,0)</f>
        <v>0</v>
      </c>
      <c r="GK151" s="34">
        <f>VLOOKUP($D151,'факт '!$D$7:$BA$144,50,0)</f>
        <v>0</v>
      </c>
      <c r="GL151" s="34"/>
      <c r="GM151" s="34"/>
      <c r="GN151" s="34">
        <f t="shared" si="2400"/>
        <v>0</v>
      </c>
      <c r="GO151" s="34">
        <f t="shared" si="2401"/>
        <v>0</v>
      </c>
      <c r="GP151" s="132">
        <f t="shared" si="1717"/>
        <v>0</v>
      </c>
      <c r="GQ151" s="132">
        <f t="shared" si="1718"/>
        <v>0</v>
      </c>
      <c r="GR151" s="34"/>
      <c r="GS151" s="34"/>
      <c r="GT151" s="34"/>
      <c r="GU151" s="34"/>
      <c r="GV151" s="52">
        <f t="shared" si="1721"/>
        <v>1</v>
      </c>
      <c r="GW151" s="52">
        <f t="shared" si="1722"/>
        <v>138812.94</v>
      </c>
      <c r="GX151" s="52">
        <f t="shared" si="1723"/>
        <v>0</v>
      </c>
      <c r="GY151" s="52">
        <f t="shared" si="1724"/>
        <v>0</v>
      </c>
      <c r="GZ151" s="52">
        <f t="shared" si="1725"/>
        <v>1</v>
      </c>
      <c r="HA151" s="52">
        <f t="shared" si="1726"/>
        <v>138812.94</v>
      </c>
      <c r="HB151" s="132">
        <f t="shared" ref="HB151:HB155" si="2404">GV151-GT151</f>
        <v>1</v>
      </c>
      <c r="HC151" s="132">
        <f t="shared" ref="HC151:HC155" si="2405">GW151-GU151</f>
        <v>138812.94</v>
      </c>
      <c r="HD151" s="64"/>
      <c r="HE151" s="20"/>
      <c r="HF151" s="73"/>
      <c r="HG151" s="73"/>
      <c r="HH151" s="251"/>
    </row>
    <row r="152" spans="1:216" ht="12" customHeight="1" x14ac:dyDescent="0.2">
      <c r="A152" s="10">
        <v>1</v>
      </c>
      <c r="B152" s="20" t="s">
        <v>240</v>
      </c>
      <c r="C152" s="21" t="s">
        <v>120</v>
      </c>
      <c r="D152" s="319">
        <v>209</v>
      </c>
      <c r="E152" s="25" t="s">
        <v>464</v>
      </c>
      <c r="F152" s="28"/>
      <c r="G152" s="33"/>
      <c r="H152" s="34"/>
      <c r="I152" s="34"/>
      <c r="J152" s="34"/>
      <c r="K152" s="34"/>
      <c r="L152" s="34">
        <f>VLOOKUP($D152,'факт '!$D$7:$BG$144,3,0)</f>
        <v>0</v>
      </c>
      <c r="M152" s="34">
        <f>VLOOKUP($D152,'факт '!$D$7:$BG$144,4,0)</f>
        <v>0</v>
      </c>
      <c r="N152" s="34"/>
      <c r="O152" s="34"/>
      <c r="P152" s="34">
        <f t="shared" si="1727"/>
        <v>0</v>
      </c>
      <c r="Q152" s="34">
        <f t="shared" si="1728"/>
        <v>0</v>
      </c>
      <c r="R152" s="132">
        <f t="shared" si="1861"/>
        <v>0</v>
      </c>
      <c r="S152" s="132">
        <f t="shared" si="1862"/>
        <v>0</v>
      </c>
      <c r="T152" s="34"/>
      <c r="U152" s="34"/>
      <c r="V152" s="34"/>
      <c r="W152" s="34"/>
      <c r="X152" s="34">
        <f>VLOOKUP($D152,'факт '!$D$7:$BG$144,9,0)</f>
        <v>0</v>
      </c>
      <c r="Y152" s="34">
        <f>VLOOKUP($D152,'факт '!$D$7:$BG$144,10,0)</f>
        <v>0</v>
      </c>
      <c r="Z152" s="34">
        <f>VLOOKUP($D152,'факт '!$D$7:$BG$144,11,0)</f>
        <v>0</v>
      </c>
      <c r="AA152" s="34">
        <f>VLOOKUP($D152,'факт '!$D$7:$BG$144,12,0)</f>
        <v>0</v>
      </c>
      <c r="AB152" s="34">
        <f t="shared" si="1759"/>
        <v>0</v>
      </c>
      <c r="AC152" s="34">
        <f t="shared" si="1760"/>
        <v>0</v>
      </c>
      <c r="AD152" s="132">
        <f t="shared" si="1687"/>
        <v>0</v>
      </c>
      <c r="AE152" s="132">
        <f t="shared" si="1688"/>
        <v>0</v>
      </c>
      <c r="AF152" s="34"/>
      <c r="AG152" s="34"/>
      <c r="AH152" s="34"/>
      <c r="AI152" s="34"/>
      <c r="AJ152" s="34">
        <f>VLOOKUP($D152,'факт '!$D$7:$BG$144,7,0)</f>
        <v>0</v>
      </c>
      <c r="AK152" s="34">
        <f>VLOOKUP($D152,'факт '!$D$7:$BG$144,8,0)</f>
        <v>0</v>
      </c>
      <c r="AL152" s="34"/>
      <c r="AM152" s="34"/>
      <c r="AN152" s="34">
        <f t="shared" si="2380"/>
        <v>0</v>
      </c>
      <c r="AO152" s="34">
        <f t="shared" si="2381"/>
        <v>0</v>
      </c>
      <c r="AP152" s="132">
        <f t="shared" si="1689"/>
        <v>0</v>
      </c>
      <c r="AQ152" s="132">
        <f t="shared" si="1690"/>
        <v>0</v>
      </c>
      <c r="AR152" s="34"/>
      <c r="AS152" s="34"/>
      <c r="AT152" s="34"/>
      <c r="AU152" s="34"/>
      <c r="AV152" s="34">
        <f>VLOOKUP($D152,'факт '!$D$7:$BG$144,13,0)</f>
        <v>0</v>
      </c>
      <c r="AW152" s="34">
        <f>VLOOKUP($D152,'факт '!$D$7:$BG$144,14,0)</f>
        <v>0</v>
      </c>
      <c r="AX152" s="34"/>
      <c r="AY152" s="34"/>
      <c r="AZ152" s="34">
        <f t="shared" si="2382"/>
        <v>0</v>
      </c>
      <c r="BA152" s="34">
        <f t="shared" si="2383"/>
        <v>0</v>
      </c>
      <c r="BB152" s="132">
        <f t="shared" si="1691"/>
        <v>0</v>
      </c>
      <c r="BC152" s="132">
        <f t="shared" si="1692"/>
        <v>0</v>
      </c>
      <c r="BD152" s="34"/>
      <c r="BE152" s="34"/>
      <c r="BF152" s="34"/>
      <c r="BG152" s="34"/>
      <c r="BH152" s="34">
        <f>VLOOKUP($D152,'факт '!$D$7:$BG$144,17,0)</f>
        <v>1</v>
      </c>
      <c r="BI152" s="34">
        <f>VLOOKUP($D152,'факт '!$D$7:$BG$144,18,0)</f>
        <v>138812.94</v>
      </c>
      <c r="BJ152" s="34">
        <f>VLOOKUP($D152,'факт '!$D$7:$BG$144,19,0)</f>
        <v>0</v>
      </c>
      <c r="BK152" s="34">
        <f>VLOOKUP($D152,'факт '!$D$7:$BG$144,20,0)</f>
        <v>0</v>
      </c>
      <c r="BL152" s="34">
        <f t="shared" si="1770"/>
        <v>1</v>
      </c>
      <c r="BM152" s="34">
        <f t="shared" si="1771"/>
        <v>138812.94</v>
      </c>
      <c r="BN152" s="132">
        <f t="shared" si="1695"/>
        <v>1</v>
      </c>
      <c r="BO152" s="132">
        <f t="shared" si="1696"/>
        <v>138812.94</v>
      </c>
      <c r="BP152" s="34"/>
      <c r="BQ152" s="34"/>
      <c r="BR152" s="34"/>
      <c r="BS152" s="34"/>
      <c r="BT152" s="34">
        <f>VLOOKUP($D152,'факт '!$D$7:$BG$144,21,0)</f>
        <v>0</v>
      </c>
      <c r="BU152" s="34">
        <f>VLOOKUP($D152,'факт '!$D$7:$BG$144,22,0)</f>
        <v>0</v>
      </c>
      <c r="BV152" s="34">
        <f>VLOOKUP($D152,'факт '!$D$7:$BG$144,23,0)</f>
        <v>0</v>
      </c>
      <c r="BW152" s="34">
        <f>VLOOKUP($D152,'факт '!$D$7:$BG$144,24,0)</f>
        <v>0</v>
      </c>
      <c r="BX152" s="34">
        <f t="shared" si="2384"/>
        <v>0</v>
      </c>
      <c r="BY152" s="34">
        <f t="shared" si="2385"/>
        <v>0</v>
      </c>
      <c r="BZ152" s="132">
        <f t="shared" si="1697"/>
        <v>0</v>
      </c>
      <c r="CA152" s="132">
        <f t="shared" si="1698"/>
        <v>0</v>
      </c>
      <c r="CB152" s="34"/>
      <c r="CC152" s="34"/>
      <c r="CD152" s="34"/>
      <c r="CE152" s="34"/>
      <c r="CF152" s="34">
        <f>VLOOKUP($D152,'факт '!$D$10:$BG$143,25,0)</f>
        <v>0</v>
      </c>
      <c r="CG152" s="34">
        <f>VLOOKUP($D152,'факт '!$D$10:$BG$143,26,0)</f>
        <v>0</v>
      </c>
      <c r="CH152" s="34">
        <f>VLOOKUP($D152,'факт '!$D$10:$BG$143,27,0)</f>
        <v>0</v>
      </c>
      <c r="CI152" s="34">
        <f>VLOOKUP($D152,'факт '!$D$10:$BG$143,28,0)</f>
        <v>0</v>
      </c>
      <c r="CJ152" s="34">
        <f t="shared" si="2386"/>
        <v>0</v>
      </c>
      <c r="CK152" s="34">
        <f t="shared" si="2387"/>
        <v>0</v>
      </c>
      <c r="CL152" s="132">
        <f t="shared" si="1699"/>
        <v>0</v>
      </c>
      <c r="CM152" s="132">
        <f t="shared" si="1700"/>
        <v>0</v>
      </c>
      <c r="CN152" s="34"/>
      <c r="CO152" s="34"/>
      <c r="CP152" s="34"/>
      <c r="CQ152" s="34"/>
      <c r="CR152" s="34"/>
      <c r="CS152" s="34"/>
      <c r="CT152" s="34"/>
      <c r="CU152" s="34"/>
      <c r="CV152" s="34">
        <f t="shared" si="1737"/>
        <v>0</v>
      </c>
      <c r="CW152" s="34">
        <f t="shared" si="1738"/>
        <v>0</v>
      </c>
      <c r="CX152" s="132">
        <f t="shared" si="1701"/>
        <v>0</v>
      </c>
      <c r="CY152" s="132">
        <f t="shared" si="1702"/>
        <v>0</v>
      </c>
      <c r="CZ152" s="34"/>
      <c r="DA152" s="34"/>
      <c r="DB152" s="34"/>
      <c r="DC152" s="34"/>
      <c r="DD152" s="34">
        <f>VLOOKUP($D152,'факт '!$D$10:$BG$143,33,0)</f>
        <v>0</v>
      </c>
      <c r="DE152" s="34">
        <f>VLOOKUP($D152,'факт '!$D$10:$BG$143,34,0)</f>
        <v>0</v>
      </c>
      <c r="DF152" s="34">
        <f>VLOOKUP($D152,'факт '!$D$10:$BG$143,35,0)</f>
        <v>0</v>
      </c>
      <c r="DG152" s="34">
        <f>VLOOKUP($D152,'факт '!$D$10:$BG$143,36,0)</f>
        <v>0</v>
      </c>
      <c r="DH152" s="34">
        <f t="shared" si="2390"/>
        <v>0</v>
      </c>
      <c r="DI152" s="34">
        <f t="shared" si="2391"/>
        <v>0</v>
      </c>
      <c r="DJ152" s="132">
        <f t="shared" si="1703"/>
        <v>0</v>
      </c>
      <c r="DK152" s="132">
        <f t="shared" si="1704"/>
        <v>0</v>
      </c>
      <c r="DL152" s="34"/>
      <c r="DM152" s="34"/>
      <c r="DN152" s="34"/>
      <c r="DO152" s="34"/>
      <c r="DP152" s="34"/>
      <c r="DQ152" s="34"/>
      <c r="DR152" s="34"/>
      <c r="DS152" s="34"/>
      <c r="DT152" s="34">
        <f t="shared" si="1741"/>
        <v>0</v>
      </c>
      <c r="DU152" s="34">
        <f t="shared" si="1742"/>
        <v>0</v>
      </c>
      <c r="DV152" s="132">
        <f t="shared" si="1705"/>
        <v>0</v>
      </c>
      <c r="DW152" s="132">
        <f t="shared" si="1706"/>
        <v>0</v>
      </c>
      <c r="DX152" s="34"/>
      <c r="DY152" s="34"/>
      <c r="DZ152" s="34"/>
      <c r="EA152" s="34"/>
      <c r="EB152" s="34">
        <f>VLOOKUP($D152,'факт '!$D$7:$BG$144,37,0)</f>
        <v>0</v>
      </c>
      <c r="EC152" s="34">
        <f>VLOOKUP($D152,'факт '!$D$7:$BG$144,38,0)</f>
        <v>0</v>
      </c>
      <c r="ED152" s="34">
        <f>VLOOKUP($D152,'факт '!$D$7:$BG$144,39,0)</f>
        <v>0</v>
      </c>
      <c r="EE152" s="34">
        <f>VLOOKUP($D152,'факт '!$D$7:$BG$144,40,0)</f>
        <v>0</v>
      </c>
      <c r="EF152" s="34">
        <f>VLOOKUP($D152,'факт '!$D$7:$BG$144,35,0)</f>
        <v>0</v>
      </c>
      <c r="EG152" s="34">
        <f>VLOOKUP($D152,'факт '!$D$7:$BG$144,35,0)</f>
        <v>0</v>
      </c>
      <c r="EH152" s="132">
        <f t="shared" si="1707"/>
        <v>0</v>
      </c>
      <c r="EI152" s="132">
        <f t="shared" si="1708"/>
        <v>0</v>
      </c>
      <c r="EJ152" s="34"/>
      <c r="EK152" s="34"/>
      <c r="EL152" s="34"/>
      <c r="EM152" s="34"/>
      <c r="EN152" s="34">
        <f>VLOOKUP($D152,'факт '!$D$7:$BG$144,43,0)</f>
        <v>0</v>
      </c>
      <c r="EO152" s="34">
        <f>VLOOKUP($D152,'факт '!$D$7:$BG$144,44,0)</f>
        <v>0</v>
      </c>
      <c r="EP152" s="34">
        <f>VLOOKUP($D152,'факт '!$D$7:$BG$144,45,0)</f>
        <v>0</v>
      </c>
      <c r="EQ152" s="34">
        <f>VLOOKUP($D152,'факт '!$D$7:$BG$144,46,0)</f>
        <v>0</v>
      </c>
      <c r="ER152" s="34">
        <f t="shared" si="2394"/>
        <v>0</v>
      </c>
      <c r="ES152" s="34">
        <f t="shared" si="2395"/>
        <v>0</v>
      </c>
      <c r="ET152" s="132">
        <f t="shared" si="1709"/>
        <v>0</v>
      </c>
      <c r="EU152" s="132">
        <f t="shared" si="1710"/>
        <v>0</v>
      </c>
      <c r="EV152" s="34"/>
      <c r="EW152" s="34"/>
      <c r="EX152" s="34"/>
      <c r="EY152" s="34"/>
      <c r="EZ152" s="34"/>
      <c r="FA152" s="34"/>
      <c r="FB152" s="34"/>
      <c r="FC152" s="34"/>
      <c r="FD152" s="34">
        <f t="shared" si="1747"/>
        <v>0</v>
      </c>
      <c r="FE152" s="34">
        <f t="shared" si="1748"/>
        <v>0</v>
      </c>
      <c r="FF152" s="132">
        <f t="shared" si="1711"/>
        <v>0</v>
      </c>
      <c r="FG152" s="132">
        <f t="shared" si="1712"/>
        <v>0</v>
      </c>
      <c r="FH152" s="34"/>
      <c r="FI152" s="34"/>
      <c r="FJ152" s="34"/>
      <c r="FK152" s="34"/>
      <c r="FL152" s="34">
        <f>VLOOKUP($D152,'факт '!$D$10:$BG$143,41,0)</f>
        <v>0</v>
      </c>
      <c r="FM152" s="34">
        <f>VLOOKUP($D152,'факт '!$D$10:$BG$143,42,0)</f>
        <v>0</v>
      </c>
      <c r="FN152" s="34"/>
      <c r="FO152" s="34"/>
      <c r="FP152" s="34">
        <f t="shared" si="2396"/>
        <v>0</v>
      </c>
      <c r="FQ152" s="34">
        <f t="shared" si="2397"/>
        <v>0</v>
      </c>
      <c r="FR152" s="132">
        <f t="shared" si="1713"/>
        <v>0</v>
      </c>
      <c r="FS152" s="132">
        <f t="shared" si="1714"/>
        <v>0</v>
      </c>
      <c r="FT152" s="34"/>
      <c r="FU152" s="34"/>
      <c r="FV152" s="34"/>
      <c r="FW152" s="34"/>
      <c r="FX152" s="34">
        <f>VLOOKUP($D152,'факт '!$D$7:$BG$145,47,0)</f>
        <v>0</v>
      </c>
      <c r="FY152" s="34">
        <f>VLOOKUP($D152,'факт '!$D$7:$BG$145,48,0)</f>
        <v>0</v>
      </c>
      <c r="FZ152" s="34"/>
      <c r="GA152" s="34"/>
      <c r="GB152" s="34">
        <f t="shared" si="2398"/>
        <v>0</v>
      </c>
      <c r="GC152" s="34">
        <f t="shared" si="2399"/>
        <v>0</v>
      </c>
      <c r="GD152" s="132">
        <f t="shared" si="1715"/>
        <v>0</v>
      </c>
      <c r="GE152" s="132">
        <f t="shared" si="1716"/>
        <v>0</v>
      </c>
      <c r="GF152" s="34"/>
      <c r="GG152" s="34"/>
      <c r="GH152" s="34"/>
      <c r="GI152" s="34"/>
      <c r="GJ152" s="34">
        <f>VLOOKUP($D152,'факт '!$D$7:$BA$144,49,0)</f>
        <v>0</v>
      </c>
      <c r="GK152" s="34">
        <f>VLOOKUP($D152,'факт '!$D$7:$BA$144,50,0)</f>
        <v>0</v>
      </c>
      <c r="GL152" s="34"/>
      <c r="GM152" s="34"/>
      <c r="GN152" s="34">
        <f t="shared" si="2400"/>
        <v>0</v>
      </c>
      <c r="GO152" s="34">
        <f t="shared" si="2401"/>
        <v>0</v>
      </c>
      <c r="GP152" s="132">
        <f t="shared" si="1717"/>
        <v>0</v>
      </c>
      <c r="GQ152" s="132">
        <f t="shared" si="1718"/>
        <v>0</v>
      </c>
      <c r="GR152" s="34"/>
      <c r="GS152" s="34"/>
      <c r="GT152" s="34"/>
      <c r="GU152" s="34"/>
      <c r="GV152" s="52">
        <f t="shared" si="1721"/>
        <v>1</v>
      </c>
      <c r="GW152" s="52">
        <f t="shared" si="1722"/>
        <v>138812.94</v>
      </c>
      <c r="GX152" s="52">
        <f t="shared" si="1723"/>
        <v>0</v>
      </c>
      <c r="GY152" s="52">
        <f t="shared" si="1724"/>
        <v>0</v>
      </c>
      <c r="GZ152" s="52">
        <f t="shared" si="1725"/>
        <v>1</v>
      </c>
      <c r="HA152" s="52">
        <f t="shared" si="1726"/>
        <v>138812.94</v>
      </c>
      <c r="HB152" s="132">
        <f t="shared" si="2404"/>
        <v>1</v>
      </c>
      <c r="HC152" s="132">
        <f t="shared" si="2405"/>
        <v>138812.94</v>
      </c>
      <c r="HD152" s="64"/>
      <c r="HE152" s="20"/>
      <c r="HF152" s="73"/>
      <c r="HG152" s="73"/>
      <c r="HH152" s="251"/>
    </row>
    <row r="153" spans="1:216" ht="12" customHeight="1" x14ac:dyDescent="0.2">
      <c r="A153" s="10">
        <v>1</v>
      </c>
      <c r="B153" s="20" t="s">
        <v>243</v>
      </c>
      <c r="C153" s="21" t="s">
        <v>121</v>
      </c>
      <c r="D153" s="319">
        <v>277</v>
      </c>
      <c r="E153" s="25" t="s">
        <v>465</v>
      </c>
      <c r="F153" s="28"/>
      <c r="G153" s="33"/>
      <c r="H153" s="34"/>
      <c r="I153" s="34"/>
      <c r="J153" s="34"/>
      <c r="K153" s="34"/>
      <c r="L153" s="34">
        <f>VLOOKUP($D153,'факт '!$D$7:$BG$144,3,0)</f>
        <v>0</v>
      </c>
      <c r="M153" s="34">
        <f>VLOOKUP($D153,'факт '!$D$7:$BG$144,4,0)</f>
        <v>0</v>
      </c>
      <c r="N153" s="34"/>
      <c r="O153" s="34"/>
      <c r="P153" s="34">
        <f t="shared" si="1727"/>
        <v>0</v>
      </c>
      <c r="Q153" s="34">
        <f t="shared" si="1728"/>
        <v>0</v>
      </c>
      <c r="R153" s="132">
        <f t="shared" si="1861"/>
        <v>0</v>
      </c>
      <c r="S153" s="132">
        <f t="shared" si="1862"/>
        <v>0</v>
      </c>
      <c r="T153" s="34"/>
      <c r="U153" s="34"/>
      <c r="V153" s="34"/>
      <c r="W153" s="34"/>
      <c r="X153" s="34">
        <f>VLOOKUP($D153,'факт '!$D$7:$BG$144,9,0)</f>
        <v>0</v>
      </c>
      <c r="Y153" s="34">
        <f>VLOOKUP($D153,'факт '!$D$7:$BG$144,10,0)</f>
        <v>0</v>
      </c>
      <c r="Z153" s="34">
        <f>VLOOKUP($D153,'факт '!$D$7:$BG$144,11,0)</f>
        <v>0</v>
      </c>
      <c r="AA153" s="34">
        <f>VLOOKUP($D153,'факт '!$D$7:$BG$144,12,0)</f>
        <v>0</v>
      </c>
      <c r="AB153" s="34">
        <f t="shared" si="1759"/>
        <v>0</v>
      </c>
      <c r="AC153" s="34">
        <f t="shared" si="1760"/>
        <v>0</v>
      </c>
      <c r="AD153" s="132">
        <f t="shared" si="1687"/>
        <v>0</v>
      </c>
      <c r="AE153" s="132">
        <f t="shared" si="1688"/>
        <v>0</v>
      </c>
      <c r="AF153" s="34"/>
      <c r="AG153" s="34"/>
      <c r="AH153" s="34"/>
      <c r="AI153" s="34"/>
      <c r="AJ153" s="34">
        <f>VLOOKUP($D153,'факт '!$D$7:$BG$144,7,0)</f>
        <v>0</v>
      </c>
      <c r="AK153" s="34">
        <f>VLOOKUP($D153,'факт '!$D$7:$BG$144,8,0)</f>
        <v>0</v>
      </c>
      <c r="AL153" s="34"/>
      <c r="AM153" s="34"/>
      <c r="AN153" s="34">
        <f t="shared" si="2380"/>
        <v>0</v>
      </c>
      <c r="AO153" s="34">
        <f t="shared" si="2381"/>
        <v>0</v>
      </c>
      <c r="AP153" s="132">
        <f t="shared" si="1689"/>
        <v>0</v>
      </c>
      <c r="AQ153" s="132">
        <f t="shared" si="1690"/>
        <v>0</v>
      </c>
      <c r="AR153" s="34"/>
      <c r="AS153" s="34"/>
      <c r="AT153" s="34"/>
      <c r="AU153" s="34"/>
      <c r="AV153" s="34">
        <f>VLOOKUP($D153,'факт '!$D$7:$BG$144,13,0)</f>
        <v>0</v>
      </c>
      <c r="AW153" s="34">
        <f>VLOOKUP($D153,'факт '!$D$7:$BG$144,14,0)</f>
        <v>0</v>
      </c>
      <c r="AX153" s="34"/>
      <c r="AY153" s="34"/>
      <c r="AZ153" s="34">
        <f t="shared" si="2382"/>
        <v>0</v>
      </c>
      <c r="BA153" s="34">
        <f t="shared" si="2383"/>
        <v>0</v>
      </c>
      <c r="BB153" s="132">
        <f t="shared" si="1691"/>
        <v>0</v>
      </c>
      <c r="BC153" s="132">
        <f t="shared" si="1692"/>
        <v>0</v>
      </c>
      <c r="BD153" s="34"/>
      <c r="BE153" s="34"/>
      <c r="BF153" s="34"/>
      <c r="BG153" s="34"/>
      <c r="BH153" s="34">
        <f>VLOOKUP($D153,'факт '!$D$7:$BG$144,17,0)</f>
        <v>1</v>
      </c>
      <c r="BI153" s="34">
        <f>VLOOKUP($D153,'факт '!$D$7:$BG$144,18,0)</f>
        <v>138812.94</v>
      </c>
      <c r="BJ153" s="34">
        <f>VLOOKUP($D153,'факт '!$D$7:$BG$144,19,0)</f>
        <v>0</v>
      </c>
      <c r="BK153" s="34">
        <f>VLOOKUP($D153,'факт '!$D$7:$BG$144,20,0)</f>
        <v>0</v>
      </c>
      <c r="BL153" s="34">
        <f t="shared" si="1770"/>
        <v>1</v>
      </c>
      <c r="BM153" s="34">
        <f t="shared" si="1771"/>
        <v>138812.94</v>
      </c>
      <c r="BN153" s="132">
        <f t="shared" si="1695"/>
        <v>1</v>
      </c>
      <c r="BO153" s="132">
        <f t="shared" si="1696"/>
        <v>138812.94</v>
      </c>
      <c r="BP153" s="34"/>
      <c r="BQ153" s="34"/>
      <c r="BR153" s="34"/>
      <c r="BS153" s="34"/>
      <c r="BT153" s="34">
        <f>VLOOKUP($D153,'факт '!$D$7:$BG$144,21,0)</f>
        <v>0</v>
      </c>
      <c r="BU153" s="34">
        <f>VLOOKUP($D153,'факт '!$D$7:$BG$144,22,0)</f>
        <v>0</v>
      </c>
      <c r="BV153" s="34">
        <f>VLOOKUP($D153,'факт '!$D$7:$BG$144,23,0)</f>
        <v>0</v>
      </c>
      <c r="BW153" s="34">
        <f>VLOOKUP($D153,'факт '!$D$7:$BG$144,24,0)</f>
        <v>0</v>
      </c>
      <c r="BX153" s="34">
        <f t="shared" si="2384"/>
        <v>0</v>
      </c>
      <c r="BY153" s="34">
        <f t="shared" si="2385"/>
        <v>0</v>
      </c>
      <c r="BZ153" s="132">
        <f t="shared" si="1697"/>
        <v>0</v>
      </c>
      <c r="CA153" s="132">
        <f t="shared" si="1698"/>
        <v>0</v>
      </c>
      <c r="CB153" s="34"/>
      <c r="CC153" s="34"/>
      <c r="CD153" s="34"/>
      <c r="CE153" s="34"/>
      <c r="CF153" s="34">
        <f>VLOOKUP($D153,'факт '!$D$10:$BG$143,25,0)</f>
        <v>0</v>
      </c>
      <c r="CG153" s="34">
        <f>VLOOKUP($D153,'факт '!$D$10:$BG$143,26,0)</f>
        <v>0</v>
      </c>
      <c r="CH153" s="34">
        <f>VLOOKUP($D153,'факт '!$D$10:$BG$143,27,0)</f>
        <v>0</v>
      </c>
      <c r="CI153" s="34">
        <f>VLOOKUP($D153,'факт '!$D$10:$BG$143,28,0)</f>
        <v>0</v>
      </c>
      <c r="CJ153" s="34">
        <f t="shared" si="2386"/>
        <v>0</v>
      </c>
      <c r="CK153" s="34">
        <f t="shared" si="2387"/>
        <v>0</v>
      </c>
      <c r="CL153" s="132">
        <f t="shared" si="1699"/>
        <v>0</v>
      </c>
      <c r="CM153" s="132">
        <f t="shared" si="1700"/>
        <v>0</v>
      </c>
      <c r="CN153" s="34"/>
      <c r="CO153" s="34"/>
      <c r="CP153" s="34"/>
      <c r="CQ153" s="34"/>
      <c r="CR153" s="34"/>
      <c r="CS153" s="34"/>
      <c r="CT153" s="34"/>
      <c r="CU153" s="34"/>
      <c r="CV153" s="34">
        <f t="shared" si="1737"/>
        <v>0</v>
      </c>
      <c r="CW153" s="34">
        <f t="shared" si="1738"/>
        <v>0</v>
      </c>
      <c r="CX153" s="132">
        <f t="shared" si="1701"/>
        <v>0</v>
      </c>
      <c r="CY153" s="132">
        <f t="shared" si="1702"/>
        <v>0</v>
      </c>
      <c r="CZ153" s="34"/>
      <c r="DA153" s="34"/>
      <c r="DB153" s="34"/>
      <c r="DC153" s="34"/>
      <c r="DD153" s="34">
        <f>VLOOKUP($D153,'факт '!$D$10:$BG$143,33,0)</f>
        <v>0</v>
      </c>
      <c r="DE153" s="34">
        <f>VLOOKUP($D153,'факт '!$D$10:$BG$143,34,0)</f>
        <v>0</v>
      </c>
      <c r="DF153" s="34">
        <f>VLOOKUP($D153,'факт '!$D$10:$BG$143,35,0)</f>
        <v>0</v>
      </c>
      <c r="DG153" s="34">
        <f>VLOOKUP($D153,'факт '!$D$10:$BG$143,36,0)</f>
        <v>0</v>
      </c>
      <c r="DH153" s="34">
        <f t="shared" si="2390"/>
        <v>0</v>
      </c>
      <c r="DI153" s="34">
        <f t="shared" si="2391"/>
        <v>0</v>
      </c>
      <c r="DJ153" s="132">
        <f t="shared" si="1703"/>
        <v>0</v>
      </c>
      <c r="DK153" s="132">
        <f t="shared" si="1704"/>
        <v>0</v>
      </c>
      <c r="DL153" s="34"/>
      <c r="DM153" s="34"/>
      <c r="DN153" s="34"/>
      <c r="DO153" s="34"/>
      <c r="DP153" s="34"/>
      <c r="DQ153" s="34"/>
      <c r="DR153" s="34"/>
      <c r="DS153" s="34"/>
      <c r="DT153" s="34">
        <f t="shared" si="1741"/>
        <v>0</v>
      </c>
      <c r="DU153" s="34">
        <f t="shared" si="1742"/>
        <v>0</v>
      </c>
      <c r="DV153" s="132">
        <f t="shared" si="1705"/>
        <v>0</v>
      </c>
      <c r="DW153" s="132">
        <f t="shared" si="1706"/>
        <v>0</v>
      </c>
      <c r="DX153" s="34"/>
      <c r="DY153" s="34"/>
      <c r="DZ153" s="34"/>
      <c r="EA153" s="34"/>
      <c r="EB153" s="34">
        <f>VLOOKUP($D153,'факт '!$D$7:$BG$144,37,0)</f>
        <v>0</v>
      </c>
      <c r="EC153" s="34">
        <f>VLOOKUP($D153,'факт '!$D$7:$BG$144,38,0)</f>
        <v>0</v>
      </c>
      <c r="ED153" s="34">
        <f>VLOOKUP($D153,'факт '!$D$7:$BG$144,39,0)</f>
        <v>0</v>
      </c>
      <c r="EE153" s="34">
        <f>VLOOKUP($D153,'факт '!$D$7:$BG$144,40,0)</f>
        <v>0</v>
      </c>
      <c r="EF153" s="34">
        <f>VLOOKUP($D153,'факт '!$D$7:$BG$144,35,0)</f>
        <v>0</v>
      </c>
      <c r="EG153" s="34">
        <f>VLOOKUP($D153,'факт '!$D$7:$BG$144,35,0)</f>
        <v>0</v>
      </c>
      <c r="EH153" s="132">
        <f t="shared" si="1707"/>
        <v>0</v>
      </c>
      <c r="EI153" s="132">
        <f t="shared" si="1708"/>
        <v>0</v>
      </c>
      <c r="EJ153" s="34"/>
      <c r="EK153" s="34"/>
      <c r="EL153" s="34"/>
      <c r="EM153" s="34"/>
      <c r="EN153" s="34">
        <f>VLOOKUP($D153,'факт '!$D$7:$BG$144,43,0)</f>
        <v>0</v>
      </c>
      <c r="EO153" s="34">
        <f>VLOOKUP($D153,'факт '!$D$7:$BG$144,44,0)</f>
        <v>0</v>
      </c>
      <c r="EP153" s="34">
        <f>VLOOKUP($D153,'факт '!$D$7:$BG$144,45,0)</f>
        <v>0</v>
      </c>
      <c r="EQ153" s="34">
        <f>VLOOKUP($D153,'факт '!$D$7:$BG$144,46,0)</f>
        <v>0</v>
      </c>
      <c r="ER153" s="34">
        <f t="shared" si="2394"/>
        <v>0</v>
      </c>
      <c r="ES153" s="34">
        <f t="shared" si="2395"/>
        <v>0</v>
      </c>
      <c r="ET153" s="132">
        <f t="shared" si="1709"/>
        <v>0</v>
      </c>
      <c r="EU153" s="132">
        <f t="shared" si="1710"/>
        <v>0</v>
      </c>
      <c r="EV153" s="34"/>
      <c r="EW153" s="34"/>
      <c r="EX153" s="34"/>
      <c r="EY153" s="34"/>
      <c r="EZ153" s="34"/>
      <c r="FA153" s="34"/>
      <c r="FB153" s="34"/>
      <c r="FC153" s="34"/>
      <c r="FD153" s="34">
        <f t="shared" si="1747"/>
        <v>0</v>
      </c>
      <c r="FE153" s="34">
        <f t="shared" si="1748"/>
        <v>0</v>
      </c>
      <c r="FF153" s="132">
        <f t="shared" si="1711"/>
        <v>0</v>
      </c>
      <c r="FG153" s="132">
        <f t="shared" si="1712"/>
        <v>0</v>
      </c>
      <c r="FH153" s="34"/>
      <c r="FI153" s="34"/>
      <c r="FJ153" s="34"/>
      <c r="FK153" s="34"/>
      <c r="FL153" s="34">
        <f>VLOOKUP($D153,'факт '!$D$10:$BG$143,41,0)</f>
        <v>0</v>
      </c>
      <c r="FM153" s="34">
        <f>VLOOKUP($D153,'факт '!$D$10:$BG$143,42,0)</f>
        <v>0</v>
      </c>
      <c r="FN153" s="34"/>
      <c r="FO153" s="34"/>
      <c r="FP153" s="34">
        <f t="shared" si="2396"/>
        <v>0</v>
      </c>
      <c r="FQ153" s="34">
        <f t="shared" si="2397"/>
        <v>0</v>
      </c>
      <c r="FR153" s="132">
        <f t="shared" si="1713"/>
        <v>0</v>
      </c>
      <c r="FS153" s="132">
        <f t="shared" si="1714"/>
        <v>0</v>
      </c>
      <c r="FT153" s="34"/>
      <c r="FU153" s="34"/>
      <c r="FV153" s="34"/>
      <c r="FW153" s="34"/>
      <c r="FX153" s="34">
        <f>VLOOKUP($D153,'факт '!$D$7:$BG$145,47,0)</f>
        <v>0</v>
      </c>
      <c r="FY153" s="34">
        <f>VLOOKUP($D153,'факт '!$D$7:$BG$145,48,0)</f>
        <v>0</v>
      </c>
      <c r="FZ153" s="34"/>
      <c r="GA153" s="34"/>
      <c r="GB153" s="34">
        <f t="shared" si="2398"/>
        <v>0</v>
      </c>
      <c r="GC153" s="34">
        <f t="shared" si="2399"/>
        <v>0</v>
      </c>
      <c r="GD153" s="132">
        <f t="shared" si="1715"/>
        <v>0</v>
      </c>
      <c r="GE153" s="132">
        <f t="shared" si="1716"/>
        <v>0</v>
      </c>
      <c r="GF153" s="34"/>
      <c r="GG153" s="34"/>
      <c r="GH153" s="34"/>
      <c r="GI153" s="34"/>
      <c r="GJ153" s="34">
        <f>VLOOKUP($D153,'факт '!$D$7:$BA$144,49,0)</f>
        <v>0</v>
      </c>
      <c r="GK153" s="34">
        <f>VLOOKUP($D153,'факт '!$D$7:$BA$144,50,0)</f>
        <v>0</v>
      </c>
      <c r="GL153" s="34"/>
      <c r="GM153" s="34"/>
      <c r="GN153" s="34">
        <f t="shared" si="2400"/>
        <v>0</v>
      </c>
      <c r="GO153" s="34">
        <f t="shared" si="2401"/>
        <v>0</v>
      </c>
      <c r="GP153" s="132">
        <f t="shared" si="1717"/>
        <v>0</v>
      </c>
      <c r="GQ153" s="132">
        <f t="shared" si="1718"/>
        <v>0</v>
      </c>
      <c r="GR153" s="34"/>
      <c r="GS153" s="34"/>
      <c r="GT153" s="34"/>
      <c r="GU153" s="34"/>
      <c r="GV153" s="52">
        <f t="shared" si="1721"/>
        <v>1</v>
      </c>
      <c r="GW153" s="52">
        <f t="shared" si="1722"/>
        <v>138812.94</v>
      </c>
      <c r="GX153" s="52">
        <f t="shared" si="1723"/>
        <v>0</v>
      </c>
      <c r="GY153" s="52">
        <f t="shared" si="1724"/>
        <v>0</v>
      </c>
      <c r="GZ153" s="52">
        <f t="shared" si="1725"/>
        <v>1</v>
      </c>
      <c r="HA153" s="52">
        <f t="shared" si="1726"/>
        <v>138812.94</v>
      </c>
      <c r="HB153" s="132">
        <f t="shared" si="2404"/>
        <v>1</v>
      </c>
      <c r="HC153" s="132">
        <f t="shared" si="2405"/>
        <v>138812.94</v>
      </c>
      <c r="HD153" s="64"/>
      <c r="HE153" s="20"/>
      <c r="HF153" s="73"/>
      <c r="HG153" s="73"/>
      <c r="HH153" s="251"/>
    </row>
    <row r="154" spans="1:216" ht="12" hidden="1" customHeight="1" x14ac:dyDescent="0.2">
      <c r="A154" s="10"/>
      <c r="B154" s="20"/>
      <c r="C154" s="21"/>
      <c r="D154" s="28"/>
      <c r="E154" s="25"/>
      <c r="F154" s="28"/>
      <c r="G154" s="33"/>
      <c r="H154" s="34"/>
      <c r="I154" s="34"/>
      <c r="J154" s="34"/>
      <c r="K154" s="34"/>
      <c r="L154" s="34"/>
      <c r="M154" s="34"/>
      <c r="N154" s="34"/>
      <c r="O154" s="34"/>
      <c r="P154" s="34">
        <f t="shared" si="1727"/>
        <v>0</v>
      </c>
      <c r="Q154" s="34">
        <f t="shared" si="1728"/>
        <v>0</v>
      </c>
      <c r="R154" s="132">
        <f t="shared" si="1861"/>
        <v>0</v>
      </c>
      <c r="S154" s="132">
        <f t="shared" si="1862"/>
        <v>0</v>
      </c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132">
        <f t="shared" si="1687"/>
        <v>0</v>
      </c>
      <c r="AE154" s="132">
        <f t="shared" si="1688"/>
        <v>0</v>
      </c>
      <c r="AF154" s="34"/>
      <c r="AG154" s="34"/>
      <c r="AH154" s="34"/>
      <c r="AI154" s="34"/>
      <c r="AJ154" s="34"/>
      <c r="AK154" s="34"/>
      <c r="AL154" s="34"/>
      <c r="AM154" s="34"/>
      <c r="AN154" s="34">
        <f t="shared" ref="AN154:AN155" si="2406">SUM(AJ154+AL154)</f>
        <v>0</v>
      </c>
      <c r="AO154" s="34">
        <f t="shared" ref="AO154:AO155" si="2407">SUM(AK154+AM154)</f>
        <v>0</v>
      </c>
      <c r="AP154" s="132">
        <f t="shared" si="1689"/>
        <v>0</v>
      </c>
      <c r="AQ154" s="132">
        <f t="shared" si="1690"/>
        <v>0</v>
      </c>
      <c r="AR154" s="34"/>
      <c r="AS154" s="34"/>
      <c r="AT154" s="34"/>
      <c r="AU154" s="34"/>
      <c r="AV154" s="34"/>
      <c r="AW154" s="34"/>
      <c r="AX154" s="34"/>
      <c r="AY154" s="34"/>
      <c r="AZ154" s="34">
        <f t="shared" si="1731"/>
        <v>0</v>
      </c>
      <c r="BA154" s="34">
        <f t="shared" si="1732"/>
        <v>0</v>
      </c>
      <c r="BB154" s="132">
        <f t="shared" si="1691"/>
        <v>0</v>
      </c>
      <c r="BC154" s="132">
        <f t="shared" si="1692"/>
        <v>0</v>
      </c>
      <c r="BD154" s="34"/>
      <c r="BE154" s="34"/>
      <c r="BF154" s="34"/>
      <c r="BG154" s="34"/>
      <c r="BH154" s="34"/>
      <c r="BI154" s="34"/>
      <c r="BJ154" s="34"/>
      <c r="BK154" s="34"/>
      <c r="BL154" s="34">
        <f t="shared" ref="BL154:BL155" si="2408">SUM(BH154+BJ154)</f>
        <v>0</v>
      </c>
      <c r="BM154" s="34">
        <f t="shared" ref="BM154:BM155" si="2409">SUM(BI154+BK154)</f>
        <v>0</v>
      </c>
      <c r="BN154" s="132">
        <f t="shared" si="1695"/>
        <v>0</v>
      </c>
      <c r="BO154" s="132">
        <f t="shared" si="1696"/>
        <v>0</v>
      </c>
      <c r="BP154" s="34"/>
      <c r="BQ154" s="34"/>
      <c r="BR154" s="34"/>
      <c r="BS154" s="34"/>
      <c r="BT154" s="34"/>
      <c r="BU154" s="34"/>
      <c r="BV154" s="34"/>
      <c r="BW154" s="34"/>
      <c r="BX154" s="34">
        <f t="shared" si="1733"/>
        <v>0</v>
      </c>
      <c r="BY154" s="34">
        <f t="shared" si="1734"/>
        <v>0</v>
      </c>
      <c r="BZ154" s="132">
        <f t="shared" si="1697"/>
        <v>0</v>
      </c>
      <c r="CA154" s="132">
        <f t="shared" si="1698"/>
        <v>0</v>
      </c>
      <c r="CB154" s="34"/>
      <c r="CC154" s="34"/>
      <c r="CD154" s="34"/>
      <c r="CE154" s="34"/>
      <c r="CF154" s="34"/>
      <c r="CG154" s="34"/>
      <c r="CH154" s="34"/>
      <c r="CI154" s="34"/>
      <c r="CJ154" s="34">
        <f t="shared" si="1735"/>
        <v>0</v>
      </c>
      <c r="CK154" s="34">
        <f t="shared" si="1736"/>
        <v>0</v>
      </c>
      <c r="CL154" s="132">
        <f t="shared" si="1699"/>
        <v>0</v>
      </c>
      <c r="CM154" s="132">
        <f t="shared" si="1700"/>
        <v>0</v>
      </c>
      <c r="CN154" s="34"/>
      <c r="CO154" s="34"/>
      <c r="CP154" s="34"/>
      <c r="CQ154" s="34"/>
      <c r="CR154" s="34"/>
      <c r="CS154" s="34"/>
      <c r="CT154" s="34"/>
      <c r="CU154" s="34"/>
      <c r="CV154" s="34">
        <f t="shared" si="1737"/>
        <v>0</v>
      </c>
      <c r="CW154" s="34">
        <f t="shared" si="1738"/>
        <v>0</v>
      </c>
      <c r="CX154" s="132">
        <f t="shared" si="1701"/>
        <v>0</v>
      </c>
      <c r="CY154" s="132">
        <f t="shared" si="1702"/>
        <v>0</v>
      </c>
      <c r="CZ154" s="34"/>
      <c r="DA154" s="34"/>
      <c r="DB154" s="34"/>
      <c r="DC154" s="34"/>
      <c r="DD154" s="34"/>
      <c r="DE154" s="34"/>
      <c r="DF154" s="34"/>
      <c r="DG154" s="34"/>
      <c r="DH154" s="34">
        <f t="shared" si="1739"/>
        <v>0</v>
      </c>
      <c r="DI154" s="34">
        <f t="shared" si="1740"/>
        <v>0</v>
      </c>
      <c r="DJ154" s="132">
        <f t="shared" si="1703"/>
        <v>0</v>
      </c>
      <c r="DK154" s="132">
        <f t="shared" si="1704"/>
        <v>0</v>
      </c>
      <c r="DL154" s="34"/>
      <c r="DM154" s="34"/>
      <c r="DN154" s="34"/>
      <c r="DO154" s="34"/>
      <c r="DP154" s="34"/>
      <c r="DQ154" s="34"/>
      <c r="DR154" s="34"/>
      <c r="DS154" s="34"/>
      <c r="DT154" s="34">
        <f t="shared" si="1741"/>
        <v>0</v>
      </c>
      <c r="DU154" s="34">
        <f t="shared" si="1742"/>
        <v>0</v>
      </c>
      <c r="DV154" s="132">
        <f t="shared" si="1705"/>
        <v>0</v>
      </c>
      <c r="DW154" s="132">
        <f t="shared" si="1706"/>
        <v>0</v>
      </c>
      <c r="DX154" s="34"/>
      <c r="DY154" s="34"/>
      <c r="DZ154" s="34"/>
      <c r="EA154" s="34"/>
      <c r="EB154" s="34"/>
      <c r="EC154" s="34"/>
      <c r="ED154" s="34"/>
      <c r="EE154" s="34"/>
      <c r="EF154" s="34">
        <f t="shared" si="1743"/>
        <v>0</v>
      </c>
      <c r="EG154" s="34">
        <f t="shared" si="1744"/>
        <v>0</v>
      </c>
      <c r="EH154" s="132">
        <f t="shared" si="1707"/>
        <v>0</v>
      </c>
      <c r="EI154" s="132">
        <f t="shared" si="1708"/>
        <v>0</v>
      </c>
      <c r="EJ154" s="34"/>
      <c r="EK154" s="34"/>
      <c r="EL154" s="34"/>
      <c r="EM154" s="34"/>
      <c r="EN154" s="34"/>
      <c r="EO154" s="34"/>
      <c r="EP154" s="34"/>
      <c r="EQ154" s="34"/>
      <c r="ER154" s="34">
        <f t="shared" si="1745"/>
        <v>0</v>
      </c>
      <c r="ES154" s="34">
        <f t="shared" si="1746"/>
        <v>0</v>
      </c>
      <c r="ET154" s="132">
        <f t="shared" si="1709"/>
        <v>0</v>
      </c>
      <c r="EU154" s="132">
        <f t="shared" si="1710"/>
        <v>0</v>
      </c>
      <c r="EV154" s="34"/>
      <c r="EW154" s="34"/>
      <c r="EX154" s="34"/>
      <c r="EY154" s="34"/>
      <c r="EZ154" s="34"/>
      <c r="FA154" s="34"/>
      <c r="FB154" s="34"/>
      <c r="FC154" s="34"/>
      <c r="FD154" s="34">
        <f t="shared" si="1747"/>
        <v>0</v>
      </c>
      <c r="FE154" s="34">
        <f t="shared" si="1748"/>
        <v>0</v>
      </c>
      <c r="FF154" s="132">
        <f t="shared" si="1711"/>
        <v>0</v>
      </c>
      <c r="FG154" s="132">
        <f t="shared" si="1712"/>
        <v>0</v>
      </c>
      <c r="FH154" s="34"/>
      <c r="FI154" s="34"/>
      <c r="FJ154" s="34"/>
      <c r="FK154" s="34"/>
      <c r="FL154" s="34"/>
      <c r="FM154" s="34"/>
      <c r="FN154" s="34"/>
      <c r="FO154" s="34"/>
      <c r="FP154" s="34">
        <f t="shared" si="1749"/>
        <v>0</v>
      </c>
      <c r="FQ154" s="34">
        <f t="shared" si="1750"/>
        <v>0</v>
      </c>
      <c r="FR154" s="132">
        <f t="shared" si="1713"/>
        <v>0</v>
      </c>
      <c r="FS154" s="132">
        <f t="shared" si="1714"/>
        <v>0</v>
      </c>
      <c r="FT154" s="34"/>
      <c r="FU154" s="34"/>
      <c r="FV154" s="34"/>
      <c r="FW154" s="34"/>
      <c r="FX154" s="34"/>
      <c r="FY154" s="34"/>
      <c r="FZ154" s="34"/>
      <c r="GA154" s="34"/>
      <c r="GB154" s="34">
        <f t="shared" si="1751"/>
        <v>0</v>
      </c>
      <c r="GC154" s="34">
        <f t="shared" si="1752"/>
        <v>0</v>
      </c>
      <c r="GD154" s="132">
        <f t="shared" si="1715"/>
        <v>0</v>
      </c>
      <c r="GE154" s="132">
        <f t="shared" si="1716"/>
        <v>0</v>
      </c>
      <c r="GF154" s="34"/>
      <c r="GG154" s="34"/>
      <c r="GH154" s="34"/>
      <c r="GI154" s="34"/>
      <c r="GJ154" s="34"/>
      <c r="GK154" s="34"/>
      <c r="GL154" s="34"/>
      <c r="GM154" s="34"/>
      <c r="GN154" s="34">
        <f t="shared" si="1753"/>
        <v>0</v>
      </c>
      <c r="GO154" s="34">
        <f t="shared" si="1754"/>
        <v>0</v>
      </c>
      <c r="GP154" s="132">
        <f t="shared" si="1717"/>
        <v>0</v>
      </c>
      <c r="GQ154" s="132">
        <f t="shared" si="1718"/>
        <v>0</v>
      </c>
      <c r="GR154" s="34"/>
      <c r="GS154" s="34"/>
      <c r="GT154" s="34"/>
      <c r="GU154" s="34"/>
      <c r="GV154" s="52">
        <f t="shared" si="1721"/>
        <v>0</v>
      </c>
      <c r="GW154" s="52">
        <f t="shared" si="1722"/>
        <v>0</v>
      </c>
      <c r="GX154" s="52">
        <f t="shared" si="1723"/>
        <v>0</v>
      </c>
      <c r="GY154" s="52">
        <f t="shared" si="1724"/>
        <v>0</v>
      </c>
      <c r="GZ154" s="52">
        <f t="shared" si="1725"/>
        <v>0</v>
      </c>
      <c r="HA154" s="52">
        <f t="shared" si="1726"/>
        <v>0</v>
      </c>
      <c r="HB154" s="132">
        <f t="shared" si="2404"/>
        <v>0</v>
      </c>
      <c r="HC154" s="132">
        <f t="shared" si="2405"/>
        <v>0</v>
      </c>
      <c r="HD154" s="64"/>
      <c r="HE154" s="20"/>
      <c r="HF154" s="73"/>
      <c r="HG154" s="73"/>
      <c r="HH154" s="251"/>
    </row>
    <row r="155" spans="1:216" ht="12" hidden="1" customHeight="1" x14ac:dyDescent="0.2">
      <c r="A155" s="10"/>
      <c r="B155" s="20"/>
      <c r="C155" s="21"/>
      <c r="D155" s="28"/>
      <c r="E155" s="25"/>
      <c r="F155" s="28"/>
      <c r="G155" s="33"/>
      <c r="H155" s="34"/>
      <c r="I155" s="34"/>
      <c r="J155" s="34"/>
      <c r="K155" s="34"/>
      <c r="L155" s="34"/>
      <c r="M155" s="34"/>
      <c r="N155" s="34"/>
      <c r="O155" s="34"/>
      <c r="P155" s="34">
        <f t="shared" si="1727"/>
        <v>0</v>
      </c>
      <c r="Q155" s="34">
        <f t="shared" si="1728"/>
        <v>0</v>
      </c>
      <c r="R155" s="132">
        <f t="shared" si="1861"/>
        <v>0</v>
      </c>
      <c r="S155" s="132">
        <f t="shared" si="1862"/>
        <v>0</v>
      </c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132">
        <f t="shared" si="1687"/>
        <v>0</v>
      </c>
      <c r="AE155" s="132">
        <f t="shared" si="1688"/>
        <v>0</v>
      </c>
      <c r="AF155" s="34"/>
      <c r="AG155" s="34"/>
      <c r="AH155" s="34"/>
      <c r="AI155" s="34"/>
      <c r="AJ155" s="34"/>
      <c r="AK155" s="34"/>
      <c r="AL155" s="34"/>
      <c r="AM155" s="34"/>
      <c r="AN155" s="34">
        <f t="shared" si="2406"/>
        <v>0</v>
      </c>
      <c r="AO155" s="34">
        <f t="shared" si="2407"/>
        <v>0</v>
      </c>
      <c r="AP155" s="132">
        <f t="shared" si="1689"/>
        <v>0</v>
      </c>
      <c r="AQ155" s="132">
        <f t="shared" si="1690"/>
        <v>0</v>
      </c>
      <c r="AR155" s="34"/>
      <c r="AS155" s="34"/>
      <c r="AT155" s="34"/>
      <c r="AU155" s="34"/>
      <c r="AV155" s="34"/>
      <c r="AW155" s="34"/>
      <c r="AX155" s="34"/>
      <c r="AY155" s="34"/>
      <c r="AZ155" s="34">
        <f t="shared" si="1731"/>
        <v>0</v>
      </c>
      <c r="BA155" s="34">
        <f t="shared" si="1732"/>
        <v>0</v>
      </c>
      <c r="BB155" s="132">
        <f t="shared" si="1691"/>
        <v>0</v>
      </c>
      <c r="BC155" s="132">
        <f t="shared" si="1692"/>
        <v>0</v>
      </c>
      <c r="BD155" s="34"/>
      <c r="BE155" s="34"/>
      <c r="BF155" s="34"/>
      <c r="BG155" s="34"/>
      <c r="BH155" s="34"/>
      <c r="BI155" s="34"/>
      <c r="BJ155" s="34"/>
      <c r="BK155" s="34"/>
      <c r="BL155" s="34">
        <f t="shared" si="2408"/>
        <v>0</v>
      </c>
      <c r="BM155" s="34">
        <f t="shared" si="2409"/>
        <v>0</v>
      </c>
      <c r="BN155" s="132">
        <f t="shared" si="1695"/>
        <v>0</v>
      </c>
      <c r="BO155" s="132">
        <f t="shared" si="1696"/>
        <v>0</v>
      </c>
      <c r="BP155" s="34"/>
      <c r="BQ155" s="34"/>
      <c r="BR155" s="34"/>
      <c r="BS155" s="34"/>
      <c r="BT155" s="34"/>
      <c r="BU155" s="34"/>
      <c r="BV155" s="34"/>
      <c r="BW155" s="34"/>
      <c r="BX155" s="34">
        <f t="shared" si="1733"/>
        <v>0</v>
      </c>
      <c r="BY155" s="34">
        <f t="shared" si="1734"/>
        <v>0</v>
      </c>
      <c r="BZ155" s="132">
        <f t="shared" si="1697"/>
        <v>0</v>
      </c>
      <c r="CA155" s="132">
        <f t="shared" si="1698"/>
        <v>0</v>
      </c>
      <c r="CB155" s="34"/>
      <c r="CC155" s="34"/>
      <c r="CD155" s="34"/>
      <c r="CE155" s="34"/>
      <c r="CF155" s="34"/>
      <c r="CG155" s="34"/>
      <c r="CH155" s="34"/>
      <c r="CI155" s="34"/>
      <c r="CJ155" s="34">
        <f t="shared" si="1735"/>
        <v>0</v>
      </c>
      <c r="CK155" s="34">
        <f t="shared" si="1736"/>
        <v>0</v>
      </c>
      <c r="CL155" s="132">
        <f t="shared" si="1699"/>
        <v>0</v>
      </c>
      <c r="CM155" s="132">
        <f t="shared" si="1700"/>
        <v>0</v>
      </c>
      <c r="CN155" s="34"/>
      <c r="CO155" s="34"/>
      <c r="CP155" s="34"/>
      <c r="CQ155" s="34"/>
      <c r="CR155" s="34"/>
      <c r="CS155" s="34"/>
      <c r="CT155" s="34"/>
      <c r="CU155" s="34"/>
      <c r="CV155" s="34">
        <f t="shared" si="1737"/>
        <v>0</v>
      </c>
      <c r="CW155" s="34">
        <f t="shared" si="1738"/>
        <v>0</v>
      </c>
      <c r="CX155" s="132">
        <f t="shared" si="1701"/>
        <v>0</v>
      </c>
      <c r="CY155" s="132">
        <f t="shared" si="1702"/>
        <v>0</v>
      </c>
      <c r="CZ155" s="34"/>
      <c r="DA155" s="34"/>
      <c r="DB155" s="34"/>
      <c r="DC155" s="34"/>
      <c r="DD155" s="34"/>
      <c r="DE155" s="34"/>
      <c r="DF155" s="34"/>
      <c r="DG155" s="34"/>
      <c r="DH155" s="34">
        <f t="shared" si="1739"/>
        <v>0</v>
      </c>
      <c r="DI155" s="34">
        <f t="shared" si="1740"/>
        <v>0</v>
      </c>
      <c r="DJ155" s="132">
        <f t="shared" si="1703"/>
        <v>0</v>
      </c>
      <c r="DK155" s="132">
        <f t="shared" si="1704"/>
        <v>0</v>
      </c>
      <c r="DL155" s="34"/>
      <c r="DM155" s="34"/>
      <c r="DN155" s="34"/>
      <c r="DO155" s="34"/>
      <c r="DP155" s="34"/>
      <c r="DQ155" s="34"/>
      <c r="DR155" s="34"/>
      <c r="DS155" s="34"/>
      <c r="DT155" s="34">
        <f t="shared" si="1741"/>
        <v>0</v>
      </c>
      <c r="DU155" s="34">
        <f t="shared" si="1742"/>
        <v>0</v>
      </c>
      <c r="DV155" s="132">
        <f t="shared" si="1705"/>
        <v>0</v>
      </c>
      <c r="DW155" s="132">
        <f t="shared" si="1706"/>
        <v>0</v>
      </c>
      <c r="DX155" s="34"/>
      <c r="DY155" s="34"/>
      <c r="DZ155" s="34"/>
      <c r="EA155" s="34"/>
      <c r="EB155" s="34"/>
      <c r="EC155" s="34"/>
      <c r="ED155" s="34"/>
      <c r="EE155" s="34"/>
      <c r="EF155" s="34">
        <f t="shared" si="1743"/>
        <v>0</v>
      </c>
      <c r="EG155" s="34">
        <f t="shared" si="1744"/>
        <v>0</v>
      </c>
      <c r="EH155" s="132">
        <f t="shared" si="1707"/>
        <v>0</v>
      </c>
      <c r="EI155" s="132">
        <f t="shared" si="1708"/>
        <v>0</v>
      </c>
      <c r="EJ155" s="34"/>
      <c r="EK155" s="34"/>
      <c r="EL155" s="34"/>
      <c r="EM155" s="34"/>
      <c r="EN155" s="34"/>
      <c r="EO155" s="34"/>
      <c r="EP155" s="34"/>
      <c r="EQ155" s="34"/>
      <c r="ER155" s="34">
        <f t="shared" si="1745"/>
        <v>0</v>
      </c>
      <c r="ES155" s="34">
        <f t="shared" si="1746"/>
        <v>0</v>
      </c>
      <c r="ET155" s="132">
        <f t="shared" si="1709"/>
        <v>0</v>
      </c>
      <c r="EU155" s="132">
        <f t="shared" si="1710"/>
        <v>0</v>
      </c>
      <c r="EV155" s="34"/>
      <c r="EW155" s="34"/>
      <c r="EX155" s="34"/>
      <c r="EY155" s="34"/>
      <c r="EZ155" s="34"/>
      <c r="FA155" s="34"/>
      <c r="FB155" s="34"/>
      <c r="FC155" s="34"/>
      <c r="FD155" s="34">
        <f t="shared" si="1747"/>
        <v>0</v>
      </c>
      <c r="FE155" s="34">
        <f t="shared" si="1748"/>
        <v>0</v>
      </c>
      <c r="FF155" s="132">
        <f t="shared" si="1711"/>
        <v>0</v>
      </c>
      <c r="FG155" s="132">
        <f t="shared" si="1712"/>
        <v>0</v>
      </c>
      <c r="FH155" s="34"/>
      <c r="FI155" s="34"/>
      <c r="FJ155" s="34"/>
      <c r="FK155" s="34"/>
      <c r="FL155" s="34"/>
      <c r="FM155" s="34"/>
      <c r="FN155" s="34"/>
      <c r="FO155" s="34"/>
      <c r="FP155" s="34">
        <f t="shared" si="1749"/>
        <v>0</v>
      </c>
      <c r="FQ155" s="34">
        <f t="shared" si="1750"/>
        <v>0</v>
      </c>
      <c r="FR155" s="132">
        <f t="shared" si="1713"/>
        <v>0</v>
      </c>
      <c r="FS155" s="132">
        <f t="shared" si="1714"/>
        <v>0</v>
      </c>
      <c r="FT155" s="34"/>
      <c r="FU155" s="34"/>
      <c r="FV155" s="34"/>
      <c r="FW155" s="34"/>
      <c r="FX155" s="34"/>
      <c r="FY155" s="34"/>
      <c r="FZ155" s="34"/>
      <c r="GA155" s="34"/>
      <c r="GB155" s="34">
        <f t="shared" si="1751"/>
        <v>0</v>
      </c>
      <c r="GC155" s="34">
        <f t="shared" si="1752"/>
        <v>0</v>
      </c>
      <c r="GD155" s="132">
        <f t="shared" si="1715"/>
        <v>0</v>
      </c>
      <c r="GE155" s="132">
        <f t="shared" si="1716"/>
        <v>0</v>
      </c>
      <c r="GF155" s="34"/>
      <c r="GG155" s="34"/>
      <c r="GH155" s="34"/>
      <c r="GI155" s="34"/>
      <c r="GJ155" s="34"/>
      <c r="GK155" s="34"/>
      <c r="GL155" s="34"/>
      <c r="GM155" s="34"/>
      <c r="GN155" s="34">
        <f t="shared" si="1753"/>
        <v>0</v>
      </c>
      <c r="GO155" s="34">
        <f t="shared" si="1754"/>
        <v>0</v>
      </c>
      <c r="GP155" s="132">
        <f t="shared" si="1717"/>
        <v>0</v>
      </c>
      <c r="GQ155" s="132">
        <f t="shared" si="1718"/>
        <v>0</v>
      </c>
      <c r="GR155" s="34"/>
      <c r="GS155" s="34"/>
      <c r="GT155" s="34"/>
      <c r="GU155" s="34"/>
      <c r="GV155" s="52">
        <f t="shared" ref="GV155:GV221" si="2410">L155+X155+AJ155+AV155+BH155+BT155+CF155+CR155+DD155+DP155+EB155+EN155+EZ155+FL155+FX155+GJ155</f>
        <v>0</v>
      </c>
      <c r="GW155" s="52">
        <f t="shared" ref="GW155:GW221" si="2411">M155+Y155+AK155+AW155+BI155+BU155+CG155+CS155+DE155+DQ155+EC155+EO155+FA155+FM155+FY155+GK155</f>
        <v>0</v>
      </c>
      <c r="GX155" s="52">
        <f t="shared" ref="GX155:GX221" si="2412">N155+Z155+AL155+AX155+BJ155+BV155+CH155+CT155+DF155+DR155+ED155+EP155+FB155+FN155+FZ155+GL155</f>
        <v>0</v>
      </c>
      <c r="GY155" s="52">
        <f t="shared" ref="GY155:GY221" si="2413">O155+AA155+AM155+AY155+BK155+BW155+CI155+CU155+DG155+DS155+EE155+EQ155+FC155+FO155+GA155+GM155</f>
        <v>0</v>
      </c>
      <c r="GZ155" s="52">
        <f t="shared" ref="GZ155:GZ221" si="2414">SUM(GV155+GX155)</f>
        <v>0</v>
      </c>
      <c r="HA155" s="52">
        <f t="shared" ref="HA155:HA221" si="2415">SUM(GW155+GY155)</f>
        <v>0</v>
      </c>
      <c r="HB155" s="132">
        <f t="shared" si="2404"/>
        <v>0</v>
      </c>
      <c r="HC155" s="132">
        <f t="shared" si="2405"/>
        <v>0</v>
      </c>
      <c r="HD155" s="64"/>
      <c r="HE155" s="20"/>
      <c r="HF155" s="73"/>
      <c r="HG155" s="73"/>
      <c r="HH155" s="251"/>
    </row>
    <row r="156" spans="1:216" x14ac:dyDescent="0.2">
      <c r="A156" s="10">
        <v>1</v>
      </c>
      <c r="B156" s="36"/>
      <c r="C156" s="37"/>
      <c r="D156" s="38"/>
      <c r="E156" s="91" t="s">
        <v>197</v>
      </c>
      <c r="F156" s="201">
        <v>22</v>
      </c>
      <c r="G156" s="286">
        <v>146128.25930000001</v>
      </c>
      <c r="H156" s="314">
        <f>VLOOKUP($E156,'ВМП план'!$B$8:$AL$54,10,0)</f>
        <v>10</v>
      </c>
      <c r="I156" s="314">
        <f>VLOOKUP($E156,'ВМП план'!$B$8:$AL$54,11,0)</f>
        <v>1461282.5930000001</v>
      </c>
      <c r="J156" s="314">
        <f>SUM(H156/12*$A$2)</f>
        <v>7.5</v>
      </c>
      <c r="K156" s="314">
        <f>SUM(I156/12*$A$2)</f>
        <v>1095961.94475</v>
      </c>
      <c r="L156" s="314">
        <f>SUM(L157:L160)</f>
        <v>4</v>
      </c>
      <c r="M156" s="314">
        <f t="shared" ref="M156:O156" si="2416">SUM(M157:M160)</f>
        <v>584513.04</v>
      </c>
      <c r="N156" s="52">
        <f t="shared" si="2416"/>
        <v>0</v>
      </c>
      <c r="O156" s="52">
        <f t="shared" si="2416"/>
        <v>0</v>
      </c>
      <c r="P156" s="34">
        <f t="shared" si="1727"/>
        <v>4</v>
      </c>
      <c r="Q156" s="34">
        <f t="shared" si="1728"/>
        <v>584513.04</v>
      </c>
      <c r="R156" s="274">
        <f t="shared" si="1861"/>
        <v>-3.5</v>
      </c>
      <c r="S156" s="274">
        <f t="shared" si="1862"/>
        <v>-511448.90474999999</v>
      </c>
      <c r="T156" s="52">
        <f>VLOOKUP($E156,'ВМП план'!$B$8:$AL$54,8,0)</f>
        <v>0</v>
      </c>
      <c r="U156" s="52">
        <f>VLOOKUP($E156,'ВМП план'!$B$8:$AL$54,9,0)</f>
        <v>0</v>
      </c>
      <c r="V156" s="52">
        <f>SUM(T156/12*$A$2)</f>
        <v>0</v>
      </c>
      <c r="W156" s="52">
        <f>SUM(U156/12*$A$2)</f>
        <v>0</v>
      </c>
      <c r="X156" s="52">
        <f>SUM(X157:X160)</f>
        <v>0</v>
      </c>
      <c r="Y156" s="52">
        <f t="shared" ref="Y156" si="2417">SUM(Y157:Y160)</f>
        <v>0</v>
      </c>
      <c r="Z156" s="52">
        <f t="shared" ref="Z156" si="2418">SUM(Z157:Z160)</f>
        <v>0</v>
      </c>
      <c r="AA156" s="52">
        <f t="shared" ref="AA156" si="2419">SUM(AA157:AA160)</f>
        <v>0</v>
      </c>
      <c r="AB156" s="34">
        <f t="shared" si="1759"/>
        <v>0</v>
      </c>
      <c r="AC156" s="34">
        <f t="shared" si="1760"/>
        <v>0</v>
      </c>
      <c r="AD156" s="274">
        <f t="shared" si="1687"/>
        <v>0</v>
      </c>
      <c r="AE156" s="274">
        <f t="shared" si="1688"/>
        <v>0</v>
      </c>
      <c r="AF156" s="52">
        <f>VLOOKUP($E156,'ВМП план'!$B$8:$AL$54,12,0)</f>
        <v>0</v>
      </c>
      <c r="AG156" s="52">
        <f>VLOOKUP($E156,'ВМП план'!$B$8:$AL$54,13,0)</f>
        <v>0</v>
      </c>
      <c r="AH156" s="52">
        <f>SUM(AF156/12*$A$2)</f>
        <v>0</v>
      </c>
      <c r="AI156" s="52">
        <f>SUM(AG156/12*$A$2)</f>
        <v>0</v>
      </c>
      <c r="AJ156" s="52">
        <f>SUM(AJ157:AJ160)</f>
        <v>0</v>
      </c>
      <c r="AK156" s="52">
        <f t="shared" ref="AK156" si="2420">SUM(AK157:AK160)</f>
        <v>0</v>
      </c>
      <c r="AL156" s="52">
        <f t="shared" ref="AL156" si="2421">SUM(AL157:AL160)</f>
        <v>0</v>
      </c>
      <c r="AM156" s="52">
        <f t="shared" ref="AM156" si="2422">SUM(AM157:AM160)</f>
        <v>0</v>
      </c>
      <c r="AN156" s="34">
        <f t="shared" si="1729"/>
        <v>0</v>
      </c>
      <c r="AO156" s="34">
        <f t="shared" si="1730"/>
        <v>0</v>
      </c>
      <c r="AP156" s="274">
        <f t="shared" si="1689"/>
        <v>0</v>
      </c>
      <c r="AQ156" s="274">
        <f t="shared" si="1690"/>
        <v>0</v>
      </c>
      <c r="AR156" s="52">
        <f>VLOOKUP($E156,'ВМП план'!$B$8:$AL$54,14,0)</f>
        <v>0</v>
      </c>
      <c r="AS156" s="52">
        <f>VLOOKUP($E156,'ВМП план'!$B$8:$AL$54,15,0)</f>
        <v>0</v>
      </c>
      <c r="AT156" s="52">
        <f>SUM(AR156/12*$A$2)</f>
        <v>0</v>
      </c>
      <c r="AU156" s="52">
        <f>SUM(AS156/12*$A$2)</f>
        <v>0</v>
      </c>
      <c r="AV156" s="52">
        <f>SUM(AV157:AV160)</f>
        <v>0</v>
      </c>
      <c r="AW156" s="52">
        <f t="shared" ref="AW156" si="2423">SUM(AW157:AW160)</f>
        <v>0</v>
      </c>
      <c r="AX156" s="52">
        <f t="shared" ref="AX156" si="2424">SUM(AX157:AX160)</f>
        <v>0</v>
      </c>
      <c r="AY156" s="52">
        <f t="shared" ref="AY156" si="2425">SUM(AY157:AY160)</f>
        <v>0</v>
      </c>
      <c r="AZ156" s="34">
        <f t="shared" si="1731"/>
        <v>0</v>
      </c>
      <c r="BA156" s="34">
        <f t="shared" si="1732"/>
        <v>0</v>
      </c>
      <c r="BB156" s="274">
        <f t="shared" si="1691"/>
        <v>0</v>
      </c>
      <c r="BC156" s="274">
        <f t="shared" si="1692"/>
        <v>0</v>
      </c>
      <c r="BD156" s="52">
        <f>VLOOKUP($E156,'ВМП план'!$B$8:$AL$54,6,0)</f>
        <v>100</v>
      </c>
      <c r="BE156" s="52">
        <f>VLOOKUP($E156,'ВМП план'!$B$8:$AL$54,7,0)</f>
        <v>14612825.93</v>
      </c>
      <c r="BF156" s="52">
        <f>SUM(BD156/12*$A$2)</f>
        <v>75</v>
      </c>
      <c r="BG156" s="52">
        <f>SUM(BE156/12*$A$2)</f>
        <v>10959619.4475</v>
      </c>
      <c r="BH156" s="52">
        <f>SUM(BH157:BH160)</f>
        <v>64</v>
      </c>
      <c r="BI156" s="52">
        <f t="shared" ref="BI156" si="2426">SUM(BI157:BI160)</f>
        <v>9352208.6399999931</v>
      </c>
      <c r="BJ156" s="52">
        <f t="shared" ref="BJ156" si="2427">SUM(BJ157:BJ160)</f>
        <v>6</v>
      </c>
      <c r="BK156" s="52">
        <f t="shared" ref="BK156" si="2428">SUM(BK157:BK160)</f>
        <v>876769.56</v>
      </c>
      <c r="BL156" s="34">
        <f t="shared" si="1770"/>
        <v>70</v>
      </c>
      <c r="BM156" s="34">
        <f t="shared" si="1771"/>
        <v>10228978.199999994</v>
      </c>
      <c r="BN156" s="274">
        <f t="shared" si="1695"/>
        <v>-11</v>
      </c>
      <c r="BO156" s="274">
        <f t="shared" si="1696"/>
        <v>-1607410.8075000066</v>
      </c>
      <c r="BP156" s="52">
        <f>VLOOKUP($E156,'ВМП план'!$B$8:$AL$54,16,0)</f>
        <v>0</v>
      </c>
      <c r="BQ156" s="52">
        <f>VLOOKUP($E156,'ВМП план'!$B$8:$AL$54,17,0)</f>
        <v>0</v>
      </c>
      <c r="BR156" s="52">
        <f>SUM(BP156/12*$A$2)</f>
        <v>0</v>
      </c>
      <c r="BS156" s="52">
        <f>SUM(BQ156/12*$A$2)</f>
        <v>0</v>
      </c>
      <c r="BT156" s="52">
        <f>SUM(BT157:BT160)</f>
        <v>0</v>
      </c>
      <c r="BU156" s="52">
        <f t="shared" ref="BU156" si="2429">SUM(BU157:BU160)</f>
        <v>0</v>
      </c>
      <c r="BV156" s="52">
        <f t="shared" ref="BV156" si="2430">SUM(BV157:BV160)</f>
        <v>0</v>
      </c>
      <c r="BW156" s="52">
        <f t="shared" ref="BW156" si="2431">SUM(BW157:BW160)</f>
        <v>0</v>
      </c>
      <c r="BX156" s="34">
        <f t="shared" si="1733"/>
        <v>0</v>
      </c>
      <c r="BY156" s="34">
        <f t="shared" si="1734"/>
        <v>0</v>
      </c>
      <c r="BZ156" s="274">
        <f t="shared" si="1697"/>
        <v>0</v>
      </c>
      <c r="CA156" s="274">
        <f t="shared" si="1698"/>
        <v>0</v>
      </c>
      <c r="CB156" s="52">
        <f>VLOOKUP($E156,'ВМП план'!$B$8:$AL$54,18,0)</f>
        <v>0</v>
      </c>
      <c r="CC156" s="52">
        <f>VLOOKUP($E156,'ВМП план'!$B$8:$AL$54,19,0)</f>
        <v>0</v>
      </c>
      <c r="CD156" s="52">
        <f>SUM(CB156/12*$A$2)</f>
        <v>0</v>
      </c>
      <c r="CE156" s="52">
        <f>SUM(CC156/12*$A$2)</f>
        <v>0</v>
      </c>
      <c r="CF156" s="52">
        <f>SUM(CF157:CF160)</f>
        <v>0</v>
      </c>
      <c r="CG156" s="52">
        <f t="shared" ref="CG156" si="2432">SUM(CG157:CG160)</f>
        <v>0</v>
      </c>
      <c r="CH156" s="52">
        <f t="shared" ref="CH156" si="2433">SUM(CH157:CH160)</f>
        <v>0</v>
      </c>
      <c r="CI156" s="52">
        <f t="shared" ref="CI156" si="2434">SUM(CI157:CI160)</f>
        <v>0</v>
      </c>
      <c r="CJ156" s="34">
        <f t="shared" si="1735"/>
        <v>0</v>
      </c>
      <c r="CK156" s="34">
        <f t="shared" si="1736"/>
        <v>0</v>
      </c>
      <c r="CL156" s="274">
        <f t="shared" si="1699"/>
        <v>0</v>
      </c>
      <c r="CM156" s="274">
        <f t="shared" si="1700"/>
        <v>0</v>
      </c>
      <c r="CN156" s="52">
        <f>VLOOKUP($E156,'ВМП план'!$B$8:$AL$54,20,0)</f>
        <v>0</v>
      </c>
      <c r="CO156" s="52">
        <f>VLOOKUP($E156,'ВМП план'!$B$8:$AL$54,21,0)</f>
        <v>0</v>
      </c>
      <c r="CP156" s="52">
        <f>SUM(CN156/12*$A$2)</f>
        <v>0</v>
      </c>
      <c r="CQ156" s="52">
        <f>SUM(CO156/12*$A$2)</f>
        <v>0</v>
      </c>
      <c r="CR156" s="52">
        <f>SUM(CR157:CR160)</f>
        <v>0</v>
      </c>
      <c r="CS156" s="52">
        <f t="shared" ref="CS156" si="2435">SUM(CS157:CS160)</f>
        <v>0</v>
      </c>
      <c r="CT156" s="52">
        <f t="shared" ref="CT156" si="2436">SUM(CT157:CT160)</f>
        <v>0</v>
      </c>
      <c r="CU156" s="52">
        <f t="shared" ref="CU156" si="2437">SUM(CU157:CU160)</f>
        <v>0</v>
      </c>
      <c r="CV156" s="34">
        <f t="shared" si="1737"/>
        <v>0</v>
      </c>
      <c r="CW156" s="34">
        <f t="shared" si="1738"/>
        <v>0</v>
      </c>
      <c r="CX156" s="274">
        <f t="shared" si="1701"/>
        <v>0</v>
      </c>
      <c r="CY156" s="274">
        <f t="shared" si="1702"/>
        <v>0</v>
      </c>
      <c r="CZ156" s="52">
        <f>VLOOKUP($E156,'ВМП план'!$B$8:$AL$54,22,0)</f>
        <v>0</v>
      </c>
      <c r="DA156" s="52">
        <f>VLOOKUP($E156,'ВМП план'!$B$8:$AL$54,23,0)</f>
        <v>0</v>
      </c>
      <c r="DB156" s="52">
        <f>SUM(CZ156/12*$A$2)</f>
        <v>0</v>
      </c>
      <c r="DC156" s="52">
        <f>SUM(DA156/12*$A$2)</f>
        <v>0</v>
      </c>
      <c r="DD156" s="52">
        <f>SUM(DD157:DD160)</f>
        <v>0</v>
      </c>
      <c r="DE156" s="52">
        <f t="shared" ref="DE156" si="2438">SUM(DE157:DE160)</f>
        <v>0</v>
      </c>
      <c r="DF156" s="52">
        <f t="shared" ref="DF156" si="2439">SUM(DF157:DF160)</f>
        <v>0</v>
      </c>
      <c r="DG156" s="52">
        <f t="shared" ref="DG156" si="2440">SUM(DG157:DG160)</f>
        <v>0</v>
      </c>
      <c r="DH156" s="34">
        <f t="shared" si="1739"/>
        <v>0</v>
      </c>
      <c r="DI156" s="34">
        <f t="shared" si="1740"/>
        <v>0</v>
      </c>
      <c r="DJ156" s="274">
        <f t="shared" si="1703"/>
        <v>0</v>
      </c>
      <c r="DK156" s="274">
        <f t="shared" si="1704"/>
        <v>0</v>
      </c>
      <c r="DL156" s="52">
        <f>VLOOKUP($E156,'ВМП план'!$B$8:$AL$54,24,0)</f>
        <v>0</v>
      </c>
      <c r="DM156" s="52">
        <f>VLOOKUP($E156,'ВМП план'!$B$8:$AL$54,25,0)</f>
        <v>0</v>
      </c>
      <c r="DN156" s="52">
        <f>SUM(DL156/12*$A$2)</f>
        <v>0</v>
      </c>
      <c r="DO156" s="52">
        <f>SUM(DM156/12*$A$2)</f>
        <v>0</v>
      </c>
      <c r="DP156" s="52">
        <f>SUM(DP157:DP160)</f>
        <v>0</v>
      </c>
      <c r="DQ156" s="52">
        <f t="shared" ref="DQ156" si="2441">SUM(DQ157:DQ160)</f>
        <v>0</v>
      </c>
      <c r="DR156" s="52">
        <f t="shared" ref="DR156" si="2442">SUM(DR157:DR160)</f>
        <v>0</v>
      </c>
      <c r="DS156" s="52">
        <f t="shared" ref="DS156" si="2443">SUM(DS157:DS160)</f>
        <v>0</v>
      </c>
      <c r="DT156" s="34">
        <f t="shared" si="1741"/>
        <v>0</v>
      </c>
      <c r="DU156" s="34">
        <f t="shared" si="1742"/>
        <v>0</v>
      </c>
      <c r="DV156" s="274">
        <f t="shared" si="1705"/>
        <v>0</v>
      </c>
      <c r="DW156" s="274">
        <f t="shared" si="1706"/>
        <v>0</v>
      </c>
      <c r="DX156" s="52">
        <f>VLOOKUP($E156,'ВМП план'!$B$8:$AL$54,26,0)</f>
        <v>0</v>
      </c>
      <c r="DY156" s="52">
        <f>VLOOKUP($E156,'ВМП план'!$B$8:$AL$54,27,0)</f>
        <v>0</v>
      </c>
      <c r="DZ156" s="52">
        <f>SUM(DX156/12*$A$2)</f>
        <v>0</v>
      </c>
      <c r="EA156" s="52">
        <f>SUM(DY156/12*$A$2)</f>
        <v>0</v>
      </c>
      <c r="EB156" s="52">
        <f>SUM(EB157:EB160)</f>
        <v>0</v>
      </c>
      <c r="EC156" s="52">
        <f t="shared" ref="EC156" si="2444">SUM(EC157:EC160)</f>
        <v>0</v>
      </c>
      <c r="ED156" s="52">
        <f t="shared" ref="ED156" si="2445">SUM(ED157:ED160)</f>
        <v>0</v>
      </c>
      <c r="EE156" s="52">
        <f t="shared" ref="EE156" si="2446">SUM(EE157:EE160)</f>
        <v>0</v>
      </c>
      <c r="EF156" s="34">
        <f t="shared" si="1743"/>
        <v>0</v>
      </c>
      <c r="EG156" s="34">
        <f t="shared" si="1744"/>
        <v>0</v>
      </c>
      <c r="EH156" s="274">
        <f t="shared" si="1707"/>
        <v>0</v>
      </c>
      <c r="EI156" s="274">
        <f t="shared" si="1708"/>
        <v>0</v>
      </c>
      <c r="EJ156" s="52">
        <f>VLOOKUP($E156,'ВМП план'!$B$8:$AL$54,28,0)</f>
        <v>0</v>
      </c>
      <c r="EK156" s="52">
        <f>VLOOKUP($E156,'ВМП план'!$B$8:$AL$54,29,0)</f>
        <v>0</v>
      </c>
      <c r="EL156" s="52">
        <f>SUM(EJ156/12*$A$2)</f>
        <v>0</v>
      </c>
      <c r="EM156" s="52">
        <f>SUM(EK156/12*$A$2)</f>
        <v>0</v>
      </c>
      <c r="EN156" s="52">
        <f>SUM(EN157:EN160)</f>
        <v>0</v>
      </c>
      <c r="EO156" s="52">
        <f t="shared" ref="EO156" si="2447">SUM(EO157:EO160)</f>
        <v>0</v>
      </c>
      <c r="EP156" s="52">
        <f t="shared" ref="EP156" si="2448">SUM(EP157:EP160)</f>
        <v>0</v>
      </c>
      <c r="EQ156" s="52">
        <f t="shared" ref="EQ156" si="2449">SUM(EQ157:EQ160)</f>
        <v>0</v>
      </c>
      <c r="ER156" s="34">
        <f t="shared" si="1745"/>
        <v>0</v>
      </c>
      <c r="ES156" s="34">
        <f t="shared" si="1746"/>
        <v>0</v>
      </c>
      <c r="ET156" s="274">
        <f t="shared" si="1709"/>
        <v>0</v>
      </c>
      <c r="EU156" s="274">
        <f t="shared" si="1710"/>
        <v>0</v>
      </c>
      <c r="EV156" s="52">
        <f>VLOOKUP($E156,'ВМП план'!$B$8:$AL$54,30,0)</f>
        <v>0</v>
      </c>
      <c r="EW156" s="52">
        <f>VLOOKUP($E156,'ВМП план'!$B$8:$AL$54,31,0)</f>
        <v>0</v>
      </c>
      <c r="EX156" s="52">
        <f>SUM(EV156/12*$A$2)</f>
        <v>0</v>
      </c>
      <c r="EY156" s="52">
        <f>SUM(EW156/12*$A$2)</f>
        <v>0</v>
      </c>
      <c r="EZ156" s="52">
        <f>SUM(EZ157:EZ160)</f>
        <v>0</v>
      </c>
      <c r="FA156" s="52">
        <f t="shared" ref="FA156" si="2450">SUM(FA157:FA160)</f>
        <v>0</v>
      </c>
      <c r="FB156" s="41">
        <f t="shared" ref="FB156" si="2451">SUM(FB157:FB160)</f>
        <v>0</v>
      </c>
      <c r="FC156" s="41">
        <f t="shared" ref="FC156" si="2452">SUM(FC157:FC160)</f>
        <v>0</v>
      </c>
      <c r="FD156" s="34">
        <f t="shared" si="1747"/>
        <v>0</v>
      </c>
      <c r="FE156" s="34">
        <f t="shared" si="1748"/>
        <v>0</v>
      </c>
      <c r="FF156" s="274">
        <f t="shared" si="1711"/>
        <v>0</v>
      </c>
      <c r="FG156" s="274">
        <f t="shared" si="1712"/>
        <v>0</v>
      </c>
      <c r="FH156" s="52">
        <f>VLOOKUP($E156,'ВМП план'!$B$8:$AL$54,32,0)</f>
        <v>30</v>
      </c>
      <c r="FI156" s="52">
        <f>VLOOKUP($E156,'ВМП план'!$B$8:$AL$54,33,0)</f>
        <v>4383847.7790000001</v>
      </c>
      <c r="FJ156" s="52">
        <f>SUM(FH156/12*$A$2)</f>
        <v>22.5</v>
      </c>
      <c r="FK156" s="52">
        <f>SUM(FI156/12*$A$2)</f>
        <v>3287885.8342500003</v>
      </c>
      <c r="FL156" s="52">
        <f>SUM(FL157:FL160)</f>
        <v>20</v>
      </c>
      <c r="FM156" s="52">
        <f t="shared" ref="FM156" si="2453">SUM(FM157:FM160)</f>
        <v>2922565.1999999993</v>
      </c>
      <c r="FN156" s="52">
        <f t="shared" ref="FN156" si="2454">SUM(FN157:FN160)</f>
        <v>0</v>
      </c>
      <c r="FO156" s="52">
        <f t="shared" ref="FO156" si="2455">SUM(FO157:FO160)</f>
        <v>0</v>
      </c>
      <c r="FP156" s="34">
        <f t="shared" si="1749"/>
        <v>20</v>
      </c>
      <c r="FQ156" s="34">
        <f t="shared" si="1750"/>
        <v>2922565.1999999993</v>
      </c>
      <c r="FR156" s="274">
        <f t="shared" si="1713"/>
        <v>-2.5</v>
      </c>
      <c r="FS156" s="274">
        <f t="shared" si="1714"/>
        <v>-365320.63425000105</v>
      </c>
      <c r="FT156" s="52">
        <f>VLOOKUP($E156,'ВМП план'!$B$8:$AL$54,34,0)</f>
        <v>0</v>
      </c>
      <c r="FU156" s="52">
        <f>VLOOKUP($E156,'ВМП план'!$B$8:$AL$54,35,0)</f>
        <v>0</v>
      </c>
      <c r="FV156" s="52">
        <f>SUM(FT156/12*$A$2)</f>
        <v>0</v>
      </c>
      <c r="FW156" s="52">
        <f>SUM(FU156/12*$A$2)</f>
        <v>0</v>
      </c>
      <c r="FX156" s="52">
        <f>SUM(FX157:FX160)</f>
        <v>0</v>
      </c>
      <c r="FY156" s="52">
        <f t="shared" ref="FY156" si="2456">SUM(FY157:FY160)</f>
        <v>0</v>
      </c>
      <c r="FZ156" s="52">
        <f t="shared" ref="FZ156" si="2457">SUM(FZ157:FZ160)</f>
        <v>0</v>
      </c>
      <c r="GA156" s="52">
        <f t="shared" ref="GA156" si="2458">SUM(GA157:GA160)</f>
        <v>0</v>
      </c>
      <c r="GB156" s="34">
        <f t="shared" si="1751"/>
        <v>0</v>
      </c>
      <c r="GC156" s="34">
        <f t="shared" si="1752"/>
        <v>0</v>
      </c>
      <c r="GD156" s="274">
        <f t="shared" si="1715"/>
        <v>0</v>
      </c>
      <c r="GE156" s="274">
        <f t="shared" si="1716"/>
        <v>0</v>
      </c>
      <c r="GF156" s="52">
        <f>VLOOKUP($E156,'ВМП план'!$B$8:$AL$54,36,0)</f>
        <v>0</v>
      </c>
      <c r="GG156" s="52">
        <f>VLOOKUP($E156,'ВМП план'!$B$8:$AL$54,37,0)</f>
        <v>0</v>
      </c>
      <c r="GH156" s="52">
        <f>SUM(GF156/12*$A$2)</f>
        <v>0</v>
      </c>
      <c r="GI156" s="52">
        <f>SUM(GG156/12*$A$2)</f>
        <v>0</v>
      </c>
      <c r="GJ156" s="52">
        <f>SUM(GJ157:GJ160)</f>
        <v>0</v>
      </c>
      <c r="GK156" s="52">
        <f t="shared" ref="GK156" si="2459">SUM(GK157:GK160)</f>
        <v>0</v>
      </c>
      <c r="GL156" s="52">
        <f t="shared" ref="GL156" si="2460">SUM(GL157:GL160)</f>
        <v>0</v>
      </c>
      <c r="GM156" s="52">
        <f t="shared" ref="GM156" si="2461">SUM(GM157:GM160)</f>
        <v>0</v>
      </c>
      <c r="GN156" s="34">
        <f t="shared" si="1753"/>
        <v>0</v>
      </c>
      <c r="GO156" s="34">
        <f t="shared" si="1754"/>
        <v>0</v>
      </c>
      <c r="GP156" s="274">
        <f t="shared" si="1717"/>
        <v>0</v>
      </c>
      <c r="GQ156" s="274">
        <f t="shared" si="1718"/>
        <v>0</v>
      </c>
      <c r="GR156" s="276">
        <f>H156+T156+AF156+AR156+BD156+BP156+CB156+CN156+CZ156+DL156+DX156+EJ156+EV156+FH156+FT156+GF156</f>
        <v>140</v>
      </c>
      <c r="GS156" s="276">
        <f t="shared" ref="GS156" si="2462">I156+U156+AG156+AS156+BE156+BQ156+CC156+CO156+DA156+DM156+DY156+EK156+EW156+FI156+FU156+GG156</f>
        <v>20457956.302000001</v>
      </c>
      <c r="GT156" s="276">
        <f t="shared" ref="GT156" si="2463">J156+V156+AH156+AT156+BF156+BR156+CD156+CP156+DB156+DN156+DZ156+EL156+EX156+FJ156+FV156+GH156</f>
        <v>105</v>
      </c>
      <c r="GU156" s="276">
        <f t="shared" ref="GU156" si="2464">K156+W156+AI156+AU156+BG156+BS156+CE156+CQ156+DC156+DO156+EA156+EM156+EY156+FK156+FW156+GI156</f>
        <v>15343467.226500001</v>
      </c>
      <c r="GV156" s="276">
        <f t="shared" si="2410"/>
        <v>88</v>
      </c>
      <c r="GW156" s="276">
        <f t="shared" si="2411"/>
        <v>12859286.879999992</v>
      </c>
      <c r="GX156" s="276">
        <f t="shared" si="2412"/>
        <v>6</v>
      </c>
      <c r="GY156" s="276">
        <f t="shared" si="2413"/>
        <v>876769.56</v>
      </c>
      <c r="GZ156" s="41">
        <f t="shared" si="2414"/>
        <v>94</v>
      </c>
      <c r="HA156" s="41">
        <f t="shared" si="2415"/>
        <v>13736056.439999992</v>
      </c>
      <c r="HB156" s="293">
        <f t="shared" si="1719"/>
        <v>-17</v>
      </c>
      <c r="HC156" s="293">
        <f t="shared" si="1720"/>
        <v>-2484180.3465000093</v>
      </c>
      <c r="HD156" s="98">
        <f>GV156/GT156</f>
        <v>0.83809523809523812</v>
      </c>
      <c r="HE156" s="98">
        <f>GW156/GU156</f>
        <v>0.83809524210997544</v>
      </c>
      <c r="HF156" s="73">
        <f>GS156/GR156</f>
        <v>146128.25930000001</v>
      </c>
      <c r="HG156" s="73">
        <f>GW156/GV156</f>
        <v>146128.25999999989</v>
      </c>
      <c r="HH156" s="251">
        <f>SUM($HF$156-HG156)</f>
        <v>-6.9999988772906363E-4</v>
      </c>
    </row>
    <row r="157" spans="1:216" ht="180" x14ac:dyDescent="0.2">
      <c r="A157" s="10">
        <v>1</v>
      </c>
      <c r="B157" s="122" t="s">
        <v>245</v>
      </c>
      <c r="C157" s="123" t="s">
        <v>123</v>
      </c>
      <c r="D157" s="124">
        <v>356</v>
      </c>
      <c r="E157" s="123" t="s">
        <v>124</v>
      </c>
      <c r="F157" s="28"/>
      <c r="G157" s="33"/>
      <c r="H157" s="34"/>
      <c r="I157" s="34"/>
      <c r="J157" s="34"/>
      <c r="K157" s="34"/>
      <c r="L157" s="34">
        <f>VLOOKUP($D157,'факт '!$D$7:$BG$144,3,0)</f>
        <v>4</v>
      </c>
      <c r="M157" s="34">
        <f>VLOOKUP($D157,'факт '!$D$7:$BG$144,4,0)</f>
        <v>584513.04</v>
      </c>
      <c r="N157" s="34">
        <f>VLOOKUP($D157,'факт '!$D$7:$BG$144,5,0)</f>
        <v>0</v>
      </c>
      <c r="O157" s="34">
        <f>VLOOKUP($D157,'факт '!$D$7:$BG$144,6,0)</f>
        <v>0</v>
      </c>
      <c r="P157" s="34">
        <f t="shared" ref="P157" si="2465">SUM(L157+N157)</f>
        <v>4</v>
      </c>
      <c r="Q157" s="34">
        <f t="shared" ref="Q157" si="2466">SUM(M157+O157)</f>
        <v>584513.04</v>
      </c>
      <c r="R157" s="132">
        <f t="shared" si="1861"/>
        <v>4</v>
      </c>
      <c r="S157" s="132">
        <f t="shared" si="1862"/>
        <v>584513.04</v>
      </c>
      <c r="T157" s="34"/>
      <c r="U157" s="34"/>
      <c r="V157" s="34"/>
      <c r="W157" s="34"/>
      <c r="X157" s="34">
        <f>VLOOKUP($D157,'факт '!$D$7:$BG$144,9,0)</f>
        <v>0</v>
      </c>
      <c r="Y157" s="34">
        <f>VLOOKUP($D157,'факт '!$D$7:$BG$144,10,0)</f>
        <v>0</v>
      </c>
      <c r="Z157" s="34">
        <f>VLOOKUP($D157,'факт '!$D$7:$BG$144,11,0)</f>
        <v>0</v>
      </c>
      <c r="AA157" s="34">
        <f>VLOOKUP($D157,'факт '!$D$7:$BG$144,12,0)</f>
        <v>0</v>
      </c>
      <c r="AB157" s="34">
        <f t="shared" si="1759"/>
        <v>0</v>
      </c>
      <c r="AC157" s="34">
        <f t="shared" si="1760"/>
        <v>0</v>
      </c>
      <c r="AD157" s="132">
        <f t="shared" si="1687"/>
        <v>0</v>
      </c>
      <c r="AE157" s="132">
        <f t="shared" si="1688"/>
        <v>0</v>
      </c>
      <c r="AF157" s="34"/>
      <c r="AG157" s="34"/>
      <c r="AH157" s="34"/>
      <c r="AI157" s="34"/>
      <c r="AJ157" s="34">
        <f>VLOOKUP($D157,'факт '!$D$7:$BG$144,7,0)</f>
        <v>0</v>
      </c>
      <c r="AK157" s="34">
        <f>VLOOKUP($D157,'факт '!$D$7:$BG$144,8,0)</f>
        <v>0</v>
      </c>
      <c r="AL157" s="34"/>
      <c r="AM157" s="34"/>
      <c r="AN157" s="34">
        <f t="shared" ref="AN157" si="2467">SUM(AJ157+AL157)</f>
        <v>0</v>
      </c>
      <c r="AO157" s="34">
        <f t="shared" ref="AO157" si="2468">SUM(AK157+AM157)</f>
        <v>0</v>
      </c>
      <c r="AP157" s="132">
        <f t="shared" si="1689"/>
        <v>0</v>
      </c>
      <c r="AQ157" s="132">
        <f t="shared" si="1690"/>
        <v>0</v>
      </c>
      <c r="AR157" s="34"/>
      <c r="AS157" s="34"/>
      <c r="AT157" s="34"/>
      <c r="AU157" s="34"/>
      <c r="AV157" s="34">
        <f>VLOOKUP($D157,'факт '!$D$7:$BG$144,13,0)</f>
        <v>0</v>
      </c>
      <c r="AW157" s="34">
        <f>VLOOKUP($D157,'факт '!$D$7:$BG$144,14,0)</f>
        <v>0</v>
      </c>
      <c r="AX157" s="34"/>
      <c r="AY157" s="34"/>
      <c r="AZ157" s="34">
        <f t="shared" ref="AZ157" si="2469">SUM(AV157+AX157)</f>
        <v>0</v>
      </c>
      <c r="BA157" s="34">
        <f t="shared" ref="BA157" si="2470">SUM(AW157+AY157)</f>
        <v>0</v>
      </c>
      <c r="BB157" s="132">
        <f t="shared" si="1691"/>
        <v>0</v>
      </c>
      <c r="BC157" s="132">
        <f t="shared" si="1692"/>
        <v>0</v>
      </c>
      <c r="BD157" s="34"/>
      <c r="BE157" s="34"/>
      <c r="BF157" s="34"/>
      <c r="BG157" s="34"/>
      <c r="BH157" s="34">
        <f>VLOOKUP($D157,'факт '!$D$7:$BG$144,17,0)</f>
        <v>64</v>
      </c>
      <c r="BI157" s="34">
        <f>VLOOKUP($D157,'факт '!$D$7:$BG$144,18,0)</f>
        <v>9352208.6399999931</v>
      </c>
      <c r="BJ157" s="34">
        <f>VLOOKUP($D157,'факт '!$D$7:$BG$144,19,0)</f>
        <v>6</v>
      </c>
      <c r="BK157" s="34">
        <f>VLOOKUP($D157,'факт '!$D$7:$BG$144,20,0)</f>
        <v>876769.56</v>
      </c>
      <c r="BL157" s="34">
        <f t="shared" si="1770"/>
        <v>70</v>
      </c>
      <c r="BM157" s="34">
        <f t="shared" si="1771"/>
        <v>10228978.199999994</v>
      </c>
      <c r="BN157" s="132">
        <f t="shared" si="1695"/>
        <v>64</v>
      </c>
      <c r="BO157" s="132">
        <f t="shared" si="1696"/>
        <v>9352208.6399999931</v>
      </c>
      <c r="BP157" s="34"/>
      <c r="BQ157" s="34"/>
      <c r="BR157" s="34"/>
      <c r="BS157" s="34"/>
      <c r="BT157" s="34">
        <f>VLOOKUP($D157,'факт '!$D$7:$BG$144,21,0)</f>
        <v>0</v>
      </c>
      <c r="BU157" s="34">
        <f>VLOOKUP($D157,'факт '!$D$7:$BG$144,22,0)</f>
        <v>0</v>
      </c>
      <c r="BV157" s="34">
        <f>VLOOKUP($D157,'факт '!$D$7:$BG$144,23,0)</f>
        <v>0</v>
      </c>
      <c r="BW157" s="34">
        <f>VLOOKUP($D157,'факт '!$D$7:$BG$144,24,0)</f>
        <v>0</v>
      </c>
      <c r="BX157" s="34">
        <f t="shared" ref="BX157" si="2471">SUM(BT157+BV157)</f>
        <v>0</v>
      </c>
      <c r="BY157" s="34">
        <f t="shared" ref="BY157" si="2472">SUM(BU157+BW157)</f>
        <v>0</v>
      </c>
      <c r="BZ157" s="132">
        <f t="shared" si="1697"/>
        <v>0</v>
      </c>
      <c r="CA157" s="132">
        <f t="shared" si="1698"/>
        <v>0</v>
      </c>
      <c r="CB157" s="34"/>
      <c r="CC157" s="34"/>
      <c r="CD157" s="34"/>
      <c r="CE157" s="34"/>
      <c r="CF157" s="34">
        <f>VLOOKUP($D157,'факт '!$D$10:$BG$143,25,0)</f>
        <v>0</v>
      </c>
      <c r="CG157" s="34">
        <f>VLOOKUP($D157,'факт '!$D$10:$BG$143,26,0)</f>
        <v>0</v>
      </c>
      <c r="CH157" s="34">
        <f>VLOOKUP($D157,'факт '!$D$10:$BG$143,27,0)</f>
        <v>0</v>
      </c>
      <c r="CI157" s="34">
        <f>VLOOKUP($D157,'факт '!$D$10:$BG$143,28,0)</f>
        <v>0</v>
      </c>
      <c r="CJ157" s="34">
        <f t="shared" ref="CJ157" si="2473">SUM(CF157+CH157)</f>
        <v>0</v>
      </c>
      <c r="CK157" s="34">
        <f t="shared" ref="CK157" si="2474">SUM(CG157+CI157)</f>
        <v>0</v>
      </c>
      <c r="CL157" s="132">
        <f t="shared" si="1699"/>
        <v>0</v>
      </c>
      <c r="CM157" s="132">
        <f t="shared" si="1700"/>
        <v>0</v>
      </c>
      <c r="CN157" s="34"/>
      <c r="CO157" s="34"/>
      <c r="CP157" s="34"/>
      <c r="CQ157" s="34"/>
      <c r="CR157" s="34">
        <f>VLOOKUP($D157,'факт '!$D$10:$BG$143,29,0)</f>
        <v>0</v>
      </c>
      <c r="CS157" s="34">
        <f>VLOOKUP($D157,'факт '!$D$10:$BG$143,30,0)</f>
        <v>0</v>
      </c>
      <c r="CT157" s="34">
        <f>VLOOKUP($D157,'факт '!$D$10:$BG$143,31,0)</f>
        <v>0</v>
      </c>
      <c r="CU157" s="34">
        <f>VLOOKUP($D157,'факт '!$D$10:$BG$143,32,0)</f>
        <v>0</v>
      </c>
      <c r="CV157" s="34">
        <f t="shared" ref="CV157" si="2475">SUM(CR157+CT157)</f>
        <v>0</v>
      </c>
      <c r="CW157" s="34">
        <f t="shared" ref="CW157" si="2476">SUM(CS157+CU157)</f>
        <v>0</v>
      </c>
      <c r="CX157" s="132">
        <f t="shared" si="1701"/>
        <v>0</v>
      </c>
      <c r="CY157" s="132">
        <f t="shared" si="1702"/>
        <v>0</v>
      </c>
      <c r="CZ157" s="34"/>
      <c r="DA157" s="34"/>
      <c r="DB157" s="34"/>
      <c r="DC157" s="34"/>
      <c r="DD157" s="34">
        <f>VLOOKUP($D157,'факт '!$D$10:$BG$143,33,0)</f>
        <v>0</v>
      </c>
      <c r="DE157" s="34">
        <f>VLOOKUP($D157,'факт '!$D$10:$BG$143,34,0)</f>
        <v>0</v>
      </c>
      <c r="DF157" s="34">
        <f>VLOOKUP($D157,'факт '!$D$10:$BG$143,35,0)</f>
        <v>0</v>
      </c>
      <c r="DG157" s="34">
        <f>VLOOKUP($D157,'факт '!$D$10:$BG$143,36,0)</f>
        <v>0</v>
      </c>
      <c r="DH157" s="34">
        <f t="shared" ref="DH157" si="2477">SUM(DD157+DF157)</f>
        <v>0</v>
      </c>
      <c r="DI157" s="34">
        <f t="shared" ref="DI157" si="2478">SUM(DE157+DG157)</f>
        <v>0</v>
      </c>
      <c r="DJ157" s="132">
        <f t="shared" si="1703"/>
        <v>0</v>
      </c>
      <c r="DK157" s="132">
        <f t="shared" si="1704"/>
        <v>0</v>
      </c>
      <c r="DL157" s="34"/>
      <c r="DM157" s="34"/>
      <c r="DN157" s="34"/>
      <c r="DO157" s="34"/>
      <c r="DP157" s="34">
        <f>VLOOKUP($D157,'факт '!$D$7:$BG$144,15,0)</f>
        <v>0</v>
      </c>
      <c r="DQ157" s="34">
        <f>VLOOKUP($D157,'факт '!$D$7:$BG$144,16,0)</f>
        <v>0</v>
      </c>
      <c r="DR157" s="34"/>
      <c r="DS157" s="34"/>
      <c r="DT157" s="34">
        <f t="shared" ref="DT157" si="2479">SUM(DP157+DR157)</f>
        <v>0</v>
      </c>
      <c r="DU157" s="34">
        <f t="shared" ref="DU157" si="2480">SUM(DQ157+DS157)</f>
        <v>0</v>
      </c>
      <c r="DV157" s="132">
        <f t="shared" si="1705"/>
        <v>0</v>
      </c>
      <c r="DW157" s="132">
        <f t="shared" si="1706"/>
        <v>0</v>
      </c>
      <c r="DX157" s="34"/>
      <c r="DY157" s="34"/>
      <c r="DZ157" s="34"/>
      <c r="EA157" s="34"/>
      <c r="EB157" s="34">
        <f>VLOOKUP($D157,'факт '!$D$7:$BG$144,37,0)</f>
        <v>0</v>
      </c>
      <c r="EC157" s="34">
        <f>VLOOKUP($D157,'факт '!$D$7:$BG$144,38,0)</f>
        <v>0</v>
      </c>
      <c r="ED157" s="34">
        <f>VLOOKUP($D157,'факт '!$D$7:$BG$144,39,0)</f>
        <v>0</v>
      </c>
      <c r="EE157" s="34">
        <f>VLOOKUP($D157,'факт '!$D$7:$BG$144,40,0)</f>
        <v>0</v>
      </c>
      <c r="EF157" s="34">
        <f>VLOOKUP($D157,'факт '!$D$7:$BG$144,35,0)</f>
        <v>0</v>
      </c>
      <c r="EG157" s="34">
        <f>VLOOKUP($D157,'факт '!$D$7:$BG$144,35,0)</f>
        <v>0</v>
      </c>
      <c r="EH157" s="132">
        <f t="shared" si="1707"/>
        <v>0</v>
      </c>
      <c r="EI157" s="132">
        <f t="shared" si="1708"/>
        <v>0</v>
      </c>
      <c r="EJ157" s="34"/>
      <c r="EK157" s="34"/>
      <c r="EL157" s="34"/>
      <c r="EM157" s="34"/>
      <c r="EN157" s="34">
        <f>VLOOKUP($D157,'факт '!$D$7:$BG$144,43,0)</f>
        <v>0</v>
      </c>
      <c r="EO157" s="34">
        <f>VLOOKUP($D157,'факт '!$D$7:$BG$144,44,0)</f>
        <v>0</v>
      </c>
      <c r="EP157" s="34">
        <f>VLOOKUP($D157,'факт '!$D$7:$BG$144,45,0)</f>
        <v>0</v>
      </c>
      <c r="EQ157" s="34">
        <f>VLOOKUP($D157,'факт '!$D$7:$BG$144,46,0)</f>
        <v>0</v>
      </c>
      <c r="ER157" s="34">
        <f t="shared" ref="ER157" si="2481">SUM(EN157+EP157)</f>
        <v>0</v>
      </c>
      <c r="ES157" s="34">
        <f t="shared" ref="ES157" si="2482">SUM(EO157+EQ157)</f>
        <v>0</v>
      </c>
      <c r="ET157" s="132">
        <f t="shared" si="1709"/>
        <v>0</v>
      </c>
      <c r="EU157" s="132">
        <f t="shared" si="1710"/>
        <v>0</v>
      </c>
      <c r="EV157" s="34"/>
      <c r="EW157" s="34"/>
      <c r="EX157" s="34"/>
      <c r="EY157" s="34"/>
      <c r="EZ157" s="34"/>
      <c r="FA157" s="34"/>
      <c r="FB157" s="34"/>
      <c r="FC157" s="34"/>
      <c r="FD157" s="34">
        <f t="shared" si="1747"/>
        <v>0</v>
      </c>
      <c r="FE157" s="34">
        <f t="shared" si="1748"/>
        <v>0</v>
      </c>
      <c r="FF157" s="132">
        <f t="shared" si="1711"/>
        <v>0</v>
      </c>
      <c r="FG157" s="132">
        <f t="shared" si="1712"/>
        <v>0</v>
      </c>
      <c r="FH157" s="34"/>
      <c r="FI157" s="34"/>
      <c r="FJ157" s="34"/>
      <c r="FK157" s="34"/>
      <c r="FL157" s="34">
        <f>VLOOKUP($D157,'факт '!$D$10:$BG$143,41,0)</f>
        <v>20</v>
      </c>
      <c r="FM157" s="34">
        <f>VLOOKUP($D157,'факт '!$D$10:$BG$143,42,0)</f>
        <v>2922565.1999999993</v>
      </c>
      <c r="FN157" s="34"/>
      <c r="FO157" s="34"/>
      <c r="FP157" s="34">
        <f t="shared" ref="FP157" si="2483">SUM(FL157+FN157)</f>
        <v>20</v>
      </c>
      <c r="FQ157" s="34">
        <f t="shared" ref="FQ157" si="2484">SUM(FM157+FO157)</f>
        <v>2922565.1999999993</v>
      </c>
      <c r="FR157" s="132">
        <f t="shared" si="1713"/>
        <v>20</v>
      </c>
      <c r="FS157" s="132">
        <f t="shared" si="1714"/>
        <v>2922565.1999999993</v>
      </c>
      <c r="FT157" s="34"/>
      <c r="FU157" s="34"/>
      <c r="FV157" s="34"/>
      <c r="FW157" s="34"/>
      <c r="FX157" s="34">
        <f>VLOOKUP($D157,'факт '!$D$7:$BG$145,47,0)</f>
        <v>0</v>
      </c>
      <c r="FY157" s="34">
        <f>VLOOKUP($D157,'факт '!$D$7:$BG$145,48,0)</f>
        <v>0</v>
      </c>
      <c r="FZ157" s="34"/>
      <c r="GA157" s="34"/>
      <c r="GB157" s="34">
        <f t="shared" ref="GB157" si="2485">SUM(FX157+FZ157)</f>
        <v>0</v>
      </c>
      <c r="GC157" s="34">
        <f t="shared" ref="GC157" si="2486">SUM(FY157+GA157)</f>
        <v>0</v>
      </c>
      <c r="GD157" s="132">
        <f t="shared" si="1715"/>
        <v>0</v>
      </c>
      <c r="GE157" s="132">
        <f t="shared" si="1716"/>
        <v>0</v>
      </c>
      <c r="GF157" s="34"/>
      <c r="GG157" s="34"/>
      <c r="GH157" s="34"/>
      <c r="GI157" s="34"/>
      <c r="GJ157" s="34">
        <f>VLOOKUP($D157,'факт '!$D$7:$BA$144,49,0)</f>
        <v>0</v>
      </c>
      <c r="GK157" s="34">
        <f>VLOOKUP($D157,'факт '!$D$7:$BA$144,50,0)</f>
        <v>0</v>
      </c>
      <c r="GL157" s="34"/>
      <c r="GM157" s="34"/>
      <c r="GN157" s="34">
        <f t="shared" ref="GN157" si="2487">SUM(GJ157+GL157)</f>
        <v>0</v>
      </c>
      <c r="GO157" s="34">
        <f t="shared" ref="GO157" si="2488">SUM(GK157+GM157)</f>
        <v>0</v>
      </c>
      <c r="GP157" s="132">
        <f t="shared" si="1717"/>
        <v>0</v>
      </c>
      <c r="GQ157" s="132">
        <f t="shared" si="1718"/>
        <v>0</v>
      </c>
      <c r="GR157" s="275"/>
      <c r="GS157" s="275"/>
      <c r="GT157" s="275"/>
      <c r="GU157" s="275"/>
      <c r="GV157" s="276">
        <f t="shared" si="2410"/>
        <v>88</v>
      </c>
      <c r="GW157" s="276">
        <f t="shared" si="2411"/>
        <v>12859286.879999992</v>
      </c>
      <c r="GX157" s="276">
        <f t="shared" si="2412"/>
        <v>6</v>
      </c>
      <c r="GY157" s="276">
        <f t="shared" si="2413"/>
        <v>876769.56</v>
      </c>
      <c r="GZ157" s="52">
        <f t="shared" si="2414"/>
        <v>94</v>
      </c>
      <c r="HA157" s="52">
        <f t="shared" si="2415"/>
        <v>13736056.439999992</v>
      </c>
      <c r="HB157" s="278">
        <f t="shared" si="1719"/>
        <v>88</v>
      </c>
      <c r="HC157" s="278">
        <f t="shared" si="1720"/>
        <v>12859286.879999992</v>
      </c>
      <c r="HD157" s="64"/>
      <c r="HE157" s="20"/>
      <c r="HF157" s="73"/>
      <c r="HG157" s="73">
        <f>GW157/GV157</f>
        <v>146128.25999999989</v>
      </c>
      <c r="HH157" s="251">
        <f>SUM($HF$156-HG157)</f>
        <v>-6.9999988772906363E-4</v>
      </c>
    </row>
    <row r="158" spans="1:216" ht="12" hidden="1" customHeight="1" x14ac:dyDescent="0.2">
      <c r="A158" s="10"/>
      <c r="B158" s="20"/>
      <c r="C158" s="23"/>
      <c r="D158" s="24"/>
      <c r="E158" s="25"/>
      <c r="F158" s="28"/>
      <c r="G158" s="33"/>
      <c r="H158" s="34"/>
      <c r="I158" s="34"/>
      <c r="J158" s="34"/>
      <c r="K158" s="34"/>
      <c r="L158" s="34"/>
      <c r="M158" s="34"/>
      <c r="N158" s="34"/>
      <c r="O158" s="34"/>
      <c r="P158" s="34">
        <f t="shared" si="1727"/>
        <v>0</v>
      </c>
      <c r="Q158" s="34">
        <f t="shared" si="1728"/>
        <v>0</v>
      </c>
      <c r="R158" s="132">
        <f t="shared" si="1861"/>
        <v>0</v>
      </c>
      <c r="S158" s="132">
        <f t="shared" si="1862"/>
        <v>0</v>
      </c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132">
        <f t="shared" si="1687"/>
        <v>0</v>
      </c>
      <c r="AE158" s="132">
        <f t="shared" si="1688"/>
        <v>0</v>
      </c>
      <c r="AF158" s="34"/>
      <c r="AG158" s="34"/>
      <c r="AH158" s="34"/>
      <c r="AI158" s="34"/>
      <c r="AJ158" s="34"/>
      <c r="AK158" s="34"/>
      <c r="AL158" s="34"/>
      <c r="AM158" s="34"/>
      <c r="AN158" s="34">
        <f t="shared" si="1729"/>
        <v>0</v>
      </c>
      <c r="AO158" s="34">
        <f t="shared" si="1730"/>
        <v>0</v>
      </c>
      <c r="AP158" s="132">
        <f t="shared" si="1689"/>
        <v>0</v>
      </c>
      <c r="AQ158" s="132">
        <f t="shared" si="1690"/>
        <v>0</v>
      </c>
      <c r="AR158" s="34"/>
      <c r="AS158" s="34"/>
      <c r="AT158" s="34"/>
      <c r="AU158" s="34"/>
      <c r="AV158" s="34"/>
      <c r="AW158" s="34"/>
      <c r="AX158" s="34"/>
      <c r="AY158" s="34"/>
      <c r="AZ158" s="34">
        <f t="shared" si="1731"/>
        <v>0</v>
      </c>
      <c r="BA158" s="34">
        <f t="shared" si="1732"/>
        <v>0</v>
      </c>
      <c r="BB158" s="132">
        <f t="shared" si="1691"/>
        <v>0</v>
      </c>
      <c r="BC158" s="132">
        <f t="shared" si="1692"/>
        <v>0</v>
      </c>
      <c r="BD158" s="34"/>
      <c r="BE158" s="34"/>
      <c r="BF158" s="34"/>
      <c r="BG158" s="34"/>
      <c r="BH158" s="34"/>
      <c r="BI158" s="34"/>
      <c r="BJ158" s="34"/>
      <c r="BK158" s="34"/>
      <c r="BL158" s="34">
        <f t="shared" ref="BL158:BL160" si="2489">SUM(BH158+BJ158)</f>
        <v>0</v>
      </c>
      <c r="BM158" s="34">
        <f t="shared" ref="BM158:BM160" si="2490">SUM(BI158+BK158)</f>
        <v>0</v>
      </c>
      <c r="BN158" s="132">
        <f t="shared" si="1695"/>
        <v>0</v>
      </c>
      <c r="BO158" s="132">
        <f t="shared" si="1696"/>
        <v>0</v>
      </c>
      <c r="BP158" s="34"/>
      <c r="BQ158" s="34"/>
      <c r="BR158" s="34"/>
      <c r="BS158" s="34"/>
      <c r="BT158" s="34"/>
      <c r="BU158" s="34"/>
      <c r="BV158" s="34"/>
      <c r="BW158" s="34"/>
      <c r="BX158" s="34">
        <f t="shared" si="1733"/>
        <v>0</v>
      </c>
      <c r="BY158" s="34">
        <f t="shared" si="1734"/>
        <v>0</v>
      </c>
      <c r="BZ158" s="132">
        <f t="shared" si="1697"/>
        <v>0</v>
      </c>
      <c r="CA158" s="132">
        <f t="shared" si="1698"/>
        <v>0</v>
      </c>
      <c r="CB158" s="34"/>
      <c r="CC158" s="34"/>
      <c r="CD158" s="34"/>
      <c r="CE158" s="34"/>
      <c r="CF158" s="34"/>
      <c r="CG158" s="34"/>
      <c r="CH158" s="34"/>
      <c r="CI158" s="34"/>
      <c r="CJ158" s="34">
        <f t="shared" si="1735"/>
        <v>0</v>
      </c>
      <c r="CK158" s="34">
        <f t="shared" si="1736"/>
        <v>0</v>
      </c>
      <c r="CL158" s="132">
        <f t="shared" si="1699"/>
        <v>0</v>
      </c>
      <c r="CM158" s="132">
        <f t="shared" si="1700"/>
        <v>0</v>
      </c>
      <c r="CN158" s="34"/>
      <c r="CO158" s="34"/>
      <c r="CP158" s="34"/>
      <c r="CQ158" s="34"/>
      <c r="CR158" s="34"/>
      <c r="CS158" s="34"/>
      <c r="CT158" s="34"/>
      <c r="CU158" s="34"/>
      <c r="CV158" s="34">
        <f t="shared" si="1737"/>
        <v>0</v>
      </c>
      <c r="CW158" s="34">
        <f t="shared" si="1738"/>
        <v>0</v>
      </c>
      <c r="CX158" s="132">
        <f t="shared" si="1701"/>
        <v>0</v>
      </c>
      <c r="CY158" s="132">
        <f t="shared" si="1702"/>
        <v>0</v>
      </c>
      <c r="CZ158" s="34"/>
      <c r="DA158" s="34"/>
      <c r="DB158" s="34"/>
      <c r="DC158" s="34"/>
      <c r="DD158" s="34"/>
      <c r="DE158" s="34"/>
      <c r="DF158" s="34"/>
      <c r="DG158" s="34"/>
      <c r="DH158" s="34">
        <f t="shared" si="1739"/>
        <v>0</v>
      </c>
      <c r="DI158" s="34">
        <f t="shared" si="1740"/>
        <v>0</v>
      </c>
      <c r="DJ158" s="132">
        <f t="shared" si="1703"/>
        <v>0</v>
      </c>
      <c r="DK158" s="132">
        <f t="shared" si="1704"/>
        <v>0</v>
      </c>
      <c r="DL158" s="34"/>
      <c r="DM158" s="34"/>
      <c r="DN158" s="34"/>
      <c r="DO158" s="34"/>
      <c r="DP158" s="34"/>
      <c r="DQ158" s="34"/>
      <c r="DR158" s="34"/>
      <c r="DS158" s="34"/>
      <c r="DT158" s="34">
        <f t="shared" si="1741"/>
        <v>0</v>
      </c>
      <c r="DU158" s="34">
        <f t="shared" si="1742"/>
        <v>0</v>
      </c>
      <c r="DV158" s="132">
        <f t="shared" si="1705"/>
        <v>0</v>
      </c>
      <c r="DW158" s="132">
        <f t="shared" si="1706"/>
        <v>0</v>
      </c>
      <c r="DX158" s="34"/>
      <c r="DY158" s="34"/>
      <c r="DZ158" s="34"/>
      <c r="EA158" s="34"/>
      <c r="EB158" s="34"/>
      <c r="EC158" s="34"/>
      <c r="ED158" s="34"/>
      <c r="EE158" s="34"/>
      <c r="EF158" s="34">
        <f t="shared" si="1743"/>
        <v>0</v>
      </c>
      <c r="EG158" s="34">
        <f t="shared" si="1744"/>
        <v>0</v>
      </c>
      <c r="EH158" s="132">
        <f t="shared" si="1707"/>
        <v>0</v>
      </c>
      <c r="EI158" s="132">
        <f t="shared" si="1708"/>
        <v>0</v>
      </c>
      <c r="EJ158" s="34"/>
      <c r="EK158" s="34"/>
      <c r="EL158" s="34"/>
      <c r="EM158" s="34"/>
      <c r="EN158" s="34"/>
      <c r="EO158" s="34"/>
      <c r="EP158" s="34"/>
      <c r="EQ158" s="34"/>
      <c r="ER158" s="34">
        <f t="shared" si="1745"/>
        <v>0</v>
      </c>
      <c r="ES158" s="34">
        <f t="shared" si="1746"/>
        <v>0</v>
      </c>
      <c r="ET158" s="132">
        <f t="shared" si="1709"/>
        <v>0</v>
      </c>
      <c r="EU158" s="132">
        <f t="shared" si="1710"/>
        <v>0</v>
      </c>
      <c r="EV158" s="34"/>
      <c r="EW158" s="34"/>
      <c r="EX158" s="34"/>
      <c r="EY158" s="34"/>
      <c r="EZ158" s="34"/>
      <c r="FA158" s="34"/>
      <c r="FB158" s="34"/>
      <c r="FC158" s="34"/>
      <c r="FD158" s="34">
        <f t="shared" si="1747"/>
        <v>0</v>
      </c>
      <c r="FE158" s="34">
        <f t="shared" si="1748"/>
        <v>0</v>
      </c>
      <c r="FF158" s="132">
        <f t="shared" si="1711"/>
        <v>0</v>
      </c>
      <c r="FG158" s="132">
        <f t="shared" si="1712"/>
        <v>0</v>
      </c>
      <c r="FH158" s="34"/>
      <c r="FI158" s="34"/>
      <c r="FJ158" s="34"/>
      <c r="FK158" s="34"/>
      <c r="FL158" s="34"/>
      <c r="FM158" s="34"/>
      <c r="FN158" s="34"/>
      <c r="FO158" s="34"/>
      <c r="FP158" s="34">
        <f t="shared" si="1749"/>
        <v>0</v>
      </c>
      <c r="FQ158" s="34">
        <f t="shared" si="1750"/>
        <v>0</v>
      </c>
      <c r="FR158" s="132">
        <f t="shared" si="1713"/>
        <v>0</v>
      </c>
      <c r="FS158" s="132">
        <f t="shared" si="1714"/>
        <v>0</v>
      </c>
      <c r="FT158" s="34"/>
      <c r="FU158" s="34"/>
      <c r="FV158" s="34"/>
      <c r="FW158" s="34"/>
      <c r="FX158" s="34"/>
      <c r="FY158" s="34"/>
      <c r="FZ158" s="34"/>
      <c r="GA158" s="34"/>
      <c r="GB158" s="34">
        <f t="shared" si="1751"/>
        <v>0</v>
      </c>
      <c r="GC158" s="34">
        <f t="shared" si="1752"/>
        <v>0</v>
      </c>
      <c r="GD158" s="132">
        <f t="shared" si="1715"/>
        <v>0</v>
      </c>
      <c r="GE158" s="132">
        <f t="shared" si="1716"/>
        <v>0</v>
      </c>
      <c r="GF158" s="34"/>
      <c r="GG158" s="34"/>
      <c r="GH158" s="34"/>
      <c r="GI158" s="34"/>
      <c r="GJ158" s="34"/>
      <c r="GK158" s="34"/>
      <c r="GL158" s="34"/>
      <c r="GM158" s="34"/>
      <c r="GN158" s="34">
        <f t="shared" si="1753"/>
        <v>0</v>
      </c>
      <c r="GO158" s="34">
        <f t="shared" si="1754"/>
        <v>0</v>
      </c>
      <c r="GP158" s="132">
        <f t="shared" si="1717"/>
        <v>0</v>
      </c>
      <c r="GQ158" s="132">
        <f t="shared" si="1718"/>
        <v>0</v>
      </c>
      <c r="GR158" s="34"/>
      <c r="GS158" s="34"/>
      <c r="GT158" s="34"/>
      <c r="GU158" s="34"/>
      <c r="GV158" s="52">
        <f t="shared" si="2410"/>
        <v>0</v>
      </c>
      <c r="GW158" s="52">
        <f t="shared" si="2411"/>
        <v>0</v>
      </c>
      <c r="GX158" s="52">
        <f t="shared" si="2412"/>
        <v>0</v>
      </c>
      <c r="GY158" s="52">
        <f t="shared" si="2413"/>
        <v>0</v>
      </c>
      <c r="GZ158" s="52">
        <f t="shared" si="2414"/>
        <v>0</v>
      </c>
      <c r="HA158" s="52">
        <f t="shared" si="2415"/>
        <v>0</v>
      </c>
      <c r="HB158" s="132">
        <f t="shared" si="1719"/>
        <v>0</v>
      </c>
      <c r="HC158" s="132">
        <f t="shared" si="1720"/>
        <v>0</v>
      </c>
      <c r="HD158" s="64"/>
      <c r="HE158" s="20"/>
      <c r="HF158" s="73"/>
      <c r="HG158" s="73"/>
      <c r="HH158" s="251"/>
    </row>
    <row r="159" spans="1:216" ht="12" hidden="1" customHeight="1" x14ac:dyDescent="0.2">
      <c r="A159" s="10"/>
      <c r="B159" s="20"/>
      <c r="C159" s="23"/>
      <c r="D159" s="24"/>
      <c r="E159" s="25"/>
      <c r="F159" s="28"/>
      <c r="G159" s="33"/>
      <c r="H159" s="34"/>
      <c r="I159" s="34"/>
      <c r="J159" s="34"/>
      <c r="K159" s="34"/>
      <c r="L159" s="34"/>
      <c r="M159" s="34"/>
      <c r="N159" s="34"/>
      <c r="O159" s="34"/>
      <c r="P159" s="34">
        <f t="shared" si="1727"/>
        <v>0</v>
      </c>
      <c r="Q159" s="34">
        <f t="shared" si="1728"/>
        <v>0</v>
      </c>
      <c r="R159" s="132">
        <f t="shared" si="1861"/>
        <v>0</v>
      </c>
      <c r="S159" s="132">
        <f t="shared" si="1862"/>
        <v>0</v>
      </c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132">
        <f t="shared" si="1687"/>
        <v>0</v>
      </c>
      <c r="AE159" s="132">
        <f t="shared" si="1688"/>
        <v>0</v>
      </c>
      <c r="AF159" s="34"/>
      <c r="AG159" s="34"/>
      <c r="AH159" s="34"/>
      <c r="AI159" s="34"/>
      <c r="AJ159" s="34"/>
      <c r="AK159" s="34"/>
      <c r="AL159" s="34"/>
      <c r="AM159" s="34"/>
      <c r="AN159" s="34">
        <f t="shared" si="1729"/>
        <v>0</v>
      </c>
      <c r="AO159" s="34">
        <f t="shared" si="1730"/>
        <v>0</v>
      </c>
      <c r="AP159" s="132">
        <f t="shared" si="1689"/>
        <v>0</v>
      </c>
      <c r="AQ159" s="132">
        <f t="shared" si="1690"/>
        <v>0</v>
      </c>
      <c r="AR159" s="34"/>
      <c r="AS159" s="34"/>
      <c r="AT159" s="34"/>
      <c r="AU159" s="34"/>
      <c r="AV159" s="34"/>
      <c r="AW159" s="34"/>
      <c r="AX159" s="34"/>
      <c r="AY159" s="34"/>
      <c r="AZ159" s="34">
        <f t="shared" si="1731"/>
        <v>0</v>
      </c>
      <c r="BA159" s="34">
        <f t="shared" si="1732"/>
        <v>0</v>
      </c>
      <c r="BB159" s="132">
        <f t="shared" si="1691"/>
        <v>0</v>
      </c>
      <c r="BC159" s="132">
        <f t="shared" si="1692"/>
        <v>0</v>
      </c>
      <c r="BD159" s="34"/>
      <c r="BE159" s="34"/>
      <c r="BF159" s="34"/>
      <c r="BG159" s="34"/>
      <c r="BH159" s="34"/>
      <c r="BI159" s="34"/>
      <c r="BJ159" s="34"/>
      <c r="BK159" s="34"/>
      <c r="BL159" s="34">
        <f t="shared" si="2489"/>
        <v>0</v>
      </c>
      <c r="BM159" s="34">
        <f t="shared" si="2490"/>
        <v>0</v>
      </c>
      <c r="BN159" s="132">
        <f t="shared" si="1695"/>
        <v>0</v>
      </c>
      <c r="BO159" s="132">
        <f t="shared" si="1696"/>
        <v>0</v>
      </c>
      <c r="BP159" s="34"/>
      <c r="BQ159" s="34"/>
      <c r="BR159" s="34"/>
      <c r="BS159" s="34"/>
      <c r="BT159" s="34"/>
      <c r="BU159" s="34"/>
      <c r="BV159" s="34"/>
      <c r="BW159" s="34"/>
      <c r="BX159" s="34">
        <f t="shared" si="1733"/>
        <v>0</v>
      </c>
      <c r="BY159" s="34">
        <f t="shared" si="1734"/>
        <v>0</v>
      </c>
      <c r="BZ159" s="132">
        <f t="shared" si="1697"/>
        <v>0</v>
      </c>
      <c r="CA159" s="132">
        <f t="shared" si="1698"/>
        <v>0</v>
      </c>
      <c r="CB159" s="34"/>
      <c r="CC159" s="34"/>
      <c r="CD159" s="34"/>
      <c r="CE159" s="34"/>
      <c r="CF159" s="34"/>
      <c r="CG159" s="34"/>
      <c r="CH159" s="34"/>
      <c r="CI159" s="34"/>
      <c r="CJ159" s="34">
        <f t="shared" si="1735"/>
        <v>0</v>
      </c>
      <c r="CK159" s="34">
        <f t="shared" si="1736"/>
        <v>0</v>
      </c>
      <c r="CL159" s="132">
        <f t="shared" si="1699"/>
        <v>0</v>
      </c>
      <c r="CM159" s="132">
        <f t="shared" si="1700"/>
        <v>0</v>
      </c>
      <c r="CN159" s="34"/>
      <c r="CO159" s="34"/>
      <c r="CP159" s="34"/>
      <c r="CQ159" s="34"/>
      <c r="CR159" s="34"/>
      <c r="CS159" s="34"/>
      <c r="CT159" s="34"/>
      <c r="CU159" s="34"/>
      <c r="CV159" s="34">
        <f t="shared" si="1737"/>
        <v>0</v>
      </c>
      <c r="CW159" s="34">
        <f t="shared" si="1738"/>
        <v>0</v>
      </c>
      <c r="CX159" s="132">
        <f t="shared" si="1701"/>
        <v>0</v>
      </c>
      <c r="CY159" s="132">
        <f t="shared" si="1702"/>
        <v>0</v>
      </c>
      <c r="CZ159" s="34"/>
      <c r="DA159" s="34"/>
      <c r="DB159" s="34"/>
      <c r="DC159" s="34"/>
      <c r="DD159" s="34"/>
      <c r="DE159" s="34"/>
      <c r="DF159" s="34"/>
      <c r="DG159" s="34"/>
      <c r="DH159" s="34">
        <f t="shared" si="1739"/>
        <v>0</v>
      </c>
      <c r="DI159" s="34">
        <f t="shared" si="1740"/>
        <v>0</v>
      </c>
      <c r="DJ159" s="132">
        <f t="shared" si="1703"/>
        <v>0</v>
      </c>
      <c r="DK159" s="132">
        <f t="shared" si="1704"/>
        <v>0</v>
      </c>
      <c r="DL159" s="34"/>
      <c r="DM159" s="34"/>
      <c r="DN159" s="34"/>
      <c r="DO159" s="34"/>
      <c r="DP159" s="34"/>
      <c r="DQ159" s="34"/>
      <c r="DR159" s="34"/>
      <c r="DS159" s="34"/>
      <c r="DT159" s="34">
        <f t="shared" si="1741"/>
        <v>0</v>
      </c>
      <c r="DU159" s="34">
        <f t="shared" si="1742"/>
        <v>0</v>
      </c>
      <c r="DV159" s="132">
        <f t="shared" si="1705"/>
        <v>0</v>
      </c>
      <c r="DW159" s="132">
        <f t="shared" si="1706"/>
        <v>0</v>
      </c>
      <c r="DX159" s="34"/>
      <c r="DY159" s="34"/>
      <c r="DZ159" s="34"/>
      <c r="EA159" s="34"/>
      <c r="EB159" s="34"/>
      <c r="EC159" s="34"/>
      <c r="ED159" s="34"/>
      <c r="EE159" s="34"/>
      <c r="EF159" s="34">
        <f t="shared" si="1743"/>
        <v>0</v>
      </c>
      <c r="EG159" s="34">
        <f t="shared" si="1744"/>
        <v>0</v>
      </c>
      <c r="EH159" s="132">
        <f t="shared" si="1707"/>
        <v>0</v>
      </c>
      <c r="EI159" s="132">
        <f t="shared" si="1708"/>
        <v>0</v>
      </c>
      <c r="EJ159" s="34"/>
      <c r="EK159" s="34"/>
      <c r="EL159" s="34"/>
      <c r="EM159" s="34"/>
      <c r="EN159" s="34"/>
      <c r="EO159" s="34"/>
      <c r="EP159" s="34"/>
      <c r="EQ159" s="34"/>
      <c r="ER159" s="34">
        <f t="shared" si="1745"/>
        <v>0</v>
      </c>
      <c r="ES159" s="34">
        <f t="shared" si="1746"/>
        <v>0</v>
      </c>
      <c r="ET159" s="132">
        <f t="shared" si="1709"/>
        <v>0</v>
      </c>
      <c r="EU159" s="132">
        <f t="shared" si="1710"/>
        <v>0</v>
      </c>
      <c r="EV159" s="34"/>
      <c r="EW159" s="34"/>
      <c r="EX159" s="34"/>
      <c r="EY159" s="34"/>
      <c r="EZ159" s="34"/>
      <c r="FA159" s="34"/>
      <c r="FB159" s="34"/>
      <c r="FC159" s="34"/>
      <c r="FD159" s="34">
        <f t="shared" si="1747"/>
        <v>0</v>
      </c>
      <c r="FE159" s="34">
        <f t="shared" si="1748"/>
        <v>0</v>
      </c>
      <c r="FF159" s="132">
        <f t="shared" si="1711"/>
        <v>0</v>
      </c>
      <c r="FG159" s="132">
        <f t="shared" si="1712"/>
        <v>0</v>
      </c>
      <c r="FH159" s="34"/>
      <c r="FI159" s="34"/>
      <c r="FJ159" s="34"/>
      <c r="FK159" s="34"/>
      <c r="FL159" s="34"/>
      <c r="FM159" s="34"/>
      <c r="FN159" s="34"/>
      <c r="FO159" s="34"/>
      <c r="FP159" s="34">
        <f t="shared" si="1749"/>
        <v>0</v>
      </c>
      <c r="FQ159" s="34">
        <f t="shared" si="1750"/>
        <v>0</v>
      </c>
      <c r="FR159" s="132">
        <f t="shared" si="1713"/>
        <v>0</v>
      </c>
      <c r="FS159" s="132">
        <f t="shared" si="1714"/>
        <v>0</v>
      </c>
      <c r="FT159" s="34"/>
      <c r="FU159" s="34"/>
      <c r="FV159" s="34"/>
      <c r="FW159" s="34"/>
      <c r="FX159" s="34"/>
      <c r="FY159" s="34"/>
      <c r="FZ159" s="34"/>
      <c r="GA159" s="34"/>
      <c r="GB159" s="34">
        <f t="shared" si="1751"/>
        <v>0</v>
      </c>
      <c r="GC159" s="34">
        <f t="shared" si="1752"/>
        <v>0</v>
      </c>
      <c r="GD159" s="132">
        <f t="shared" si="1715"/>
        <v>0</v>
      </c>
      <c r="GE159" s="132">
        <f t="shared" si="1716"/>
        <v>0</v>
      </c>
      <c r="GF159" s="34"/>
      <c r="GG159" s="34"/>
      <c r="GH159" s="34"/>
      <c r="GI159" s="34"/>
      <c r="GJ159" s="34"/>
      <c r="GK159" s="34"/>
      <c r="GL159" s="34"/>
      <c r="GM159" s="34"/>
      <c r="GN159" s="34">
        <f t="shared" si="1753"/>
        <v>0</v>
      </c>
      <c r="GO159" s="34">
        <f t="shared" si="1754"/>
        <v>0</v>
      </c>
      <c r="GP159" s="132">
        <f t="shared" si="1717"/>
        <v>0</v>
      </c>
      <c r="GQ159" s="132">
        <f t="shared" si="1718"/>
        <v>0</v>
      </c>
      <c r="GR159" s="34"/>
      <c r="GS159" s="34"/>
      <c r="GT159" s="34"/>
      <c r="GU159" s="34"/>
      <c r="GV159" s="52">
        <f t="shared" si="2410"/>
        <v>0</v>
      </c>
      <c r="GW159" s="52">
        <f t="shared" si="2411"/>
        <v>0</v>
      </c>
      <c r="GX159" s="52">
        <f t="shared" si="2412"/>
        <v>0</v>
      </c>
      <c r="GY159" s="52">
        <f t="shared" si="2413"/>
        <v>0</v>
      </c>
      <c r="GZ159" s="52">
        <f t="shared" si="2414"/>
        <v>0</v>
      </c>
      <c r="HA159" s="52">
        <f t="shared" si="2415"/>
        <v>0</v>
      </c>
      <c r="HB159" s="132">
        <f t="shared" si="1719"/>
        <v>0</v>
      </c>
      <c r="HC159" s="132">
        <f t="shared" si="1720"/>
        <v>0</v>
      </c>
      <c r="HD159" s="64"/>
      <c r="HE159" s="20"/>
      <c r="HF159" s="73"/>
      <c r="HG159" s="73"/>
      <c r="HH159" s="251"/>
    </row>
    <row r="160" spans="1:216" ht="12" hidden="1" customHeight="1" x14ac:dyDescent="0.2">
      <c r="A160" s="10"/>
      <c r="B160" s="20"/>
      <c r="C160" s="23"/>
      <c r="D160" s="24"/>
      <c r="E160" s="25"/>
      <c r="F160" s="28"/>
      <c r="G160" s="33"/>
      <c r="H160" s="34"/>
      <c r="I160" s="34"/>
      <c r="J160" s="34"/>
      <c r="K160" s="34"/>
      <c r="L160" s="34"/>
      <c r="M160" s="34"/>
      <c r="N160" s="34"/>
      <c r="O160" s="34"/>
      <c r="P160" s="34">
        <f t="shared" si="1727"/>
        <v>0</v>
      </c>
      <c r="Q160" s="34">
        <f t="shared" si="1728"/>
        <v>0</v>
      </c>
      <c r="R160" s="132">
        <f t="shared" si="1861"/>
        <v>0</v>
      </c>
      <c r="S160" s="132">
        <f t="shared" si="1862"/>
        <v>0</v>
      </c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132">
        <f t="shared" si="1687"/>
        <v>0</v>
      </c>
      <c r="AE160" s="132">
        <f t="shared" si="1688"/>
        <v>0</v>
      </c>
      <c r="AF160" s="34"/>
      <c r="AG160" s="34"/>
      <c r="AH160" s="34"/>
      <c r="AI160" s="34"/>
      <c r="AJ160" s="34"/>
      <c r="AK160" s="34"/>
      <c r="AL160" s="34"/>
      <c r="AM160" s="34"/>
      <c r="AN160" s="34">
        <f t="shared" si="1729"/>
        <v>0</v>
      </c>
      <c r="AO160" s="34">
        <f t="shared" si="1730"/>
        <v>0</v>
      </c>
      <c r="AP160" s="132">
        <f t="shared" si="1689"/>
        <v>0</v>
      </c>
      <c r="AQ160" s="132">
        <f t="shared" si="1690"/>
        <v>0</v>
      </c>
      <c r="AR160" s="34"/>
      <c r="AS160" s="34"/>
      <c r="AT160" s="34"/>
      <c r="AU160" s="34"/>
      <c r="AV160" s="34"/>
      <c r="AW160" s="34"/>
      <c r="AX160" s="34"/>
      <c r="AY160" s="34"/>
      <c r="AZ160" s="34">
        <f t="shared" si="1731"/>
        <v>0</v>
      </c>
      <c r="BA160" s="34">
        <f t="shared" si="1732"/>
        <v>0</v>
      </c>
      <c r="BB160" s="132">
        <f t="shared" si="1691"/>
        <v>0</v>
      </c>
      <c r="BC160" s="132">
        <f t="shared" si="1692"/>
        <v>0</v>
      </c>
      <c r="BD160" s="34"/>
      <c r="BE160" s="34"/>
      <c r="BF160" s="34"/>
      <c r="BG160" s="34"/>
      <c r="BH160" s="34"/>
      <c r="BI160" s="34"/>
      <c r="BJ160" s="34"/>
      <c r="BK160" s="34"/>
      <c r="BL160" s="34">
        <f t="shared" si="2489"/>
        <v>0</v>
      </c>
      <c r="BM160" s="34">
        <f t="shared" si="2490"/>
        <v>0</v>
      </c>
      <c r="BN160" s="132">
        <f t="shared" si="1695"/>
        <v>0</v>
      </c>
      <c r="BO160" s="132">
        <f t="shared" si="1696"/>
        <v>0</v>
      </c>
      <c r="BP160" s="34"/>
      <c r="BQ160" s="34"/>
      <c r="BR160" s="34"/>
      <c r="BS160" s="34"/>
      <c r="BT160" s="34"/>
      <c r="BU160" s="34"/>
      <c r="BV160" s="34"/>
      <c r="BW160" s="34"/>
      <c r="BX160" s="34">
        <f t="shared" si="1733"/>
        <v>0</v>
      </c>
      <c r="BY160" s="34">
        <f t="shared" si="1734"/>
        <v>0</v>
      </c>
      <c r="BZ160" s="132">
        <f t="shared" si="1697"/>
        <v>0</v>
      </c>
      <c r="CA160" s="132">
        <f t="shared" si="1698"/>
        <v>0</v>
      </c>
      <c r="CB160" s="34"/>
      <c r="CC160" s="34"/>
      <c r="CD160" s="34"/>
      <c r="CE160" s="34"/>
      <c r="CF160" s="34"/>
      <c r="CG160" s="34"/>
      <c r="CH160" s="34"/>
      <c r="CI160" s="34"/>
      <c r="CJ160" s="34">
        <f t="shared" si="1735"/>
        <v>0</v>
      </c>
      <c r="CK160" s="34">
        <f t="shared" si="1736"/>
        <v>0</v>
      </c>
      <c r="CL160" s="132">
        <f t="shared" si="1699"/>
        <v>0</v>
      </c>
      <c r="CM160" s="132">
        <f t="shared" si="1700"/>
        <v>0</v>
      </c>
      <c r="CN160" s="34"/>
      <c r="CO160" s="34"/>
      <c r="CP160" s="34"/>
      <c r="CQ160" s="34"/>
      <c r="CR160" s="34"/>
      <c r="CS160" s="34"/>
      <c r="CT160" s="34"/>
      <c r="CU160" s="34"/>
      <c r="CV160" s="34">
        <f t="shared" si="1737"/>
        <v>0</v>
      </c>
      <c r="CW160" s="34">
        <f t="shared" si="1738"/>
        <v>0</v>
      </c>
      <c r="CX160" s="132">
        <f t="shared" si="1701"/>
        <v>0</v>
      </c>
      <c r="CY160" s="132">
        <f t="shared" si="1702"/>
        <v>0</v>
      </c>
      <c r="CZ160" s="34"/>
      <c r="DA160" s="34"/>
      <c r="DB160" s="34"/>
      <c r="DC160" s="34"/>
      <c r="DD160" s="34"/>
      <c r="DE160" s="34"/>
      <c r="DF160" s="34"/>
      <c r="DG160" s="34"/>
      <c r="DH160" s="34">
        <f t="shared" si="1739"/>
        <v>0</v>
      </c>
      <c r="DI160" s="34">
        <f t="shared" si="1740"/>
        <v>0</v>
      </c>
      <c r="DJ160" s="132">
        <f t="shared" si="1703"/>
        <v>0</v>
      </c>
      <c r="DK160" s="132">
        <f t="shared" si="1704"/>
        <v>0</v>
      </c>
      <c r="DL160" s="34"/>
      <c r="DM160" s="34"/>
      <c r="DN160" s="34"/>
      <c r="DO160" s="34"/>
      <c r="DP160" s="34"/>
      <c r="DQ160" s="34"/>
      <c r="DR160" s="34"/>
      <c r="DS160" s="34"/>
      <c r="DT160" s="34">
        <f t="shared" si="1741"/>
        <v>0</v>
      </c>
      <c r="DU160" s="34">
        <f t="shared" si="1742"/>
        <v>0</v>
      </c>
      <c r="DV160" s="132">
        <f t="shared" si="1705"/>
        <v>0</v>
      </c>
      <c r="DW160" s="132">
        <f t="shared" si="1706"/>
        <v>0</v>
      </c>
      <c r="DX160" s="34"/>
      <c r="DY160" s="34"/>
      <c r="DZ160" s="34"/>
      <c r="EA160" s="34"/>
      <c r="EB160" s="34"/>
      <c r="EC160" s="34"/>
      <c r="ED160" s="34"/>
      <c r="EE160" s="34"/>
      <c r="EF160" s="34">
        <f t="shared" si="1743"/>
        <v>0</v>
      </c>
      <c r="EG160" s="34">
        <f t="shared" si="1744"/>
        <v>0</v>
      </c>
      <c r="EH160" s="132">
        <f t="shared" si="1707"/>
        <v>0</v>
      </c>
      <c r="EI160" s="132">
        <f t="shared" si="1708"/>
        <v>0</v>
      </c>
      <c r="EJ160" s="34"/>
      <c r="EK160" s="34"/>
      <c r="EL160" s="34"/>
      <c r="EM160" s="34"/>
      <c r="EN160" s="34"/>
      <c r="EO160" s="34"/>
      <c r="EP160" s="34"/>
      <c r="EQ160" s="34"/>
      <c r="ER160" s="34">
        <f t="shared" si="1745"/>
        <v>0</v>
      </c>
      <c r="ES160" s="34">
        <f t="shared" si="1746"/>
        <v>0</v>
      </c>
      <c r="ET160" s="132">
        <f t="shared" si="1709"/>
        <v>0</v>
      </c>
      <c r="EU160" s="132">
        <f t="shared" si="1710"/>
        <v>0</v>
      </c>
      <c r="EV160" s="34"/>
      <c r="EW160" s="34"/>
      <c r="EX160" s="34"/>
      <c r="EY160" s="34"/>
      <c r="EZ160" s="34"/>
      <c r="FA160" s="34"/>
      <c r="FB160" s="34"/>
      <c r="FC160" s="34"/>
      <c r="FD160" s="34">
        <f t="shared" si="1747"/>
        <v>0</v>
      </c>
      <c r="FE160" s="34">
        <f t="shared" si="1748"/>
        <v>0</v>
      </c>
      <c r="FF160" s="132">
        <f t="shared" si="1711"/>
        <v>0</v>
      </c>
      <c r="FG160" s="132">
        <f t="shared" si="1712"/>
        <v>0</v>
      </c>
      <c r="FH160" s="34"/>
      <c r="FI160" s="34"/>
      <c r="FJ160" s="34"/>
      <c r="FK160" s="34"/>
      <c r="FL160" s="34"/>
      <c r="FM160" s="34"/>
      <c r="FN160" s="34"/>
      <c r="FO160" s="34"/>
      <c r="FP160" s="34">
        <f t="shared" si="1749"/>
        <v>0</v>
      </c>
      <c r="FQ160" s="34">
        <f t="shared" si="1750"/>
        <v>0</v>
      </c>
      <c r="FR160" s="132">
        <f t="shared" si="1713"/>
        <v>0</v>
      </c>
      <c r="FS160" s="132">
        <f t="shared" si="1714"/>
        <v>0</v>
      </c>
      <c r="FT160" s="34"/>
      <c r="FU160" s="34"/>
      <c r="FV160" s="34"/>
      <c r="FW160" s="34"/>
      <c r="FX160" s="34"/>
      <c r="FY160" s="34"/>
      <c r="FZ160" s="34"/>
      <c r="GA160" s="34"/>
      <c r="GB160" s="34">
        <f t="shared" si="1751"/>
        <v>0</v>
      </c>
      <c r="GC160" s="34">
        <f t="shared" si="1752"/>
        <v>0</v>
      </c>
      <c r="GD160" s="132">
        <f t="shared" si="1715"/>
        <v>0</v>
      </c>
      <c r="GE160" s="132">
        <f t="shared" si="1716"/>
        <v>0</v>
      </c>
      <c r="GF160" s="34"/>
      <c r="GG160" s="34"/>
      <c r="GH160" s="34"/>
      <c r="GI160" s="34"/>
      <c r="GJ160" s="34"/>
      <c r="GK160" s="34"/>
      <c r="GL160" s="34"/>
      <c r="GM160" s="34"/>
      <c r="GN160" s="34">
        <f t="shared" si="1753"/>
        <v>0</v>
      </c>
      <c r="GO160" s="34">
        <f t="shared" si="1754"/>
        <v>0</v>
      </c>
      <c r="GP160" s="132">
        <f t="shared" si="1717"/>
        <v>0</v>
      </c>
      <c r="GQ160" s="132">
        <f t="shared" si="1718"/>
        <v>0</v>
      </c>
      <c r="GR160" s="34"/>
      <c r="GS160" s="34"/>
      <c r="GT160" s="34"/>
      <c r="GU160" s="34"/>
      <c r="GV160" s="52">
        <f t="shared" si="2410"/>
        <v>0</v>
      </c>
      <c r="GW160" s="52">
        <f t="shared" si="2411"/>
        <v>0</v>
      </c>
      <c r="GX160" s="52">
        <f t="shared" si="2412"/>
        <v>0</v>
      </c>
      <c r="GY160" s="52">
        <f t="shared" si="2413"/>
        <v>0</v>
      </c>
      <c r="GZ160" s="52">
        <f t="shared" si="2414"/>
        <v>0</v>
      </c>
      <c r="HA160" s="52">
        <f t="shared" si="2415"/>
        <v>0</v>
      </c>
      <c r="HB160" s="132">
        <f t="shared" si="1719"/>
        <v>0</v>
      </c>
      <c r="HC160" s="132">
        <f t="shared" si="1720"/>
        <v>0</v>
      </c>
      <c r="HD160" s="64"/>
      <c r="HE160" s="20"/>
      <c r="HF160" s="73"/>
      <c r="HG160" s="73"/>
      <c r="HH160" s="251"/>
    </row>
    <row r="161" spans="1:216" x14ac:dyDescent="0.2">
      <c r="A161" s="10">
        <v>1</v>
      </c>
      <c r="B161" s="36"/>
      <c r="C161" s="37"/>
      <c r="D161" s="38"/>
      <c r="E161" s="39" t="s">
        <v>39</v>
      </c>
      <c r="F161" s="28"/>
      <c r="G161" s="33"/>
      <c r="H161" s="52">
        <f>SUM(H167,H162)</f>
        <v>0</v>
      </c>
      <c r="I161" s="52">
        <f>SUM(I167,I162)</f>
        <v>0</v>
      </c>
      <c r="J161" s="52">
        <f t="shared" ref="J161:J162" si="2491">SUM(H161/12*$A$2)</f>
        <v>0</v>
      </c>
      <c r="K161" s="52">
        <f t="shared" ref="K161:K162" si="2492">SUM(I161/12*$A$2)</f>
        <v>0</v>
      </c>
      <c r="L161" s="52">
        <f t="shared" ref="L161:O161" si="2493">SUM(L167,L162)</f>
        <v>0</v>
      </c>
      <c r="M161" s="52">
        <f t="shared" si="2493"/>
        <v>0</v>
      </c>
      <c r="N161" s="52">
        <f t="shared" si="2493"/>
        <v>0</v>
      </c>
      <c r="O161" s="52">
        <f t="shared" si="2493"/>
        <v>0</v>
      </c>
      <c r="P161" s="34">
        <f t="shared" si="1727"/>
        <v>0</v>
      </c>
      <c r="Q161" s="34">
        <f t="shared" si="1728"/>
        <v>0</v>
      </c>
      <c r="R161" s="274">
        <f t="shared" si="1861"/>
        <v>0</v>
      </c>
      <c r="S161" s="274">
        <f t="shared" si="1862"/>
        <v>0</v>
      </c>
      <c r="T161" s="52">
        <f>SUM(T167,T162)</f>
        <v>0</v>
      </c>
      <c r="U161" s="52">
        <f>SUM(U167,U162)</f>
        <v>0</v>
      </c>
      <c r="V161" s="52">
        <f t="shared" ref="V161:V162" si="2494">SUM(T161/12*$A$2)</f>
        <v>0</v>
      </c>
      <c r="W161" s="52">
        <f t="shared" ref="W161:W162" si="2495">SUM(U161/12*$A$2)</f>
        <v>0</v>
      </c>
      <c r="X161" s="52">
        <f t="shared" ref="X161" si="2496">SUM(X167,X162)</f>
        <v>0</v>
      </c>
      <c r="Y161" s="52">
        <f t="shared" ref="Y161" si="2497">SUM(Y167,Y162)</f>
        <v>0</v>
      </c>
      <c r="Z161" s="52">
        <f t="shared" ref="Z161" si="2498">SUM(Z167,Z162)</f>
        <v>0</v>
      </c>
      <c r="AA161" s="52">
        <f t="shared" ref="AA161" si="2499">SUM(AA167,AA162)</f>
        <v>0</v>
      </c>
      <c r="AB161" s="34">
        <f t="shared" si="1759"/>
        <v>0</v>
      </c>
      <c r="AC161" s="34">
        <f t="shared" si="1760"/>
        <v>0</v>
      </c>
      <c r="AD161" s="274">
        <f t="shared" si="1687"/>
        <v>0</v>
      </c>
      <c r="AE161" s="274">
        <f t="shared" si="1688"/>
        <v>0</v>
      </c>
      <c r="AF161" s="52">
        <f>SUM(AF167,AF162)</f>
        <v>0</v>
      </c>
      <c r="AG161" s="52">
        <f>SUM(AG167,AG162)</f>
        <v>0</v>
      </c>
      <c r="AH161" s="52">
        <f t="shared" ref="AH161:AH162" si="2500">SUM(AF161/12*$A$2)</f>
        <v>0</v>
      </c>
      <c r="AI161" s="52">
        <f t="shared" ref="AI161:AI162" si="2501">SUM(AG161/12*$A$2)</f>
        <v>0</v>
      </c>
      <c r="AJ161" s="52">
        <f t="shared" ref="AJ161" si="2502">SUM(AJ167,AJ162)</f>
        <v>0</v>
      </c>
      <c r="AK161" s="52">
        <f t="shared" ref="AK161" si="2503">SUM(AK167,AK162)</f>
        <v>0</v>
      </c>
      <c r="AL161" s="52">
        <f t="shared" ref="AL161" si="2504">SUM(AL167,AL162)</f>
        <v>0</v>
      </c>
      <c r="AM161" s="52">
        <f t="shared" ref="AM161" si="2505">SUM(AM167,AM162)</f>
        <v>0</v>
      </c>
      <c r="AN161" s="34">
        <f t="shared" si="1729"/>
        <v>0</v>
      </c>
      <c r="AO161" s="34">
        <f t="shared" si="1730"/>
        <v>0</v>
      </c>
      <c r="AP161" s="274">
        <f t="shared" si="1689"/>
        <v>0</v>
      </c>
      <c r="AQ161" s="274">
        <f t="shared" si="1690"/>
        <v>0</v>
      </c>
      <c r="AR161" s="52">
        <f>SUM(AR167,AR162)</f>
        <v>0</v>
      </c>
      <c r="AS161" s="52">
        <f>SUM(AS167,AS162)</f>
        <v>0</v>
      </c>
      <c r="AT161" s="52">
        <f t="shared" ref="AT161:AT162" si="2506">SUM(AR161/12*$A$2)</f>
        <v>0</v>
      </c>
      <c r="AU161" s="52">
        <f t="shared" ref="AU161:AU162" si="2507">SUM(AS161/12*$A$2)</f>
        <v>0</v>
      </c>
      <c r="AV161" s="52">
        <f t="shared" ref="AV161" si="2508">SUM(AV167,AV162)</f>
        <v>0</v>
      </c>
      <c r="AW161" s="52">
        <f t="shared" ref="AW161" si="2509">SUM(AW167,AW162)</f>
        <v>0</v>
      </c>
      <c r="AX161" s="52">
        <f t="shared" ref="AX161" si="2510">SUM(AX167,AX162)</f>
        <v>0</v>
      </c>
      <c r="AY161" s="52">
        <f t="shared" ref="AY161" si="2511">SUM(AY167,AY162)</f>
        <v>0</v>
      </c>
      <c r="AZ161" s="34">
        <f t="shared" si="1731"/>
        <v>0</v>
      </c>
      <c r="BA161" s="34">
        <f t="shared" si="1732"/>
        <v>0</v>
      </c>
      <c r="BB161" s="274">
        <f t="shared" si="1691"/>
        <v>0</v>
      </c>
      <c r="BC161" s="274">
        <f t="shared" si="1692"/>
        <v>0</v>
      </c>
      <c r="BD161" s="52">
        <f>SUM(BD167,BD162)</f>
        <v>60</v>
      </c>
      <c r="BE161" s="52">
        <f>SUM(BE167,BE162)</f>
        <v>4949549.32</v>
      </c>
      <c r="BF161" s="52">
        <f t="shared" ref="BF161:BF162" si="2512">SUM(BD161/12*$A$2)</f>
        <v>45</v>
      </c>
      <c r="BG161" s="52">
        <f t="shared" ref="BG161:BG162" si="2513">SUM(BE161/12*$A$2)</f>
        <v>3712161.99</v>
      </c>
      <c r="BH161" s="52">
        <f t="shared" ref="BH161" si="2514">SUM(BH167,BH162)</f>
        <v>49</v>
      </c>
      <c r="BI161" s="52">
        <f t="shared" ref="BI161" si="2515">SUM(BI167,BI162)</f>
        <v>4183553.8600000008</v>
      </c>
      <c r="BJ161" s="52">
        <f t="shared" ref="BJ161" si="2516">SUM(BJ167,BJ162)</f>
        <v>6</v>
      </c>
      <c r="BK161" s="52">
        <f t="shared" ref="BK161" si="2517">SUM(BK167,BK162)</f>
        <v>544868.04</v>
      </c>
      <c r="BL161" s="34">
        <f t="shared" si="1770"/>
        <v>55</v>
      </c>
      <c r="BM161" s="34">
        <f t="shared" si="1771"/>
        <v>4728421.9000000004</v>
      </c>
      <c r="BN161" s="274">
        <f t="shared" si="1695"/>
        <v>4</v>
      </c>
      <c r="BO161" s="274">
        <f t="shared" si="1696"/>
        <v>471391.87000000058</v>
      </c>
      <c r="BP161" s="52">
        <f>SUM(BP167,BP162)</f>
        <v>0</v>
      </c>
      <c r="BQ161" s="52">
        <f>SUM(BQ167,BQ162)</f>
        <v>0</v>
      </c>
      <c r="BR161" s="52">
        <f t="shared" ref="BR161:BR162" si="2518">SUM(BP161/12*$A$2)</f>
        <v>0</v>
      </c>
      <c r="BS161" s="52">
        <f t="shared" ref="BS161:BS162" si="2519">SUM(BQ161/12*$A$2)</f>
        <v>0</v>
      </c>
      <c r="BT161" s="52">
        <f t="shared" ref="BT161" si="2520">SUM(BT167,BT162)</f>
        <v>0</v>
      </c>
      <c r="BU161" s="52">
        <f t="shared" ref="BU161" si="2521">SUM(BU167,BU162)</f>
        <v>0</v>
      </c>
      <c r="BV161" s="52">
        <f t="shared" ref="BV161" si="2522">SUM(BV167,BV162)</f>
        <v>0</v>
      </c>
      <c r="BW161" s="52">
        <f t="shared" ref="BW161" si="2523">SUM(BW167,BW162)</f>
        <v>0</v>
      </c>
      <c r="BX161" s="34">
        <f t="shared" si="1733"/>
        <v>0</v>
      </c>
      <c r="BY161" s="34">
        <f t="shared" si="1734"/>
        <v>0</v>
      </c>
      <c r="BZ161" s="274">
        <f t="shared" si="1697"/>
        <v>0</v>
      </c>
      <c r="CA161" s="274">
        <f t="shared" si="1698"/>
        <v>0</v>
      </c>
      <c r="CB161" s="52">
        <f>SUM(CB167,CB162)</f>
        <v>150</v>
      </c>
      <c r="CC161" s="52">
        <f>SUM(CC167,CC162)</f>
        <v>17115618.465</v>
      </c>
      <c r="CD161" s="52">
        <f t="shared" ref="CD161:CD162" si="2524">SUM(CB161/12*$A$2)</f>
        <v>112.5</v>
      </c>
      <c r="CE161" s="52">
        <f t="shared" ref="CE161:CE162" si="2525">SUM(CC161/12*$A$2)</f>
        <v>12836713.848750001</v>
      </c>
      <c r="CF161" s="52">
        <f t="shared" ref="CF161" si="2526">SUM(CF167,CF162)</f>
        <v>105</v>
      </c>
      <c r="CG161" s="52">
        <f t="shared" ref="CG161" si="2527">SUM(CG167,CG162)</f>
        <v>11731368.700000003</v>
      </c>
      <c r="CH161" s="52">
        <f t="shared" ref="CH161" si="2528">SUM(CH167,CH162)</f>
        <v>34</v>
      </c>
      <c r="CI161" s="52">
        <f t="shared" ref="CI161" si="2529">SUM(CI167,CI162)</f>
        <v>3520165.96</v>
      </c>
      <c r="CJ161" s="34">
        <f t="shared" si="1735"/>
        <v>139</v>
      </c>
      <c r="CK161" s="34">
        <f t="shared" si="1736"/>
        <v>15251534.660000004</v>
      </c>
      <c r="CL161" s="274">
        <f t="shared" si="1699"/>
        <v>-7.5</v>
      </c>
      <c r="CM161" s="274">
        <f t="shared" si="1700"/>
        <v>-1105345.1487499978</v>
      </c>
      <c r="CN161" s="52">
        <f>SUM(CN167,CN162)</f>
        <v>0</v>
      </c>
      <c r="CO161" s="52">
        <f>SUM(CO167,CO162)</f>
        <v>0</v>
      </c>
      <c r="CP161" s="52">
        <f t="shared" ref="CP161:CP162" si="2530">SUM(CN161/12*$A$2)</f>
        <v>0</v>
      </c>
      <c r="CQ161" s="52">
        <f t="shared" ref="CQ161:CQ162" si="2531">SUM(CO161/12*$A$2)</f>
        <v>0</v>
      </c>
      <c r="CR161" s="52">
        <f t="shared" ref="CR161" si="2532">SUM(CR167,CR162)</f>
        <v>0</v>
      </c>
      <c r="CS161" s="52">
        <f t="shared" ref="CS161" si="2533">SUM(CS167,CS162)</f>
        <v>0</v>
      </c>
      <c r="CT161" s="52">
        <f t="shared" ref="CT161" si="2534">SUM(CT167,CT162)</f>
        <v>0</v>
      </c>
      <c r="CU161" s="52">
        <f t="shared" ref="CU161" si="2535">SUM(CU167,CU162)</f>
        <v>0</v>
      </c>
      <c r="CV161" s="34">
        <f t="shared" si="1737"/>
        <v>0</v>
      </c>
      <c r="CW161" s="34">
        <f t="shared" si="1738"/>
        <v>0</v>
      </c>
      <c r="CX161" s="274">
        <f t="shared" si="1701"/>
        <v>0</v>
      </c>
      <c r="CY161" s="274">
        <f t="shared" si="1702"/>
        <v>0</v>
      </c>
      <c r="CZ161" s="52">
        <f>SUM(CZ167,CZ162)</f>
        <v>5</v>
      </c>
      <c r="DA161" s="52">
        <f>SUM(DA167,DA162)</f>
        <v>370868.1875</v>
      </c>
      <c r="DB161" s="52">
        <f t="shared" ref="DB161:DB162" si="2536">SUM(CZ161/12*$A$2)</f>
        <v>3.75</v>
      </c>
      <c r="DC161" s="52">
        <f t="shared" ref="DC161:DC162" si="2537">SUM(DA161/12*$A$2)</f>
        <v>278151.140625</v>
      </c>
      <c r="DD161" s="52">
        <f t="shared" ref="DD161" si="2538">SUM(DD167,DD162)</f>
        <v>4</v>
      </c>
      <c r="DE161" s="52">
        <f t="shared" ref="DE161" si="2539">SUM(DE167,DE162)</f>
        <v>296694.76</v>
      </c>
      <c r="DF161" s="52">
        <f t="shared" ref="DF161" si="2540">SUM(DF167,DF162)</f>
        <v>0</v>
      </c>
      <c r="DG161" s="52">
        <f t="shared" ref="DG161" si="2541">SUM(DG167,DG162)</f>
        <v>0</v>
      </c>
      <c r="DH161" s="34">
        <f t="shared" si="1739"/>
        <v>4</v>
      </c>
      <c r="DI161" s="34">
        <f t="shared" si="1740"/>
        <v>296694.76</v>
      </c>
      <c r="DJ161" s="274">
        <f t="shared" si="1703"/>
        <v>0.25</v>
      </c>
      <c r="DK161" s="274">
        <f t="shared" si="1704"/>
        <v>18543.619375000009</v>
      </c>
      <c r="DL161" s="52">
        <f>SUM(DL167,DL162)</f>
        <v>0</v>
      </c>
      <c r="DM161" s="52">
        <f>SUM(DM167,DM162)</f>
        <v>0</v>
      </c>
      <c r="DN161" s="52">
        <f t="shared" ref="DN161:DN162" si="2542">SUM(DL161/12*$A$2)</f>
        <v>0</v>
      </c>
      <c r="DO161" s="52">
        <f t="shared" ref="DO161:DO162" si="2543">SUM(DM161/12*$A$2)</f>
        <v>0</v>
      </c>
      <c r="DP161" s="52">
        <f t="shared" ref="DP161" si="2544">SUM(DP167,DP162)</f>
        <v>0</v>
      </c>
      <c r="DQ161" s="52">
        <f t="shared" ref="DQ161" si="2545">SUM(DQ167,DQ162)</f>
        <v>0</v>
      </c>
      <c r="DR161" s="52">
        <f t="shared" ref="DR161" si="2546">SUM(DR167,DR162)</f>
        <v>0</v>
      </c>
      <c r="DS161" s="52">
        <f t="shared" ref="DS161" si="2547">SUM(DS167,DS162)</f>
        <v>0</v>
      </c>
      <c r="DT161" s="34">
        <f t="shared" si="1741"/>
        <v>0</v>
      </c>
      <c r="DU161" s="34">
        <f t="shared" si="1742"/>
        <v>0</v>
      </c>
      <c r="DV161" s="274">
        <f t="shared" si="1705"/>
        <v>0</v>
      </c>
      <c r="DW161" s="274">
        <f t="shared" si="1706"/>
        <v>0</v>
      </c>
      <c r="DX161" s="52">
        <f>SUM(DX167,DX162)</f>
        <v>0</v>
      </c>
      <c r="DY161" s="52">
        <f>SUM(DY167,DY162)</f>
        <v>0</v>
      </c>
      <c r="DZ161" s="52">
        <f t="shared" ref="DZ161:DZ162" si="2548">SUM(DX161/12*$A$2)</f>
        <v>0</v>
      </c>
      <c r="EA161" s="52">
        <f t="shared" ref="EA161:EA162" si="2549">SUM(DY161/12*$A$2)</f>
        <v>0</v>
      </c>
      <c r="EB161" s="52">
        <f t="shared" ref="EB161" si="2550">SUM(EB167,EB162)</f>
        <v>0</v>
      </c>
      <c r="EC161" s="52">
        <f t="shared" ref="EC161" si="2551">SUM(EC167,EC162)</f>
        <v>0</v>
      </c>
      <c r="ED161" s="52">
        <f t="shared" ref="ED161" si="2552">SUM(ED167,ED162)</f>
        <v>0</v>
      </c>
      <c r="EE161" s="52">
        <f t="shared" ref="EE161" si="2553">SUM(EE167,EE162)</f>
        <v>0</v>
      </c>
      <c r="EF161" s="34">
        <f t="shared" si="1743"/>
        <v>0</v>
      </c>
      <c r="EG161" s="34">
        <f t="shared" si="1744"/>
        <v>0</v>
      </c>
      <c r="EH161" s="274">
        <f t="shared" si="1707"/>
        <v>0</v>
      </c>
      <c r="EI161" s="274">
        <f t="shared" si="1708"/>
        <v>0</v>
      </c>
      <c r="EJ161" s="52">
        <f>SUM(EJ167,EJ162)</f>
        <v>0</v>
      </c>
      <c r="EK161" s="52">
        <f>SUM(EK167,EK162)</f>
        <v>0</v>
      </c>
      <c r="EL161" s="52">
        <f t="shared" ref="EL161:EL162" si="2554">SUM(EJ161/12*$A$2)</f>
        <v>0</v>
      </c>
      <c r="EM161" s="52">
        <f t="shared" ref="EM161:EM162" si="2555">SUM(EK161/12*$A$2)</f>
        <v>0</v>
      </c>
      <c r="EN161" s="52">
        <f t="shared" ref="EN161" si="2556">SUM(EN167,EN162)</f>
        <v>0</v>
      </c>
      <c r="EO161" s="52">
        <f t="shared" ref="EO161" si="2557">SUM(EO167,EO162)</f>
        <v>0</v>
      </c>
      <c r="EP161" s="52">
        <f t="shared" ref="EP161" si="2558">SUM(EP167,EP162)</f>
        <v>0</v>
      </c>
      <c r="EQ161" s="52">
        <f t="shared" ref="EQ161" si="2559">SUM(EQ167,EQ162)</f>
        <v>0</v>
      </c>
      <c r="ER161" s="34">
        <f t="shared" si="1745"/>
        <v>0</v>
      </c>
      <c r="ES161" s="34">
        <f t="shared" si="1746"/>
        <v>0</v>
      </c>
      <c r="ET161" s="274">
        <f t="shared" si="1709"/>
        <v>0</v>
      </c>
      <c r="EU161" s="274">
        <f t="shared" si="1710"/>
        <v>0</v>
      </c>
      <c r="EV161" s="52">
        <f>SUM(EV167,EV162)</f>
        <v>0</v>
      </c>
      <c r="EW161" s="52">
        <f>SUM(EW167,EW162)</f>
        <v>0</v>
      </c>
      <c r="EX161" s="52">
        <f t="shared" ref="EX161:EX162" si="2560">SUM(EV161/12*$A$2)</f>
        <v>0</v>
      </c>
      <c r="EY161" s="52">
        <f t="shared" ref="EY161:EY162" si="2561">SUM(EW161/12*$A$2)</f>
        <v>0</v>
      </c>
      <c r="EZ161" s="52">
        <f t="shared" ref="EZ161" si="2562">SUM(EZ167,EZ162)</f>
        <v>0</v>
      </c>
      <c r="FA161" s="52">
        <f t="shared" ref="FA161" si="2563">SUM(FA167,FA162)</f>
        <v>0</v>
      </c>
      <c r="FB161" s="41">
        <f t="shared" ref="FB161" si="2564">SUM(FB167,FB162)</f>
        <v>0</v>
      </c>
      <c r="FC161" s="41">
        <f t="shared" ref="FC161" si="2565">SUM(FC167,FC162)</f>
        <v>0</v>
      </c>
      <c r="FD161" s="34">
        <f t="shared" si="1747"/>
        <v>0</v>
      </c>
      <c r="FE161" s="34">
        <f t="shared" si="1748"/>
        <v>0</v>
      </c>
      <c r="FF161" s="274">
        <f t="shared" si="1711"/>
        <v>0</v>
      </c>
      <c r="FG161" s="274">
        <f t="shared" si="1712"/>
        <v>0</v>
      </c>
      <c r="FH161" s="52">
        <f>SUM(FH167,FH162)</f>
        <v>0</v>
      </c>
      <c r="FI161" s="52">
        <f>SUM(FI167,FI162)</f>
        <v>0</v>
      </c>
      <c r="FJ161" s="52">
        <f t="shared" ref="FJ161:FJ162" si="2566">SUM(FH161/12*$A$2)</f>
        <v>0</v>
      </c>
      <c r="FK161" s="52">
        <f t="shared" ref="FK161:FK162" si="2567">SUM(FI161/12*$A$2)</f>
        <v>0</v>
      </c>
      <c r="FL161" s="52">
        <f t="shared" ref="FL161" si="2568">SUM(FL167,FL162)</f>
        <v>0</v>
      </c>
      <c r="FM161" s="52">
        <f t="shared" ref="FM161" si="2569">SUM(FM167,FM162)</f>
        <v>0</v>
      </c>
      <c r="FN161" s="52">
        <f t="shared" ref="FN161" si="2570">SUM(FN167,FN162)</f>
        <v>0</v>
      </c>
      <c r="FO161" s="52">
        <f t="shared" ref="FO161" si="2571">SUM(FO167,FO162)</f>
        <v>0</v>
      </c>
      <c r="FP161" s="34">
        <f t="shared" si="1749"/>
        <v>0</v>
      </c>
      <c r="FQ161" s="34">
        <f t="shared" si="1750"/>
        <v>0</v>
      </c>
      <c r="FR161" s="274">
        <f t="shared" si="1713"/>
        <v>0</v>
      </c>
      <c r="FS161" s="274">
        <f t="shared" si="1714"/>
        <v>0</v>
      </c>
      <c r="FT161" s="52">
        <f>SUM(FT167,FT162)</f>
        <v>0</v>
      </c>
      <c r="FU161" s="52">
        <f>SUM(FU167,FU162)</f>
        <v>0</v>
      </c>
      <c r="FV161" s="52">
        <f t="shared" ref="FV161:FV162" si="2572">SUM(FT161/12*$A$2)</f>
        <v>0</v>
      </c>
      <c r="FW161" s="52">
        <f t="shared" ref="FW161:FW162" si="2573">SUM(FU161/12*$A$2)</f>
        <v>0</v>
      </c>
      <c r="FX161" s="52">
        <f t="shared" ref="FX161" si="2574">SUM(FX167,FX162)</f>
        <v>0</v>
      </c>
      <c r="FY161" s="52">
        <f t="shared" ref="FY161" si="2575">SUM(FY167,FY162)</f>
        <v>0</v>
      </c>
      <c r="FZ161" s="52">
        <f t="shared" ref="FZ161" si="2576">SUM(FZ167,FZ162)</f>
        <v>0</v>
      </c>
      <c r="GA161" s="52">
        <f t="shared" ref="GA161" si="2577">SUM(GA167,GA162)</f>
        <v>0</v>
      </c>
      <c r="GB161" s="34">
        <f t="shared" si="1751"/>
        <v>0</v>
      </c>
      <c r="GC161" s="34">
        <f t="shared" si="1752"/>
        <v>0</v>
      </c>
      <c r="GD161" s="274">
        <f t="shared" si="1715"/>
        <v>0</v>
      </c>
      <c r="GE161" s="274">
        <f t="shared" si="1716"/>
        <v>0</v>
      </c>
      <c r="GF161" s="52">
        <f>SUM(GF167,GF162)</f>
        <v>0</v>
      </c>
      <c r="GG161" s="52">
        <f>SUM(GG167,GG162)</f>
        <v>0</v>
      </c>
      <c r="GH161" s="52">
        <f t="shared" ref="GH161:GH162" si="2578">SUM(GF161/12*$A$2)</f>
        <v>0</v>
      </c>
      <c r="GI161" s="52">
        <f t="shared" ref="GI161:GI162" si="2579">SUM(GG161/12*$A$2)</f>
        <v>0</v>
      </c>
      <c r="GJ161" s="52">
        <f t="shared" ref="GJ161" si="2580">SUM(GJ167,GJ162)</f>
        <v>0</v>
      </c>
      <c r="GK161" s="52">
        <f t="shared" ref="GK161" si="2581">SUM(GK167,GK162)</f>
        <v>0</v>
      </c>
      <c r="GL161" s="52">
        <f t="shared" ref="GL161" si="2582">SUM(GL167,GL162)</f>
        <v>0</v>
      </c>
      <c r="GM161" s="52">
        <f t="shared" ref="GM161" si="2583">SUM(GM167,GM162)</f>
        <v>0</v>
      </c>
      <c r="GN161" s="34">
        <f t="shared" si="1753"/>
        <v>0</v>
      </c>
      <c r="GO161" s="34">
        <f t="shared" si="1754"/>
        <v>0</v>
      </c>
      <c r="GP161" s="274">
        <f t="shared" si="1717"/>
        <v>0</v>
      </c>
      <c r="GQ161" s="274">
        <f t="shared" si="1718"/>
        <v>0</v>
      </c>
      <c r="GR161" s="276">
        <f t="shared" ref="GR161:GR162" si="2584">H161+T161+AF161+AR161+BD161+BP161+CB161+CN161+CZ161+DL161+DX161+EJ161+EV161+FH161+FT161+GF161</f>
        <v>215</v>
      </c>
      <c r="GS161" s="276">
        <f t="shared" ref="GS161:GS162" si="2585">I161+U161+AG161+AS161+BE161+BQ161+CC161+CO161+DA161+DM161+DY161+EK161+EW161+FI161+FU161+GG161</f>
        <v>22436035.9725</v>
      </c>
      <c r="GT161" s="276">
        <f t="shared" ref="GT161:GT162" si="2586">J161+V161+AH161+AT161+BF161+BR161+CD161+CP161+DB161+DN161+DZ161+EL161+EX161+FJ161+FV161+GH161</f>
        <v>161.25</v>
      </c>
      <c r="GU161" s="276">
        <f t="shared" ref="GU161:GU162" si="2587">K161+W161+AI161+AU161+BG161+BS161+CE161+CQ161+DC161+DO161+EA161+EM161+EY161+FK161+FW161+GI161</f>
        <v>16827026.979375001</v>
      </c>
      <c r="GV161" s="276">
        <f t="shared" si="2410"/>
        <v>158</v>
      </c>
      <c r="GW161" s="276">
        <f t="shared" si="2411"/>
        <v>16211617.320000004</v>
      </c>
      <c r="GX161" s="276">
        <f t="shared" si="2412"/>
        <v>40</v>
      </c>
      <c r="GY161" s="276">
        <f t="shared" si="2413"/>
        <v>4065034</v>
      </c>
      <c r="GZ161" s="41">
        <f t="shared" si="2414"/>
        <v>198</v>
      </c>
      <c r="HA161" s="41">
        <f t="shared" si="2415"/>
        <v>20276651.320000004</v>
      </c>
      <c r="HB161" s="293">
        <f t="shared" si="1719"/>
        <v>-3.25</v>
      </c>
      <c r="HC161" s="293">
        <f t="shared" si="1720"/>
        <v>-615409.65937499702</v>
      </c>
      <c r="HD161" s="98">
        <f t="shared" ref="HD161:HD162" si="2588">GV161/GT161</f>
        <v>0.97984496124031006</v>
      </c>
      <c r="HE161" s="98">
        <f t="shared" ref="HE161:HE162" si="2589">GW161/GU161</f>
        <v>0.96342730892811257</v>
      </c>
      <c r="HF161" s="73"/>
      <c r="HG161" s="73"/>
      <c r="HH161" s="251">
        <f t="shared" ref="HH161" si="2590">SUM(HF161-HG161)</f>
        <v>0</v>
      </c>
    </row>
    <row r="162" spans="1:216" x14ac:dyDescent="0.2">
      <c r="A162" s="10">
        <v>1</v>
      </c>
      <c r="B162" s="36"/>
      <c r="C162" s="42"/>
      <c r="D162" s="43"/>
      <c r="E162" s="55" t="s">
        <v>198</v>
      </c>
      <c r="F162" s="50">
        <v>23</v>
      </c>
      <c r="G162" s="286">
        <v>124086.7445</v>
      </c>
      <c r="H162" s="52">
        <f>VLOOKUP($E162,'ВМП план'!$B$8:$AL$54,10,0)</f>
        <v>0</v>
      </c>
      <c r="I162" s="52">
        <f>VLOOKUP($E162,'ВМП план'!$B$8:$AL$54,11,0)</f>
        <v>0</v>
      </c>
      <c r="J162" s="52">
        <f t="shared" si="2491"/>
        <v>0</v>
      </c>
      <c r="K162" s="52">
        <f t="shared" si="2492"/>
        <v>0</v>
      </c>
      <c r="L162" s="52">
        <f>SUM(L163:L166)</f>
        <v>0</v>
      </c>
      <c r="M162" s="52">
        <f t="shared" ref="M162:O162" si="2591">SUM(M163:M166)</f>
        <v>0</v>
      </c>
      <c r="N162" s="52">
        <f t="shared" si="2591"/>
        <v>0</v>
      </c>
      <c r="O162" s="52">
        <f t="shared" si="2591"/>
        <v>0</v>
      </c>
      <c r="P162" s="34">
        <f t="shared" si="1727"/>
        <v>0</v>
      </c>
      <c r="Q162" s="34">
        <f t="shared" si="1728"/>
        <v>0</v>
      </c>
      <c r="R162" s="274">
        <f t="shared" si="1861"/>
        <v>0</v>
      </c>
      <c r="S162" s="274">
        <f t="shared" si="1862"/>
        <v>0</v>
      </c>
      <c r="T162" s="52">
        <f>VLOOKUP($E162,'ВМП план'!$B$8:$AL$54,8,0)</f>
        <v>0</v>
      </c>
      <c r="U162" s="52">
        <f>VLOOKUP($E162,'ВМП план'!$B$8:$AL$54,9,0)</f>
        <v>0</v>
      </c>
      <c r="V162" s="52">
        <f t="shared" si="2494"/>
        <v>0</v>
      </c>
      <c r="W162" s="52">
        <f t="shared" si="2495"/>
        <v>0</v>
      </c>
      <c r="X162" s="52">
        <f>SUM(X163:X166)</f>
        <v>0</v>
      </c>
      <c r="Y162" s="52">
        <f t="shared" ref="Y162" si="2592">SUM(Y163:Y166)</f>
        <v>0</v>
      </c>
      <c r="Z162" s="52">
        <f t="shared" ref="Z162" si="2593">SUM(Z163:Z166)</f>
        <v>0</v>
      </c>
      <c r="AA162" s="52">
        <f t="shared" ref="AA162" si="2594">SUM(AA163:AA166)</f>
        <v>0</v>
      </c>
      <c r="AB162" s="34">
        <f t="shared" si="1759"/>
        <v>0</v>
      </c>
      <c r="AC162" s="34">
        <f t="shared" si="1760"/>
        <v>0</v>
      </c>
      <c r="AD162" s="274">
        <f t="shared" si="1687"/>
        <v>0</v>
      </c>
      <c r="AE162" s="274">
        <f t="shared" si="1688"/>
        <v>0</v>
      </c>
      <c r="AF162" s="52">
        <f>VLOOKUP($E162,'ВМП план'!$B$8:$AL$54,12,0)</f>
        <v>0</v>
      </c>
      <c r="AG162" s="52">
        <f>VLOOKUP($E162,'ВМП план'!$B$8:$AL$54,13,0)</f>
        <v>0</v>
      </c>
      <c r="AH162" s="52">
        <f t="shared" si="2500"/>
        <v>0</v>
      </c>
      <c r="AI162" s="52">
        <f t="shared" si="2501"/>
        <v>0</v>
      </c>
      <c r="AJ162" s="52">
        <f>SUM(AJ163:AJ166)</f>
        <v>0</v>
      </c>
      <c r="AK162" s="52">
        <f t="shared" ref="AK162" si="2595">SUM(AK163:AK166)</f>
        <v>0</v>
      </c>
      <c r="AL162" s="52">
        <f t="shared" ref="AL162" si="2596">SUM(AL163:AL166)</f>
        <v>0</v>
      </c>
      <c r="AM162" s="52">
        <f t="shared" ref="AM162" si="2597">SUM(AM163:AM166)</f>
        <v>0</v>
      </c>
      <c r="AN162" s="34">
        <f t="shared" si="1729"/>
        <v>0</v>
      </c>
      <c r="AO162" s="34">
        <f t="shared" si="1730"/>
        <v>0</v>
      </c>
      <c r="AP162" s="274">
        <f t="shared" si="1689"/>
        <v>0</v>
      </c>
      <c r="AQ162" s="274">
        <f t="shared" si="1690"/>
        <v>0</v>
      </c>
      <c r="AR162" s="52">
        <f>VLOOKUP($E162,'ВМП план'!$B$8:$AL$54,14,0)</f>
        <v>0</v>
      </c>
      <c r="AS162" s="52">
        <f>VLOOKUP($E162,'ВМП план'!$B$8:$AL$54,15,0)</f>
        <v>0</v>
      </c>
      <c r="AT162" s="52">
        <f t="shared" si="2506"/>
        <v>0</v>
      </c>
      <c r="AU162" s="52">
        <f t="shared" si="2507"/>
        <v>0</v>
      </c>
      <c r="AV162" s="52">
        <f>SUM(AV163:AV166)</f>
        <v>0</v>
      </c>
      <c r="AW162" s="52">
        <f t="shared" ref="AW162" si="2598">SUM(AW163:AW166)</f>
        <v>0</v>
      </c>
      <c r="AX162" s="52">
        <f t="shared" ref="AX162" si="2599">SUM(AX163:AX166)</f>
        <v>0</v>
      </c>
      <c r="AY162" s="52">
        <f t="shared" ref="AY162" si="2600">SUM(AY163:AY166)</f>
        <v>0</v>
      </c>
      <c r="AZ162" s="34">
        <f t="shared" si="1731"/>
        <v>0</v>
      </c>
      <c r="BA162" s="34">
        <f t="shared" si="1732"/>
        <v>0</v>
      </c>
      <c r="BB162" s="274">
        <f t="shared" si="1691"/>
        <v>0</v>
      </c>
      <c r="BC162" s="274">
        <f t="shared" si="1692"/>
        <v>0</v>
      </c>
      <c r="BD162" s="52">
        <f>VLOOKUP($E162,'ВМП план'!$B$8:$AL$54,6,0)</f>
        <v>10</v>
      </c>
      <c r="BE162" s="52">
        <f>VLOOKUP($E162,'ВМП план'!$B$8:$AL$54,7,0)</f>
        <v>1240867.4450000001</v>
      </c>
      <c r="BF162" s="52">
        <f t="shared" si="2512"/>
        <v>7.5</v>
      </c>
      <c r="BG162" s="52">
        <f t="shared" si="2513"/>
        <v>930650.58374999999</v>
      </c>
      <c r="BH162" s="52">
        <f>SUM(BH163:BH166)</f>
        <v>11</v>
      </c>
      <c r="BI162" s="52">
        <f t="shared" ref="BI162" si="2601">SUM(BI163:BI166)</f>
        <v>1364954.1400000001</v>
      </c>
      <c r="BJ162" s="52">
        <f t="shared" ref="BJ162" si="2602">SUM(BJ163:BJ166)</f>
        <v>2</v>
      </c>
      <c r="BK162" s="52">
        <f t="shared" ref="BK162" si="2603">SUM(BK163:BK166)</f>
        <v>248173.48</v>
      </c>
      <c r="BL162" s="34">
        <f t="shared" si="1770"/>
        <v>13</v>
      </c>
      <c r="BM162" s="34">
        <f t="shared" si="1771"/>
        <v>1613127.62</v>
      </c>
      <c r="BN162" s="274">
        <f t="shared" si="1695"/>
        <v>3.5</v>
      </c>
      <c r="BO162" s="274">
        <f t="shared" si="1696"/>
        <v>434303.55625000014</v>
      </c>
      <c r="BP162" s="52">
        <f>VLOOKUP($E162,'ВМП план'!$B$8:$AL$54,16,0)</f>
        <v>0</v>
      </c>
      <c r="BQ162" s="52">
        <f>VLOOKUP($E162,'ВМП план'!$B$8:$AL$54,17,0)</f>
        <v>0</v>
      </c>
      <c r="BR162" s="52">
        <f t="shared" si="2518"/>
        <v>0</v>
      </c>
      <c r="BS162" s="52">
        <f t="shared" si="2519"/>
        <v>0</v>
      </c>
      <c r="BT162" s="52">
        <f>SUM(BT163:BT166)</f>
        <v>0</v>
      </c>
      <c r="BU162" s="52">
        <f t="shared" ref="BU162" si="2604">SUM(BU163:BU166)</f>
        <v>0</v>
      </c>
      <c r="BV162" s="52">
        <f t="shared" ref="BV162" si="2605">SUM(BV163:BV166)</f>
        <v>0</v>
      </c>
      <c r="BW162" s="52">
        <f t="shared" ref="BW162" si="2606">SUM(BW163:BW166)</f>
        <v>0</v>
      </c>
      <c r="BX162" s="34">
        <f t="shared" si="1733"/>
        <v>0</v>
      </c>
      <c r="BY162" s="34">
        <f t="shared" si="1734"/>
        <v>0</v>
      </c>
      <c r="BZ162" s="274">
        <f t="shared" si="1697"/>
        <v>0</v>
      </c>
      <c r="CA162" s="274">
        <f t="shared" si="1698"/>
        <v>0</v>
      </c>
      <c r="CB162" s="52">
        <f>VLOOKUP($E162,'ВМП план'!$B$8:$AL$54,18,0)</f>
        <v>120</v>
      </c>
      <c r="CC162" s="52">
        <f>VLOOKUP($E162,'ВМП план'!$B$8:$AL$54,19,0)</f>
        <v>14890409.34</v>
      </c>
      <c r="CD162" s="52">
        <f t="shared" si="2524"/>
        <v>90</v>
      </c>
      <c r="CE162" s="52">
        <f t="shared" si="2525"/>
        <v>11167807.005000001</v>
      </c>
      <c r="CF162" s="52">
        <f>SUM(CF163:CF166)</f>
        <v>79</v>
      </c>
      <c r="CG162" s="52">
        <f t="shared" ref="CG162" si="2607">SUM(CG163:CG166)</f>
        <v>9802852.4600000028</v>
      </c>
      <c r="CH162" s="52">
        <f t="shared" ref="CH162" si="2608">SUM(CH163:CH166)</f>
        <v>20</v>
      </c>
      <c r="CI162" s="52">
        <f t="shared" ref="CI162" si="2609">SUM(CI163:CI166)</f>
        <v>2481734.8000000003</v>
      </c>
      <c r="CJ162" s="34">
        <f t="shared" si="1735"/>
        <v>99</v>
      </c>
      <c r="CK162" s="34">
        <f t="shared" si="1736"/>
        <v>12284587.260000004</v>
      </c>
      <c r="CL162" s="274">
        <f t="shared" si="1699"/>
        <v>-11</v>
      </c>
      <c r="CM162" s="274">
        <f t="shared" si="1700"/>
        <v>-1364954.5449999981</v>
      </c>
      <c r="CN162" s="52">
        <f>VLOOKUP($E162,'ВМП план'!$B$8:$AL$54,20,0)</f>
        <v>0</v>
      </c>
      <c r="CO162" s="52">
        <f>VLOOKUP($E162,'ВМП план'!$B$8:$AL$54,21,0)</f>
        <v>0</v>
      </c>
      <c r="CP162" s="52">
        <f t="shared" si="2530"/>
        <v>0</v>
      </c>
      <c r="CQ162" s="52">
        <f t="shared" si="2531"/>
        <v>0</v>
      </c>
      <c r="CR162" s="52">
        <f>SUM(CR163:CR166)</f>
        <v>0</v>
      </c>
      <c r="CS162" s="52">
        <f t="shared" ref="CS162" si="2610">SUM(CS163:CS166)</f>
        <v>0</v>
      </c>
      <c r="CT162" s="52">
        <f t="shared" ref="CT162" si="2611">SUM(CT163:CT166)</f>
        <v>0</v>
      </c>
      <c r="CU162" s="52">
        <f t="shared" ref="CU162" si="2612">SUM(CU163:CU166)</f>
        <v>0</v>
      </c>
      <c r="CV162" s="34">
        <f t="shared" si="1737"/>
        <v>0</v>
      </c>
      <c r="CW162" s="34">
        <f t="shared" si="1738"/>
        <v>0</v>
      </c>
      <c r="CX162" s="274">
        <f t="shared" si="1701"/>
        <v>0</v>
      </c>
      <c r="CY162" s="274">
        <f t="shared" si="1702"/>
        <v>0</v>
      </c>
      <c r="CZ162" s="52">
        <f>VLOOKUP($E162,'ВМП план'!$B$8:$AL$54,22,0)</f>
        <v>0</v>
      </c>
      <c r="DA162" s="52">
        <f>VLOOKUP($E162,'ВМП план'!$B$8:$AL$54,23,0)</f>
        <v>0</v>
      </c>
      <c r="DB162" s="52">
        <f t="shared" si="2536"/>
        <v>0</v>
      </c>
      <c r="DC162" s="52">
        <f t="shared" si="2537"/>
        <v>0</v>
      </c>
      <c r="DD162" s="52">
        <f>SUM(DD163:DD166)</f>
        <v>0</v>
      </c>
      <c r="DE162" s="52">
        <f t="shared" ref="DE162" si="2613">SUM(DE163:DE166)</f>
        <v>0</v>
      </c>
      <c r="DF162" s="52">
        <f t="shared" ref="DF162" si="2614">SUM(DF163:DF166)</f>
        <v>0</v>
      </c>
      <c r="DG162" s="52">
        <f t="shared" ref="DG162" si="2615">SUM(DG163:DG166)</f>
        <v>0</v>
      </c>
      <c r="DH162" s="34">
        <f t="shared" si="1739"/>
        <v>0</v>
      </c>
      <c r="DI162" s="34">
        <f t="shared" si="1740"/>
        <v>0</v>
      </c>
      <c r="DJ162" s="274">
        <f t="shared" si="1703"/>
        <v>0</v>
      </c>
      <c r="DK162" s="274">
        <f t="shared" si="1704"/>
        <v>0</v>
      </c>
      <c r="DL162" s="52">
        <f>VLOOKUP($E162,'ВМП план'!$B$8:$AL$54,24,0)</f>
        <v>0</v>
      </c>
      <c r="DM162" s="52">
        <f>VLOOKUP($E162,'ВМП план'!$B$8:$AL$54,25,0)</f>
        <v>0</v>
      </c>
      <c r="DN162" s="52">
        <f t="shared" si="2542"/>
        <v>0</v>
      </c>
      <c r="DO162" s="52">
        <f t="shared" si="2543"/>
        <v>0</v>
      </c>
      <c r="DP162" s="52">
        <f>SUM(DP163:DP166)</f>
        <v>0</v>
      </c>
      <c r="DQ162" s="52">
        <f t="shared" ref="DQ162" si="2616">SUM(DQ163:DQ166)</f>
        <v>0</v>
      </c>
      <c r="DR162" s="52">
        <f t="shared" ref="DR162" si="2617">SUM(DR163:DR166)</f>
        <v>0</v>
      </c>
      <c r="DS162" s="52">
        <f t="shared" ref="DS162" si="2618">SUM(DS163:DS166)</f>
        <v>0</v>
      </c>
      <c r="DT162" s="34">
        <f t="shared" si="1741"/>
        <v>0</v>
      </c>
      <c r="DU162" s="34">
        <f t="shared" si="1742"/>
        <v>0</v>
      </c>
      <c r="DV162" s="274">
        <f t="shared" si="1705"/>
        <v>0</v>
      </c>
      <c r="DW162" s="274">
        <f t="shared" si="1706"/>
        <v>0</v>
      </c>
      <c r="DX162" s="52">
        <f>VLOOKUP($E162,'ВМП план'!$B$8:$AL$54,26,0)</f>
        <v>0</v>
      </c>
      <c r="DY162" s="52">
        <f>VLOOKUP($E162,'ВМП план'!$B$8:$AL$54,27,0)</f>
        <v>0</v>
      </c>
      <c r="DZ162" s="52">
        <f t="shared" si="2548"/>
        <v>0</v>
      </c>
      <c r="EA162" s="52">
        <f t="shared" si="2549"/>
        <v>0</v>
      </c>
      <c r="EB162" s="52">
        <f>SUM(EB163:EB166)</f>
        <v>0</v>
      </c>
      <c r="EC162" s="52">
        <f t="shared" ref="EC162" si="2619">SUM(EC163:EC166)</f>
        <v>0</v>
      </c>
      <c r="ED162" s="52">
        <f t="shared" ref="ED162" si="2620">SUM(ED163:ED166)</f>
        <v>0</v>
      </c>
      <c r="EE162" s="52">
        <f t="shared" ref="EE162" si="2621">SUM(EE163:EE166)</f>
        <v>0</v>
      </c>
      <c r="EF162" s="34">
        <f t="shared" si="1743"/>
        <v>0</v>
      </c>
      <c r="EG162" s="34">
        <f t="shared" si="1744"/>
        <v>0</v>
      </c>
      <c r="EH162" s="274">
        <f t="shared" si="1707"/>
        <v>0</v>
      </c>
      <c r="EI162" s="274">
        <f t="shared" si="1708"/>
        <v>0</v>
      </c>
      <c r="EJ162" s="52">
        <f>VLOOKUP($E162,'ВМП план'!$B$8:$AL$54,28,0)</f>
        <v>0</v>
      </c>
      <c r="EK162" s="52">
        <f>VLOOKUP($E162,'ВМП план'!$B$8:$AL$54,29,0)</f>
        <v>0</v>
      </c>
      <c r="EL162" s="52">
        <f t="shared" si="2554"/>
        <v>0</v>
      </c>
      <c r="EM162" s="52">
        <f t="shared" si="2555"/>
        <v>0</v>
      </c>
      <c r="EN162" s="52">
        <f>SUM(EN163:EN166)</f>
        <v>0</v>
      </c>
      <c r="EO162" s="52">
        <f t="shared" ref="EO162" si="2622">SUM(EO163:EO166)</f>
        <v>0</v>
      </c>
      <c r="EP162" s="52">
        <f t="shared" ref="EP162" si="2623">SUM(EP163:EP166)</f>
        <v>0</v>
      </c>
      <c r="EQ162" s="52">
        <f t="shared" ref="EQ162" si="2624">SUM(EQ163:EQ166)</f>
        <v>0</v>
      </c>
      <c r="ER162" s="34">
        <f t="shared" si="1745"/>
        <v>0</v>
      </c>
      <c r="ES162" s="34">
        <f t="shared" si="1746"/>
        <v>0</v>
      </c>
      <c r="ET162" s="274">
        <f t="shared" si="1709"/>
        <v>0</v>
      </c>
      <c r="EU162" s="274">
        <f t="shared" si="1710"/>
        <v>0</v>
      </c>
      <c r="EV162" s="52">
        <f>VLOOKUP($E162,'ВМП план'!$B$8:$AL$54,30,0)</f>
        <v>0</v>
      </c>
      <c r="EW162" s="52">
        <f>VLOOKUP($E162,'ВМП план'!$B$8:$AL$54,31,0)</f>
        <v>0</v>
      </c>
      <c r="EX162" s="52">
        <f t="shared" si="2560"/>
        <v>0</v>
      </c>
      <c r="EY162" s="52">
        <f t="shared" si="2561"/>
        <v>0</v>
      </c>
      <c r="EZ162" s="52">
        <f>SUM(EZ163:EZ166)</f>
        <v>0</v>
      </c>
      <c r="FA162" s="52">
        <f t="shared" ref="FA162" si="2625">SUM(FA163:FA166)</f>
        <v>0</v>
      </c>
      <c r="FB162" s="41">
        <f t="shared" ref="FB162" si="2626">SUM(FB163:FB166)</f>
        <v>0</v>
      </c>
      <c r="FC162" s="41">
        <f t="shared" ref="FC162" si="2627">SUM(FC163:FC166)</f>
        <v>0</v>
      </c>
      <c r="FD162" s="34">
        <f t="shared" si="1747"/>
        <v>0</v>
      </c>
      <c r="FE162" s="34">
        <f t="shared" si="1748"/>
        <v>0</v>
      </c>
      <c r="FF162" s="274">
        <f t="shared" si="1711"/>
        <v>0</v>
      </c>
      <c r="FG162" s="274">
        <f t="shared" si="1712"/>
        <v>0</v>
      </c>
      <c r="FH162" s="52">
        <f>VLOOKUP($E162,'ВМП план'!$B$8:$AL$54,32,0)</f>
        <v>0</v>
      </c>
      <c r="FI162" s="52">
        <f>VLOOKUP($E162,'ВМП план'!$B$8:$AL$54,33,0)</f>
        <v>0</v>
      </c>
      <c r="FJ162" s="52">
        <f t="shared" si="2566"/>
        <v>0</v>
      </c>
      <c r="FK162" s="52">
        <f t="shared" si="2567"/>
        <v>0</v>
      </c>
      <c r="FL162" s="52">
        <f>SUM(FL163:FL166)</f>
        <v>0</v>
      </c>
      <c r="FM162" s="52">
        <f t="shared" ref="FM162" si="2628">SUM(FM163:FM166)</f>
        <v>0</v>
      </c>
      <c r="FN162" s="52">
        <f t="shared" ref="FN162" si="2629">SUM(FN163:FN166)</f>
        <v>0</v>
      </c>
      <c r="FO162" s="52">
        <f t="shared" ref="FO162" si="2630">SUM(FO163:FO166)</f>
        <v>0</v>
      </c>
      <c r="FP162" s="34">
        <f t="shared" si="1749"/>
        <v>0</v>
      </c>
      <c r="FQ162" s="34">
        <f t="shared" si="1750"/>
        <v>0</v>
      </c>
      <c r="FR162" s="274">
        <f t="shared" si="1713"/>
        <v>0</v>
      </c>
      <c r="FS162" s="274">
        <f t="shared" si="1714"/>
        <v>0</v>
      </c>
      <c r="FT162" s="52">
        <f>VLOOKUP($E162,'ВМП план'!$B$8:$AL$54,34,0)</f>
        <v>0</v>
      </c>
      <c r="FU162" s="52">
        <f>VLOOKUP($E162,'ВМП план'!$B$8:$AL$54,35,0)</f>
        <v>0</v>
      </c>
      <c r="FV162" s="52">
        <f t="shared" si="2572"/>
        <v>0</v>
      </c>
      <c r="FW162" s="52">
        <f t="shared" si="2573"/>
        <v>0</v>
      </c>
      <c r="FX162" s="52">
        <f>SUM(FX163:FX166)</f>
        <v>0</v>
      </c>
      <c r="FY162" s="52">
        <f t="shared" ref="FY162" si="2631">SUM(FY163:FY166)</f>
        <v>0</v>
      </c>
      <c r="FZ162" s="52">
        <f t="shared" ref="FZ162" si="2632">SUM(FZ163:FZ166)</f>
        <v>0</v>
      </c>
      <c r="GA162" s="52">
        <f t="shared" ref="GA162" si="2633">SUM(GA163:GA166)</f>
        <v>0</v>
      </c>
      <c r="GB162" s="34">
        <f t="shared" si="1751"/>
        <v>0</v>
      </c>
      <c r="GC162" s="34">
        <f t="shared" si="1752"/>
        <v>0</v>
      </c>
      <c r="GD162" s="274">
        <f t="shared" si="1715"/>
        <v>0</v>
      </c>
      <c r="GE162" s="274">
        <f t="shared" si="1716"/>
        <v>0</v>
      </c>
      <c r="GF162" s="52">
        <f>VLOOKUP($E162,'ВМП план'!$B$8:$AL$54,36,0)</f>
        <v>0</v>
      </c>
      <c r="GG162" s="52">
        <f>VLOOKUP($E162,'ВМП план'!$B$8:$AL$54,37,0)</f>
        <v>0</v>
      </c>
      <c r="GH162" s="52">
        <f t="shared" si="2578"/>
        <v>0</v>
      </c>
      <c r="GI162" s="52">
        <f t="shared" si="2579"/>
        <v>0</v>
      </c>
      <c r="GJ162" s="52">
        <f>SUM(GJ163:GJ166)</f>
        <v>0</v>
      </c>
      <c r="GK162" s="52">
        <f t="shared" ref="GK162" si="2634">SUM(GK163:GK166)</f>
        <v>0</v>
      </c>
      <c r="GL162" s="52">
        <f t="shared" ref="GL162" si="2635">SUM(GL163:GL166)</f>
        <v>0</v>
      </c>
      <c r="GM162" s="52">
        <f t="shared" ref="GM162" si="2636">SUM(GM163:GM166)</f>
        <v>0</v>
      </c>
      <c r="GN162" s="34">
        <f t="shared" si="1753"/>
        <v>0</v>
      </c>
      <c r="GO162" s="34">
        <f t="shared" si="1754"/>
        <v>0</v>
      </c>
      <c r="GP162" s="274">
        <f t="shared" si="1717"/>
        <v>0</v>
      </c>
      <c r="GQ162" s="274">
        <f t="shared" si="1718"/>
        <v>0</v>
      </c>
      <c r="GR162" s="276">
        <f t="shared" si="2584"/>
        <v>130</v>
      </c>
      <c r="GS162" s="276">
        <f t="shared" si="2585"/>
        <v>16131276.785</v>
      </c>
      <c r="GT162" s="276">
        <f t="shared" si="2586"/>
        <v>97.5</v>
      </c>
      <c r="GU162" s="276">
        <f t="shared" si="2587"/>
        <v>12098457.588750001</v>
      </c>
      <c r="GV162" s="276">
        <f t="shared" si="2410"/>
        <v>90</v>
      </c>
      <c r="GW162" s="276">
        <f t="shared" si="2411"/>
        <v>11167806.600000003</v>
      </c>
      <c r="GX162" s="276">
        <f t="shared" si="2412"/>
        <v>22</v>
      </c>
      <c r="GY162" s="276">
        <f t="shared" si="2413"/>
        <v>2729908.2800000003</v>
      </c>
      <c r="GZ162" s="41">
        <f t="shared" si="2414"/>
        <v>112</v>
      </c>
      <c r="HA162" s="41">
        <f t="shared" si="2415"/>
        <v>13897714.880000003</v>
      </c>
      <c r="HB162" s="293">
        <f t="shared" si="1719"/>
        <v>-7.5</v>
      </c>
      <c r="HC162" s="293">
        <f t="shared" si="1720"/>
        <v>-930650.98874999769</v>
      </c>
      <c r="HD162" s="98">
        <f t="shared" si="2588"/>
        <v>0.92307692307692313</v>
      </c>
      <c r="HE162" s="98">
        <f t="shared" si="2589"/>
        <v>0.92307688960158174</v>
      </c>
      <c r="HF162" s="73">
        <f t="shared" ref="HF162" si="2637">GS162/GR162</f>
        <v>124086.7445</v>
      </c>
      <c r="HG162" s="73">
        <f t="shared" ref="HG162" si="2638">GW162/GV162</f>
        <v>124086.74000000003</v>
      </c>
      <c r="HH162" s="251">
        <f>SUM($HF$162-HG162)</f>
        <v>4.499999966355972E-3</v>
      </c>
    </row>
    <row r="163" spans="1:216" ht="120" customHeight="1" x14ac:dyDescent="0.2">
      <c r="A163" s="10">
        <v>1</v>
      </c>
      <c r="B163" s="122" t="s">
        <v>246</v>
      </c>
      <c r="C163" s="123" t="s">
        <v>125</v>
      </c>
      <c r="D163" s="124">
        <v>357</v>
      </c>
      <c r="E163" s="123" t="s">
        <v>126</v>
      </c>
      <c r="F163" s="28"/>
      <c r="G163" s="33"/>
      <c r="H163" s="34"/>
      <c r="I163" s="34"/>
      <c r="J163" s="34"/>
      <c r="K163" s="34"/>
      <c r="L163" s="34">
        <f>VLOOKUP($D163,'факт '!$D$7:$BG$144,3,0)</f>
        <v>0</v>
      </c>
      <c r="M163" s="34">
        <f>VLOOKUP($D163,'факт '!$D$7:$BG$144,4,0)</f>
        <v>0</v>
      </c>
      <c r="N163" s="34">
        <f>VLOOKUP($D163,'факт '!$D$7:$BG$144,5,0)</f>
        <v>0</v>
      </c>
      <c r="O163" s="34">
        <f>VLOOKUP($D163,'факт '!$D$7:$BG$144,6,0)</f>
        <v>0</v>
      </c>
      <c r="P163" s="34">
        <f t="shared" ref="P163:P164" si="2639">SUM(L163+N163)</f>
        <v>0</v>
      </c>
      <c r="Q163" s="34">
        <f t="shared" ref="Q163:Q164" si="2640">SUM(M163+O163)</f>
        <v>0</v>
      </c>
      <c r="R163" s="132">
        <f t="shared" si="1861"/>
        <v>0</v>
      </c>
      <c r="S163" s="132">
        <f t="shared" si="1862"/>
        <v>0</v>
      </c>
      <c r="T163" s="34"/>
      <c r="U163" s="34"/>
      <c r="V163" s="34"/>
      <c r="W163" s="34"/>
      <c r="X163" s="34">
        <f>VLOOKUP($D163,'факт '!$D$7:$BG$144,9,0)</f>
        <v>0</v>
      </c>
      <c r="Y163" s="34">
        <f>VLOOKUP($D163,'факт '!$D$7:$BG$144,10,0)</f>
        <v>0</v>
      </c>
      <c r="Z163" s="34">
        <f>VLOOKUP($D163,'факт '!$D$7:$BG$144,11,0)</f>
        <v>0</v>
      </c>
      <c r="AA163" s="34">
        <f>VLOOKUP($D163,'факт '!$D$7:$BG$144,12,0)</f>
        <v>0</v>
      </c>
      <c r="AB163" s="34">
        <f t="shared" si="1759"/>
        <v>0</v>
      </c>
      <c r="AC163" s="34">
        <f t="shared" si="1760"/>
        <v>0</v>
      </c>
      <c r="AD163" s="132">
        <f t="shared" si="1687"/>
        <v>0</v>
      </c>
      <c r="AE163" s="132">
        <f t="shared" si="1688"/>
        <v>0</v>
      </c>
      <c r="AF163" s="34"/>
      <c r="AG163" s="34"/>
      <c r="AH163" s="34"/>
      <c r="AI163" s="34"/>
      <c r="AJ163" s="34">
        <f>VLOOKUP($D163,'факт '!$D$7:$BG$144,7,0)</f>
        <v>0</v>
      </c>
      <c r="AK163" s="34">
        <f>VLOOKUP($D163,'факт '!$D$7:$BG$144,8,0)</f>
        <v>0</v>
      </c>
      <c r="AL163" s="34"/>
      <c r="AM163" s="34"/>
      <c r="AN163" s="34">
        <f t="shared" ref="AN163:AN164" si="2641">SUM(AJ163+AL163)</f>
        <v>0</v>
      </c>
      <c r="AO163" s="34">
        <f t="shared" ref="AO163:AO164" si="2642">SUM(AK163+AM163)</f>
        <v>0</v>
      </c>
      <c r="AP163" s="132">
        <f t="shared" si="1689"/>
        <v>0</v>
      </c>
      <c r="AQ163" s="132">
        <f t="shared" si="1690"/>
        <v>0</v>
      </c>
      <c r="AR163" s="34"/>
      <c r="AS163" s="34"/>
      <c r="AT163" s="34"/>
      <c r="AU163" s="34"/>
      <c r="AV163" s="34">
        <f>VLOOKUP($D163,'факт '!$D$7:$BG$144,13,0)</f>
        <v>0</v>
      </c>
      <c r="AW163" s="34">
        <f>VLOOKUP($D163,'факт '!$D$7:$BG$144,14,0)</f>
        <v>0</v>
      </c>
      <c r="AX163" s="34"/>
      <c r="AY163" s="34"/>
      <c r="AZ163" s="34">
        <f t="shared" ref="AZ163:AZ164" si="2643">SUM(AV163+AX163)</f>
        <v>0</v>
      </c>
      <c r="BA163" s="34">
        <f t="shared" ref="BA163:BA164" si="2644">SUM(AW163+AY163)</f>
        <v>0</v>
      </c>
      <c r="BB163" s="132">
        <f t="shared" si="1691"/>
        <v>0</v>
      </c>
      <c r="BC163" s="132">
        <f t="shared" si="1692"/>
        <v>0</v>
      </c>
      <c r="BD163" s="34"/>
      <c r="BE163" s="34"/>
      <c r="BF163" s="34"/>
      <c r="BG163" s="34"/>
      <c r="BH163" s="34">
        <f>VLOOKUP($D163,'факт '!$D$7:$BG$144,17,0)</f>
        <v>10</v>
      </c>
      <c r="BI163" s="34">
        <f>VLOOKUP($D163,'факт '!$D$7:$BG$144,18,0)</f>
        <v>1240867.4000000001</v>
      </c>
      <c r="BJ163" s="34">
        <f>VLOOKUP($D163,'факт '!$D$7:$BG$144,19,0)</f>
        <v>2</v>
      </c>
      <c r="BK163" s="34">
        <f>VLOOKUP($D163,'факт '!$D$7:$BG$144,20,0)</f>
        <v>248173.48</v>
      </c>
      <c r="BL163" s="34">
        <f t="shared" si="1770"/>
        <v>12</v>
      </c>
      <c r="BM163" s="34">
        <f t="shared" si="1771"/>
        <v>1489040.8800000001</v>
      </c>
      <c r="BN163" s="132">
        <f t="shared" si="1695"/>
        <v>10</v>
      </c>
      <c r="BO163" s="132">
        <f t="shared" si="1696"/>
        <v>1240867.4000000001</v>
      </c>
      <c r="BP163" s="34"/>
      <c r="BQ163" s="34"/>
      <c r="BR163" s="34"/>
      <c r="BS163" s="34"/>
      <c r="BT163" s="34">
        <f>VLOOKUP($D163,'факт '!$D$7:$BG$144,21,0)</f>
        <v>0</v>
      </c>
      <c r="BU163" s="34">
        <f>VLOOKUP($D163,'факт '!$D$7:$BG$144,22,0)</f>
        <v>0</v>
      </c>
      <c r="BV163" s="34">
        <f>VLOOKUP($D163,'факт '!$D$7:$BG$144,23,0)</f>
        <v>0</v>
      </c>
      <c r="BW163" s="34">
        <f>VLOOKUP($D163,'факт '!$D$7:$BG$144,24,0)</f>
        <v>0</v>
      </c>
      <c r="BX163" s="34">
        <f t="shared" ref="BX163:BX164" si="2645">SUM(BT163+BV163)</f>
        <v>0</v>
      </c>
      <c r="BY163" s="34">
        <f t="shared" ref="BY163:BY164" si="2646">SUM(BU163+BW163)</f>
        <v>0</v>
      </c>
      <c r="BZ163" s="132">
        <f t="shared" si="1697"/>
        <v>0</v>
      </c>
      <c r="CA163" s="132">
        <f t="shared" si="1698"/>
        <v>0</v>
      </c>
      <c r="CB163" s="34"/>
      <c r="CC163" s="34"/>
      <c r="CD163" s="34"/>
      <c r="CE163" s="34"/>
      <c r="CF163" s="34">
        <f>VLOOKUP($D163,'факт '!$D$10:$BG$143,25,0)</f>
        <v>79</v>
      </c>
      <c r="CG163" s="34">
        <f>VLOOKUP($D163,'факт '!$D$10:$BG$143,26,0)</f>
        <v>9802852.4600000028</v>
      </c>
      <c r="CH163" s="34">
        <f>VLOOKUP($D163,'факт '!$D$10:$BG$143,27,0)</f>
        <v>20</v>
      </c>
      <c r="CI163" s="34">
        <f>VLOOKUP($D163,'факт '!$D$10:$BG$143,28,0)</f>
        <v>2481734.8000000003</v>
      </c>
      <c r="CJ163" s="34">
        <f t="shared" ref="CJ163:CJ164" si="2647">SUM(CF163+CH163)</f>
        <v>99</v>
      </c>
      <c r="CK163" s="34">
        <f t="shared" ref="CK163:CK164" si="2648">SUM(CG163+CI163)</f>
        <v>12284587.260000004</v>
      </c>
      <c r="CL163" s="132">
        <f t="shared" si="1699"/>
        <v>79</v>
      </c>
      <c r="CM163" s="132">
        <f t="shared" si="1700"/>
        <v>9802852.4600000028</v>
      </c>
      <c r="CN163" s="34"/>
      <c r="CO163" s="34"/>
      <c r="CP163" s="34"/>
      <c r="CQ163" s="34"/>
      <c r="CR163" s="34">
        <f>VLOOKUP($D163,'факт '!$D$10:$BG$143,29,0)</f>
        <v>0</v>
      </c>
      <c r="CS163" s="34">
        <f>VLOOKUP($D163,'факт '!$D$10:$BG$143,30,0)</f>
        <v>0</v>
      </c>
      <c r="CT163" s="34">
        <f>VLOOKUP($D163,'факт '!$D$10:$BG$143,31,0)</f>
        <v>0</v>
      </c>
      <c r="CU163" s="34">
        <f>VLOOKUP($D163,'факт '!$D$10:$BG$143,32,0)</f>
        <v>0</v>
      </c>
      <c r="CV163" s="34">
        <f t="shared" ref="CV163:CV164" si="2649">SUM(CR163+CT163)</f>
        <v>0</v>
      </c>
      <c r="CW163" s="34">
        <f t="shared" ref="CW163:CW164" si="2650">SUM(CS163+CU163)</f>
        <v>0</v>
      </c>
      <c r="CX163" s="132">
        <f t="shared" si="1701"/>
        <v>0</v>
      </c>
      <c r="CY163" s="132">
        <f t="shared" si="1702"/>
        <v>0</v>
      </c>
      <c r="CZ163" s="34"/>
      <c r="DA163" s="34"/>
      <c r="DB163" s="34"/>
      <c r="DC163" s="34"/>
      <c r="DD163" s="34">
        <f>VLOOKUP($D163,'факт '!$D$10:$BG$143,33,0)</f>
        <v>0</v>
      </c>
      <c r="DE163" s="34">
        <f>VLOOKUP($D163,'факт '!$D$10:$BG$143,34,0)</f>
        <v>0</v>
      </c>
      <c r="DF163" s="34">
        <f>VLOOKUP($D163,'факт '!$D$10:$BG$143,35,0)</f>
        <v>0</v>
      </c>
      <c r="DG163" s="34">
        <f>VLOOKUP($D163,'факт '!$D$10:$BG$143,36,0)</f>
        <v>0</v>
      </c>
      <c r="DH163" s="34">
        <f t="shared" ref="DH163:DH164" si="2651">SUM(DD163+DF163)</f>
        <v>0</v>
      </c>
      <c r="DI163" s="34">
        <f t="shared" ref="DI163:DI164" si="2652">SUM(DE163+DG163)</f>
        <v>0</v>
      </c>
      <c r="DJ163" s="132">
        <f t="shared" si="1703"/>
        <v>0</v>
      </c>
      <c r="DK163" s="132">
        <f t="shared" si="1704"/>
        <v>0</v>
      </c>
      <c r="DL163" s="34"/>
      <c r="DM163" s="34"/>
      <c r="DN163" s="34"/>
      <c r="DO163" s="34"/>
      <c r="DP163" s="34">
        <f>VLOOKUP($D163,'факт '!$D$7:$BG$144,15,0)</f>
        <v>0</v>
      </c>
      <c r="DQ163" s="34">
        <f>VLOOKUP($D163,'факт '!$D$7:$BG$144,16,0)</f>
        <v>0</v>
      </c>
      <c r="DR163" s="34"/>
      <c r="DS163" s="34"/>
      <c r="DT163" s="34">
        <f t="shared" ref="DT163:DT164" si="2653">SUM(DP163+DR163)</f>
        <v>0</v>
      </c>
      <c r="DU163" s="34">
        <f t="shared" ref="DU163:DU164" si="2654">SUM(DQ163+DS163)</f>
        <v>0</v>
      </c>
      <c r="DV163" s="132">
        <f t="shared" si="1705"/>
        <v>0</v>
      </c>
      <c r="DW163" s="132">
        <f t="shared" si="1706"/>
        <v>0</v>
      </c>
      <c r="DX163" s="34"/>
      <c r="DY163" s="34"/>
      <c r="DZ163" s="34"/>
      <c r="EA163" s="34"/>
      <c r="EB163" s="34">
        <f>VLOOKUP($D163,'факт '!$D$7:$BG$144,37,0)</f>
        <v>0</v>
      </c>
      <c r="EC163" s="34">
        <f>VLOOKUP($D163,'факт '!$D$7:$BG$144,38,0)</f>
        <v>0</v>
      </c>
      <c r="ED163" s="34">
        <f>VLOOKUP($D163,'факт '!$D$7:$BG$144,39,0)</f>
        <v>0</v>
      </c>
      <c r="EE163" s="34">
        <f>VLOOKUP($D163,'факт '!$D$7:$BG$144,40,0)</f>
        <v>0</v>
      </c>
      <c r="EF163" s="34">
        <f>VLOOKUP($D163,'факт '!$D$7:$BG$144,35,0)</f>
        <v>0</v>
      </c>
      <c r="EG163" s="34">
        <f>VLOOKUP($D163,'факт '!$D$7:$BG$144,35,0)</f>
        <v>0</v>
      </c>
      <c r="EH163" s="132">
        <f t="shared" si="1707"/>
        <v>0</v>
      </c>
      <c r="EI163" s="132">
        <f t="shared" si="1708"/>
        <v>0</v>
      </c>
      <c r="EJ163" s="34"/>
      <c r="EK163" s="34"/>
      <c r="EL163" s="34"/>
      <c r="EM163" s="34"/>
      <c r="EN163" s="34">
        <f>VLOOKUP($D163,'факт '!$D$7:$BG$144,43,0)</f>
        <v>0</v>
      </c>
      <c r="EO163" s="34">
        <f>VLOOKUP($D163,'факт '!$D$7:$BG$144,44,0)</f>
        <v>0</v>
      </c>
      <c r="EP163" s="34">
        <f>VLOOKUP($D163,'факт '!$D$7:$BG$144,45,0)</f>
        <v>0</v>
      </c>
      <c r="EQ163" s="34">
        <f>VLOOKUP($D163,'факт '!$D$7:$BG$144,46,0)</f>
        <v>0</v>
      </c>
      <c r="ER163" s="34">
        <f t="shared" ref="ER163:ER164" si="2655">SUM(EN163+EP163)</f>
        <v>0</v>
      </c>
      <c r="ES163" s="34">
        <f t="shared" ref="ES163:ES164" si="2656">SUM(EO163+EQ163)</f>
        <v>0</v>
      </c>
      <c r="ET163" s="132">
        <f t="shared" si="1709"/>
        <v>0</v>
      </c>
      <c r="EU163" s="132">
        <f t="shared" si="1710"/>
        <v>0</v>
      </c>
      <c r="EV163" s="34"/>
      <c r="EW163" s="34"/>
      <c r="EX163" s="34"/>
      <c r="EY163" s="34"/>
      <c r="EZ163" s="34"/>
      <c r="FA163" s="34"/>
      <c r="FB163" s="34"/>
      <c r="FC163" s="34"/>
      <c r="FD163" s="34">
        <f t="shared" si="1747"/>
        <v>0</v>
      </c>
      <c r="FE163" s="34">
        <f t="shared" si="1748"/>
        <v>0</v>
      </c>
      <c r="FF163" s="132">
        <f t="shared" si="1711"/>
        <v>0</v>
      </c>
      <c r="FG163" s="132">
        <f t="shared" si="1712"/>
        <v>0</v>
      </c>
      <c r="FH163" s="34"/>
      <c r="FI163" s="34"/>
      <c r="FJ163" s="34"/>
      <c r="FK163" s="34"/>
      <c r="FL163" s="34">
        <f>VLOOKUP($D163,'факт '!$D$10:$BG$143,41,0)</f>
        <v>0</v>
      </c>
      <c r="FM163" s="34">
        <f>VLOOKUP($D163,'факт '!$D$10:$BG$143,42,0)</f>
        <v>0</v>
      </c>
      <c r="FN163" s="34"/>
      <c r="FO163" s="34"/>
      <c r="FP163" s="34">
        <f t="shared" ref="FP163:FP164" si="2657">SUM(FL163+FN163)</f>
        <v>0</v>
      </c>
      <c r="FQ163" s="34">
        <f t="shared" ref="FQ163:FQ164" si="2658">SUM(FM163+FO163)</f>
        <v>0</v>
      </c>
      <c r="FR163" s="132">
        <f t="shared" si="1713"/>
        <v>0</v>
      </c>
      <c r="FS163" s="132">
        <f t="shared" si="1714"/>
        <v>0</v>
      </c>
      <c r="FT163" s="34"/>
      <c r="FU163" s="34"/>
      <c r="FV163" s="34"/>
      <c r="FW163" s="34"/>
      <c r="FX163" s="34">
        <f>VLOOKUP($D163,'факт '!$D$7:$BG$145,47,0)</f>
        <v>0</v>
      </c>
      <c r="FY163" s="34">
        <f>VLOOKUP($D163,'факт '!$D$7:$BG$145,48,0)</f>
        <v>0</v>
      </c>
      <c r="FZ163" s="34"/>
      <c r="GA163" s="34"/>
      <c r="GB163" s="34">
        <f t="shared" ref="GB163:GB164" si="2659">SUM(FX163+FZ163)</f>
        <v>0</v>
      </c>
      <c r="GC163" s="34">
        <f t="shared" ref="GC163:GC164" si="2660">SUM(FY163+GA163)</f>
        <v>0</v>
      </c>
      <c r="GD163" s="132">
        <f t="shared" si="1715"/>
        <v>0</v>
      </c>
      <c r="GE163" s="132">
        <f t="shared" si="1716"/>
        <v>0</v>
      </c>
      <c r="GF163" s="34"/>
      <c r="GG163" s="34"/>
      <c r="GH163" s="34"/>
      <c r="GI163" s="34"/>
      <c r="GJ163" s="34">
        <f>VLOOKUP($D163,'факт '!$D$7:$BA$144,49,0)</f>
        <v>0</v>
      </c>
      <c r="GK163" s="34">
        <f>VLOOKUP($D163,'факт '!$D$7:$BA$144,50,0)</f>
        <v>0</v>
      </c>
      <c r="GL163" s="34"/>
      <c r="GM163" s="34"/>
      <c r="GN163" s="34">
        <f t="shared" ref="GN163:GN164" si="2661">SUM(GJ163+GL163)</f>
        <v>0</v>
      </c>
      <c r="GO163" s="34">
        <f t="shared" ref="GO163:GO164" si="2662">SUM(GK163+GM163)</f>
        <v>0</v>
      </c>
      <c r="GP163" s="132">
        <f t="shared" si="1717"/>
        <v>0</v>
      </c>
      <c r="GQ163" s="132">
        <f t="shared" si="1718"/>
        <v>0</v>
      </c>
      <c r="GR163" s="275"/>
      <c r="GS163" s="275"/>
      <c r="GT163" s="275"/>
      <c r="GU163" s="275"/>
      <c r="GV163" s="276">
        <f t="shared" si="2410"/>
        <v>89</v>
      </c>
      <c r="GW163" s="276">
        <f t="shared" si="2411"/>
        <v>11043719.860000003</v>
      </c>
      <c r="GX163" s="276">
        <f t="shared" si="2412"/>
        <v>22</v>
      </c>
      <c r="GY163" s="276">
        <f t="shared" si="2413"/>
        <v>2729908.2800000003</v>
      </c>
      <c r="GZ163" s="52">
        <f t="shared" si="2414"/>
        <v>111</v>
      </c>
      <c r="HA163" s="52">
        <f t="shared" si="2415"/>
        <v>13773628.140000004</v>
      </c>
      <c r="HB163" s="278">
        <f t="shared" si="1719"/>
        <v>89</v>
      </c>
      <c r="HC163" s="278">
        <f t="shared" si="1720"/>
        <v>11043719.860000003</v>
      </c>
      <c r="HD163" s="64"/>
      <c r="HE163" s="20"/>
      <c r="HF163" s="73"/>
      <c r="HG163" s="73">
        <f t="shared" ref="HG163:HG164" si="2663">GW163/GV163</f>
        <v>124086.74000000003</v>
      </c>
      <c r="HH163" s="251">
        <f t="shared" ref="HH163:HH164" si="2664">SUM($HF$162-HG163)</f>
        <v>4.499999966355972E-3</v>
      </c>
    </row>
    <row r="164" spans="1:216" ht="48" customHeight="1" x14ac:dyDescent="0.2">
      <c r="A164" s="10">
        <v>1</v>
      </c>
      <c r="B164" s="20" t="s">
        <v>246</v>
      </c>
      <c r="C164" s="21" t="s">
        <v>343</v>
      </c>
      <c r="D164" s="190">
        <v>359</v>
      </c>
      <c r="E164" s="25" t="s">
        <v>381</v>
      </c>
      <c r="F164" s="28"/>
      <c r="G164" s="33"/>
      <c r="H164" s="34"/>
      <c r="I164" s="34"/>
      <c r="J164" s="34"/>
      <c r="K164" s="34"/>
      <c r="L164" s="34">
        <f>VLOOKUP($D164,'факт '!$D$7:$BG$144,3,0)</f>
        <v>0</v>
      </c>
      <c r="M164" s="34">
        <f>VLOOKUP($D164,'факт '!$D$7:$BG$144,4,0)</f>
        <v>0</v>
      </c>
      <c r="N164" s="34">
        <f>VLOOKUP($D164,'факт '!$D$7:$BG$144,5,0)</f>
        <v>0</v>
      </c>
      <c r="O164" s="34">
        <f>VLOOKUP($D164,'факт '!$D$7:$BG$144,6,0)</f>
        <v>0</v>
      </c>
      <c r="P164" s="34">
        <f t="shared" si="2639"/>
        <v>0</v>
      </c>
      <c r="Q164" s="34">
        <f t="shared" si="2640"/>
        <v>0</v>
      </c>
      <c r="R164" s="132">
        <f t="shared" si="1861"/>
        <v>0</v>
      </c>
      <c r="S164" s="132">
        <f t="shared" si="1862"/>
        <v>0</v>
      </c>
      <c r="T164" s="34"/>
      <c r="U164" s="34"/>
      <c r="V164" s="34"/>
      <c r="W164" s="34"/>
      <c r="X164" s="34">
        <f>VLOOKUP($D164,'факт '!$D$7:$BG$144,9,0)</f>
        <v>0</v>
      </c>
      <c r="Y164" s="34">
        <f>VLOOKUP($D164,'факт '!$D$7:$BG$144,10,0)</f>
        <v>0</v>
      </c>
      <c r="Z164" s="34">
        <f>VLOOKUP($D164,'факт '!$D$7:$BG$144,11,0)</f>
        <v>0</v>
      </c>
      <c r="AA164" s="34">
        <f>VLOOKUP($D164,'факт '!$D$7:$BG$144,12,0)</f>
        <v>0</v>
      </c>
      <c r="AB164" s="34">
        <f t="shared" si="1759"/>
        <v>0</v>
      </c>
      <c r="AC164" s="34">
        <f t="shared" si="1760"/>
        <v>0</v>
      </c>
      <c r="AD164" s="132">
        <f t="shared" si="1687"/>
        <v>0</v>
      </c>
      <c r="AE164" s="132">
        <f t="shared" si="1688"/>
        <v>0</v>
      </c>
      <c r="AF164" s="34"/>
      <c r="AG164" s="34"/>
      <c r="AH164" s="34"/>
      <c r="AI164" s="34"/>
      <c r="AJ164" s="34">
        <f>VLOOKUP($D164,'факт '!$D$7:$BG$144,7,0)</f>
        <v>0</v>
      </c>
      <c r="AK164" s="34">
        <f>VLOOKUP($D164,'факт '!$D$7:$BG$144,8,0)</f>
        <v>0</v>
      </c>
      <c r="AL164" s="34"/>
      <c r="AM164" s="34"/>
      <c r="AN164" s="34">
        <f t="shared" si="2641"/>
        <v>0</v>
      </c>
      <c r="AO164" s="34">
        <f t="shared" si="2642"/>
        <v>0</v>
      </c>
      <c r="AP164" s="132">
        <f t="shared" si="1689"/>
        <v>0</v>
      </c>
      <c r="AQ164" s="132">
        <f t="shared" si="1690"/>
        <v>0</v>
      </c>
      <c r="AR164" s="34"/>
      <c r="AS164" s="34"/>
      <c r="AT164" s="34"/>
      <c r="AU164" s="34"/>
      <c r="AV164" s="34">
        <f>VLOOKUP($D164,'факт '!$D$7:$BG$144,13,0)</f>
        <v>0</v>
      </c>
      <c r="AW164" s="34">
        <f>VLOOKUP($D164,'факт '!$D$7:$BG$144,14,0)</f>
        <v>0</v>
      </c>
      <c r="AX164" s="34"/>
      <c r="AY164" s="34"/>
      <c r="AZ164" s="34">
        <f t="shared" si="2643"/>
        <v>0</v>
      </c>
      <c r="BA164" s="34">
        <f t="shared" si="2644"/>
        <v>0</v>
      </c>
      <c r="BB164" s="132">
        <f t="shared" si="1691"/>
        <v>0</v>
      </c>
      <c r="BC164" s="132">
        <f t="shared" si="1692"/>
        <v>0</v>
      </c>
      <c r="BD164" s="34"/>
      <c r="BE164" s="34"/>
      <c r="BF164" s="34"/>
      <c r="BG164" s="34"/>
      <c r="BH164" s="34">
        <f>VLOOKUP($D164,'факт '!$D$7:$BG$144,17,0)</f>
        <v>1</v>
      </c>
      <c r="BI164" s="34">
        <f>VLOOKUP($D164,'факт '!$D$7:$BG$144,18,0)</f>
        <v>124086.74</v>
      </c>
      <c r="BJ164" s="34">
        <f>VLOOKUP($D164,'факт '!$D$7:$BG$144,19,0)</f>
        <v>0</v>
      </c>
      <c r="BK164" s="34">
        <f>VLOOKUP($D164,'факт '!$D$7:$BG$144,20,0)</f>
        <v>0</v>
      </c>
      <c r="BL164" s="34">
        <f t="shared" si="1770"/>
        <v>1</v>
      </c>
      <c r="BM164" s="34">
        <f t="shared" si="1771"/>
        <v>124086.74</v>
      </c>
      <c r="BN164" s="132">
        <f t="shared" si="1695"/>
        <v>1</v>
      </c>
      <c r="BO164" s="132">
        <f t="shared" si="1696"/>
        <v>124086.74</v>
      </c>
      <c r="BP164" s="34"/>
      <c r="BQ164" s="34"/>
      <c r="BR164" s="34"/>
      <c r="BS164" s="34"/>
      <c r="BT164" s="34">
        <f>VLOOKUP($D164,'факт '!$D$7:$BG$144,21,0)</f>
        <v>0</v>
      </c>
      <c r="BU164" s="34">
        <f>VLOOKUP($D164,'факт '!$D$7:$BG$144,22,0)</f>
        <v>0</v>
      </c>
      <c r="BV164" s="34">
        <f>VLOOKUP($D164,'факт '!$D$7:$BG$144,23,0)</f>
        <v>0</v>
      </c>
      <c r="BW164" s="34">
        <f>VLOOKUP($D164,'факт '!$D$7:$BG$144,24,0)</f>
        <v>0</v>
      </c>
      <c r="BX164" s="34">
        <f t="shared" si="2645"/>
        <v>0</v>
      </c>
      <c r="BY164" s="34">
        <f t="shared" si="2646"/>
        <v>0</v>
      </c>
      <c r="BZ164" s="132">
        <f t="shared" si="1697"/>
        <v>0</v>
      </c>
      <c r="CA164" s="132">
        <f t="shared" si="1698"/>
        <v>0</v>
      </c>
      <c r="CB164" s="34"/>
      <c r="CC164" s="34"/>
      <c r="CD164" s="34"/>
      <c r="CE164" s="34"/>
      <c r="CF164" s="34">
        <f>VLOOKUP($D164,'факт '!$D$10:$BG$143,25,0)</f>
        <v>0</v>
      </c>
      <c r="CG164" s="34">
        <f>VLOOKUP($D164,'факт '!$D$10:$BG$143,26,0)</f>
        <v>0</v>
      </c>
      <c r="CH164" s="34">
        <f>VLOOKUP($D164,'факт '!$D$10:$BG$143,27,0)</f>
        <v>0</v>
      </c>
      <c r="CI164" s="34">
        <f>VLOOKUP($D164,'факт '!$D$10:$BG$143,28,0)</f>
        <v>0</v>
      </c>
      <c r="CJ164" s="34">
        <f t="shared" si="2647"/>
        <v>0</v>
      </c>
      <c r="CK164" s="34">
        <f t="shared" si="2648"/>
        <v>0</v>
      </c>
      <c r="CL164" s="132">
        <f t="shared" si="1699"/>
        <v>0</v>
      </c>
      <c r="CM164" s="132">
        <f t="shared" si="1700"/>
        <v>0</v>
      </c>
      <c r="CN164" s="34"/>
      <c r="CO164" s="34"/>
      <c r="CP164" s="34"/>
      <c r="CQ164" s="34"/>
      <c r="CR164" s="34">
        <f>VLOOKUP($D164,'факт '!$D$10:$BG$143,29,0)</f>
        <v>0</v>
      </c>
      <c r="CS164" s="34">
        <f>VLOOKUP($D164,'факт '!$D$10:$BG$143,30,0)</f>
        <v>0</v>
      </c>
      <c r="CT164" s="34">
        <f>VLOOKUP($D164,'факт '!$D$10:$BG$143,31,0)</f>
        <v>0</v>
      </c>
      <c r="CU164" s="34">
        <f>VLOOKUP($D164,'факт '!$D$10:$BG$143,32,0)</f>
        <v>0</v>
      </c>
      <c r="CV164" s="34">
        <f t="shared" si="2649"/>
        <v>0</v>
      </c>
      <c r="CW164" s="34">
        <f t="shared" si="2650"/>
        <v>0</v>
      </c>
      <c r="CX164" s="132">
        <f t="shared" si="1701"/>
        <v>0</v>
      </c>
      <c r="CY164" s="132">
        <f t="shared" si="1702"/>
        <v>0</v>
      </c>
      <c r="CZ164" s="34"/>
      <c r="DA164" s="34"/>
      <c r="DB164" s="34"/>
      <c r="DC164" s="34"/>
      <c r="DD164" s="34">
        <f>VLOOKUP($D164,'факт '!$D$10:$BG$143,33,0)</f>
        <v>0</v>
      </c>
      <c r="DE164" s="34">
        <f>VLOOKUP($D164,'факт '!$D$10:$BG$143,34,0)</f>
        <v>0</v>
      </c>
      <c r="DF164" s="34">
        <f>VLOOKUP($D164,'факт '!$D$10:$BG$143,35,0)</f>
        <v>0</v>
      </c>
      <c r="DG164" s="34">
        <f>VLOOKUP($D164,'факт '!$D$10:$BG$143,36,0)</f>
        <v>0</v>
      </c>
      <c r="DH164" s="34">
        <f t="shared" si="2651"/>
        <v>0</v>
      </c>
      <c r="DI164" s="34">
        <f t="shared" si="2652"/>
        <v>0</v>
      </c>
      <c r="DJ164" s="132">
        <f t="shared" si="1703"/>
        <v>0</v>
      </c>
      <c r="DK164" s="132">
        <f t="shared" si="1704"/>
        <v>0</v>
      </c>
      <c r="DL164" s="34"/>
      <c r="DM164" s="34"/>
      <c r="DN164" s="34"/>
      <c r="DO164" s="34"/>
      <c r="DP164" s="34">
        <f>VLOOKUP($D164,'факт '!$D$7:$BG$144,15,0)</f>
        <v>0</v>
      </c>
      <c r="DQ164" s="34">
        <f>VLOOKUP($D164,'факт '!$D$7:$BG$144,16,0)</f>
        <v>0</v>
      </c>
      <c r="DR164" s="34"/>
      <c r="DS164" s="34"/>
      <c r="DT164" s="34">
        <f t="shared" si="2653"/>
        <v>0</v>
      </c>
      <c r="DU164" s="34">
        <f t="shared" si="2654"/>
        <v>0</v>
      </c>
      <c r="DV164" s="132">
        <f t="shared" si="1705"/>
        <v>0</v>
      </c>
      <c r="DW164" s="132">
        <f t="shared" si="1706"/>
        <v>0</v>
      </c>
      <c r="DX164" s="34"/>
      <c r="DY164" s="34"/>
      <c r="DZ164" s="34"/>
      <c r="EA164" s="34"/>
      <c r="EB164" s="34">
        <f>VLOOKUP($D164,'факт '!$D$7:$BG$144,37,0)</f>
        <v>0</v>
      </c>
      <c r="EC164" s="34">
        <f>VLOOKUP($D164,'факт '!$D$7:$BG$144,38,0)</f>
        <v>0</v>
      </c>
      <c r="ED164" s="34">
        <f>VLOOKUP($D164,'факт '!$D$7:$BG$144,39,0)</f>
        <v>0</v>
      </c>
      <c r="EE164" s="34">
        <f>VLOOKUP($D164,'факт '!$D$7:$BG$144,40,0)</f>
        <v>0</v>
      </c>
      <c r="EF164" s="34">
        <f>VLOOKUP($D164,'факт '!$D$7:$BG$144,35,0)</f>
        <v>0</v>
      </c>
      <c r="EG164" s="34">
        <f>VLOOKUP($D164,'факт '!$D$7:$BG$144,35,0)</f>
        <v>0</v>
      </c>
      <c r="EH164" s="132">
        <f t="shared" si="1707"/>
        <v>0</v>
      </c>
      <c r="EI164" s="132">
        <f t="shared" si="1708"/>
        <v>0</v>
      </c>
      <c r="EJ164" s="34"/>
      <c r="EK164" s="34"/>
      <c r="EL164" s="34"/>
      <c r="EM164" s="34"/>
      <c r="EN164" s="34">
        <f>VLOOKUP($D164,'факт '!$D$7:$BG$144,43,0)</f>
        <v>0</v>
      </c>
      <c r="EO164" s="34">
        <f>VLOOKUP($D164,'факт '!$D$7:$BG$144,44,0)</f>
        <v>0</v>
      </c>
      <c r="EP164" s="34">
        <f>VLOOKUP($D164,'факт '!$D$7:$BG$144,45,0)</f>
        <v>0</v>
      </c>
      <c r="EQ164" s="34">
        <f>VLOOKUP($D164,'факт '!$D$7:$BG$144,46,0)</f>
        <v>0</v>
      </c>
      <c r="ER164" s="34">
        <f t="shared" si="2655"/>
        <v>0</v>
      </c>
      <c r="ES164" s="34">
        <f t="shared" si="2656"/>
        <v>0</v>
      </c>
      <c r="ET164" s="132">
        <f t="shared" si="1709"/>
        <v>0</v>
      </c>
      <c r="EU164" s="132">
        <f t="shared" si="1710"/>
        <v>0</v>
      </c>
      <c r="EV164" s="34"/>
      <c r="EW164" s="34"/>
      <c r="EX164" s="34"/>
      <c r="EY164" s="34"/>
      <c r="EZ164" s="34"/>
      <c r="FA164" s="34"/>
      <c r="FB164" s="34"/>
      <c r="FC164" s="34"/>
      <c r="FD164" s="34">
        <f t="shared" si="1747"/>
        <v>0</v>
      </c>
      <c r="FE164" s="34">
        <f t="shared" si="1748"/>
        <v>0</v>
      </c>
      <c r="FF164" s="132">
        <f t="shared" si="1711"/>
        <v>0</v>
      </c>
      <c r="FG164" s="132">
        <f t="shared" si="1712"/>
        <v>0</v>
      </c>
      <c r="FH164" s="34"/>
      <c r="FI164" s="34"/>
      <c r="FJ164" s="34"/>
      <c r="FK164" s="34"/>
      <c r="FL164" s="34">
        <f>VLOOKUP($D164,'факт '!$D$10:$BG$143,41,0)</f>
        <v>0</v>
      </c>
      <c r="FM164" s="34">
        <f>VLOOKUP($D164,'факт '!$D$10:$BG$143,42,0)</f>
        <v>0</v>
      </c>
      <c r="FN164" s="34"/>
      <c r="FO164" s="34"/>
      <c r="FP164" s="34">
        <f t="shared" si="2657"/>
        <v>0</v>
      </c>
      <c r="FQ164" s="34">
        <f t="shared" si="2658"/>
        <v>0</v>
      </c>
      <c r="FR164" s="132">
        <f t="shared" si="1713"/>
        <v>0</v>
      </c>
      <c r="FS164" s="132">
        <f t="shared" si="1714"/>
        <v>0</v>
      </c>
      <c r="FT164" s="34"/>
      <c r="FU164" s="34"/>
      <c r="FV164" s="34"/>
      <c r="FW164" s="34"/>
      <c r="FX164" s="34">
        <f>VLOOKUP($D164,'факт '!$D$7:$BG$145,47,0)</f>
        <v>0</v>
      </c>
      <c r="FY164" s="34">
        <f>VLOOKUP($D164,'факт '!$D$7:$BG$145,48,0)</f>
        <v>0</v>
      </c>
      <c r="FZ164" s="34"/>
      <c r="GA164" s="34"/>
      <c r="GB164" s="34">
        <f t="shared" si="2659"/>
        <v>0</v>
      </c>
      <c r="GC164" s="34">
        <f t="shared" si="2660"/>
        <v>0</v>
      </c>
      <c r="GD164" s="132">
        <f t="shared" si="1715"/>
        <v>0</v>
      </c>
      <c r="GE164" s="132">
        <f t="shared" si="1716"/>
        <v>0</v>
      </c>
      <c r="GF164" s="34"/>
      <c r="GG164" s="34"/>
      <c r="GH164" s="34"/>
      <c r="GI164" s="34"/>
      <c r="GJ164" s="34">
        <f>VLOOKUP($D164,'факт '!$D$7:$BA$144,49,0)</f>
        <v>0</v>
      </c>
      <c r="GK164" s="34">
        <f>VLOOKUP($D164,'факт '!$D$7:$BA$144,50,0)</f>
        <v>0</v>
      </c>
      <c r="GL164" s="34"/>
      <c r="GM164" s="34"/>
      <c r="GN164" s="34">
        <f t="shared" si="2661"/>
        <v>0</v>
      </c>
      <c r="GO164" s="34">
        <f t="shared" si="2662"/>
        <v>0</v>
      </c>
      <c r="GP164" s="132">
        <f t="shared" si="1717"/>
        <v>0</v>
      </c>
      <c r="GQ164" s="132">
        <f t="shared" si="1718"/>
        <v>0</v>
      </c>
      <c r="GR164" s="275"/>
      <c r="GS164" s="275"/>
      <c r="GT164" s="275"/>
      <c r="GU164" s="275"/>
      <c r="GV164" s="276">
        <f t="shared" si="2410"/>
        <v>1</v>
      </c>
      <c r="GW164" s="276">
        <f t="shared" si="2411"/>
        <v>124086.74</v>
      </c>
      <c r="GX164" s="276">
        <f t="shared" si="2412"/>
        <v>0</v>
      </c>
      <c r="GY164" s="276">
        <f t="shared" si="2413"/>
        <v>0</v>
      </c>
      <c r="GZ164" s="52">
        <f t="shared" si="2414"/>
        <v>1</v>
      </c>
      <c r="HA164" s="52">
        <f t="shared" si="2415"/>
        <v>124086.74</v>
      </c>
      <c r="HB164" s="278">
        <f t="shared" si="1719"/>
        <v>1</v>
      </c>
      <c r="HC164" s="278">
        <f t="shared" si="1720"/>
        <v>124086.74</v>
      </c>
      <c r="HD164" s="64"/>
      <c r="HE164" s="20"/>
      <c r="HF164" s="73"/>
      <c r="HG164" s="73">
        <f t="shared" si="2663"/>
        <v>124086.74</v>
      </c>
      <c r="HH164" s="251">
        <f t="shared" si="2664"/>
        <v>4.4999999954598024E-3</v>
      </c>
    </row>
    <row r="165" spans="1:216" ht="12" hidden="1" customHeight="1" x14ac:dyDescent="0.2">
      <c r="A165" s="10"/>
      <c r="B165" s="20"/>
      <c r="C165" s="21"/>
      <c r="D165" s="28"/>
      <c r="E165" s="25"/>
      <c r="F165" s="28"/>
      <c r="G165" s="33"/>
      <c r="H165" s="34"/>
      <c r="I165" s="34"/>
      <c r="J165" s="34"/>
      <c r="K165" s="34"/>
      <c r="L165" s="34"/>
      <c r="M165" s="34"/>
      <c r="N165" s="34"/>
      <c r="O165" s="34"/>
      <c r="P165" s="34">
        <f t="shared" si="1727"/>
        <v>0</v>
      </c>
      <c r="Q165" s="34">
        <f t="shared" si="1728"/>
        <v>0</v>
      </c>
      <c r="R165" s="132">
        <f t="shared" si="1861"/>
        <v>0</v>
      </c>
      <c r="S165" s="132">
        <f t="shared" si="1862"/>
        <v>0</v>
      </c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132">
        <f t="shared" si="1687"/>
        <v>0</v>
      </c>
      <c r="AE165" s="132">
        <f t="shared" si="1688"/>
        <v>0</v>
      </c>
      <c r="AF165" s="34"/>
      <c r="AG165" s="34"/>
      <c r="AH165" s="34"/>
      <c r="AI165" s="34"/>
      <c r="AJ165" s="34"/>
      <c r="AK165" s="34"/>
      <c r="AL165" s="34"/>
      <c r="AM165" s="34"/>
      <c r="AN165" s="34">
        <f t="shared" si="1729"/>
        <v>0</v>
      </c>
      <c r="AO165" s="34">
        <f t="shared" si="1730"/>
        <v>0</v>
      </c>
      <c r="AP165" s="132">
        <f t="shared" si="1689"/>
        <v>0</v>
      </c>
      <c r="AQ165" s="132">
        <f t="shared" si="1690"/>
        <v>0</v>
      </c>
      <c r="AR165" s="34"/>
      <c r="AS165" s="34"/>
      <c r="AT165" s="34"/>
      <c r="AU165" s="34"/>
      <c r="AV165" s="34"/>
      <c r="AW165" s="34"/>
      <c r="AX165" s="34"/>
      <c r="AY165" s="34"/>
      <c r="AZ165" s="34">
        <f t="shared" si="1731"/>
        <v>0</v>
      </c>
      <c r="BA165" s="34">
        <f t="shared" si="1732"/>
        <v>0</v>
      </c>
      <c r="BB165" s="132">
        <f t="shared" si="1691"/>
        <v>0</v>
      </c>
      <c r="BC165" s="132">
        <f t="shared" si="1692"/>
        <v>0</v>
      </c>
      <c r="BD165" s="34"/>
      <c r="BE165" s="34"/>
      <c r="BF165" s="34"/>
      <c r="BG165" s="34"/>
      <c r="BH165" s="34"/>
      <c r="BI165" s="34"/>
      <c r="BJ165" s="34"/>
      <c r="BK165" s="34"/>
      <c r="BL165" s="34">
        <f t="shared" ref="BL165:BL166" si="2665">SUM(BH165+BJ165)</f>
        <v>0</v>
      </c>
      <c r="BM165" s="34">
        <f t="shared" ref="BM165:BM166" si="2666">SUM(BI165+BK165)</f>
        <v>0</v>
      </c>
      <c r="BN165" s="132">
        <f t="shared" si="1695"/>
        <v>0</v>
      </c>
      <c r="BO165" s="132">
        <f t="shared" si="1696"/>
        <v>0</v>
      </c>
      <c r="BP165" s="34"/>
      <c r="BQ165" s="34"/>
      <c r="BR165" s="34"/>
      <c r="BS165" s="34"/>
      <c r="BT165" s="34"/>
      <c r="BU165" s="34"/>
      <c r="BV165" s="34"/>
      <c r="BW165" s="34"/>
      <c r="BX165" s="34">
        <f t="shared" si="1733"/>
        <v>0</v>
      </c>
      <c r="BY165" s="34">
        <f t="shared" si="1734"/>
        <v>0</v>
      </c>
      <c r="BZ165" s="132">
        <f t="shared" si="1697"/>
        <v>0</v>
      </c>
      <c r="CA165" s="132">
        <f t="shared" si="1698"/>
        <v>0</v>
      </c>
      <c r="CB165" s="34"/>
      <c r="CC165" s="34"/>
      <c r="CD165" s="34"/>
      <c r="CE165" s="34"/>
      <c r="CF165" s="34"/>
      <c r="CG165" s="34"/>
      <c r="CH165" s="34"/>
      <c r="CI165" s="34"/>
      <c r="CJ165" s="34">
        <f t="shared" si="1735"/>
        <v>0</v>
      </c>
      <c r="CK165" s="34">
        <f t="shared" si="1736"/>
        <v>0</v>
      </c>
      <c r="CL165" s="132">
        <f t="shared" si="1699"/>
        <v>0</v>
      </c>
      <c r="CM165" s="132">
        <f t="shared" si="1700"/>
        <v>0</v>
      </c>
      <c r="CN165" s="34"/>
      <c r="CO165" s="34"/>
      <c r="CP165" s="34"/>
      <c r="CQ165" s="34"/>
      <c r="CR165" s="34"/>
      <c r="CS165" s="34"/>
      <c r="CT165" s="34"/>
      <c r="CU165" s="34"/>
      <c r="CV165" s="34">
        <f t="shared" si="1737"/>
        <v>0</v>
      </c>
      <c r="CW165" s="34">
        <f t="shared" si="1738"/>
        <v>0</v>
      </c>
      <c r="CX165" s="132">
        <f t="shared" si="1701"/>
        <v>0</v>
      </c>
      <c r="CY165" s="132">
        <f t="shared" si="1702"/>
        <v>0</v>
      </c>
      <c r="CZ165" s="34"/>
      <c r="DA165" s="34"/>
      <c r="DB165" s="34"/>
      <c r="DC165" s="34"/>
      <c r="DD165" s="34"/>
      <c r="DE165" s="34"/>
      <c r="DF165" s="34"/>
      <c r="DG165" s="34"/>
      <c r="DH165" s="34">
        <f t="shared" si="1739"/>
        <v>0</v>
      </c>
      <c r="DI165" s="34">
        <f t="shared" si="1740"/>
        <v>0</v>
      </c>
      <c r="DJ165" s="132">
        <f t="shared" si="1703"/>
        <v>0</v>
      </c>
      <c r="DK165" s="132">
        <f t="shared" si="1704"/>
        <v>0</v>
      </c>
      <c r="DL165" s="34"/>
      <c r="DM165" s="34"/>
      <c r="DN165" s="34"/>
      <c r="DO165" s="34"/>
      <c r="DP165" s="34"/>
      <c r="DQ165" s="34"/>
      <c r="DR165" s="34"/>
      <c r="DS165" s="34"/>
      <c r="DT165" s="34">
        <f t="shared" si="1741"/>
        <v>0</v>
      </c>
      <c r="DU165" s="34">
        <f t="shared" si="1742"/>
        <v>0</v>
      </c>
      <c r="DV165" s="132">
        <f t="shared" si="1705"/>
        <v>0</v>
      </c>
      <c r="DW165" s="132">
        <f t="shared" si="1706"/>
        <v>0</v>
      </c>
      <c r="DX165" s="34"/>
      <c r="DY165" s="34"/>
      <c r="DZ165" s="34"/>
      <c r="EA165" s="34"/>
      <c r="EB165" s="34"/>
      <c r="EC165" s="34"/>
      <c r="ED165" s="34"/>
      <c r="EE165" s="34"/>
      <c r="EF165" s="34">
        <f t="shared" si="1743"/>
        <v>0</v>
      </c>
      <c r="EG165" s="34">
        <f t="shared" si="1744"/>
        <v>0</v>
      </c>
      <c r="EH165" s="132">
        <f t="shared" si="1707"/>
        <v>0</v>
      </c>
      <c r="EI165" s="132">
        <f t="shared" si="1708"/>
        <v>0</v>
      </c>
      <c r="EJ165" s="34"/>
      <c r="EK165" s="34"/>
      <c r="EL165" s="34"/>
      <c r="EM165" s="34"/>
      <c r="EN165" s="34"/>
      <c r="EO165" s="34"/>
      <c r="EP165" s="34"/>
      <c r="EQ165" s="34"/>
      <c r="ER165" s="34">
        <f t="shared" si="1745"/>
        <v>0</v>
      </c>
      <c r="ES165" s="34">
        <f t="shared" si="1746"/>
        <v>0</v>
      </c>
      <c r="ET165" s="132">
        <f t="shared" si="1709"/>
        <v>0</v>
      </c>
      <c r="EU165" s="132">
        <f t="shared" si="1710"/>
        <v>0</v>
      </c>
      <c r="EV165" s="34"/>
      <c r="EW165" s="34"/>
      <c r="EX165" s="34"/>
      <c r="EY165" s="34"/>
      <c r="EZ165" s="34"/>
      <c r="FA165" s="34"/>
      <c r="FB165" s="34"/>
      <c r="FC165" s="34"/>
      <c r="FD165" s="34">
        <f t="shared" si="1747"/>
        <v>0</v>
      </c>
      <c r="FE165" s="34">
        <f t="shared" si="1748"/>
        <v>0</v>
      </c>
      <c r="FF165" s="132">
        <f t="shared" si="1711"/>
        <v>0</v>
      </c>
      <c r="FG165" s="132">
        <f t="shared" si="1712"/>
        <v>0</v>
      </c>
      <c r="FH165" s="34"/>
      <c r="FI165" s="34"/>
      <c r="FJ165" s="34"/>
      <c r="FK165" s="34"/>
      <c r="FL165" s="34"/>
      <c r="FM165" s="34"/>
      <c r="FN165" s="34"/>
      <c r="FO165" s="34"/>
      <c r="FP165" s="34">
        <f t="shared" si="1749"/>
        <v>0</v>
      </c>
      <c r="FQ165" s="34">
        <f t="shared" si="1750"/>
        <v>0</v>
      </c>
      <c r="FR165" s="132">
        <f t="shared" si="1713"/>
        <v>0</v>
      </c>
      <c r="FS165" s="132">
        <f t="shared" si="1714"/>
        <v>0</v>
      </c>
      <c r="FT165" s="34"/>
      <c r="FU165" s="34"/>
      <c r="FV165" s="34"/>
      <c r="FW165" s="34"/>
      <c r="FX165" s="34"/>
      <c r="FY165" s="34"/>
      <c r="FZ165" s="34"/>
      <c r="GA165" s="34"/>
      <c r="GB165" s="34">
        <f t="shared" si="1751"/>
        <v>0</v>
      </c>
      <c r="GC165" s="34">
        <f t="shared" si="1752"/>
        <v>0</v>
      </c>
      <c r="GD165" s="132">
        <f t="shared" si="1715"/>
        <v>0</v>
      </c>
      <c r="GE165" s="132">
        <f t="shared" si="1716"/>
        <v>0</v>
      </c>
      <c r="GF165" s="34"/>
      <c r="GG165" s="34"/>
      <c r="GH165" s="34"/>
      <c r="GI165" s="34"/>
      <c r="GJ165" s="34"/>
      <c r="GK165" s="34"/>
      <c r="GL165" s="34"/>
      <c r="GM165" s="34"/>
      <c r="GN165" s="34">
        <f t="shared" si="1753"/>
        <v>0</v>
      </c>
      <c r="GO165" s="34">
        <f t="shared" si="1754"/>
        <v>0</v>
      </c>
      <c r="GP165" s="132">
        <f t="shared" si="1717"/>
        <v>0</v>
      </c>
      <c r="GQ165" s="132">
        <f t="shared" si="1718"/>
        <v>0</v>
      </c>
      <c r="GR165" s="34"/>
      <c r="GS165" s="34"/>
      <c r="GT165" s="34"/>
      <c r="GU165" s="34"/>
      <c r="GV165" s="52">
        <f t="shared" si="2410"/>
        <v>0</v>
      </c>
      <c r="GW165" s="52">
        <f t="shared" si="2411"/>
        <v>0</v>
      </c>
      <c r="GX165" s="52">
        <f t="shared" si="2412"/>
        <v>0</v>
      </c>
      <c r="GY165" s="52">
        <f t="shared" si="2413"/>
        <v>0</v>
      </c>
      <c r="GZ165" s="52">
        <f t="shared" si="2414"/>
        <v>0</v>
      </c>
      <c r="HA165" s="52">
        <f t="shared" si="2415"/>
        <v>0</v>
      </c>
      <c r="HB165" s="132">
        <f t="shared" si="1719"/>
        <v>0</v>
      </c>
      <c r="HC165" s="132">
        <f t="shared" si="1720"/>
        <v>0</v>
      </c>
      <c r="HD165" s="64"/>
      <c r="HE165" s="20"/>
      <c r="HF165" s="73"/>
      <c r="HG165" s="73"/>
      <c r="HH165" s="251"/>
    </row>
    <row r="166" spans="1:216" ht="12" hidden="1" customHeight="1" x14ac:dyDescent="0.2">
      <c r="A166" s="10"/>
      <c r="B166" s="20"/>
      <c r="C166" s="21"/>
      <c r="D166" s="28"/>
      <c r="E166" s="27"/>
      <c r="F166" s="28"/>
      <c r="G166" s="33"/>
      <c r="H166" s="34"/>
      <c r="I166" s="34"/>
      <c r="J166" s="34"/>
      <c r="K166" s="34"/>
      <c r="L166" s="34"/>
      <c r="M166" s="34"/>
      <c r="N166" s="34"/>
      <c r="O166" s="34"/>
      <c r="P166" s="34">
        <f t="shared" si="1727"/>
        <v>0</v>
      </c>
      <c r="Q166" s="34">
        <f t="shared" si="1728"/>
        <v>0</v>
      </c>
      <c r="R166" s="132">
        <f t="shared" si="1861"/>
        <v>0</v>
      </c>
      <c r="S166" s="132">
        <f t="shared" si="1862"/>
        <v>0</v>
      </c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132">
        <f t="shared" si="1687"/>
        <v>0</v>
      </c>
      <c r="AE166" s="132">
        <f t="shared" si="1688"/>
        <v>0</v>
      </c>
      <c r="AF166" s="34"/>
      <c r="AG166" s="34"/>
      <c r="AH166" s="34"/>
      <c r="AI166" s="34"/>
      <c r="AJ166" s="34"/>
      <c r="AK166" s="34"/>
      <c r="AL166" s="34"/>
      <c r="AM166" s="34"/>
      <c r="AN166" s="34">
        <f t="shared" si="1729"/>
        <v>0</v>
      </c>
      <c r="AO166" s="34">
        <f t="shared" si="1730"/>
        <v>0</v>
      </c>
      <c r="AP166" s="132">
        <f t="shared" si="1689"/>
        <v>0</v>
      </c>
      <c r="AQ166" s="132">
        <f t="shared" si="1690"/>
        <v>0</v>
      </c>
      <c r="AR166" s="34"/>
      <c r="AS166" s="34"/>
      <c r="AT166" s="34"/>
      <c r="AU166" s="34"/>
      <c r="AV166" s="34"/>
      <c r="AW166" s="34"/>
      <c r="AX166" s="34"/>
      <c r="AY166" s="34"/>
      <c r="AZ166" s="34">
        <f t="shared" si="1731"/>
        <v>0</v>
      </c>
      <c r="BA166" s="34">
        <f t="shared" si="1732"/>
        <v>0</v>
      </c>
      <c r="BB166" s="132">
        <f t="shared" si="1691"/>
        <v>0</v>
      </c>
      <c r="BC166" s="132">
        <f t="shared" si="1692"/>
        <v>0</v>
      </c>
      <c r="BD166" s="34"/>
      <c r="BE166" s="34"/>
      <c r="BF166" s="34"/>
      <c r="BG166" s="34"/>
      <c r="BH166" s="34"/>
      <c r="BI166" s="34"/>
      <c r="BJ166" s="34"/>
      <c r="BK166" s="34"/>
      <c r="BL166" s="34">
        <f t="shared" si="2665"/>
        <v>0</v>
      </c>
      <c r="BM166" s="34">
        <f t="shared" si="2666"/>
        <v>0</v>
      </c>
      <c r="BN166" s="132">
        <f t="shared" si="1695"/>
        <v>0</v>
      </c>
      <c r="BO166" s="132">
        <f t="shared" si="1696"/>
        <v>0</v>
      </c>
      <c r="BP166" s="34"/>
      <c r="BQ166" s="34"/>
      <c r="BR166" s="34"/>
      <c r="BS166" s="34"/>
      <c r="BT166" s="34"/>
      <c r="BU166" s="34"/>
      <c r="BV166" s="34"/>
      <c r="BW166" s="34"/>
      <c r="BX166" s="34">
        <f t="shared" si="1733"/>
        <v>0</v>
      </c>
      <c r="BY166" s="34">
        <f t="shared" si="1734"/>
        <v>0</v>
      </c>
      <c r="BZ166" s="132">
        <f t="shared" si="1697"/>
        <v>0</v>
      </c>
      <c r="CA166" s="132">
        <f t="shared" si="1698"/>
        <v>0</v>
      </c>
      <c r="CB166" s="34"/>
      <c r="CC166" s="34"/>
      <c r="CD166" s="34"/>
      <c r="CE166" s="34"/>
      <c r="CF166" s="34"/>
      <c r="CG166" s="34"/>
      <c r="CH166" s="34"/>
      <c r="CI166" s="34"/>
      <c r="CJ166" s="34">
        <f t="shared" si="1735"/>
        <v>0</v>
      </c>
      <c r="CK166" s="34">
        <f t="shared" si="1736"/>
        <v>0</v>
      </c>
      <c r="CL166" s="132">
        <f t="shared" si="1699"/>
        <v>0</v>
      </c>
      <c r="CM166" s="132">
        <f t="shared" si="1700"/>
        <v>0</v>
      </c>
      <c r="CN166" s="34"/>
      <c r="CO166" s="34"/>
      <c r="CP166" s="34"/>
      <c r="CQ166" s="34"/>
      <c r="CR166" s="34"/>
      <c r="CS166" s="34"/>
      <c r="CT166" s="34"/>
      <c r="CU166" s="34"/>
      <c r="CV166" s="34">
        <f t="shared" si="1737"/>
        <v>0</v>
      </c>
      <c r="CW166" s="34">
        <f t="shared" si="1738"/>
        <v>0</v>
      </c>
      <c r="CX166" s="132">
        <f t="shared" si="1701"/>
        <v>0</v>
      </c>
      <c r="CY166" s="132">
        <f t="shared" si="1702"/>
        <v>0</v>
      </c>
      <c r="CZ166" s="34"/>
      <c r="DA166" s="34"/>
      <c r="DB166" s="34"/>
      <c r="DC166" s="34"/>
      <c r="DD166" s="34"/>
      <c r="DE166" s="34"/>
      <c r="DF166" s="34"/>
      <c r="DG166" s="34"/>
      <c r="DH166" s="34">
        <f t="shared" si="1739"/>
        <v>0</v>
      </c>
      <c r="DI166" s="34">
        <f t="shared" si="1740"/>
        <v>0</v>
      </c>
      <c r="DJ166" s="132">
        <f t="shared" si="1703"/>
        <v>0</v>
      </c>
      <c r="DK166" s="132">
        <f t="shared" si="1704"/>
        <v>0</v>
      </c>
      <c r="DL166" s="34"/>
      <c r="DM166" s="34"/>
      <c r="DN166" s="34"/>
      <c r="DO166" s="34"/>
      <c r="DP166" s="34"/>
      <c r="DQ166" s="34"/>
      <c r="DR166" s="34"/>
      <c r="DS166" s="34"/>
      <c r="DT166" s="34">
        <f t="shared" si="1741"/>
        <v>0</v>
      </c>
      <c r="DU166" s="34">
        <f t="shared" si="1742"/>
        <v>0</v>
      </c>
      <c r="DV166" s="132">
        <f t="shared" si="1705"/>
        <v>0</v>
      </c>
      <c r="DW166" s="132">
        <f t="shared" si="1706"/>
        <v>0</v>
      </c>
      <c r="DX166" s="34"/>
      <c r="DY166" s="34"/>
      <c r="DZ166" s="34"/>
      <c r="EA166" s="34"/>
      <c r="EB166" s="34"/>
      <c r="EC166" s="34"/>
      <c r="ED166" s="34"/>
      <c r="EE166" s="34"/>
      <c r="EF166" s="34">
        <f t="shared" si="1743"/>
        <v>0</v>
      </c>
      <c r="EG166" s="34">
        <f t="shared" si="1744"/>
        <v>0</v>
      </c>
      <c r="EH166" s="132">
        <f t="shared" si="1707"/>
        <v>0</v>
      </c>
      <c r="EI166" s="132">
        <f t="shared" si="1708"/>
        <v>0</v>
      </c>
      <c r="EJ166" s="34"/>
      <c r="EK166" s="34"/>
      <c r="EL166" s="34"/>
      <c r="EM166" s="34"/>
      <c r="EN166" s="34"/>
      <c r="EO166" s="34"/>
      <c r="EP166" s="34"/>
      <c r="EQ166" s="34"/>
      <c r="ER166" s="34">
        <f t="shared" si="1745"/>
        <v>0</v>
      </c>
      <c r="ES166" s="34">
        <f t="shared" si="1746"/>
        <v>0</v>
      </c>
      <c r="ET166" s="132">
        <f t="shared" si="1709"/>
        <v>0</v>
      </c>
      <c r="EU166" s="132">
        <f t="shared" si="1710"/>
        <v>0</v>
      </c>
      <c r="EV166" s="34"/>
      <c r="EW166" s="34"/>
      <c r="EX166" s="34"/>
      <c r="EY166" s="34"/>
      <c r="EZ166" s="34"/>
      <c r="FA166" s="34"/>
      <c r="FB166" s="34"/>
      <c r="FC166" s="34"/>
      <c r="FD166" s="34">
        <f t="shared" si="1747"/>
        <v>0</v>
      </c>
      <c r="FE166" s="34">
        <f t="shared" si="1748"/>
        <v>0</v>
      </c>
      <c r="FF166" s="132">
        <f t="shared" si="1711"/>
        <v>0</v>
      </c>
      <c r="FG166" s="132">
        <f t="shared" si="1712"/>
        <v>0</v>
      </c>
      <c r="FH166" s="34"/>
      <c r="FI166" s="34"/>
      <c r="FJ166" s="34"/>
      <c r="FK166" s="34"/>
      <c r="FL166" s="34"/>
      <c r="FM166" s="34"/>
      <c r="FN166" s="34"/>
      <c r="FO166" s="34"/>
      <c r="FP166" s="34">
        <f t="shared" si="1749"/>
        <v>0</v>
      </c>
      <c r="FQ166" s="34">
        <f t="shared" si="1750"/>
        <v>0</v>
      </c>
      <c r="FR166" s="132">
        <f t="shared" si="1713"/>
        <v>0</v>
      </c>
      <c r="FS166" s="132">
        <f t="shared" si="1714"/>
        <v>0</v>
      </c>
      <c r="FT166" s="34"/>
      <c r="FU166" s="34"/>
      <c r="FV166" s="34"/>
      <c r="FW166" s="34"/>
      <c r="FX166" s="34"/>
      <c r="FY166" s="34"/>
      <c r="FZ166" s="34"/>
      <c r="GA166" s="34"/>
      <c r="GB166" s="34">
        <f t="shared" si="1751"/>
        <v>0</v>
      </c>
      <c r="GC166" s="34">
        <f t="shared" si="1752"/>
        <v>0</v>
      </c>
      <c r="GD166" s="132">
        <f t="shared" si="1715"/>
        <v>0</v>
      </c>
      <c r="GE166" s="132">
        <f t="shared" si="1716"/>
        <v>0</v>
      </c>
      <c r="GF166" s="34"/>
      <c r="GG166" s="34"/>
      <c r="GH166" s="34"/>
      <c r="GI166" s="34"/>
      <c r="GJ166" s="34"/>
      <c r="GK166" s="34"/>
      <c r="GL166" s="34"/>
      <c r="GM166" s="34"/>
      <c r="GN166" s="34">
        <f t="shared" si="1753"/>
        <v>0</v>
      </c>
      <c r="GO166" s="34">
        <f t="shared" si="1754"/>
        <v>0</v>
      </c>
      <c r="GP166" s="132">
        <f t="shared" si="1717"/>
        <v>0</v>
      </c>
      <c r="GQ166" s="132">
        <f t="shared" si="1718"/>
        <v>0</v>
      </c>
      <c r="GR166" s="34"/>
      <c r="GS166" s="34"/>
      <c r="GT166" s="34"/>
      <c r="GU166" s="34"/>
      <c r="GV166" s="52">
        <f t="shared" si="2410"/>
        <v>0</v>
      </c>
      <c r="GW166" s="52">
        <f t="shared" si="2411"/>
        <v>0</v>
      </c>
      <c r="GX166" s="52">
        <f t="shared" si="2412"/>
        <v>0</v>
      </c>
      <c r="GY166" s="52">
        <f t="shared" si="2413"/>
        <v>0</v>
      </c>
      <c r="GZ166" s="52">
        <f t="shared" si="2414"/>
        <v>0</v>
      </c>
      <c r="HA166" s="52">
        <f t="shared" si="2415"/>
        <v>0</v>
      </c>
      <c r="HB166" s="132">
        <f t="shared" si="1719"/>
        <v>0</v>
      </c>
      <c r="HC166" s="132">
        <f t="shared" si="1720"/>
        <v>0</v>
      </c>
      <c r="HD166" s="64"/>
      <c r="HE166" s="20"/>
      <c r="HF166" s="73"/>
      <c r="HG166" s="73"/>
      <c r="HH166" s="251"/>
    </row>
    <row r="167" spans="1:216" x14ac:dyDescent="0.2">
      <c r="A167" s="10">
        <v>1</v>
      </c>
      <c r="B167" s="36"/>
      <c r="C167" s="37"/>
      <c r="D167" s="38"/>
      <c r="E167" s="55" t="s">
        <v>199</v>
      </c>
      <c r="F167" s="50">
        <v>24</v>
      </c>
      <c r="G167" s="286">
        <v>74173.637499999997</v>
      </c>
      <c r="H167" s="52">
        <f>VLOOKUP($E167,'ВМП план'!$B$8:$AL$54,10,0)</f>
        <v>0</v>
      </c>
      <c r="I167" s="52">
        <f>VLOOKUP($E167,'ВМП план'!$B$8:$AL$54,11,0)</f>
        <v>0</v>
      </c>
      <c r="J167" s="52">
        <f>SUM(H167/12*$A$2)</f>
        <v>0</v>
      </c>
      <c r="K167" s="52">
        <f>SUM(I167/12*$A$2)</f>
        <v>0</v>
      </c>
      <c r="L167" s="52">
        <f>SUM(L168:L173)</f>
        <v>0</v>
      </c>
      <c r="M167" s="52">
        <f t="shared" ref="M167" si="2667">SUM(M168:M173)</f>
        <v>0</v>
      </c>
      <c r="N167" s="52">
        <f t="shared" ref="N167" si="2668">SUM(N168:N173)</f>
        <v>0</v>
      </c>
      <c r="O167" s="52">
        <f t="shared" ref="O167" si="2669">SUM(O168:O173)</f>
        <v>0</v>
      </c>
      <c r="P167" s="34">
        <f t="shared" si="1727"/>
        <v>0</v>
      </c>
      <c r="Q167" s="34">
        <f t="shared" si="1728"/>
        <v>0</v>
      </c>
      <c r="R167" s="274">
        <f t="shared" si="1861"/>
        <v>0</v>
      </c>
      <c r="S167" s="274">
        <f t="shared" si="1862"/>
        <v>0</v>
      </c>
      <c r="T167" s="52">
        <f>VLOOKUP($E167,'ВМП план'!$B$8:$AL$54,8,0)</f>
        <v>0</v>
      </c>
      <c r="U167" s="52">
        <f>VLOOKUP($E167,'ВМП план'!$B$8:$AL$54,9,0)</f>
        <v>0</v>
      </c>
      <c r="V167" s="52">
        <f>SUM(T167/12*$A$2)</f>
        <v>0</v>
      </c>
      <c r="W167" s="52">
        <f>SUM(U167/12*$A$2)</f>
        <v>0</v>
      </c>
      <c r="X167" s="52">
        <f>SUM(X168:X173)</f>
        <v>0</v>
      </c>
      <c r="Y167" s="52">
        <f t="shared" ref="Y167" si="2670">SUM(Y168:Y173)</f>
        <v>0</v>
      </c>
      <c r="Z167" s="52">
        <f t="shared" ref="Z167" si="2671">SUM(Z168:Z173)</f>
        <v>0</v>
      </c>
      <c r="AA167" s="52">
        <f t="shared" ref="AA167" si="2672">SUM(AA168:AA173)</f>
        <v>0</v>
      </c>
      <c r="AB167" s="34">
        <f t="shared" si="1759"/>
        <v>0</v>
      </c>
      <c r="AC167" s="34">
        <f t="shared" si="1760"/>
        <v>0</v>
      </c>
      <c r="AD167" s="274">
        <f t="shared" si="1687"/>
        <v>0</v>
      </c>
      <c r="AE167" s="274">
        <f t="shared" si="1688"/>
        <v>0</v>
      </c>
      <c r="AF167" s="52">
        <f>VLOOKUP($E167,'ВМП план'!$B$8:$AL$54,12,0)</f>
        <v>0</v>
      </c>
      <c r="AG167" s="52">
        <f>VLOOKUP($E167,'ВМП план'!$B$8:$AL$54,13,0)</f>
        <v>0</v>
      </c>
      <c r="AH167" s="52">
        <f>SUM(AF167/12*$A$2)</f>
        <v>0</v>
      </c>
      <c r="AI167" s="52">
        <f>SUM(AG167/12*$A$2)</f>
        <v>0</v>
      </c>
      <c r="AJ167" s="52">
        <f>SUM(AJ168:AJ173)</f>
        <v>0</v>
      </c>
      <c r="AK167" s="52">
        <f t="shared" ref="AK167" si="2673">SUM(AK168:AK173)</f>
        <v>0</v>
      </c>
      <c r="AL167" s="52">
        <f t="shared" ref="AL167" si="2674">SUM(AL168:AL173)</f>
        <v>0</v>
      </c>
      <c r="AM167" s="52">
        <f t="shared" ref="AM167" si="2675">SUM(AM168:AM173)</f>
        <v>0</v>
      </c>
      <c r="AN167" s="34">
        <f t="shared" si="1729"/>
        <v>0</v>
      </c>
      <c r="AO167" s="34">
        <f t="shared" si="1730"/>
        <v>0</v>
      </c>
      <c r="AP167" s="274">
        <f t="shared" si="1689"/>
        <v>0</v>
      </c>
      <c r="AQ167" s="274">
        <f t="shared" si="1690"/>
        <v>0</v>
      </c>
      <c r="AR167" s="52">
        <f>VLOOKUP($E167,'ВМП план'!$B$8:$AL$54,14,0)</f>
        <v>0</v>
      </c>
      <c r="AS167" s="52">
        <f>VLOOKUP($E167,'ВМП план'!$B$8:$AL$54,15,0)</f>
        <v>0</v>
      </c>
      <c r="AT167" s="52">
        <f>SUM(AR167/12*$A$2)</f>
        <v>0</v>
      </c>
      <c r="AU167" s="52">
        <f>SUM(AS167/12*$A$2)</f>
        <v>0</v>
      </c>
      <c r="AV167" s="52">
        <f>SUM(AV168:AV173)</f>
        <v>0</v>
      </c>
      <c r="AW167" s="52">
        <f t="shared" ref="AW167" si="2676">SUM(AW168:AW173)</f>
        <v>0</v>
      </c>
      <c r="AX167" s="52">
        <f t="shared" ref="AX167" si="2677">SUM(AX168:AX173)</f>
        <v>0</v>
      </c>
      <c r="AY167" s="52">
        <f t="shared" ref="AY167" si="2678">SUM(AY168:AY173)</f>
        <v>0</v>
      </c>
      <c r="AZ167" s="34">
        <f t="shared" si="1731"/>
        <v>0</v>
      </c>
      <c r="BA167" s="34">
        <f t="shared" si="1732"/>
        <v>0</v>
      </c>
      <c r="BB167" s="274">
        <f t="shared" si="1691"/>
        <v>0</v>
      </c>
      <c r="BC167" s="274">
        <f t="shared" si="1692"/>
        <v>0</v>
      </c>
      <c r="BD167" s="52">
        <f>VLOOKUP($E167,'ВМП план'!$B$8:$AL$54,6,0)</f>
        <v>50</v>
      </c>
      <c r="BE167" s="52">
        <f>VLOOKUP($E167,'ВМП план'!$B$8:$AL$54,7,0)</f>
        <v>3708681.875</v>
      </c>
      <c r="BF167" s="52">
        <f>SUM(BD167/12*$A$2)</f>
        <v>37.5</v>
      </c>
      <c r="BG167" s="52">
        <f>SUM(BE167/12*$A$2)</f>
        <v>2781511.40625</v>
      </c>
      <c r="BH167" s="52">
        <f>SUM(BH168:BH173)</f>
        <v>38</v>
      </c>
      <c r="BI167" s="52">
        <f t="shared" ref="BI167:BK167" si="2679">SUM(BI168:BI173)</f>
        <v>2818599.7200000007</v>
      </c>
      <c r="BJ167" s="52">
        <f t="shared" si="2679"/>
        <v>4</v>
      </c>
      <c r="BK167" s="52">
        <f t="shared" si="2679"/>
        <v>296694.56</v>
      </c>
      <c r="BL167" s="34">
        <f t="shared" si="1770"/>
        <v>42</v>
      </c>
      <c r="BM167" s="34">
        <f t="shared" si="1771"/>
        <v>3115294.2800000007</v>
      </c>
      <c r="BN167" s="274">
        <f t="shared" si="1695"/>
        <v>0.5</v>
      </c>
      <c r="BO167" s="274">
        <f t="shared" si="1696"/>
        <v>37088.313750000671</v>
      </c>
      <c r="BP167" s="52">
        <f>VLOOKUP($E167,'ВМП план'!$B$8:$AL$54,16,0)</f>
        <v>0</v>
      </c>
      <c r="BQ167" s="52">
        <f>VLOOKUP($E167,'ВМП план'!$B$8:$AL$54,17,0)</f>
        <v>0</v>
      </c>
      <c r="BR167" s="52">
        <f>SUM(BP167/12*$A$2)</f>
        <v>0</v>
      </c>
      <c r="BS167" s="52">
        <f>SUM(BQ167/12*$A$2)</f>
        <v>0</v>
      </c>
      <c r="BT167" s="52">
        <f>SUM(BT168:BT173)</f>
        <v>0</v>
      </c>
      <c r="BU167" s="52">
        <f t="shared" ref="BU167" si="2680">SUM(BU168:BU173)</f>
        <v>0</v>
      </c>
      <c r="BV167" s="52">
        <f t="shared" ref="BV167" si="2681">SUM(BV168:BV173)</f>
        <v>0</v>
      </c>
      <c r="BW167" s="52">
        <f t="shared" ref="BW167" si="2682">SUM(BW168:BW173)</f>
        <v>0</v>
      </c>
      <c r="BX167" s="34">
        <f t="shared" si="1733"/>
        <v>0</v>
      </c>
      <c r="BY167" s="34">
        <f t="shared" si="1734"/>
        <v>0</v>
      </c>
      <c r="BZ167" s="274">
        <f t="shared" si="1697"/>
        <v>0</v>
      </c>
      <c r="CA167" s="274">
        <f t="shared" si="1698"/>
        <v>0</v>
      </c>
      <c r="CB167" s="52">
        <f>VLOOKUP($E167,'ВМП план'!$B$8:$AL$54,18,0)</f>
        <v>30</v>
      </c>
      <c r="CC167" s="52">
        <f>VLOOKUP($E167,'ВМП план'!$B$8:$AL$54,19,0)</f>
        <v>2225209.125</v>
      </c>
      <c r="CD167" s="52">
        <f>SUM(CB167/12*$A$2)</f>
        <v>22.5</v>
      </c>
      <c r="CE167" s="52">
        <f>SUM(CC167/12*$A$2)</f>
        <v>1668906.84375</v>
      </c>
      <c r="CF167" s="52">
        <f>SUM(CF168:CF173)</f>
        <v>26</v>
      </c>
      <c r="CG167" s="317">
        <f t="shared" ref="CG167" si="2683">SUM(CG168:CG173)</f>
        <v>1928516.2399999998</v>
      </c>
      <c r="CH167" s="52">
        <f t="shared" ref="CH167" si="2684">SUM(CH168:CH173)</f>
        <v>14</v>
      </c>
      <c r="CI167" s="52">
        <f t="shared" ref="CI167" si="2685">SUM(CI168:CI173)</f>
        <v>1038431.1599999999</v>
      </c>
      <c r="CJ167" s="34">
        <f t="shared" si="1735"/>
        <v>40</v>
      </c>
      <c r="CK167" s="34">
        <f t="shared" si="1736"/>
        <v>2966947.3999999994</v>
      </c>
      <c r="CL167" s="274">
        <f t="shared" si="1699"/>
        <v>3.5</v>
      </c>
      <c r="CM167" s="274">
        <f t="shared" si="1700"/>
        <v>259609.39624999976</v>
      </c>
      <c r="CN167" s="52">
        <f>VLOOKUP($E167,'ВМП план'!$B$8:$AL$54,20,0)</f>
        <v>0</v>
      </c>
      <c r="CO167" s="52">
        <f>VLOOKUP($E167,'ВМП план'!$B$8:$AL$54,21,0)</f>
        <v>0</v>
      </c>
      <c r="CP167" s="52">
        <f>SUM(CN167/12*$A$2)</f>
        <v>0</v>
      </c>
      <c r="CQ167" s="52">
        <f>SUM(CO167/12*$A$2)</f>
        <v>0</v>
      </c>
      <c r="CR167" s="52">
        <f>SUM(CR168:CR173)</f>
        <v>0</v>
      </c>
      <c r="CS167" s="52">
        <f t="shared" ref="CS167" si="2686">SUM(CS168:CS173)</f>
        <v>0</v>
      </c>
      <c r="CT167" s="52">
        <f t="shared" ref="CT167" si="2687">SUM(CT168:CT173)</f>
        <v>0</v>
      </c>
      <c r="CU167" s="52">
        <f t="shared" ref="CU167" si="2688">SUM(CU168:CU173)</f>
        <v>0</v>
      </c>
      <c r="CV167" s="34">
        <f t="shared" si="1737"/>
        <v>0</v>
      </c>
      <c r="CW167" s="34">
        <f t="shared" si="1738"/>
        <v>0</v>
      </c>
      <c r="CX167" s="274">
        <f t="shared" si="1701"/>
        <v>0</v>
      </c>
      <c r="CY167" s="274">
        <f t="shared" si="1702"/>
        <v>0</v>
      </c>
      <c r="CZ167" s="52">
        <f>VLOOKUP($E167,'ВМП план'!$B$8:$AL$54,22,0)</f>
        <v>5</v>
      </c>
      <c r="DA167" s="52">
        <f>VLOOKUP($E167,'ВМП план'!$B$8:$AL$54,23,0)</f>
        <v>370868.1875</v>
      </c>
      <c r="DB167" s="52">
        <f>SUM(CZ167/12*$A$2)</f>
        <v>3.75</v>
      </c>
      <c r="DC167" s="52">
        <f>SUM(DA167/12*$A$2)</f>
        <v>278151.140625</v>
      </c>
      <c r="DD167" s="52">
        <f>SUM(DD168:DD173)</f>
        <v>4</v>
      </c>
      <c r="DE167" s="52">
        <f t="shared" ref="DE167" si="2689">SUM(DE168:DE173)</f>
        <v>296694.76</v>
      </c>
      <c r="DF167" s="52">
        <f t="shared" ref="DF167" si="2690">SUM(DF168:DF173)</f>
        <v>0</v>
      </c>
      <c r="DG167" s="52">
        <f t="shared" ref="DG167" si="2691">SUM(DG168:DG173)</f>
        <v>0</v>
      </c>
      <c r="DH167" s="34">
        <f t="shared" si="1739"/>
        <v>4</v>
      </c>
      <c r="DI167" s="34">
        <f t="shared" si="1740"/>
        <v>296694.76</v>
      </c>
      <c r="DJ167" s="274">
        <f t="shared" si="1703"/>
        <v>0.25</v>
      </c>
      <c r="DK167" s="274">
        <f t="shared" si="1704"/>
        <v>18543.619375000009</v>
      </c>
      <c r="DL167" s="52">
        <f>VLOOKUP($E167,'ВМП план'!$B$8:$AL$54,24,0)</f>
        <v>0</v>
      </c>
      <c r="DM167" s="52">
        <f>VLOOKUP($E167,'ВМП план'!$B$8:$AL$54,25,0)</f>
        <v>0</v>
      </c>
      <c r="DN167" s="52">
        <f>SUM(DL167/12*$A$2)</f>
        <v>0</v>
      </c>
      <c r="DO167" s="52">
        <f>SUM(DM167/12*$A$2)</f>
        <v>0</v>
      </c>
      <c r="DP167" s="52">
        <f>SUM(DP168:DP173)</f>
        <v>0</v>
      </c>
      <c r="DQ167" s="52">
        <f t="shared" ref="DQ167" si="2692">SUM(DQ168:DQ173)</f>
        <v>0</v>
      </c>
      <c r="DR167" s="52">
        <f t="shared" ref="DR167" si="2693">SUM(DR168:DR173)</f>
        <v>0</v>
      </c>
      <c r="DS167" s="52">
        <f t="shared" ref="DS167" si="2694">SUM(DS168:DS173)</f>
        <v>0</v>
      </c>
      <c r="DT167" s="34">
        <f t="shared" si="1741"/>
        <v>0</v>
      </c>
      <c r="DU167" s="34">
        <f t="shared" si="1742"/>
        <v>0</v>
      </c>
      <c r="DV167" s="274">
        <f t="shared" si="1705"/>
        <v>0</v>
      </c>
      <c r="DW167" s="274">
        <f t="shared" si="1706"/>
        <v>0</v>
      </c>
      <c r="DX167" s="52">
        <f>VLOOKUP($E167,'ВМП план'!$B$8:$AL$54,26,0)</f>
        <v>0</v>
      </c>
      <c r="DY167" s="52">
        <f>VLOOKUP($E167,'ВМП план'!$B$8:$AL$54,27,0)</f>
        <v>0</v>
      </c>
      <c r="DZ167" s="52">
        <f>SUM(DX167/12*$A$2)</f>
        <v>0</v>
      </c>
      <c r="EA167" s="52">
        <f>SUM(DY167/12*$A$2)</f>
        <v>0</v>
      </c>
      <c r="EB167" s="52">
        <f>SUM(EB168:EB173)</f>
        <v>0</v>
      </c>
      <c r="EC167" s="52">
        <f t="shared" ref="EC167" si="2695">SUM(EC168:EC173)</f>
        <v>0</v>
      </c>
      <c r="ED167" s="52">
        <f t="shared" ref="ED167" si="2696">SUM(ED168:ED173)</f>
        <v>0</v>
      </c>
      <c r="EE167" s="52">
        <f t="shared" ref="EE167" si="2697">SUM(EE168:EE173)</f>
        <v>0</v>
      </c>
      <c r="EF167" s="34">
        <f t="shared" si="1743"/>
        <v>0</v>
      </c>
      <c r="EG167" s="34">
        <f t="shared" si="1744"/>
        <v>0</v>
      </c>
      <c r="EH167" s="274">
        <f t="shared" si="1707"/>
        <v>0</v>
      </c>
      <c r="EI167" s="274">
        <f t="shared" si="1708"/>
        <v>0</v>
      </c>
      <c r="EJ167" s="52">
        <f>VLOOKUP($E167,'ВМП план'!$B$8:$AL$54,28,0)</f>
        <v>0</v>
      </c>
      <c r="EK167" s="52">
        <f>VLOOKUP($E167,'ВМП план'!$B$8:$AL$54,29,0)</f>
        <v>0</v>
      </c>
      <c r="EL167" s="52">
        <f>SUM(EJ167/12*$A$2)</f>
        <v>0</v>
      </c>
      <c r="EM167" s="52">
        <f>SUM(EK167/12*$A$2)</f>
        <v>0</v>
      </c>
      <c r="EN167" s="52">
        <f>SUM(EN168:EN173)</f>
        <v>0</v>
      </c>
      <c r="EO167" s="52">
        <f t="shared" ref="EO167" si="2698">SUM(EO168:EO173)</f>
        <v>0</v>
      </c>
      <c r="EP167" s="52">
        <f t="shared" ref="EP167" si="2699">SUM(EP168:EP173)</f>
        <v>0</v>
      </c>
      <c r="EQ167" s="52">
        <f t="shared" ref="EQ167" si="2700">SUM(EQ168:EQ173)</f>
        <v>0</v>
      </c>
      <c r="ER167" s="34">
        <f t="shared" si="1745"/>
        <v>0</v>
      </c>
      <c r="ES167" s="34">
        <f t="shared" si="1746"/>
        <v>0</v>
      </c>
      <c r="ET167" s="274">
        <f t="shared" si="1709"/>
        <v>0</v>
      </c>
      <c r="EU167" s="274">
        <f t="shared" si="1710"/>
        <v>0</v>
      </c>
      <c r="EV167" s="52">
        <f>VLOOKUP($E167,'ВМП план'!$B$8:$AL$54,30,0)</f>
        <v>0</v>
      </c>
      <c r="EW167" s="52">
        <f>VLOOKUP($E167,'ВМП план'!$B$8:$AL$54,31,0)</f>
        <v>0</v>
      </c>
      <c r="EX167" s="52">
        <f>SUM(EV167/12*$A$2)</f>
        <v>0</v>
      </c>
      <c r="EY167" s="52">
        <f>SUM(EW167/12*$A$2)</f>
        <v>0</v>
      </c>
      <c r="EZ167" s="52">
        <f>SUM(EZ168:EZ173)</f>
        <v>0</v>
      </c>
      <c r="FA167" s="52">
        <f t="shared" ref="FA167" si="2701">SUM(FA168:FA173)</f>
        <v>0</v>
      </c>
      <c r="FB167" s="41">
        <f t="shared" ref="FB167" si="2702">SUM(FB168:FB173)</f>
        <v>0</v>
      </c>
      <c r="FC167" s="41">
        <f t="shared" ref="FC167" si="2703">SUM(FC168:FC173)</f>
        <v>0</v>
      </c>
      <c r="FD167" s="34">
        <f t="shared" si="1747"/>
        <v>0</v>
      </c>
      <c r="FE167" s="34">
        <f t="shared" si="1748"/>
        <v>0</v>
      </c>
      <c r="FF167" s="274">
        <f t="shared" si="1711"/>
        <v>0</v>
      </c>
      <c r="FG167" s="274">
        <f t="shared" si="1712"/>
        <v>0</v>
      </c>
      <c r="FH167" s="52">
        <f>VLOOKUP($E167,'ВМП план'!$B$8:$AL$54,32,0)</f>
        <v>0</v>
      </c>
      <c r="FI167" s="52">
        <f>VLOOKUP($E167,'ВМП план'!$B$8:$AL$54,33,0)</f>
        <v>0</v>
      </c>
      <c r="FJ167" s="52">
        <f>SUM(FH167/12*$A$2)</f>
        <v>0</v>
      </c>
      <c r="FK167" s="52">
        <f>SUM(FI167/12*$A$2)</f>
        <v>0</v>
      </c>
      <c r="FL167" s="52">
        <f>SUM(FL168:FL173)</f>
        <v>0</v>
      </c>
      <c r="FM167" s="52">
        <f t="shared" ref="FM167" si="2704">SUM(FM168:FM173)</f>
        <v>0</v>
      </c>
      <c r="FN167" s="52">
        <f t="shared" ref="FN167" si="2705">SUM(FN168:FN173)</f>
        <v>0</v>
      </c>
      <c r="FO167" s="52">
        <f t="shared" ref="FO167" si="2706">SUM(FO168:FO173)</f>
        <v>0</v>
      </c>
      <c r="FP167" s="34">
        <f t="shared" si="1749"/>
        <v>0</v>
      </c>
      <c r="FQ167" s="34">
        <f t="shared" si="1750"/>
        <v>0</v>
      </c>
      <c r="FR167" s="274">
        <f t="shared" si="1713"/>
        <v>0</v>
      </c>
      <c r="FS167" s="274">
        <f t="shared" si="1714"/>
        <v>0</v>
      </c>
      <c r="FT167" s="52">
        <f>VLOOKUP($E167,'ВМП план'!$B$8:$AL$54,34,0)</f>
        <v>0</v>
      </c>
      <c r="FU167" s="52">
        <f>VLOOKUP($E167,'ВМП план'!$B$8:$AL$54,35,0)</f>
        <v>0</v>
      </c>
      <c r="FV167" s="52">
        <f>SUM(FT167/12*$A$2)</f>
        <v>0</v>
      </c>
      <c r="FW167" s="52">
        <f>SUM(FU167/12*$A$2)</f>
        <v>0</v>
      </c>
      <c r="FX167" s="52">
        <f>SUM(FX168:FX173)</f>
        <v>0</v>
      </c>
      <c r="FY167" s="52">
        <f t="shared" ref="FY167" si="2707">SUM(FY168:FY173)</f>
        <v>0</v>
      </c>
      <c r="FZ167" s="52">
        <f t="shared" ref="FZ167" si="2708">SUM(FZ168:FZ173)</f>
        <v>0</v>
      </c>
      <c r="GA167" s="52">
        <f t="shared" ref="GA167" si="2709">SUM(GA168:GA173)</f>
        <v>0</v>
      </c>
      <c r="GB167" s="34">
        <f t="shared" si="1751"/>
        <v>0</v>
      </c>
      <c r="GC167" s="34">
        <f t="shared" si="1752"/>
        <v>0</v>
      </c>
      <c r="GD167" s="274">
        <f t="shared" si="1715"/>
        <v>0</v>
      </c>
      <c r="GE167" s="274">
        <f t="shared" si="1716"/>
        <v>0</v>
      </c>
      <c r="GF167" s="52">
        <f>VLOOKUP($E167,'ВМП план'!$B$8:$AL$54,36,0)</f>
        <v>0</v>
      </c>
      <c r="GG167" s="52">
        <f>VLOOKUP($E167,'ВМП план'!$B$8:$AL$54,37,0)</f>
        <v>0</v>
      </c>
      <c r="GH167" s="52">
        <f>SUM(GF167/12*$A$2)</f>
        <v>0</v>
      </c>
      <c r="GI167" s="52">
        <f>SUM(GG167/12*$A$2)</f>
        <v>0</v>
      </c>
      <c r="GJ167" s="52">
        <f>SUM(GJ168:GJ173)</f>
        <v>0</v>
      </c>
      <c r="GK167" s="52">
        <f t="shared" ref="GK167" si="2710">SUM(GK168:GK173)</f>
        <v>0</v>
      </c>
      <c r="GL167" s="52">
        <f t="shared" ref="GL167" si="2711">SUM(GL168:GL173)</f>
        <v>0</v>
      </c>
      <c r="GM167" s="52">
        <f t="shared" ref="GM167" si="2712">SUM(GM168:GM173)</f>
        <v>0</v>
      </c>
      <c r="GN167" s="34">
        <f t="shared" si="1753"/>
        <v>0</v>
      </c>
      <c r="GO167" s="34">
        <f t="shared" si="1754"/>
        <v>0</v>
      </c>
      <c r="GP167" s="274">
        <f t="shared" si="1717"/>
        <v>0</v>
      </c>
      <c r="GQ167" s="274">
        <f t="shared" si="1718"/>
        <v>0</v>
      </c>
      <c r="GR167" s="276">
        <f>H167+T167+AF167+AR167+BD167+BP167+CB167+CN167+CZ167+DL167+DX167+EJ167+EV167+FH167+FT167+GF167</f>
        <v>85</v>
      </c>
      <c r="GS167" s="276">
        <f t="shared" ref="GS167" si="2713">I167+U167+AG167+AS167+BE167+BQ167+CC167+CO167+DA167+DM167+DY167+EK167+EW167+FI167+FU167+GG167</f>
        <v>6304759.1875</v>
      </c>
      <c r="GT167" s="276">
        <f t="shared" ref="GT167" si="2714">J167+V167+AH167+AT167+BF167+BR167+CD167+CP167+DB167+DN167+DZ167+EL167+EX167+FJ167+FV167+GH167</f>
        <v>63.75</v>
      </c>
      <c r="GU167" s="276">
        <f t="shared" ref="GU167" si="2715">K167+W167+AI167+AU167+BG167+BS167+CE167+CQ167+DC167+DO167+EA167+EM167+EY167+FK167+FW167+GI167</f>
        <v>4728569.390625</v>
      </c>
      <c r="GV167" s="276">
        <f t="shared" si="2410"/>
        <v>68</v>
      </c>
      <c r="GW167" s="276">
        <f t="shared" si="2411"/>
        <v>5043810.7200000007</v>
      </c>
      <c r="GX167" s="276">
        <f t="shared" si="2412"/>
        <v>18</v>
      </c>
      <c r="GY167" s="276">
        <f t="shared" si="2413"/>
        <v>1335125.72</v>
      </c>
      <c r="GZ167" s="41">
        <f t="shared" si="2414"/>
        <v>86</v>
      </c>
      <c r="HA167" s="41">
        <f t="shared" si="2415"/>
        <v>6378936.4400000004</v>
      </c>
      <c r="HB167" s="293">
        <f t="shared" si="1719"/>
        <v>4.25</v>
      </c>
      <c r="HC167" s="293">
        <f t="shared" si="1720"/>
        <v>315241.32937500067</v>
      </c>
      <c r="HD167" s="98">
        <f>GV167/GT167</f>
        <v>1.0666666666666667</v>
      </c>
      <c r="HE167" s="98">
        <f>GW167/GU167</f>
        <v>1.0666673793557957</v>
      </c>
      <c r="HF167" s="73">
        <f>GS167/GR167</f>
        <v>74173.637499999997</v>
      </c>
      <c r="HG167" s="73">
        <f>GW167/GV167</f>
        <v>74173.687058823532</v>
      </c>
      <c r="HH167" s="252">
        <f>SUM($HF$167-HG167)</f>
        <v>-4.955882353533525E-2</v>
      </c>
    </row>
    <row r="168" spans="1:216" ht="72" customHeight="1" x14ac:dyDescent="0.2">
      <c r="A168" s="10">
        <v>1</v>
      </c>
      <c r="B168" s="122" t="s">
        <v>247</v>
      </c>
      <c r="C168" s="123" t="s">
        <v>127</v>
      </c>
      <c r="D168" s="124">
        <v>367</v>
      </c>
      <c r="E168" s="123" t="s">
        <v>128</v>
      </c>
      <c r="F168" s="50">
        <v>24</v>
      </c>
      <c r="G168" s="286">
        <v>74173.637499999997</v>
      </c>
      <c r="H168" s="34"/>
      <c r="I168" s="34"/>
      <c r="J168" s="34"/>
      <c r="K168" s="34"/>
      <c r="L168" s="34">
        <f>VLOOKUP($D168,'факт '!$D$7:$BG$144,3,0)</f>
        <v>0</v>
      </c>
      <c r="M168" s="34">
        <f>VLOOKUP($D168,'факт '!$D$7:$BG$144,4,0)</f>
        <v>0</v>
      </c>
      <c r="N168" s="34">
        <f>VLOOKUP($D168,'факт '!$D$7:$BG$144,5,0)</f>
        <v>0</v>
      </c>
      <c r="O168" s="34">
        <f>VLOOKUP($D168,'факт '!$D$7:$BG$144,6,0)</f>
        <v>0</v>
      </c>
      <c r="P168" s="34">
        <f t="shared" ref="P168:P171" si="2716">SUM(L168+N168)</f>
        <v>0</v>
      </c>
      <c r="Q168" s="34">
        <f t="shared" ref="Q168:Q171" si="2717">SUM(M168+O168)</f>
        <v>0</v>
      </c>
      <c r="R168" s="132">
        <f t="shared" si="1861"/>
        <v>0</v>
      </c>
      <c r="S168" s="132">
        <f t="shared" si="1862"/>
        <v>0</v>
      </c>
      <c r="T168" s="34"/>
      <c r="U168" s="34"/>
      <c r="V168" s="34"/>
      <c r="W168" s="34"/>
      <c r="X168" s="34">
        <f>VLOOKUP($D168,'факт '!$D$7:$BG$144,9,0)</f>
        <v>0</v>
      </c>
      <c r="Y168" s="34">
        <f>VLOOKUP($D168,'факт '!$D$7:$BG$144,10,0)</f>
        <v>0</v>
      </c>
      <c r="Z168" s="34">
        <f>VLOOKUP($D168,'факт '!$D$7:$BG$144,11,0)</f>
        <v>0</v>
      </c>
      <c r="AA168" s="34">
        <f>VLOOKUP($D168,'факт '!$D$7:$BG$144,12,0)</f>
        <v>0</v>
      </c>
      <c r="AB168" s="34">
        <f t="shared" ref="AB168:AB171" si="2718">SUM(X168+Z168)</f>
        <v>0</v>
      </c>
      <c r="AC168" s="34">
        <f t="shared" ref="AC168:AC171" si="2719">SUM(Y168+AA168)</f>
        <v>0</v>
      </c>
      <c r="AD168" s="132">
        <f t="shared" si="1687"/>
        <v>0</v>
      </c>
      <c r="AE168" s="132">
        <f t="shared" si="1688"/>
        <v>0</v>
      </c>
      <c r="AF168" s="34"/>
      <c r="AG168" s="34"/>
      <c r="AH168" s="34"/>
      <c r="AI168" s="34"/>
      <c r="AJ168" s="34">
        <f>VLOOKUP($D168,'факт '!$D$7:$BG$144,7,0)</f>
        <v>0</v>
      </c>
      <c r="AK168" s="34">
        <f>VLOOKUP($D168,'факт '!$D$7:$BG$144,8,0)</f>
        <v>0</v>
      </c>
      <c r="AL168" s="34"/>
      <c r="AM168" s="34"/>
      <c r="AN168" s="34">
        <f t="shared" ref="AN168:AN171" si="2720">SUM(AJ168+AL168)</f>
        <v>0</v>
      </c>
      <c r="AO168" s="34">
        <f t="shared" ref="AO168:AO171" si="2721">SUM(AK168+AM168)</f>
        <v>0</v>
      </c>
      <c r="AP168" s="132">
        <f t="shared" si="1689"/>
        <v>0</v>
      </c>
      <c r="AQ168" s="132">
        <f t="shared" si="1690"/>
        <v>0</v>
      </c>
      <c r="AR168" s="34"/>
      <c r="AS168" s="34"/>
      <c r="AT168" s="34"/>
      <c r="AU168" s="34"/>
      <c r="AV168" s="34">
        <f>VLOOKUP($D168,'факт '!$D$7:$BG$144,13,0)</f>
        <v>0</v>
      </c>
      <c r="AW168" s="34">
        <f>VLOOKUP($D168,'факт '!$D$7:$BG$144,14,0)</f>
        <v>0</v>
      </c>
      <c r="AX168" s="34"/>
      <c r="AY168" s="34"/>
      <c r="AZ168" s="34">
        <f t="shared" ref="AZ168:AZ171" si="2722">SUM(AV168+AX168)</f>
        <v>0</v>
      </c>
      <c r="BA168" s="34">
        <f t="shared" ref="BA168:BA171" si="2723">SUM(AW168+AY168)</f>
        <v>0</v>
      </c>
      <c r="BB168" s="132">
        <f t="shared" si="1691"/>
        <v>0</v>
      </c>
      <c r="BC168" s="132">
        <f t="shared" si="1692"/>
        <v>0</v>
      </c>
      <c r="BD168" s="34"/>
      <c r="BE168" s="34"/>
      <c r="BF168" s="34"/>
      <c r="BG168" s="34"/>
      <c r="BH168" s="34">
        <f>VLOOKUP($D168,'факт '!$D$7:$BG$144,17,0)</f>
        <v>16</v>
      </c>
      <c r="BI168" s="34">
        <f>VLOOKUP($D168,'факт '!$D$7:$BG$144,18,0)</f>
        <v>1186779.24</v>
      </c>
      <c r="BJ168" s="34">
        <f>VLOOKUP($D168,'факт '!$D$7:$BG$144,19,0)</f>
        <v>1</v>
      </c>
      <c r="BK168" s="34">
        <f>VLOOKUP($D168,'факт '!$D$7:$BG$144,20,0)</f>
        <v>74173.64</v>
      </c>
      <c r="BL168" s="34">
        <f t="shared" ref="BL168:BL171" si="2724">SUM(BH168+BJ168)</f>
        <v>17</v>
      </c>
      <c r="BM168" s="34">
        <f t="shared" ref="BM168:BM171" si="2725">SUM(BI168+BK168)</f>
        <v>1260952.8799999999</v>
      </c>
      <c r="BN168" s="132">
        <f t="shared" si="1695"/>
        <v>16</v>
      </c>
      <c r="BO168" s="132">
        <f t="shared" si="1696"/>
        <v>1186779.24</v>
      </c>
      <c r="BP168" s="34"/>
      <c r="BQ168" s="34"/>
      <c r="BR168" s="34"/>
      <c r="BS168" s="34"/>
      <c r="BT168" s="34">
        <f>VLOOKUP($D168,'факт '!$D$7:$BG$144,21,0)</f>
        <v>0</v>
      </c>
      <c r="BU168" s="34">
        <f>VLOOKUP($D168,'факт '!$D$7:$BG$144,22,0)</f>
        <v>0</v>
      </c>
      <c r="BV168" s="34">
        <f>VLOOKUP($D168,'факт '!$D$7:$BG$144,23,0)</f>
        <v>0</v>
      </c>
      <c r="BW168" s="34">
        <f>VLOOKUP($D168,'факт '!$D$7:$BG$144,24,0)</f>
        <v>0</v>
      </c>
      <c r="BX168" s="34">
        <f t="shared" ref="BX168:BX171" si="2726">SUM(BT168+BV168)</f>
        <v>0</v>
      </c>
      <c r="BY168" s="34">
        <f t="shared" ref="BY168:BY171" si="2727">SUM(BU168+BW168)</f>
        <v>0</v>
      </c>
      <c r="BZ168" s="132">
        <f t="shared" si="1697"/>
        <v>0</v>
      </c>
      <c r="CA168" s="132">
        <f t="shared" si="1698"/>
        <v>0</v>
      </c>
      <c r="CB168" s="34"/>
      <c r="CC168" s="34"/>
      <c r="CD168" s="34"/>
      <c r="CE168" s="34"/>
      <c r="CF168" s="34">
        <f>VLOOKUP($D168,'факт '!$D$10:$BG$143,25,0)</f>
        <v>6</v>
      </c>
      <c r="CG168" s="34">
        <f>VLOOKUP($D168,'факт '!$D$10:$BG$143,26,0)</f>
        <v>445042.64</v>
      </c>
      <c r="CH168" s="34">
        <f>VLOOKUP($D168,'факт '!$D$10:$BG$143,27,0)</f>
        <v>0</v>
      </c>
      <c r="CI168" s="34">
        <f>VLOOKUP($D168,'факт '!$D$10:$BG$143,28,0)</f>
        <v>0</v>
      </c>
      <c r="CJ168" s="34">
        <f t="shared" ref="CJ168:CJ171" si="2728">SUM(CF168+CH168)</f>
        <v>6</v>
      </c>
      <c r="CK168" s="34">
        <f t="shared" ref="CK168:CK171" si="2729">SUM(CG168+CI168)</f>
        <v>445042.64</v>
      </c>
      <c r="CL168" s="132">
        <f t="shared" si="1699"/>
        <v>6</v>
      </c>
      <c r="CM168" s="132">
        <f t="shared" si="1700"/>
        <v>445042.64</v>
      </c>
      <c r="CN168" s="34"/>
      <c r="CO168" s="34"/>
      <c r="CP168" s="34"/>
      <c r="CQ168" s="34"/>
      <c r="CR168" s="34">
        <f>VLOOKUP($D168,'факт '!$D$10:$BG$143,29,0)</f>
        <v>0</v>
      </c>
      <c r="CS168" s="34">
        <f>VLOOKUP($D168,'факт '!$D$10:$BG$143,30,0)</f>
        <v>0</v>
      </c>
      <c r="CT168" s="34">
        <f>VLOOKUP($D168,'факт '!$D$10:$BG$143,31,0)</f>
        <v>0</v>
      </c>
      <c r="CU168" s="34">
        <f>VLOOKUP($D168,'факт '!$D$10:$BG$143,32,0)</f>
        <v>0</v>
      </c>
      <c r="CV168" s="34">
        <f t="shared" ref="CV168:CV171" si="2730">SUM(CR168+CT168)</f>
        <v>0</v>
      </c>
      <c r="CW168" s="34">
        <f t="shared" ref="CW168:CW171" si="2731">SUM(CS168+CU168)</f>
        <v>0</v>
      </c>
      <c r="CX168" s="132">
        <f t="shared" si="1701"/>
        <v>0</v>
      </c>
      <c r="CY168" s="132">
        <f t="shared" si="1702"/>
        <v>0</v>
      </c>
      <c r="CZ168" s="34"/>
      <c r="DA168" s="34"/>
      <c r="DB168" s="34"/>
      <c r="DC168" s="34"/>
      <c r="DD168" s="34">
        <f>VLOOKUP($D168,'факт '!$D$10:$BG$143,33,0)</f>
        <v>0</v>
      </c>
      <c r="DE168" s="34">
        <f>VLOOKUP($D168,'факт '!$D$10:$BG$143,34,0)</f>
        <v>0</v>
      </c>
      <c r="DF168" s="34">
        <f>VLOOKUP($D168,'факт '!$D$10:$BG$143,35,0)</f>
        <v>0</v>
      </c>
      <c r="DG168" s="34">
        <f>VLOOKUP($D168,'факт '!$D$10:$BG$143,36,0)</f>
        <v>0</v>
      </c>
      <c r="DH168" s="34">
        <f t="shared" ref="DH168:DH171" si="2732">SUM(DD168+DF168)</f>
        <v>0</v>
      </c>
      <c r="DI168" s="34">
        <f t="shared" ref="DI168:DI171" si="2733">SUM(DE168+DG168)</f>
        <v>0</v>
      </c>
      <c r="DJ168" s="132">
        <f t="shared" si="1703"/>
        <v>0</v>
      </c>
      <c r="DK168" s="132">
        <f t="shared" si="1704"/>
        <v>0</v>
      </c>
      <c r="DL168" s="34"/>
      <c r="DM168" s="34"/>
      <c r="DN168" s="34"/>
      <c r="DO168" s="34"/>
      <c r="DP168" s="34">
        <f>VLOOKUP($D168,'факт '!$D$7:$BG$144,15,0)</f>
        <v>0</v>
      </c>
      <c r="DQ168" s="34">
        <f>VLOOKUP($D168,'факт '!$D$7:$BG$144,16,0)</f>
        <v>0</v>
      </c>
      <c r="DR168" s="34"/>
      <c r="DS168" s="34"/>
      <c r="DT168" s="34">
        <f t="shared" ref="DT168:DT171" si="2734">SUM(DP168+DR168)</f>
        <v>0</v>
      </c>
      <c r="DU168" s="34">
        <f t="shared" ref="DU168:DU171" si="2735">SUM(DQ168+DS168)</f>
        <v>0</v>
      </c>
      <c r="DV168" s="132">
        <f t="shared" si="1705"/>
        <v>0</v>
      </c>
      <c r="DW168" s="132">
        <f t="shared" si="1706"/>
        <v>0</v>
      </c>
      <c r="DX168" s="34"/>
      <c r="DY168" s="34"/>
      <c r="DZ168" s="34"/>
      <c r="EA168" s="34"/>
      <c r="EB168" s="34">
        <f>VLOOKUP($D168,'факт '!$D$7:$BG$144,37,0)</f>
        <v>0</v>
      </c>
      <c r="EC168" s="34">
        <f>VLOOKUP($D168,'факт '!$D$7:$BG$144,38,0)</f>
        <v>0</v>
      </c>
      <c r="ED168" s="34">
        <f>VLOOKUP($D168,'факт '!$D$7:$BG$144,39,0)</f>
        <v>0</v>
      </c>
      <c r="EE168" s="34">
        <f>VLOOKUP($D168,'факт '!$D$7:$BG$144,40,0)</f>
        <v>0</v>
      </c>
      <c r="EF168" s="34">
        <f>VLOOKUP($D168,'факт '!$D$7:$BG$144,35,0)</f>
        <v>0</v>
      </c>
      <c r="EG168" s="34">
        <f>VLOOKUP($D168,'факт '!$D$7:$BG$144,35,0)</f>
        <v>0</v>
      </c>
      <c r="EH168" s="132">
        <f t="shared" si="1707"/>
        <v>0</v>
      </c>
      <c r="EI168" s="132">
        <f t="shared" si="1708"/>
        <v>0</v>
      </c>
      <c r="EJ168" s="34"/>
      <c r="EK168" s="34"/>
      <c r="EL168" s="34"/>
      <c r="EM168" s="34"/>
      <c r="EN168" s="34">
        <f>VLOOKUP($D168,'факт '!$D$7:$BG$144,43,0)</f>
        <v>0</v>
      </c>
      <c r="EO168" s="34">
        <f>VLOOKUP($D168,'факт '!$D$7:$BG$144,44,0)</f>
        <v>0</v>
      </c>
      <c r="EP168" s="34">
        <f>VLOOKUP($D168,'факт '!$D$7:$BG$144,45,0)</f>
        <v>0</v>
      </c>
      <c r="EQ168" s="34">
        <f>VLOOKUP($D168,'факт '!$D$7:$BG$144,46,0)</f>
        <v>0</v>
      </c>
      <c r="ER168" s="34">
        <f t="shared" ref="ER168:ER171" si="2736">SUM(EN168+EP168)</f>
        <v>0</v>
      </c>
      <c r="ES168" s="34">
        <f t="shared" ref="ES168:ES171" si="2737">SUM(EO168+EQ168)</f>
        <v>0</v>
      </c>
      <c r="ET168" s="132">
        <f t="shared" si="1709"/>
        <v>0</v>
      </c>
      <c r="EU168" s="132">
        <f t="shared" si="1710"/>
        <v>0</v>
      </c>
      <c r="EV168" s="34"/>
      <c r="EW168" s="34"/>
      <c r="EX168" s="34"/>
      <c r="EY168" s="34"/>
      <c r="EZ168" s="34"/>
      <c r="FA168" s="34"/>
      <c r="FB168" s="34"/>
      <c r="FC168" s="34"/>
      <c r="FD168" s="34">
        <f t="shared" si="1747"/>
        <v>0</v>
      </c>
      <c r="FE168" s="34">
        <f t="shared" si="1748"/>
        <v>0</v>
      </c>
      <c r="FF168" s="132">
        <f t="shared" si="1711"/>
        <v>0</v>
      </c>
      <c r="FG168" s="132">
        <f t="shared" si="1712"/>
        <v>0</v>
      </c>
      <c r="FH168" s="34"/>
      <c r="FI168" s="34"/>
      <c r="FJ168" s="34"/>
      <c r="FK168" s="34"/>
      <c r="FL168" s="34">
        <f>VLOOKUP($D168,'факт '!$D$10:$BG$143,41,0)</f>
        <v>0</v>
      </c>
      <c r="FM168" s="34">
        <f>VLOOKUP($D168,'факт '!$D$10:$BG$143,42,0)</f>
        <v>0</v>
      </c>
      <c r="FN168" s="34"/>
      <c r="FO168" s="34"/>
      <c r="FP168" s="34">
        <f t="shared" ref="FP168:FP171" si="2738">SUM(FL168+FN168)</f>
        <v>0</v>
      </c>
      <c r="FQ168" s="34">
        <f t="shared" ref="FQ168:FQ171" si="2739">SUM(FM168+FO168)</f>
        <v>0</v>
      </c>
      <c r="FR168" s="132">
        <f t="shared" si="1713"/>
        <v>0</v>
      </c>
      <c r="FS168" s="132">
        <f t="shared" si="1714"/>
        <v>0</v>
      </c>
      <c r="FT168" s="34"/>
      <c r="FU168" s="34"/>
      <c r="FV168" s="34"/>
      <c r="FW168" s="34"/>
      <c r="FX168" s="34">
        <f>VLOOKUP($D168,'факт '!$D$7:$BG$145,47,0)</f>
        <v>0</v>
      </c>
      <c r="FY168" s="34">
        <f>VLOOKUP($D168,'факт '!$D$7:$BG$145,48,0)</f>
        <v>0</v>
      </c>
      <c r="FZ168" s="34"/>
      <c r="GA168" s="34"/>
      <c r="GB168" s="34">
        <f t="shared" ref="GB168:GB171" si="2740">SUM(FX168+FZ168)</f>
        <v>0</v>
      </c>
      <c r="GC168" s="34">
        <f t="shared" ref="GC168:GC171" si="2741">SUM(FY168+GA168)</f>
        <v>0</v>
      </c>
      <c r="GD168" s="132">
        <f t="shared" si="1715"/>
        <v>0</v>
      </c>
      <c r="GE168" s="132">
        <f t="shared" si="1716"/>
        <v>0</v>
      </c>
      <c r="GF168" s="34"/>
      <c r="GG168" s="34"/>
      <c r="GH168" s="34"/>
      <c r="GI168" s="34"/>
      <c r="GJ168" s="34">
        <f>VLOOKUP($D168,'факт '!$D$7:$BA$144,49,0)</f>
        <v>0</v>
      </c>
      <c r="GK168" s="34">
        <f>VLOOKUP($D168,'факт '!$D$7:$BA$144,50,0)</f>
        <v>0</v>
      </c>
      <c r="GL168" s="34"/>
      <c r="GM168" s="34"/>
      <c r="GN168" s="34">
        <f t="shared" ref="GN168:GN171" si="2742">SUM(GJ168+GL168)</f>
        <v>0</v>
      </c>
      <c r="GO168" s="34">
        <f t="shared" ref="GO168:GO171" si="2743">SUM(GK168+GM168)</f>
        <v>0</v>
      </c>
      <c r="GP168" s="132">
        <f t="shared" si="1717"/>
        <v>0</v>
      </c>
      <c r="GQ168" s="132">
        <f t="shared" si="1718"/>
        <v>0</v>
      </c>
      <c r="GR168" s="275"/>
      <c r="GS168" s="275"/>
      <c r="GT168" s="275"/>
      <c r="GU168" s="275"/>
      <c r="GV168" s="276">
        <f t="shared" si="2410"/>
        <v>22</v>
      </c>
      <c r="GW168" s="276">
        <f t="shared" si="2411"/>
        <v>1631821.88</v>
      </c>
      <c r="GX168" s="276">
        <f t="shared" si="2412"/>
        <v>1</v>
      </c>
      <c r="GY168" s="276">
        <f t="shared" si="2413"/>
        <v>74173.64</v>
      </c>
      <c r="GZ168" s="52">
        <f t="shared" si="2414"/>
        <v>23</v>
      </c>
      <c r="HA168" s="52">
        <f t="shared" si="2415"/>
        <v>1705995.5199999998</v>
      </c>
      <c r="HB168" s="278">
        <f t="shared" si="1719"/>
        <v>22</v>
      </c>
      <c r="HC168" s="278">
        <f t="shared" si="1720"/>
        <v>1631821.88</v>
      </c>
      <c r="HD168" s="64"/>
      <c r="HE168" s="20"/>
      <c r="HF168" s="73"/>
      <c r="HG168" s="73">
        <f t="shared" ref="HG168:HG171" si="2744">GW168/GV168</f>
        <v>74173.721818181817</v>
      </c>
      <c r="HH168" s="252">
        <f t="shared" ref="HH168:HH171" si="2745">SUM($HF$167-HG168)</f>
        <v>-8.4318181819980964E-2</v>
      </c>
    </row>
    <row r="169" spans="1:216" ht="60" customHeight="1" x14ac:dyDescent="0.2">
      <c r="A169" s="10">
        <v>1</v>
      </c>
      <c r="B169" s="122" t="s">
        <v>248</v>
      </c>
      <c r="C169" s="123" t="s">
        <v>129</v>
      </c>
      <c r="D169" s="124">
        <v>368</v>
      </c>
      <c r="E169" s="123" t="s">
        <v>130</v>
      </c>
      <c r="F169" s="50">
        <v>24</v>
      </c>
      <c r="G169" s="286">
        <v>74173.637499999997</v>
      </c>
      <c r="H169" s="34"/>
      <c r="I169" s="34"/>
      <c r="J169" s="34"/>
      <c r="K169" s="34"/>
      <c r="L169" s="34">
        <f>VLOOKUP($D169,'факт '!$D$7:$BG$144,3,0)</f>
        <v>0</v>
      </c>
      <c r="M169" s="34">
        <f>VLOOKUP($D169,'факт '!$D$7:$BG$144,4,0)</f>
        <v>0</v>
      </c>
      <c r="N169" s="34">
        <f>VLOOKUP($D169,'факт '!$D$7:$BG$144,5,0)</f>
        <v>0</v>
      </c>
      <c r="O169" s="34">
        <f>VLOOKUP($D169,'факт '!$D$7:$BG$144,6,0)</f>
        <v>0</v>
      </c>
      <c r="P169" s="34">
        <f t="shared" si="2716"/>
        <v>0</v>
      </c>
      <c r="Q169" s="34">
        <f t="shared" si="2717"/>
        <v>0</v>
      </c>
      <c r="R169" s="132">
        <f t="shared" si="1861"/>
        <v>0</v>
      </c>
      <c r="S169" s="132">
        <f t="shared" si="1862"/>
        <v>0</v>
      </c>
      <c r="T169" s="34"/>
      <c r="U169" s="34"/>
      <c r="V169" s="34"/>
      <c r="W169" s="34"/>
      <c r="X169" s="34">
        <f>VLOOKUP($D169,'факт '!$D$7:$BG$144,9,0)</f>
        <v>0</v>
      </c>
      <c r="Y169" s="34">
        <f>VLOOKUP($D169,'факт '!$D$7:$BG$144,10,0)</f>
        <v>0</v>
      </c>
      <c r="Z169" s="34">
        <f>VLOOKUP($D169,'факт '!$D$7:$BG$144,11,0)</f>
        <v>0</v>
      </c>
      <c r="AA169" s="34">
        <f>VLOOKUP($D169,'факт '!$D$7:$BG$144,12,0)</f>
        <v>0</v>
      </c>
      <c r="AB169" s="34">
        <f t="shared" si="2718"/>
        <v>0</v>
      </c>
      <c r="AC169" s="34">
        <f t="shared" si="2719"/>
        <v>0</v>
      </c>
      <c r="AD169" s="132">
        <f t="shared" si="1687"/>
        <v>0</v>
      </c>
      <c r="AE169" s="132">
        <f t="shared" si="1688"/>
        <v>0</v>
      </c>
      <c r="AF169" s="34"/>
      <c r="AG169" s="34"/>
      <c r="AH169" s="34"/>
      <c r="AI169" s="34"/>
      <c r="AJ169" s="34">
        <f>VLOOKUP($D169,'факт '!$D$7:$BG$144,7,0)</f>
        <v>0</v>
      </c>
      <c r="AK169" s="34">
        <f>VLOOKUP($D169,'факт '!$D$7:$BG$144,8,0)</f>
        <v>0</v>
      </c>
      <c r="AL169" s="34"/>
      <c r="AM169" s="34"/>
      <c r="AN169" s="34">
        <f t="shared" si="2720"/>
        <v>0</v>
      </c>
      <c r="AO169" s="34">
        <f t="shared" si="2721"/>
        <v>0</v>
      </c>
      <c r="AP169" s="132">
        <f t="shared" si="1689"/>
        <v>0</v>
      </c>
      <c r="AQ169" s="132">
        <f t="shared" si="1690"/>
        <v>0</v>
      </c>
      <c r="AR169" s="34"/>
      <c r="AS169" s="34"/>
      <c r="AT169" s="34"/>
      <c r="AU169" s="34"/>
      <c r="AV169" s="34">
        <f>VLOOKUP($D169,'факт '!$D$7:$BG$144,13,0)</f>
        <v>0</v>
      </c>
      <c r="AW169" s="34">
        <f>VLOOKUP($D169,'факт '!$D$7:$BG$144,14,0)</f>
        <v>0</v>
      </c>
      <c r="AX169" s="34"/>
      <c r="AY169" s="34"/>
      <c r="AZ169" s="34">
        <f t="shared" si="2722"/>
        <v>0</v>
      </c>
      <c r="BA169" s="34">
        <f t="shared" si="2723"/>
        <v>0</v>
      </c>
      <c r="BB169" s="132">
        <f t="shared" si="1691"/>
        <v>0</v>
      </c>
      <c r="BC169" s="132">
        <f t="shared" si="1692"/>
        <v>0</v>
      </c>
      <c r="BD169" s="34"/>
      <c r="BE169" s="34"/>
      <c r="BF169" s="34"/>
      <c r="BG169" s="34"/>
      <c r="BH169" s="34">
        <f>VLOOKUP($D169,'факт '!$D$7:$BG$144,17,0)</f>
        <v>20</v>
      </c>
      <c r="BI169" s="34">
        <f>VLOOKUP($D169,'факт '!$D$7:$BG$144,18,0)</f>
        <v>1483473.2000000002</v>
      </c>
      <c r="BJ169" s="34">
        <f>VLOOKUP($D169,'факт '!$D$7:$BG$144,19,0)</f>
        <v>2</v>
      </c>
      <c r="BK169" s="34">
        <f>VLOOKUP($D169,'факт '!$D$7:$BG$144,20,0)</f>
        <v>148347.28</v>
      </c>
      <c r="BL169" s="34">
        <f t="shared" si="2724"/>
        <v>22</v>
      </c>
      <c r="BM169" s="34">
        <f t="shared" si="2725"/>
        <v>1631820.4800000002</v>
      </c>
      <c r="BN169" s="132">
        <f t="shared" si="1695"/>
        <v>20</v>
      </c>
      <c r="BO169" s="132">
        <f t="shared" si="1696"/>
        <v>1483473.2000000002</v>
      </c>
      <c r="BP169" s="34"/>
      <c r="BQ169" s="34"/>
      <c r="BR169" s="34"/>
      <c r="BS169" s="34"/>
      <c r="BT169" s="34">
        <f>VLOOKUP($D169,'факт '!$D$7:$BG$144,21,0)</f>
        <v>0</v>
      </c>
      <c r="BU169" s="34">
        <f>VLOOKUP($D169,'факт '!$D$7:$BG$144,22,0)</f>
        <v>0</v>
      </c>
      <c r="BV169" s="34">
        <f>VLOOKUP($D169,'факт '!$D$7:$BG$144,23,0)</f>
        <v>0</v>
      </c>
      <c r="BW169" s="34">
        <f>VLOOKUP($D169,'факт '!$D$7:$BG$144,24,0)</f>
        <v>0</v>
      </c>
      <c r="BX169" s="34">
        <f t="shared" si="2726"/>
        <v>0</v>
      </c>
      <c r="BY169" s="34">
        <f t="shared" si="2727"/>
        <v>0</v>
      </c>
      <c r="BZ169" s="132">
        <f t="shared" si="1697"/>
        <v>0</v>
      </c>
      <c r="CA169" s="132">
        <f t="shared" si="1698"/>
        <v>0</v>
      </c>
      <c r="CB169" s="34"/>
      <c r="CC169" s="34"/>
      <c r="CD169" s="34"/>
      <c r="CE169" s="34"/>
      <c r="CF169" s="34">
        <f>VLOOKUP($D169,'факт '!$D$10:$BG$143,25,0)</f>
        <v>17</v>
      </c>
      <c r="CG169" s="34">
        <f>VLOOKUP($D169,'факт '!$D$10:$BG$143,26,0)</f>
        <v>1260952.68</v>
      </c>
      <c r="CH169" s="34">
        <f>VLOOKUP($D169,'факт '!$D$10:$BG$143,27,0)</f>
        <v>13</v>
      </c>
      <c r="CI169" s="34">
        <f>VLOOKUP($D169,'факт '!$D$10:$BG$143,28,0)</f>
        <v>964257.5199999999</v>
      </c>
      <c r="CJ169" s="34">
        <f t="shared" si="2728"/>
        <v>30</v>
      </c>
      <c r="CK169" s="34">
        <f t="shared" si="2729"/>
        <v>2225210.1999999997</v>
      </c>
      <c r="CL169" s="132">
        <f t="shared" si="1699"/>
        <v>17</v>
      </c>
      <c r="CM169" s="132">
        <f t="shared" si="1700"/>
        <v>1260952.68</v>
      </c>
      <c r="CN169" s="34"/>
      <c r="CO169" s="34"/>
      <c r="CP169" s="34"/>
      <c r="CQ169" s="34"/>
      <c r="CR169" s="34">
        <f>VLOOKUP($D169,'факт '!$D$10:$BG$143,29,0)</f>
        <v>0</v>
      </c>
      <c r="CS169" s="34">
        <f>VLOOKUP($D169,'факт '!$D$10:$BG$143,30,0)</f>
        <v>0</v>
      </c>
      <c r="CT169" s="34">
        <f>VLOOKUP($D169,'факт '!$D$10:$BG$143,31,0)</f>
        <v>0</v>
      </c>
      <c r="CU169" s="34">
        <f>VLOOKUP($D169,'факт '!$D$10:$BG$143,32,0)</f>
        <v>0</v>
      </c>
      <c r="CV169" s="34">
        <f t="shared" si="2730"/>
        <v>0</v>
      </c>
      <c r="CW169" s="34">
        <f t="shared" si="2731"/>
        <v>0</v>
      </c>
      <c r="CX169" s="132">
        <f t="shared" si="1701"/>
        <v>0</v>
      </c>
      <c r="CY169" s="132">
        <f t="shared" si="1702"/>
        <v>0</v>
      </c>
      <c r="CZ169" s="34"/>
      <c r="DA169" s="34"/>
      <c r="DB169" s="34"/>
      <c r="DC169" s="34"/>
      <c r="DD169" s="34">
        <f>VLOOKUP($D169,'факт '!$D$10:$BG$143,33,0)</f>
        <v>4</v>
      </c>
      <c r="DE169" s="34">
        <f>VLOOKUP($D169,'факт '!$D$10:$BG$143,34,0)</f>
        <v>296694.76</v>
      </c>
      <c r="DF169" s="34">
        <f>VLOOKUP($D169,'факт '!$D$10:$BG$143,35,0)</f>
        <v>0</v>
      </c>
      <c r="DG169" s="34">
        <f>VLOOKUP($D169,'факт '!$D$10:$BG$143,36,0)</f>
        <v>0</v>
      </c>
      <c r="DH169" s="34">
        <f t="shared" si="2732"/>
        <v>4</v>
      </c>
      <c r="DI169" s="34">
        <f t="shared" si="2733"/>
        <v>296694.76</v>
      </c>
      <c r="DJ169" s="132">
        <f t="shared" si="1703"/>
        <v>4</v>
      </c>
      <c r="DK169" s="132">
        <f t="shared" si="1704"/>
        <v>296694.76</v>
      </c>
      <c r="DL169" s="34"/>
      <c r="DM169" s="34"/>
      <c r="DN169" s="34"/>
      <c r="DO169" s="34"/>
      <c r="DP169" s="34">
        <f>VLOOKUP($D169,'факт '!$D$7:$BG$144,15,0)</f>
        <v>0</v>
      </c>
      <c r="DQ169" s="34">
        <f>VLOOKUP($D169,'факт '!$D$7:$BG$144,16,0)</f>
        <v>0</v>
      </c>
      <c r="DR169" s="34"/>
      <c r="DS169" s="34"/>
      <c r="DT169" s="34">
        <f t="shared" si="2734"/>
        <v>0</v>
      </c>
      <c r="DU169" s="34">
        <f t="shared" si="2735"/>
        <v>0</v>
      </c>
      <c r="DV169" s="132">
        <f t="shared" si="1705"/>
        <v>0</v>
      </c>
      <c r="DW169" s="132">
        <f t="shared" si="1706"/>
        <v>0</v>
      </c>
      <c r="DX169" s="34"/>
      <c r="DY169" s="34"/>
      <c r="DZ169" s="34"/>
      <c r="EA169" s="34"/>
      <c r="EB169" s="34">
        <f>VLOOKUP($D169,'факт '!$D$7:$BG$144,37,0)</f>
        <v>0</v>
      </c>
      <c r="EC169" s="34">
        <f>VLOOKUP($D169,'факт '!$D$7:$BG$144,38,0)</f>
        <v>0</v>
      </c>
      <c r="ED169" s="34">
        <f>VLOOKUP($D169,'факт '!$D$7:$BG$144,39,0)</f>
        <v>0</v>
      </c>
      <c r="EE169" s="34">
        <f>VLOOKUP($D169,'факт '!$D$7:$BG$144,40,0)</f>
        <v>0</v>
      </c>
      <c r="EF169" s="34">
        <f>VLOOKUP($D169,'факт '!$D$7:$BG$144,35,0)</f>
        <v>0</v>
      </c>
      <c r="EG169" s="34">
        <f>VLOOKUP($D169,'факт '!$D$7:$BG$144,35,0)</f>
        <v>0</v>
      </c>
      <c r="EH169" s="132">
        <f t="shared" si="1707"/>
        <v>0</v>
      </c>
      <c r="EI169" s="132">
        <f t="shared" si="1708"/>
        <v>0</v>
      </c>
      <c r="EJ169" s="34"/>
      <c r="EK169" s="34"/>
      <c r="EL169" s="34"/>
      <c r="EM169" s="34"/>
      <c r="EN169" s="34">
        <f>VLOOKUP($D169,'факт '!$D$7:$BG$144,43,0)</f>
        <v>0</v>
      </c>
      <c r="EO169" s="34">
        <f>VLOOKUP($D169,'факт '!$D$7:$BG$144,44,0)</f>
        <v>0</v>
      </c>
      <c r="EP169" s="34">
        <f>VLOOKUP($D169,'факт '!$D$7:$BG$144,45,0)</f>
        <v>0</v>
      </c>
      <c r="EQ169" s="34">
        <f>VLOOKUP($D169,'факт '!$D$7:$BG$144,46,0)</f>
        <v>0</v>
      </c>
      <c r="ER169" s="34">
        <f t="shared" si="2736"/>
        <v>0</v>
      </c>
      <c r="ES169" s="34">
        <f t="shared" si="2737"/>
        <v>0</v>
      </c>
      <c r="ET169" s="132">
        <f t="shared" si="1709"/>
        <v>0</v>
      </c>
      <c r="EU169" s="132">
        <f t="shared" si="1710"/>
        <v>0</v>
      </c>
      <c r="EV169" s="34"/>
      <c r="EW169" s="34"/>
      <c r="EX169" s="34"/>
      <c r="EY169" s="34"/>
      <c r="EZ169" s="34"/>
      <c r="FA169" s="34"/>
      <c r="FB169" s="34"/>
      <c r="FC169" s="34"/>
      <c r="FD169" s="34">
        <f t="shared" si="1747"/>
        <v>0</v>
      </c>
      <c r="FE169" s="34">
        <f t="shared" si="1748"/>
        <v>0</v>
      </c>
      <c r="FF169" s="132">
        <f t="shared" si="1711"/>
        <v>0</v>
      </c>
      <c r="FG169" s="132">
        <f t="shared" si="1712"/>
        <v>0</v>
      </c>
      <c r="FH169" s="34"/>
      <c r="FI169" s="34"/>
      <c r="FJ169" s="34"/>
      <c r="FK169" s="34"/>
      <c r="FL169" s="34">
        <f>VLOOKUP($D169,'факт '!$D$10:$BG$143,41,0)</f>
        <v>0</v>
      </c>
      <c r="FM169" s="34">
        <f>VLOOKUP($D169,'факт '!$D$10:$BG$143,42,0)</f>
        <v>0</v>
      </c>
      <c r="FN169" s="34"/>
      <c r="FO169" s="34"/>
      <c r="FP169" s="34">
        <f t="shared" si="2738"/>
        <v>0</v>
      </c>
      <c r="FQ169" s="34">
        <f t="shared" si="2739"/>
        <v>0</v>
      </c>
      <c r="FR169" s="132">
        <f t="shared" si="1713"/>
        <v>0</v>
      </c>
      <c r="FS169" s="132">
        <f t="shared" si="1714"/>
        <v>0</v>
      </c>
      <c r="FT169" s="34"/>
      <c r="FU169" s="34"/>
      <c r="FV169" s="34"/>
      <c r="FW169" s="34"/>
      <c r="FX169" s="34">
        <f>VLOOKUP($D169,'факт '!$D$7:$BG$145,47,0)</f>
        <v>0</v>
      </c>
      <c r="FY169" s="34">
        <f>VLOOKUP($D169,'факт '!$D$7:$BG$145,48,0)</f>
        <v>0</v>
      </c>
      <c r="FZ169" s="34"/>
      <c r="GA169" s="34"/>
      <c r="GB169" s="34">
        <f t="shared" si="2740"/>
        <v>0</v>
      </c>
      <c r="GC169" s="34">
        <f t="shared" si="2741"/>
        <v>0</v>
      </c>
      <c r="GD169" s="132">
        <f t="shared" si="1715"/>
        <v>0</v>
      </c>
      <c r="GE169" s="132">
        <f t="shared" si="1716"/>
        <v>0</v>
      </c>
      <c r="GF169" s="34"/>
      <c r="GG169" s="34"/>
      <c r="GH169" s="34"/>
      <c r="GI169" s="34"/>
      <c r="GJ169" s="34">
        <f>VLOOKUP($D169,'факт '!$D$7:$BA$144,49,0)</f>
        <v>0</v>
      </c>
      <c r="GK169" s="34">
        <f>VLOOKUP($D169,'факт '!$D$7:$BA$144,50,0)</f>
        <v>0</v>
      </c>
      <c r="GL169" s="34"/>
      <c r="GM169" s="34"/>
      <c r="GN169" s="34">
        <f t="shared" si="2742"/>
        <v>0</v>
      </c>
      <c r="GO169" s="34">
        <f t="shared" si="2743"/>
        <v>0</v>
      </c>
      <c r="GP169" s="132">
        <f t="shared" si="1717"/>
        <v>0</v>
      </c>
      <c r="GQ169" s="132">
        <f t="shared" si="1718"/>
        <v>0</v>
      </c>
      <c r="GR169" s="275"/>
      <c r="GS169" s="275"/>
      <c r="GT169" s="275"/>
      <c r="GU169" s="275"/>
      <c r="GV169" s="276">
        <f t="shared" si="2410"/>
        <v>41</v>
      </c>
      <c r="GW169" s="276">
        <f t="shared" si="2411"/>
        <v>3041120.6399999997</v>
      </c>
      <c r="GX169" s="276">
        <f t="shared" si="2412"/>
        <v>15</v>
      </c>
      <c r="GY169" s="276">
        <f t="shared" si="2413"/>
        <v>1112604.7999999998</v>
      </c>
      <c r="GZ169" s="52">
        <f t="shared" si="2414"/>
        <v>56</v>
      </c>
      <c r="HA169" s="52">
        <f t="shared" si="2415"/>
        <v>4153725.4399999995</v>
      </c>
      <c r="HB169" s="278">
        <f t="shared" si="1719"/>
        <v>41</v>
      </c>
      <c r="HC169" s="278">
        <f t="shared" si="1720"/>
        <v>3041120.6399999997</v>
      </c>
      <c r="HD169" s="64"/>
      <c r="HE169" s="20"/>
      <c r="HF169" s="73"/>
      <c r="HG169" s="73">
        <f t="shared" si="2744"/>
        <v>74173.674146341451</v>
      </c>
      <c r="HH169" s="252">
        <f t="shared" si="2745"/>
        <v>-3.6646341453888454E-2</v>
      </c>
    </row>
    <row r="170" spans="1:216" ht="74.25" customHeight="1" x14ac:dyDescent="0.2">
      <c r="A170" s="10">
        <v>1</v>
      </c>
      <c r="B170" s="186" t="s">
        <v>248</v>
      </c>
      <c r="C170" s="187" t="s">
        <v>343</v>
      </c>
      <c r="D170" s="188">
        <v>369</v>
      </c>
      <c r="E170" s="189" t="s">
        <v>344</v>
      </c>
      <c r="F170" s="50">
        <v>24</v>
      </c>
      <c r="G170" s="286">
        <v>74173.637499999997</v>
      </c>
      <c r="H170" s="34"/>
      <c r="I170" s="34"/>
      <c r="J170" s="34"/>
      <c r="K170" s="34"/>
      <c r="L170" s="34">
        <f>VLOOKUP($D170,'факт '!$D$7:$BG$144,3,0)</f>
        <v>0</v>
      </c>
      <c r="M170" s="34">
        <f>VLOOKUP($D170,'факт '!$D$7:$BG$144,4,0)</f>
        <v>0</v>
      </c>
      <c r="N170" s="34">
        <f>VLOOKUP($D170,'факт '!$D$7:$BG$144,5,0)</f>
        <v>0</v>
      </c>
      <c r="O170" s="34">
        <f>VLOOKUP($D170,'факт '!$D$7:$BG$144,6,0)</f>
        <v>0</v>
      </c>
      <c r="P170" s="34">
        <f t="shared" si="2716"/>
        <v>0</v>
      </c>
      <c r="Q170" s="34">
        <f t="shared" si="2717"/>
        <v>0</v>
      </c>
      <c r="R170" s="132">
        <f t="shared" si="1861"/>
        <v>0</v>
      </c>
      <c r="S170" s="132">
        <f t="shared" si="1862"/>
        <v>0</v>
      </c>
      <c r="T170" s="34"/>
      <c r="U170" s="34"/>
      <c r="V170" s="34"/>
      <c r="W170" s="34"/>
      <c r="X170" s="34">
        <f>VLOOKUP($D170,'факт '!$D$7:$BG$144,9,0)</f>
        <v>0</v>
      </c>
      <c r="Y170" s="34">
        <f>VLOOKUP($D170,'факт '!$D$7:$BG$144,10,0)</f>
        <v>0</v>
      </c>
      <c r="Z170" s="34">
        <f>VLOOKUP($D170,'факт '!$D$7:$BG$144,11,0)</f>
        <v>0</v>
      </c>
      <c r="AA170" s="34">
        <f>VLOOKUP($D170,'факт '!$D$7:$BG$144,12,0)</f>
        <v>0</v>
      </c>
      <c r="AB170" s="34">
        <f t="shared" si="2718"/>
        <v>0</v>
      </c>
      <c r="AC170" s="34">
        <f t="shared" si="2719"/>
        <v>0</v>
      </c>
      <c r="AD170" s="132">
        <f t="shared" si="1687"/>
        <v>0</v>
      </c>
      <c r="AE170" s="132">
        <f t="shared" si="1688"/>
        <v>0</v>
      </c>
      <c r="AF170" s="34"/>
      <c r="AG170" s="34"/>
      <c r="AH170" s="34"/>
      <c r="AI170" s="34"/>
      <c r="AJ170" s="34">
        <f>VLOOKUP($D170,'факт '!$D$7:$BG$144,7,0)</f>
        <v>0</v>
      </c>
      <c r="AK170" s="34">
        <f>VLOOKUP($D170,'факт '!$D$7:$BG$144,8,0)</f>
        <v>0</v>
      </c>
      <c r="AL170" s="34"/>
      <c r="AM170" s="34"/>
      <c r="AN170" s="34">
        <f t="shared" si="2720"/>
        <v>0</v>
      </c>
      <c r="AO170" s="34">
        <f t="shared" si="2721"/>
        <v>0</v>
      </c>
      <c r="AP170" s="132">
        <f t="shared" si="1689"/>
        <v>0</v>
      </c>
      <c r="AQ170" s="132">
        <f t="shared" si="1690"/>
        <v>0</v>
      </c>
      <c r="AR170" s="34"/>
      <c r="AS170" s="34"/>
      <c r="AT170" s="34"/>
      <c r="AU170" s="34"/>
      <c r="AV170" s="34">
        <f>VLOOKUP($D170,'факт '!$D$7:$BG$144,13,0)</f>
        <v>0</v>
      </c>
      <c r="AW170" s="34">
        <f>VLOOKUP($D170,'факт '!$D$7:$BG$144,14,0)</f>
        <v>0</v>
      </c>
      <c r="AX170" s="34"/>
      <c r="AY170" s="34"/>
      <c r="AZ170" s="34">
        <f t="shared" si="2722"/>
        <v>0</v>
      </c>
      <c r="BA170" s="34">
        <f t="shared" si="2723"/>
        <v>0</v>
      </c>
      <c r="BB170" s="132">
        <f t="shared" si="1691"/>
        <v>0</v>
      </c>
      <c r="BC170" s="132">
        <f t="shared" si="1692"/>
        <v>0</v>
      </c>
      <c r="BD170" s="34"/>
      <c r="BE170" s="34"/>
      <c r="BF170" s="34"/>
      <c r="BG170" s="34"/>
      <c r="BH170" s="34">
        <f>VLOOKUP($D170,'факт '!$D$7:$BG$144,17,0)</f>
        <v>1</v>
      </c>
      <c r="BI170" s="34">
        <f>VLOOKUP($D170,'факт '!$D$7:$BG$144,18,0)</f>
        <v>74173.64</v>
      </c>
      <c r="BJ170" s="34">
        <f>VLOOKUP($D170,'факт '!$D$7:$BG$144,19,0)</f>
        <v>1</v>
      </c>
      <c r="BK170" s="34">
        <f>VLOOKUP($D170,'факт '!$D$7:$BG$144,20,0)</f>
        <v>74173.64</v>
      </c>
      <c r="BL170" s="34">
        <f t="shared" si="2724"/>
        <v>2</v>
      </c>
      <c r="BM170" s="34">
        <f t="shared" si="2725"/>
        <v>148347.28</v>
      </c>
      <c r="BN170" s="132">
        <f t="shared" si="1695"/>
        <v>1</v>
      </c>
      <c r="BO170" s="132">
        <f t="shared" si="1696"/>
        <v>74173.64</v>
      </c>
      <c r="BP170" s="34"/>
      <c r="BQ170" s="34"/>
      <c r="BR170" s="34"/>
      <c r="BS170" s="34"/>
      <c r="BT170" s="34">
        <f>VLOOKUP($D170,'факт '!$D$7:$BG$144,21,0)</f>
        <v>0</v>
      </c>
      <c r="BU170" s="34">
        <f>VLOOKUP($D170,'факт '!$D$7:$BG$144,22,0)</f>
        <v>0</v>
      </c>
      <c r="BV170" s="34">
        <f>VLOOKUP($D170,'факт '!$D$7:$BG$144,23,0)</f>
        <v>0</v>
      </c>
      <c r="BW170" s="34">
        <f>VLOOKUP($D170,'факт '!$D$7:$BG$144,24,0)</f>
        <v>0</v>
      </c>
      <c r="BX170" s="34">
        <f t="shared" si="2726"/>
        <v>0</v>
      </c>
      <c r="BY170" s="34">
        <f t="shared" si="2727"/>
        <v>0</v>
      </c>
      <c r="BZ170" s="132">
        <f t="shared" si="1697"/>
        <v>0</v>
      </c>
      <c r="CA170" s="132">
        <f t="shared" si="1698"/>
        <v>0</v>
      </c>
      <c r="CB170" s="34"/>
      <c r="CC170" s="34"/>
      <c r="CD170" s="34"/>
      <c r="CE170" s="34"/>
      <c r="CF170" s="34">
        <f>VLOOKUP($D170,'факт '!$D$10:$BG$143,25,0)</f>
        <v>3</v>
      </c>
      <c r="CG170" s="34">
        <f>VLOOKUP($D170,'факт '!$D$10:$BG$143,26,0)</f>
        <v>222520.91999999998</v>
      </c>
      <c r="CH170" s="34">
        <f>VLOOKUP($D170,'факт '!$D$10:$BG$143,27,0)</f>
        <v>1</v>
      </c>
      <c r="CI170" s="34">
        <f>VLOOKUP($D170,'факт '!$D$10:$BG$143,28,0)</f>
        <v>74173.64</v>
      </c>
      <c r="CJ170" s="34">
        <f t="shared" si="2728"/>
        <v>4</v>
      </c>
      <c r="CK170" s="34">
        <f t="shared" si="2729"/>
        <v>296694.56</v>
      </c>
      <c r="CL170" s="132">
        <f t="shared" si="1699"/>
        <v>3</v>
      </c>
      <c r="CM170" s="132">
        <f t="shared" si="1700"/>
        <v>222520.91999999998</v>
      </c>
      <c r="CN170" s="34"/>
      <c r="CO170" s="34"/>
      <c r="CP170" s="34"/>
      <c r="CQ170" s="34"/>
      <c r="CR170" s="34">
        <f>VLOOKUP($D170,'факт '!$D$10:$BG$143,29,0)</f>
        <v>0</v>
      </c>
      <c r="CS170" s="34">
        <f>VLOOKUP($D170,'факт '!$D$10:$BG$143,30,0)</f>
        <v>0</v>
      </c>
      <c r="CT170" s="34">
        <f>VLOOKUP($D170,'факт '!$D$10:$BG$143,31,0)</f>
        <v>0</v>
      </c>
      <c r="CU170" s="34">
        <f>VLOOKUP($D170,'факт '!$D$10:$BG$143,32,0)</f>
        <v>0</v>
      </c>
      <c r="CV170" s="34">
        <f t="shared" si="2730"/>
        <v>0</v>
      </c>
      <c r="CW170" s="34">
        <f t="shared" si="2731"/>
        <v>0</v>
      </c>
      <c r="CX170" s="132">
        <f t="shared" si="1701"/>
        <v>0</v>
      </c>
      <c r="CY170" s="132">
        <f t="shared" si="1702"/>
        <v>0</v>
      </c>
      <c r="CZ170" s="34"/>
      <c r="DA170" s="34"/>
      <c r="DB170" s="34"/>
      <c r="DC170" s="34"/>
      <c r="DD170" s="34">
        <f>VLOOKUP($D170,'факт '!$D$10:$BG$143,33,0)</f>
        <v>0</v>
      </c>
      <c r="DE170" s="34">
        <f>VLOOKUP($D170,'факт '!$D$10:$BG$143,34,0)</f>
        <v>0</v>
      </c>
      <c r="DF170" s="34">
        <f>VLOOKUP($D170,'факт '!$D$10:$BG$143,35,0)</f>
        <v>0</v>
      </c>
      <c r="DG170" s="34">
        <f>VLOOKUP($D170,'факт '!$D$10:$BG$143,36,0)</f>
        <v>0</v>
      </c>
      <c r="DH170" s="34">
        <f t="shared" si="2732"/>
        <v>0</v>
      </c>
      <c r="DI170" s="34">
        <f t="shared" si="2733"/>
        <v>0</v>
      </c>
      <c r="DJ170" s="132">
        <f t="shared" si="1703"/>
        <v>0</v>
      </c>
      <c r="DK170" s="132">
        <f t="shared" si="1704"/>
        <v>0</v>
      </c>
      <c r="DL170" s="34"/>
      <c r="DM170" s="34"/>
      <c r="DN170" s="34"/>
      <c r="DO170" s="34"/>
      <c r="DP170" s="34">
        <f>VLOOKUP($D170,'факт '!$D$7:$BG$144,15,0)</f>
        <v>0</v>
      </c>
      <c r="DQ170" s="34">
        <f>VLOOKUP($D170,'факт '!$D$7:$BG$144,16,0)</f>
        <v>0</v>
      </c>
      <c r="DR170" s="34"/>
      <c r="DS170" s="34"/>
      <c r="DT170" s="34">
        <f t="shared" si="2734"/>
        <v>0</v>
      </c>
      <c r="DU170" s="34">
        <f t="shared" si="2735"/>
        <v>0</v>
      </c>
      <c r="DV170" s="132">
        <f t="shared" si="1705"/>
        <v>0</v>
      </c>
      <c r="DW170" s="132">
        <f t="shared" si="1706"/>
        <v>0</v>
      </c>
      <c r="DX170" s="34"/>
      <c r="DY170" s="34"/>
      <c r="DZ170" s="34"/>
      <c r="EA170" s="34"/>
      <c r="EB170" s="34">
        <f>VLOOKUP($D170,'факт '!$D$7:$BG$144,37,0)</f>
        <v>0</v>
      </c>
      <c r="EC170" s="34">
        <f>VLOOKUP($D170,'факт '!$D$7:$BG$144,38,0)</f>
        <v>0</v>
      </c>
      <c r="ED170" s="34">
        <f>VLOOKUP($D170,'факт '!$D$7:$BG$144,39,0)</f>
        <v>0</v>
      </c>
      <c r="EE170" s="34">
        <f>VLOOKUP($D170,'факт '!$D$7:$BG$144,40,0)</f>
        <v>0</v>
      </c>
      <c r="EF170" s="34">
        <f>VLOOKUP($D170,'факт '!$D$7:$BG$144,35,0)</f>
        <v>0</v>
      </c>
      <c r="EG170" s="34">
        <f>VLOOKUP($D170,'факт '!$D$7:$BG$144,35,0)</f>
        <v>0</v>
      </c>
      <c r="EH170" s="132">
        <f t="shared" si="1707"/>
        <v>0</v>
      </c>
      <c r="EI170" s="132">
        <f t="shared" si="1708"/>
        <v>0</v>
      </c>
      <c r="EJ170" s="34"/>
      <c r="EK170" s="34"/>
      <c r="EL170" s="34"/>
      <c r="EM170" s="34"/>
      <c r="EN170" s="34">
        <f>VLOOKUP($D170,'факт '!$D$7:$BG$144,43,0)</f>
        <v>0</v>
      </c>
      <c r="EO170" s="34">
        <f>VLOOKUP($D170,'факт '!$D$7:$BG$144,44,0)</f>
        <v>0</v>
      </c>
      <c r="EP170" s="34">
        <f>VLOOKUP($D170,'факт '!$D$7:$BG$144,45,0)</f>
        <v>0</v>
      </c>
      <c r="EQ170" s="34">
        <f>VLOOKUP($D170,'факт '!$D$7:$BG$144,46,0)</f>
        <v>0</v>
      </c>
      <c r="ER170" s="34">
        <f t="shared" si="2736"/>
        <v>0</v>
      </c>
      <c r="ES170" s="34">
        <f t="shared" si="2737"/>
        <v>0</v>
      </c>
      <c r="ET170" s="132">
        <f t="shared" si="1709"/>
        <v>0</v>
      </c>
      <c r="EU170" s="132">
        <f t="shared" si="1710"/>
        <v>0</v>
      </c>
      <c r="EV170" s="34"/>
      <c r="EW170" s="34"/>
      <c r="EX170" s="34"/>
      <c r="EY170" s="34"/>
      <c r="EZ170" s="34"/>
      <c r="FA170" s="34"/>
      <c r="FB170" s="34"/>
      <c r="FC170" s="34"/>
      <c r="FD170" s="34">
        <f t="shared" si="1747"/>
        <v>0</v>
      </c>
      <c r="FE170" s="34">
        <f t="shared" si="1748"/>
        <v>0</v>
      </c>
      <c r="FF170" s="132">
        <f t="shared" si="1711"/>
        <v>0</v>
      </c>
      <c r="FG170" s="132">
        <f t="shared" si="1712"/>
        <v>0</v>
      </c>
      <c r="FH170" s="34"/>
      <c r="FI170" s="34"/>
      <c r="FJ170" s="34"/>
      <c r="FK170" s="34"/>
      <c r="FL170" s="34">
        <f>VLOOKUP($D170,'факт '!$D$10:$BG$143,41,0)</f>
        <v>0</v>
      </c>
      <c r="FM170" s="34">
        <f>VLOOKUP($D170,'факт '!$D$10:$BG$143,42,0)</f>
        <v>0</v>
      </c>
      <c r="FN170" s="34"/>
      <c r="FO170" s="34"/>
      <c r="FP170" s="34">
        <f t="shared" si="2738"/>
        <v>0</v>
      </c>
      <c r="FQ170" s="34">
        <f t="shared" si="2739"/>
        <v>0</v>
      </c>
      <c r="FR170" s="132">
        <f t="shared" si="1713"/>
        <v>0</v>
      </c>
      <c r="FS170" s="132">
        <f t="shared" si="1714"/>
        <v>0</v>
      </c>
      <c r="FT170" s="34"/>
      <c r="FU170" s="34"/>
      <c r="FV170" s="34"/>
      <c r="FW170" s="34"/>
      <c r="FX170" s="34">
        <f>VLOOKUP($D170,'факт '!$D$7:$BG$145,47,0)</f>
        <v>0</v>
      </c>
      <c r="FY170" s="34">
        <f>VLOOKUP($D170,'факт '!$D$7:$BG$145,48,0)</f>
        <v>0</v>
      </c>
      <c r="FZ170" s="34"/>
      <c r="GA170" s="34"/>
      <c r="GB170" s="34">
        <f t="shared" si="2740"/>
        <v>0</v>
      </c>
      <c r="GC170" s="34">
        <f t="shared" si="2741"/>
        <v>0</v>
      </c>
      <c r="GD170" s="132">
        <f t="shared" si="1715"/>
        <v>0</v>
      </c>
      <c r="GE170" s="132">
        <f t="shared" si="1716"/>
        <v>0</v>
      </c>
      <c r="GF170" s="34"/>
      <c r="GG170" s="34"/>
      <c r="GH170" s="34"/>
      <c r="GI170" s="34"/>
      <c r="GJ170" s="34">
        <f>VLOOKUP($D170,'факт '!$D$7:$BA$144,49,0)</f>
        <v>0</v>
      </c>
      <c r="GK170" s="34">
        <f>VLOOKUP($D170,'факт '!$D$7:$BA$144,50,0)</f>
        <v>0</v>
      </c>
      <c r="GL170" s="34"/>
      <c r="GM170" s="34"/>
      <c r="GN170" s="34">
        <f t="shared" si="2742"/>
        <v>0</v>
      </c>
      <c r="GO170" s="34">
        <f t="shared" si="2743"/>
        <v>0</v>
      </c>
      <c r="GP170" s="132">
        <f t="shared" si="1717"/>
        <v>0</v>
      </c>
      <c r="GQ170" s="132">
        <f t="shared" si="1718"/>
        <v>0</v>
      </c>
      <c r="GR170" s="275"/>
      <c r="GS170" s="275"/>
      <c r="GT170" s="275"/>
      <c r="GU170" s="275"/>
      <c r="GV170" s="276">
        <f t="shared" si="2410"/>
        <v>4</v>
      </c>
      <c r="GW170" s="276">
        <f t="shared" si="2411"/>
        <v>296694.56</v>
      </c>
      <c r="GX170" s="276">
        <f t="shared" si="2412"/>
        <v>2</v>
      </c>
      <c r="GY170" s="276">
        <f t="shared" si="2413"/>
        <v>148347.28</v>
      </c>
      <c r="GZ170" s="52">
        <f t="shared" si="2414"/>
        <v>6</v>
      </c>
      <c r="HA170" s="52">
        <f t="shared" si="2415"/>
        <v>445041.83999999997</v>
      </c>
      <c r="HB170" s="278">
        <f t="shared" si="1719"/>
        <v>4</v>
      </c>
      <c r="HC170" s="278">
        <f t="shared" si="1720"/>
        <v>296694.56</v>
      </c>
      <c r="HD170" s="64"/>
      <c r="HE170" s="20"/>
      <c r="HF170" s="73"/>
      <c r="HG170" s="73">
        <f t="shared" si="2744"/>
        <v>74173.64</v>
      </c>
      <c r="HH170" s="251">
        <f t="shared" si="2745"/>
        <v>-2.5000000023283064E-3</v>
      </c>
    </row>
    <row r="171" spans="1:216" ht="72" customHeight="1" x14ac:dyDescent="0.2">
      <c r="A171" s="10">
        <v>1</v>
      </c>
      <c r="B171" s="20" t="s">
        <v>248</v>
      </c>
      <c r="C171" s="23" t="s">
        <v>129</v>
      </c>
      <c r="D171" s="24">
        <v>371</v>
      </c>
      <c r="E171" s="25" t="s">
        <v>417</v>
      </c>
      <c r="F171" s="50">
        <v>24</v>
      </c>
      <c r="G171" s="286">
        <v>74173.637499999997</v>
      </c>
      <c r="H171" s="34"/>
      <c r="I171" s="34"/>
      <c r="J171" s="34"/>
      <c r="K171" s="34"/>
      <c r="L171" s="34">
        <f>VLOOKUP($D171,'факт '!$D$7:$BG$144,3,0)</f>
        <v>0</v>
      </c>
      <c r="M171" s="34">
        <f>VLOOKUP($D171,'факт '!$D$7:$BG$144,4,0)</f>
        <v>0</v>
      </c>
      <c r="N171" s="34">
        <f>VLOOKUP($D171,'факт '!$D$7:$BG$144,5,0)</f>
        <v>0</v>
      </c>
      <c r="O171" s="34">
        <f>VLOOKUP($D171,'факт '!$D$7:$BG$144,6,0)</f>
        <v>0</v>
      </c>
      <c r="P171" s="34">
        <f t="shared" si="2716"/>
        <v>0</v>
      </c>
      <c r="Q171" s="34">
        <f t="shared" si="2717"/>
        <v>0</v>
      </c>
      <c r="R171" s="132">
        <f t="shared" si="1861"/>
        <v>0</v>
      </c>
      <c r="S171" s="132">
        <f t="shared" si="1862"/>
        <v>0</v>
      </c>
      <c r="T171" s="34"/>
      <c r="U171" s="34"/>
      <c r="V171" s="34"/>
      <c r="W171" s="34"/>
      <c r="X171" s="34">
        <f>VLOOKUP($D171,'факт '!$D$7:$BG$144,9,0)</f>
        <v>0</v>
      </c>
      <c r="Y171" s="34">
        <f>VLOOKUP($D171,'факт '!$D$7:$BG$144,10,0)</f>
        <v>0</v>
      </c>
      <c r="Z171" s="34">
        <f>VLOOKUP($D171,'факт '!$D$7:$BG$144,11,0)</f>
        <v>0</v>
      </c>
      <c r="AA171" s="34">
        <f>VLOOKUP($D171,'факт '!$D$7:$BG$144,12,0)</f>
        <v>0</v>
      </c>
      <c r="AB171" s="34">
        <f t="shared" si="2718"/>
        <v>0</v>
      </c>
      <c r="AC171" s="34">
        <f t="shared" si="2719"/>
        <v>0</v>
      </c>
      <c r="AD171" s="132">
        <f t="shared" si="1687"/>
        <v>0</v>
      </c>
      <c r="AE171" s="132">
        <f t="shared" si="1688"/>
        <v>0</v>
      </c>
      <c r="AF171" s="34"/>
      <c r="AG171" s="34"/>
      <c r="AH171" s="34"/>
      <c r="AI171" s="34"/>
      <c r="AJ171" s="34">
        <f>VLOOKUP($D171,'факт '!$D$7:$BG$144,7,0)</f>
        <v>0</v>
      </c>
      <c r="AK171" s="34">
        <f>VLOOKUP($D171,'факт '!$D$7:$BG$144,8,0)</f>
        <v>0</v>
      </c>
      <c r="AL171" s="34"/>
      <c r="AM171" s="34"/>
      <c r="AN171" s="34">
        <f t="shared" si="2720"/>
        <v>0</v>
      </c>
      <c r="AO171" s="34">
        <f t="shared" si="2721"/>
        <v>0</v>
      </c>
      <c r="AP171" s="132">
        <f t="shared" si="1689"/>
        <v>0</v>
      </c>
      <c r="AQ171" s="132">
        <f t="shared" si="1690"/>
        <v>0</v>
      </c>
      <c r="AR171" s="34"/>
      <c r="AS171" s="34"/>
      <c r="AT171" s="34"/>
      <c r="AU171" s="34"/>
      <c r="AV171" s="34">
        <f>VLOOKUP($D171,'факт '!$D$7:$BG$144,13,0)</f>
        <v>0</v>
      </c>
      <c r="AW171" s="34">
        <f>VLOOKUP($D171,'факт '!$D$7:$BG$144,14,0)</f>
        <v>0</v>
      </c>
      <c r="AX171" s="34"/>
      <c r="AY171" s="34"/>
      <c r="AZ171" s="34">
        <f t="shared" si="2722"/>
        <v>0</v>
      </c>
      <c r="BA171" s="34">
        <f t="shared" si="2723"/>
        <v>0</v>
      </c>
      <c r="BB171" s="132">
        <f t="shared" si="1691"/>
        <v>0</v>
      </c>
      <c r="BC171" s="132">
        <f t="shared" si="1692"/>
        <v>0</v>
      </c>
      <c r="BD171" s="34"/>
      <c r="BE171" s="34"/>
      <c r="BF171" s="34"/>
      <c r="BG171" s="34"/>
      <c r="BH171" s="34">
        <f>VLOOKUP($D171,'факт '!$D$7:$BG$144,17,0)</f>
        <v>1</v>
      </c>
      <c r="BI171" s="34">
        <f>VLOOKUP($D171,'факт '!$D$7:$BG$144,18,0)</f>
        <v>74173.64</v>
      </c>
      <c r="BJ171" s="34">
        <f>VLOOKUP($D171,'факт '!$D$7:$BG$144,19,0)</f>
        <v>0</v>
      </c>
      <c r="BK171" s="34">
        <f>VLOOKUP($D171,'факт '!$D$7:$BG$144,20,0)</f>
        <v>0</v>
      </c>
      <c r="BL171" s="34">
        <f t="shared" si="2724"/>
        <v>1</v>
      </c>
      <c r="BM171" s="34">
        <f t="shared" si="2725"/>
        <v>74173.64</v>
      </c>
      <c r="BN171" s="132">
        <f t="shared" si="1695"/>
        <v>1</v>
      </c>
      <c r="BO171" s="132">
        <f t="shared" si="1696"/>
        <v>74173.64</v>
      </c>
      <c r="BP171" s="34"/>
      <c r="BQ171" s="34"/>
      <c r="BR171" s="34"/>
      <c r="BS171" s="34"/>
      <c r="BT171" s="34">
        <f>VLOOKUP($D171,'факт '!$D$7:$BG$144,21,0)</f>
        <v>0</v>
      </c>
      <c r="BU171" s="34">
        <f>VLOOKUP($D171,'факт '!$D$7:$BG$144,22,0)</f>
        <v>0</v>
      </c>
      <c r="BV171" s="34">
        <f>VLOOKUP($D171,'факт '!$D$7:$BG$144,23,0)</f>
        <v>0</v>
      </c>
      <c r="BW171" s="34">
        <f>VLOOKUP($D171,'факт '!$D$7:$BG$144,24,0)</f>
        <v>0</v>
      </c>
      <c r="BX171" s="34">
        <f t="shared" si="2726"/>
        <v>0</v>
      </c>
      <c r="BY171" s="34">
        <f t="shared" si="2727"/>
        <v>0</v>
      </c>
      <c r="BZ171" s="132">
        <f t="shared" si="1697"/>
        <v>0</v>
      </c>
      <c r="CA171" s="132">
        <f t="shared" si="1698"/>
        <v>0</v>
      </c>
      <c r="CB171" s="34"/>
      <c r="CC171" s="34"/>
      <c r="CD171" s="34"/>
      <c r="CE171" s="34"/>
      <c r="CF171" s="34">
        <f>VLOOKUP($D171,'факт '!$D$10:$BG$143,25,0)</f>
        <v>0</v>
      </c>
      <c r="CG171" s="34">
        <f>VLOOKUP($D171,'факт '!$D$10:$BG$143,26,0)</f>
        <v>0</v>
      </c>
      <c r="CH171" s="34">
        <f>VLOOKUP($D171,'факт '!$D$10:$BG$143,27,0)</f>
        <v>0</v>
      </c>
      <c r="CI171" s="34">
        <f>VLOOKUP($D171,'факт '!$D$10:$BG$143,28,0)</f>
        <v>0</v>
      </c>
      <c r="CJ171" s="34">
        <f t="shared" si="2728"/>
        <v>0</v>
      </c>
      <c r="CK171" s="34">
        <f t="shared" si="2729"/>
        <v>0</v>
      </c>
      <c r="CL171" s="132">
        <f t="shared" si="1699"/>
        <v>0</v>
      </c>
      <c r="CM171" s="132">
        <f t="shared" si="1700"/>
        <v>0</v>
      </c>
      <c r="CN171" s="34"/>
      <c r="CO171" s="34"/>
      <c r="CP171" s="34"/>
      <c r="CQ171" s="34"/>
      <c r="CR171" s="34">
        <f>VLOOKUP($D171,'факт '!$D$10:$BG$143,29,0)</f>
        <v>0</v>
      </c>
      <c r="CS171" s="34">
        <f>VLOOKUP($D171,'факт '!$D$10:$BG$143,30,0)</f>
        <v>0</v>
      </c>
      <c r="CT171" s="34">
        <f>VLOOKUP($D171,'факт '!$D$10:$BG$143,31,0)</f>
        <v>0</v>
      </c>
      <c r="CU171" s="34">
        <f>VLOOKUP($D171,'факт '!$D$10:$BG$143,32,0)</f>
        <v>0</v>
      </c>
      <c r="CV171" s="34">
        <f t="shared" si="2730"/>
        <v>0</v>
      </c>
      <c r="CW171" s="34">
        <f t="shared" si="2731"/>
        <v>0</v>
      </c>
      <c r="CX171" s="132">
        <f t="shared" si="1701"/>
        <v>0</v>
      </c>
      <c r="CY171" s="132">
        <f t="shared" si="1702"/>
        <v>0</v>
      </c>
      <c r="CZ171" s="34"/>
      <c r="DA171" s="34"/>
      <c r="DB171" s="34"/>
      <c r="DC171" s="34"/>
      <c r="DD171" s="34">
        <f>VLOOKUP($D171,'факт '!$D$10:$BG$143,33,0)</f>
        <v>0</v>
      </c>
      <c r="DE171" s="34">
        <f>VLOOKUP($D171,'факт '!$D$10:$BG$143,34,0)</f>
        <v>0</v>
      </c>
      <c r="DF171" s="34">
        <f>VLOOKUP($D171,'факт '!$D$10:$BG$143,35,0)</f>
        <v>0</v>
      </c>
      <c r="DG171" s="34">
        <f>VLOOKUP($D171,'факт '!$D$10:$BG$143,36,0)</f>
        <v>0</v>
      </c>
      <c r="DH171" s="34">
        <f t="shared" si="2732"/>
        <v>0</v>
      </c>
      <c r="DI171" s="34">
        <f t="shared" si="2733"/>
        <v>0</v>
      </c>
      <c r="DJ171" s="132">
        <f t="shared" si="1703"/>
        <v>0</v>
      </c>
      <c r="DK171" s="132">
        <f t="shared" si="1704"/>
        <v>0</v>
      </c>
      <c r="DL171" s="34"/>
      <c r="DM171" s="34"/>
      <c r="DN171" s="34"/>
      <c r="DO171" s="34"/>
      <c r="DP171" s="34">
        <f>VLOOKUP($D171,'факт '!$D$7:$BG$144,15,0)</f>
        <v>0</v>
      </c>
      <c r="DQ171" s="34">
        <f>VLOOKUP($D171,'факт '!$D$7:$BG$144,16,0)</f>
        <v>0</v>
      </c>
      <c r="DR171" s="34"/>
      <c r="DS171" s="34"/>
      <c r="DT171" s="34">
        <f t="shared" si="2734"/>
        <v>0</v>
      </c>
      <c r="DU171" s="34">
        <f t="shared" si="2735"/>
        <v>0</v>
      </c>
      <c r="DV171" s="132">
        <f t="shared" si="1705"/>
        <v>0</v>
      </c>
      <c r="DW171" s="132">
        <f t="shared" si="1706"/>
        <v>0</v>
      </c>
      <c r="DX171" s="34"/>
      <c r="DY171" s="34"/>
      <c r="DZ171" s="34"/>
      <c r="EA171" s="34"/>
      <c r="EB171" s="34">
        <f>VLOOKUP($D171,'факт '!$D$7:$BG$144,37,0)</f>
        <v>0</v>
      </c>
      <c r="EC171" s="34">
        <f>VLOOKUP($D171,'факт '!$D$7:$BG$144,38,0)</f>
        <v>0</v>
      </c>
      <c r="ED171" s="34">
        <f>VLOOKUP($D171,'факт '!$D$7:$BG$144,39,0)</f>
        <v>0</v>
      </c>
      <c r="EE171" s="34">
        <f>VLOOKUP($D171,'факт '!$D$7:$BG$144,40,0)</f>
        <v>0</v>
      </c>
      <c r="EF171" s="34">
        <f>VLOOKUP($D171,'факт '!$D$7:$BG$144,35,0)</f>
        <v>0</v>
      </c>
      <c r="EG171" s="34">
        <f>VLOOKUP($D171,'факт '!$D$7:$BG$144,35,0)</f>
        <v>0</v>
      </c>
      <c r="EH171" s="132">
        <f t="shared" si="1707"/>
        <v>0</v>
      </c>
      <c r="EI171" s="132">
        <f t="shared" si="1708"/>
        <v>0</v>
      </c>
      <c r="EJ171" s="34"/>
      <c r="EK171" s="34"/>
      <c r="EL171" s="34"/>
      <c r="EM171" s="34"/>
      <c r="EN171" s="34">
        <f>VLOOKUP($D171,'факт '!$D$7:$BG$144,43,0)</f>
        <v>0</v>
      </c>
      <c r="EO171" s="34">
        <f>VLOOKUP($D171,'факт '!$D$7:$BG$144,44,0)</f>
        <v>0</v>
      </c>
      <c r="EP171" s="34">
        <f>VLOOKUP($D171,'факт '!$D$7:$BG$144,45,0)</f>
        <v>0</v>
      </c>
      <c r="EQ171" s="34">
        <f>VLOOKUP($D171,'факт '!$D$7:$BG$144,46,0)</f>
        <v>0</v>
      </c>
      <c r="ER171" s="34">
        <f t="shared" si="2736"/>
        <v>0</v>
      </c>
      <c r="ES171" s="34">
        <f t="shared" si="2737"/>
        <v>0</v>
      </c>
      <c r="ET171" s="132">
        <f t="shared" si="1709"/>
        <v>0</v>
      </c>
      <c r="EU171" s="132">
        <f t="shared" si="1710"/>
        <v>0</v>
      </c>
      <c r="EV171" s="34"/>
      <c r="EW171" s="34"/>
      <c r="EX171" s="34"/>
      <c r="EY171" s="34"/>
      <c r="EZ171" s="34"/>
      <c r="FA171" s="34"/>
      <c r="FB171" s="34"/>
      <c r="FC171" s="34"/>
      <c r="FD171" s="34">
        <f t="shared" ref="FD171:FD239" si="2746">SUM(EZ171+FB171)</f>
        <v>0</v>
      </c>
      <c r="FE171" s="34">
        <f t="shared" ref="FE171:FE239" si="2747">SUM(FA171+FC171)</f>
        <v>0</v>
      </c>
      <c r="FF171" s="132">
        <f t="shared" si="1711"/>
        <v>0</v>
      </c>
      <c r="FG171" s="132">
        <f t="shared" si="1712"/>
        <v>0</v>
      </c>
      <c r="FH171" s="34"/>
      <c r="FI171" s="34"/>
      <c r="FJ171" s="34"/>
      <c r="FK171" s="34"/>
      <c r="FL171" s="34">
        <f>VLOOKUP($D171,'факт '!$D$10:$BG$143,41,0)</f>
        <v>0</v>
      </c>
      <c r="FM171" s="34">
        <f>VLOOKUP($D171,'факт '!$D$10:$BG$143,42,0)</f>
        <v>0</v>
      </c>
      <c r="FN171" s="34"/>
      <c r="FO171" s="34"/>
      <c r="FP171" s="34">
        <f t="shared" si="2738"/>
        <v>0</v>
      </c>
      <c r="FQ171" s="34">
        <f t="shared" si="2739"/>
        <v>0</v>
      </c>
      <c r="FR171" s="132">
        <f t="shared" si="1713"/>
        <v>0</v>
      </c>
      <c r="FS171" s="132">
        <f t="shared" si="1714"/>
        <v>0</v>
      </c>
      <c r="FT171" s="34"/>
      <c r="FU171" s="34"/>
      <c r="FV171" s="34"/>
      <c r="FW171" s="34"/>
      <c r="FX171" s="34">
        <f>VLOOKUP($D171,'факт '!$D$7:$BG$145,47,0)</f>
        <v>0</v>
      </c>
      <c r="FY171" s="34">
        <f>VLOOKUP($D171,'факт '!$D$7:$BG$145,48,0)</f>
        <v>0</v>
      </c>
      <c r="FZ171" s="34"/>
      <c r="GA171" s="34"/>
      <c r="GB171" s="34">
        <f t="shared" si="2740"/>
        <v>0</v>
      </c>
      <c r="GC171" s="34">
        <f t="shared" si="2741"/>
        <v>0</v>
      </c>
      <c r="GD171" s="132">
        <f t="shared" si="1715"/>
        <v>0</v>
      </c>
      <c r="GE171" s="132">
        <f t="shared" si="1716"/>
        <v>0</v>
      </c>
      <c r="GF171" s="34"/>
      <c r="GG171" s="34"/>
      <c r="GH171" s="34"/>
      <c r="GI171" s="34"/>
      <c r="GJ171" s="34">
        <f>VLOOKUP($D171,'факт '!$D$7:$BA$144,49,0)</f>
        <v>0</v>
      </c>
      <c r="GK171" s="34">
        <f>VLOOKUP($D171,'факт '!$D$7:$BA$144,50,0)</f>
        <v>0</v>
      </c>
      <c r="GL171" s="34"/>
      <c r="GM171" s="34"/>
      <c r="GN171" s="34">
        <f t="shared" si="2742"/>
        <v>0</v>
      </c>
      <c r="GO171" s="34">
        <f t="shared" si="2743"/>
        <v>0</v>
      </c>
      <c r="GP171" s="132">
        <f t="shared" si="1717"/>
        <v>0</v>
      </c>
      <c r="GQ171" s="132">
        <f t="shared" si="1718"/>
        <v>0</v>
      </c>
      <c r="GR171" s="275"/>
      <c r="GS171" s="275"/>
      <c r="GT171" s="275"/>
      <c r="GU171" s="275"/>
      <c r="GV171" s="276">
        <f t="shared" si="2410"/>
        <v>1</v>
      </c>
      <c r="GW171" s="276">
        <f t="shared" si="2411"/>
        <v>74173.64</v>
      </c>
      <c r="GX171" s="276">
        <f t="shared" si="2412"/>
        <v>0</v>
      </c>
      <c r="GY171" s="276">
        <f t="shared" si="2413"/>
        <v>0</v>
      </c>
      <c r="GZ171" s="52">
        <f t="shared" si="2414"/>
        <v>1</v>
      </c>
      <c r="HA171" s="52">
        <f t="shared" si="2415"/>
        <v>74173.64</v>
      </c>
      <c r="HB171" s="278">
        <f t="shared" si="1719"/>
        <v>1</v>
      </c>
      <c r="HC171" s="278">
        <f t="shared" si="1720"/>
        <v>74173.64</v>
      </c>
      <c r="HD171" s="64"/>
      <c r="HE171" s="20"/>
      <c r="HF171" s="73"/>
      <c r="HG171" s="73">
        <f t="shared" si="2744"/>
        <v>74173.64</v>
      </c>
      <c r="HH171" s="251">
        <f t="shared" si="2745"/>
        <v>-2.5000000023283064E-3</v>
      </c>
    </row>
    <row r="172" spans="1:216" ht="12" hidden="1" customHeight="1" x14ac:dyDescent="0.2">
      <c r="A172" s="10"/>
      <c r="B172" s="20"/>
      <c r="C172" s="23"/>
      <c r="D172" s="24"/>
      <c r="E172" s="25"/>
      <c r="F172" s="28"/>
      <c r="G172" s="33"/>
      <c r="H172" s="34"/>
      <c r="I172" s="34"/>
      <c r="J172" s="34"/>
      <c r="K172" s="34"/>
      <c r="L172" s="34"/>
      <c r="M172" s="34"/>
      <c r="N172" s="34"/>
      <c r="O172" s="34"/>
      <c r="P172" s="34">
        <f t="shared" ref="P172:P238" si="2748">SUM(L172+N172)</f>
        <v>0</v>
      </c>
      <c r="Q172" s="34">
        <f t="shared" ref="Q172:Q238" si="2749">SUM(M172+O172)</f>
        <v>0</v>
      </c>
      <c r="R172" s="132">
        <f t="shared" si="1861"/>
        <v>0</v>
      </c>
      <c r="S172" s="132">
        <f t="shared" si="1862"/>
        <v>0</v>
      </c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132">
        <f t="shared" si="1687"/>
        <v>0</v>
      </c>
      <c r="AE172" s="132">
        <f t="shared" si="1688"/>
        <v>0</v>
      </c>
      <c r="AF172" s="34"/>
      <c r="AG172" s="34"/>
      <c r="AH172" s="34"/>
      <c r="AI172" s="34"/>
      <c r="AJ172" s="34"/>
      <c r="AK172" s="34"/>
      <c r="AL172" s="34"/>
      <c r="AM172" s="34"/>
      <c r="AN172" s="34">
        <f t="shared" ref="AN172:AN238" si="2750">SUM(AJ172+AL172)</f>
        <v>0</v>
      </c>
      <c r="AO172" s="34">
        <f t="shared" ref="AO172:AO238" si="2751">SUM(AK172+AM172)</f>
        <v>0</v>
      </c>
      <c r="AP172" s="132">
        <f t="shared" si="1689"/>
        <v>0</v>
      </c>
      <c r="AQ172" s="132">
        <f t="shared" si="1690"/>
        <v>0</v>
      </c>
      <c r="AR172" s="34"/>
      <c r="AS172" s="34"/>
      <c r="AT172" s="34"/>
      <c r="AU172" s="34"/>
      <c r="AV172" s="34"/>
      <c r="AW172" s="34"/>
      <c r="AX172" s="34"/>
      <c r="AY172" s="34"/>
      <c r="AZ172" s="34">
        <f t="shared" ref="AZ172:AZ238" si="2752">SUM(AV172+AX172)</f>
        <v>0</v>
      </c>
      <c r="BA172" s="34">
        <f t="shared" ref="BA172:BA238" si="2753">SUM(AW172+AY172)</f>
        <v>0</v>
      </c>
      <c r="BB172" s="132">
        <f t="shared" si="1691"/>
        <v>0</v>
      </c>
      <c r="BC172" s="132">
        <f t="shared" si="1692"/>
        <v>0</v>
      </c>
      <c r="BD172" s="34"/>
      <c r="BE172" s="34"/>
      <c r="BF172" s="34"/>
      <c r="BG172" s="34"/>
      <c r="BH172" s="34"/>
      <c r="BI172" s="34"/>
      <c r="BJ172" s="34"/>
      <c r="BK172" s="34"/>
      <c r="BL172" s="34">
        <f t="shared" ref="BL172:BL173" si="2754">SUM(BH172+BJ172)</f>
        <v>0</v>
      </c>
      <c r="BM172" s="34">
        <f t="shared" ref="BM172:BM173" si="2755">SUM(BI172+BK172)</f>
        <v>0</v>
      </c>
      <c r="BN172" s="132">
        <f t="shared" si="1695"/>
        <v>0</v>
      </c>
      <c r="BO172" s="132">
        <f t="shared" si="1696"/>
        <v>0</v>
      </c>
      <c r="BP172" s="34"/>
      <c r="BQ172" s="34"/>
      <c r="BR172" s="34"/>
      <c r="BS172" s="34"/>
      <c r="BT172" s="34"/>
      <c r="BU172" s="34"/>
      <c r="BV172" s="34"/>
      <c r="BW172" s="34"/>
      <c r="BX172" s="34">
        <f t="shared" ref="BX172:BX238" si="2756">SUM(BT172+BV172)</f>
        <v>0</v>
      </c>
      <c r="BY172" s="34">
        <f t="shared" ref="BY172:BY238" si="2757">SUM(BU172+BW172)</f>
        <v>0</v>
      </c>
      <c r="BZ172" s="132">
        <f t="shared" si="1697"/>
        <v>0</v>
      </c>
      <c r="CA172" s="132">
        <f t="shared" si="1698"/>
        <v>0</v>
      </c>
      <c r="CB172" s="34"/>
      <c r="CC172" s="34"/>
      <c r="CD172" s="34"/>
      <c r="CE172" s="34"/>
      <c r="CF172" s="34"/>
      <c r="CG172" s="34"/>
      <c r="CH172" s="34"/>
      <c r="CI172" s="34"/>
      <c r="CJ172" s="34">
        <f t="shared" ref="CJ172:CJ238" si="2758">SUM(CF172+CH172)</f>
        <v>0</v>
      </c>
      <c r="CK172" s="34">
        <f t="shared" ref="CK172:CK238" si="2759">SUM(CG172+CI172)</f>
        <v>0</v>
      </c>
      <c r="CL172" s="132">
        <f t="shared" si="1699"/>
        <v>0</v>
      </c>
      <c r="CM172" s="132">
        <f t="shared" si="1700"/>
        <v>0</v>
      </c>
      <c r="CN172" s="34"/>
      <c r="CO172" s="34"/>
      <c r="CP172" s="34"/>
      <c r="CQ172" s="34"/>
      <c r="CR172" s="34"/>
      <c r="CS172" s="34"/>
      <c r="CT172" s="34"/>
      <c r="CU172" s="34"/>
      <c r="CV172" s="34">
        <f t="shared" ref="CV172:CV238" si="2760">SUM(CR172+CT172)</f>
        <v>0</v>
      </c>
      <c r="CW172" s="34">
        <f t="shared" ref="CW172:CW238" si="2761">SUM(CS172+CU172)</f>
        <v>0</v>
      </c>
      <c r="CX172" s="132">
        <f t="shared" si="1701"/>
        <v>0</v>
      </c>
      <c r="CY172" s="132">
        <f t="shared" si="1702"/>
        <v>0</v>
      </c>
      <c r="CZ172" s="34"/>
      <c r="DA172" s="34"/>
      <c r="DB172" s="34"/>
      <c r="DC172" s="34"/>
      <c r="DD172" s="34"/>
      <c r="DE172" s="34"/>
      <c r="DF172" s="34"/>
      <c r="DG172" s="34"/>
      <c r="DH172" s="34">
        <f t="shared" ref="DH172:DH238" si="2762">SUM(DD172+DF172)</f>
        <v>0</v>
      </c>
      <c r="DI172" s="34">
        <f t="shared" ref="DI172:DI238" si="2763">SUM(DE172+DG172)</f>
        <v>0</v>
      </c>
      <c r="DJ172" s="132">
        <f t="shared" si="1703"/>
        <v>0</v>
      </c>
      <c r="DK172" s="132">
        <f t="shared" si="1704"/>
        <v>0</v>
      </c>
      <c r="DL172" s="34"/>
      <c r="DM172" s="34"/>
      <c r="DN172" s="34"/>
      <c r="DO172" s="34"/>
      <c r="DP172" s="34"/>
      <c r="DQ172" s="34"/>
      <c r="DR172" s="34"/>
      <c r="DS172" s="34"/>
      <c r="DT172" s="34">
        <f t="shared" ref="DT172:DT238" si="2764">SUM(DP172+DR172)</f>
        <v>0</v>
      </c>
      <c r="DU172" s="34">
        <f t="shared" ref="DU172:DU238" si="2765">SUM(DQ172+DS172)</f>
        <v>0</v>
      </c>
      <c r="DV172" s="132">
        <f t="shared" si="1705"/>
        <v>0</v>
      </c>
      <c r="DW172" s="132">
        <f t="shared" si="1706"/>
        <v>0</v>
      </c>
      <c r="DX172" s="34"/>
      <c r="DY172" s="34"/>
      <c r="DZ172" s="34"/>
      <c r="EA172" s="34"/>
      <c r="EB172" s="34"/>
      <c r="EC172" s="34"/>
      <c r="ED172" s="34"/>
      <c r="EE172" s="34"/>
      <c r="EF172" s="34">
        <f t="shared" ref="EF172:EF238" si="2766">SUM(EB172+ED172)</f>
        <v>0</v>
      </c>
      <c r="EG172" s="34">
        <f t="shared" ref="EG172:EG238" si="2767">SUM(EC172+EE172)</f>
        <v>0</v>
      </c>
      <c r="EH172" s="132">
        <f t="shared" si="1707"/>
        <v>0</v>
      </c>
      <c r="EI172" s="132">
        <f t="shared" si="1708"/>
        <v>0</v>
      </c>
      <c r="EJ172" s="34"/>
      <c r="EK172" s="34"/>
      <c r="EL172" s="34"/>
      <c r="EM172" s="34"/>
      <c r="EN172" s="34"/>
      <c r="EO172" s="34"/>
      <c r="EP172" s="34"/>
      <c r="EQ172" s="34"/>
      <c r="ER172" s="34">
        <f t="shared" ref="ER172:ER238" si="2768">SUM(EN172+EP172)</f>
        <v>0</v>
      </c>
      <c r="ES172" s="34">
        <f t="shared" ref="ES172:ES238" si="2769">SUM(EO172+EQ172)</f>
        <v>0</v>
      </c>
      <c r="ET172" s="132">
        <f t="shared" si="1709"/>
        <v>0</v>
      </c>
      <c r="EU172" s="132">
        <f t="shared" si="1710"/>
        <v>0</v>
      </c>
      <c r="EV172" s="34"/>
      <c r="EW172" s="34"/>
      <c r="EX172" s="34"/>
      <c r="EY172" s="34"/>
      <c r="EZ172" s="34"/>
      <c r="FA172" s="34"/>
      <c r="FB172" s="34"/>
      <c r="FC172" s="34"/>
      <c r="FD172" s="34">
        <f t="shared" si="2746"/>
        <v>0</v>
      </c>
      <c r="FE172" s="34">
        <f t="shared" si="2747"/>
        <v>0</v>
      </c>
      <c r="FF172" s="132">
        <f t="shared" si="1711"/>
        <v>0</v>
      </c>
      <c r="FG172" s="132">
        <f t="shared" si="1712"/>
        <v>0</v>
      </c>
      <c r="FH172" s="34"/>
      <c r="FI172" s="34"/>
      <c r="FJ172" s="34"/>
      <c r="FK172" s="34"/>
      <c r="FL172" s="34"/>
      <c r="FM172" s="34"/>
      <c r="FN172" s="34"/>
      <c r="FO172" s="34"/>
      <c r="FP172" s="34">
        <f t="shared" ref="FP172:FP238" si="2770">SUM(FL172+FN172)</f>
        <v>0</v>
      </c>
      <c r="FQ172" s="34">
        <f t="shared" ref="FQ172:FQ238" si="2771">SUM(FM172+FO172)</f>
        <v>0</v>
      </c>
      <c r="FR172" s="132">
        <f t="shared" si="1713"/>
        <v>0</v>
      </c>
      <c r="FS172" s="132">
        <f t="shared" si="1714"/>
        <v>0</v>
      </c>
      <c r="FT172" s="34"/>
      <c r="FU172" s="34"/>
      <c r="FV172" s="34"/>
      <c r="FW172" s="34"/>
      <c r="FX172" s="34"/>
      <c r="FY172" s="34"/>
      <c r="FZ172" s="34"/>
      <c r="GA172" s="34"/>
      <c r="GB172" s="34">
        <f t="shared" ref="GB172:GB238" si="2772">SUM(FX172+FZ172)</f>
        <v>0</v>
      </c>
      <c r="GC172" s="34">
        <f t="shared" ref="GC172:GC238" si="2773">SUM(FY172+GA172)</f>
        <v>0</v>
      </c>
      <c r="GD172" s="132">
        <f t="shared" si="1715"/>
        <v>0</v>
      </c>
      <c r="GE172" s="132">
        <f t="shared" si="1716"/>
        <v>0</v>
      </c>
      <c r="GF172" s="34"/>
      <c r="GG172" s="34"/>
      <c r="GH172" s="34"/>
      <c r="GI172" s="34"/>
      <c r="GJ172" s="34"/>
      <c r="GK172" s="34"/>
      <c r="GL172" s="34"/>
      <c r="GM172" s="34"/>
      <c r="GN172" s="34">
        <f t="shared" ref="GN172:GN238" si="2774">SUM(GJ172+GL172)</f>
        <v>0</v>
      </c>
      <c r="GO172" s="34">
        <f t="shared" ref="GO172:GO238" si="2775">SUM(GK172+GM172)</f>
        <v>0</v>
      </c>
      <c r="GP172" s="132">
        <f t="shared" si="1717"/>
        <v>0</v>
      </c>
      <c r="GQ172" s="132">
        <f t="shared" si="1718"/>
        <v>0</v>
      </c>
      <c r="GR172" s="34"/>
      <c r="GS172" s="34"/>
      <c r="GT172" s="34"/>
      <c r="GU172" s="34"/>
      <c r="GV172" s="52">
        <f t="shared" si="2410"/>
        <v>0</v>
      </c>
      <c r="GW172" s="52">
        <f t="shared" si="2411"/>
        <v>0</v>
      </c>
      <c r="GX172" s="52">
        <f t="shared" si="2412"/>
        <v>0</v>
      </c>
      <c r="GY172" s="52">
        <f t="shared" si="2413"/>
        <v>0</v>
      </c>
      <c r="GZ172" s="52">
        <f t="shared" si="2414"/>
        <v>0</v>
      </c>
      <c r="HA172" s="52">
        <f t="shared" si="2415"/>
        <v>0</v>
      </c>
      <c r="HB172" s="132">
        <f t="shared" si="1719"/>
        <v>0</v>
      </c>
      <c r="HC172" s="132">
        <f t="shared" si="1720"/>
        <v>0</v>
      </c>
      <c r="HD172" s="64"/>
      <c r="HE172" s="20"/>
      <c r="HF172" s="73"/>
      <c r="HG172" s="73"/>
      <c r="HH172" s="251"/>
    </row>
    <row r="173" spans="1:216" ht="12" hidden="1" customHeight="1" x14ac:dyDescent="0.2">
      <c r="A173" s="10"/>
      <c r="B173" s="20"/>
      <c r="C173" s="23"/>
      <c r="D173" s="24"/>
      <c r="E173" s="25"/>
      <c r="F173" s="28"/>
      <c r="G173" s="33"/>
      <c r="H173" s="34"/>
      <c r="I173" s="34"/>
      <c r="J173" s="34"/>
      <c r="K173" s="34"/>
      <c r="L173" s="34"/>
      <c r="M173" s="34"/>
      <c r="N173" s="34"/>
      <c r="O173" s="34"/>
      <c r="P173" s="34">
        <f t="shared" si="2748"/>
        <v>0</v>
      </c>
      <c r="Q173" s="34">
        <f t="shared" si="2749"/>
        <v>0</v>
      </c>
      <c r="R173" s="132">
        <f t="shared" si="1861"/>
        <v>0</v>
      </c>
      <c r="S173" s="132">
        <f t="shared" si="1862"/>
        <v>0</v>
      </c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132">
        <f t="shared" si="1687"/>
        <v>0</v>
      </c>
      <c r="AE173" s="132">
        <f t="shared" si="1688"/>
        <v>0</v>
      </c>
      <c r="AF173" s="34"/>
      <c r="AG173" s="34"/>
      <c r="AH173" s="34"/>
      <c r="AI173" s="34"/>
      <c r="AJ173" s="34"/>
      <c r="AK173" s="34"/>
      <c r="AL173" s="34"/>
      <c r="AM173" s="34"/>
      <c r="AN173" s="34">
        <f t="shared" si="2750"/>
        <v>0</v>
      </c>
      <c r="AO173" s="34">
        <f t="shared" si="2751"/>
        <v>0</v>
      </c>
      <c r="AP173" s="132">
        <f t="shared" si="1689"/>
        <v>0</v>
      </c>
      <c r="AQ173" s="132">
        <f t="shared" si="1690"/>
        <v>0</v>
      </c>
      <c r="AR173" s="34"/>
      <c r="AS173" s="34"/>
      <c r="AT173" s="34"/>
      <c r="AU173" s="34"/>
      <c r="AV173" s="34"/>
      <c r="AW173" s="34"/>
      <c r="AX173" s="34"/>
      <c r="AY173" s="34"/>
      <c r="AZ173" s="34">
        <f t="shared" si="2752"/>
        <v>0</v>
      </c>
      <c r="BA173" s="34">
        <f t="shared" si="2753"/>
        <v>0</v>
      </c>
      <c r="BB173" s="132">
        <f t="shared" si="1691"/>
        <v>0</v>
      </c>
      <c r="BC173" s="132">
        <f t="shared" si="1692"/>
        <v>0</v>
      </c>
      <c r="BD173" s="34"/>
      <c r="BE173" s="34"/>
      <c r="BF173" s="34"/>
      <c r="BG173" s="34"/>
      <c r="BH173" s="34"/>
      <c r="BI173" s="34"/>
      <c r="BJ173" s="34"/>
      <c r="BK173" s="34"/>
      <c r="BL173" s="34">
        <f t="shared" si="2754"/>
        <v>0</v>
      </c>
      <c r="BM173" s="34">
        <f t="shared" si="2755"/>
        <v>0</v>
      </c>
      <c r="BN173" s="132">
        <f t="shared" si="1695"/>
        <v>0</v>
      </c>
      <c r="BO173" s="132">
        <f t="shared" si="1696"/>
        <v>0</v>
      </c>
      <c r="BP173" s="34"/>
      <c r="BQ173" s="34"/>
      <c r="BR173" s="34"/>
      <c r="BS173" s="34"/>
      <c r="BT173" s="34"/>
      <c r="BU173" s="34"/>
      <c r="BV173" s="34"/>
      <c r="BW173" s="34"/>
      <c r="BX173" s="34">
        <f t="shared" si="2756"/>
        <v>0</v>
      </c>
      <c r="BY173" s="34">
        <f t="shared" si="2757"/>
        <v>0</v>
      </c>
      <c r="BZ173" s="132">
        <f t="shared" si="1697"/>
        <v>0</v>
      </c>
      <c r="CA173" s="132">
        <f t="shared" si="1698"/>
        <v>0</v>
      </c>
      <c r="CB173" s="34"/>
      <c r="CC173" s="34"/>
      <c r="CD173" s="34"/>
      <c r="CE173" s="34"/>
      <c r="CF173" s="34"/>
      <c r="CG173" s="34"/>
      <c r="CH173" s="34"/>
      <c r="CI173" s="34"/>
      <c r="CJ173" s="34">
        <f t="shared" si="2758"/>
        <v>0</v>
      </c>
      <c r="CK173" s="34">
        <f t="shared" si="2759"/>
        <v>0</v>
      </c>
      <c r="CL173" s="132">
        <f t="shared" si="1699"/>
        <v>0</v>
      </c>
      <c r="CM173" s="132">
        <f t="shared" si="1700"/>
        <v>0</v>
      </c>
      <c r="CN173" s="34"/>
      <c r="CO173" s="34"/>
      <c r="CP173" s="34"/>
      <c r="CQ173" s="34"/>
      <c r="CR173" s="34"/>
      <c r="CS173" s="34"/>
      <c r="CT173" s="34"/>
      <c r="CU173" s="34"/>
      <c r="CV173" s="34">
        <f t="shared" si="2760"/>
        <v>0</v>
      </c>
      <c r="CW173" s="34">
        <f t="shared" si="2761"/>
        <v>0</v>
      </c>
      <c r="CX173" s="132">
        <f t="shared" si="1701"/>
        <v>0</v>
      </c>
      <c r="CY173" s="132">
        <f t="shared" si="1702"/>
        <v>0</v>
      </c>
      <c r="CZ173" s="34"/>
      <c r="DA173" s="34"/>
      <c r="DB173" s="34"/>
      <c r="DC173" s="34"/>
      <c r="DD173" s="34"/>
      <c r="DE173" s="34"/>
      <c r="DF173" s="34"/>
      <c r="DG173" s="34"/>
      <c r="DH173" s="34">
        <f t="shared" si="2762"/>
        <v>0</v>
      </c>
      <c r="DI173" s="34">
        <f t="shared" si="2763"/>
        <v>0</v>
      </c>
      <c r="DJ173" s="132">
        <f t="shared" si="1703"/>
        <v>0</v>
      </c>
      <c r="DK173" s="132">
        <f t="shared" si="1704"/>
        <v>0</v>
      </c>
      <c r="DL173" s="34"/>
      <c r="DM173" s="34"/>
      <c r="DN173" s="34"/>
      <c r="DO173" s="34"/>
      <c r="DP173" s="34"/>
      <c r="DQ173" s="34"/>
      <c r="DR173" s="34"/>
      <c r="DS173" s="34"/>
      <c r="DT173" s="34">
        <f t="shared" si="2764"/>
        <v>0</v>
      </c>
      <c r="DU173" s="34">
        <f t="shared" si="2765"/>
        <v>0</v>
      </c>
      <c r="DV173" s="132">
        <f t="shared" si="1705"/>
        <v>0</v>
      </c>
      <c r="DW173" s="132">
        <f t="shared" si="1706"/>
        <v>0</v>
      </c>
      <c r="DX173" s="34"/>
      <c r="DY173" s="34"/>
      <c r="DZ173" s="34"/>
      <c r="EA173" s="34"/>
      <c r="EB173" s="34"/>
      <c r="EC173" s="34"/>
      <c r="ED173" s="34"/>
      <c r="EE173" s="34"/>
      <c r="EF173" s="34">
        <f t="shared" si="2766"/>
        <v>0</v>
      </c>
      <c r="EG173" s="34">
        <f t="shared" si="2767"/>
        <v>0</v>
      </c>
      <c r="EH173" s="132">
        <f t="shared" si="1707"/>
        <v>0</v>
      </c>
      <c r="EI173" s="132">
        <f t="shared" si="1708"/>
        <v>0</v>
      </c>
      <c r="EJ173" s="34"/>
      <c r="EK173" s="34"/>
      <c r="EL173" s="34"/>
      <c r="EM173" s="34"/>
      <c r="EN173" s="34"/>
      <c r="EO173" s="34"/>
      <c r="EP173" s="34"/>
      <c r="EQ173" s="34"/>
      <c r="ER173" s="34">
        <f t="shared" si="2768"/>
        <v>0</v>
      </c>
      <c r="ES173" s="34">
        <f t="shared" si="2769"/>
        <v>0</v>
      </c>
      <c r="ET173" s="132">
        <f t="shared" si="1709"/>
        <v>0</v>
      </c>
      <c r="EU173" s="132">
        <f t="shared" si="1710"/>
        <v>0</v>
      </c>
      <c r="EV173" s="34"/>
      <c r="EW173" s="34"/>
      <c r="EX173" s="34"/>
      <c r="EY173" s="34"/>
      <c r="EZ173" s="34"/>
      <c r="FA173" s="34"/>
      <c r="FB173" s="34"/>
      <c r="FC173" s="34"/>
      <c r="FD173" s="34">
        <f t="shared" si="2746"/>
        <v>0</v>
      </c>
      <c r="FE173" s="34">
        <f t="shared" si="2747"/>
        <v>0</v>
      </c>
      <c r="FF173" s="132">
        <f t="shared" si="1711"/>
        <v>0</v>
      </c>
      <c r="FG173" s="132">
        <f t="shared" si="1712"/>
        <v>0</v>
      </c>
      <c r="FH173" s="34"/>
      <c r="FI173" s="34"/>
      <c r="FJ173" s="34"/>
      <c r="FK173" s="34"/>
      <c r="FL173" s="34"/>
      <c r="FM173" s="34"/>
      <c r="FN173" s="34"/>
      <c r="FO173" s="34"/>
      <c r="FP173" s="34">
        <f t="shared" si="2770"/>
        <v>0</v>
      </c>
      <c r="FQ173" s="34">
        <f t="shared" si="2771"/>
        <v>0</v>
      </c>
      <c r="FR173" s="132">
        <f t="shared" si="1713"/>
        <v>0</v>
      </c>
      <c r="FS173" s="132">
        <f t="shared" si="1714"/>
        <v>0</v>
      </c>
      <c r="FT173" s="34"/>
      <c r="FU173" s="34"/>
      <c r="FV173" s="34"/>
      <c r="FW173" s="34"/>
      <c r="FX173" s="34"/>
      <c r="FY173" s="34"/>
      <c r="FZ173" s="34"/>
      <c r="GA173" s="34"/>
      <c r="GB173" s="34">
        <f t="shared" si="2772"/>
        <v>0</v>
      </c>
      <c r="GC173" s="34">
        <f t="shared" si="2773"/>
        <v>0</v>
      </c>
      <c r="GD173" s="132">
        <f t="shared" si="1715"/>
        <v>0</v>
      </c>
      <c r="GE173" s="132">
        <f t="shared" si="1716"/>
        <v>0</v>
      </c>
      <c r="GF173" s="34"/>
      <c r="GG173" s="34"/>
      <c r="GH173" s="34"/>
      <c r="GI173" s="34"/>
      <c r="GJ173" s="34"/>
      <c r="GK173" s="34"/>
      <c r="GL173" s="34"/>
      <c r="GM173" s="34"/>
      <c r="GN173" s="34">
        <f t="shared" si="2774"/>
        <v>0</v>
      </c>
      <c r="GO173" s="34">
        <f t="shared" si="2775"/>
        <v>0</v>
      </c>
      <c r="GP173" s="132">
        <f t="shared" si="1717"/>
        <v>0</v>
      </c>
      <c r="GQ173" s="132">
        <f t="shared" si="1718"/>
        <v>0</v>
      </c>
      <c r="GR173" s="34"/>
      <c r="GS173" s="34"/>
      <c r="GT173" s="34"/>
      <c r="GU173" s="34"/>
      <c r="GV173" s="52">
        <f t="shared" si="2410"/>
        <v>0</v>
      </c>
      <c r="GW173" s="52">
        <f t="shared" si="2411"/>
        <v>0</v>
      </c>
      <c r="GX173" s="52">
        <f t="shared" si="2412"/>
        <v>0</v>
      </c>
      <c r="GY173" s="52">
        <f t="shared" si="2413"/>
        <v>0</v>
      </c>
      <c r="GZ173" s="52">
        <f t="shared" si="2414"/>
        <v>0</v>
      </c>
      <c r="HA173" s="52">
        <f t="shared" si="2415"/>
        <v>0</v>
      </c>
      <c r="HB173" s="132">
        <f t="shared" si="1719"/>
        <v>0</v>
      </c>
      <c r="HC173" s="132">
        <f t="shared" si="1720"/>
        <v>0</v>
      </c>
      <c r="HD173" s="64"/>
      <c r="HE173" s="20"/>
      <c r="HF173" s="73"/>
      <c r="HG173" s="73"/>
      <c r="HH173" s="251"/>
    </row>
    <row r="174" spans="1:216" x14ac:dyDescent="0.2">
      <c r="A174" s="10">
        <v>1</v>
      </c>
      <c r="B174" s="36"/>
      <c r="C174" s="37"/>
      <c r="D174" s="37"/>
      <c r="E174" s="45" t="s">
        <v>42</v>
      </c>
      <c r="F174" s="202"/>
      <c r="G174" s="33"/>
      <c r="H174" s="52">
        <f>SUM(H193,H175)</f>
        <v>0</v>
      </c>
      <c r="I174" s="52">
        <f>SUM(I193,I175)</f>
        <v>0</v>
      </c>
      <c r="J174" s="52">
        <f t="shared" ref="J174:J175" si="2776">SUM(H174/12*$A$2)</f>
        <v>0</v>
      </c>
      <c r="K174" s="52">
        <f t="shared" ref="K174:K175" si="2777">SUM(I174/12*$A$2)</f>
        <v>0</v>
      </c>
      <c r="L174" s="52">
        <f>SUM(L193,L175)</f>
        <v>0</v>
      </c>
      <c r="M174" s="52">
        <f>SUM(M193,M175)</f>
        <v>0</v>
      </c>
      <c r="N174" s="52">
        <f>SUM(N193,N175)</f>
        <v>0</v>
      </c>
      <c r="O174" s="52">
        <f>SUM(O193,O175)</f>
        <v>0</v>
      </c>
      <c r="P174" s="34">
        <f t="shared" si="2748"/>
        <v>0</v>
      </c>
      <c r="Q174" s="34">
        <f t="shared" si="2749"/>
        <v>0</v>
      </c>
      <c r="R174" s="274">
        <f t="shared" si="1861"/>
        <v>0</v>
      </c>
      <c r="S174" s="274">
        <f t="shared" si="1862"/>
        <v>0</v>
      </c>
      <c r="T174" s="52">
        <f>SUM(T193,T175)</f>
        <v>0</v>
      </c>
      <c r="U174" s="52">
        <f>SUM(U193,U175)</f>
        <v>0</v>
      </c>
      <c r="V174" s="52">
        <f t="shared" ref="V174:V175" si="2778">SUM(T174/12*$A$2)</f>
        <v>0</v>
      </c>
      <c r="W174" s="52">
        <f t="shared" ref="W174:W175" si="2779">SUM(U174/12*$A$2)</f>
        <v>0</v>
      </c>
      <c r="X174" s="52">
        <f>SUM(X193,X175)</f>
        <v>0</v>
      </c>
      <c r="Y174" s="52">
        <f>SUM(Y193,Y175)</f>
        <v>0</v>
      </c>
      <c r="Z174" s="52">
        <f>SUM(Z193,Z175)</f>
        <v>0</v>
      </c>
      <c r="AA174" s="52">
        <f>SUM(AA193,AA175)</f>
        <v>0</v>
      </c>
      <c r="AB174" s="34">
        <f t="shared" ref="AB174:AB238" si="2780">SUM(X174+Z174)</f>
        <v>0</v>
      </c>
      <c r="AC174" s="34">
        <f t="shared" ref="AC174:AC238" si="2781">SUM(Y174+AA174)</f>
        <v>0</v>
      </c>
      <c r="AD174" s="274">
        <f t="shared" si="1687"/>
        <v>0</v>
      </c>
      <c r="AE174" s="274">
        <f t="shared" si="1688"/>
        <v>0</v>
      </c>
      <c r="AF174" s="52">
        <f>SUM(AF193,AF175)</f>
        <v>0</v>
      </c>
      <c r="AG174" s="52">
        <f>SUM(AG193,AG175)</f>
        <v>0</v>
      </c>
      <c r="AH174" s="52">
        <f t="shared" ref="AH174:AH175" si="2782">SUM(AF174/12*$A$2)</f>
        <v>0</v>
      </c>
      <c r="AI174" s="52">
        <f t="shared" ref="AI174:AI175" si="2783">SUM(AG174/12*$A$2)</f>
        <v>0</v>
      </c>
      <c r="AJ174" s="52">
        <f>SUM(AJ193,AJ175)</f>
        <v>0</v>
      </c>
      <c r="AK174" s="52">
        <f>SUM(AK193,AK175)</f>
        <v>0</v>
      </c>
      <c r="AL174" s="52">
        <f>SUM(AL193,AL175)</f>
        <v>0</v>
      </c>
      <c r="AM174" s="52">
        <f>SUM(AM193,AM175)</f>
        <v>0</v>
      </c>
      <c r="AN174" s="34">
        <f t="shared" si="2750"/>
        <v>0</v>
      </c>
      <c r="AO174" s="34">
        <f t="shared" si="2751"/>
        <v>0</v>
      </c>
      <c r="AP174" s="274">
        <f t="shared" si="1689"/>
        <v>0</v>
      </c>
      <c r="AQ174" s="274">
        <f t="shared" si="1690"/>
        <v>0</v>
      </c>
      <c r="AR174" s="52">
        <f>SUM(AR193,AR175)</f>
        <v>0</v>
      </c>
      <c r="AS174" s="52">
        <f>SUM(AS193,AS175)</f>
        <v>0</v>
      </c>
      <c r="AT174" s="52">
        <f t="shared" ref="AT174:AT175" si="2784">SUM(AR174/12*$A$2)</f>
        <v>0</v>
      </c>
      <c r="AU174" s="52">
        <f t="shared" ref="AU174:AU175" si="2785">SUM(AS174/12*$A$2)</f>
        <v>0</v>
      </c>
      <c r="AV174" s="52">
        <f>SUM(AV193,AV175)</f>
        <v>0</v>
      </c>
      <c r="AW174" s="52">
        <f>SUM(AW193,AW175)</f>
        <v>0</v>
      </c>
      <c r="AX174" s="52">
        <f>SUM(AX193,AX175)</f>
        <v>0</v>
      </c>
      <c r="AY174" s="52">
        <f>SUM(AY193,AY175)</f>
        <v>0</v>
      </c>
      <c r="AZ174" s="34">
        <f t="shared" si="2752"/>
        <v>0</v>
      </c>
      <c r="BA174" s="34">
        <f t="shared" si="2753"/>
        <v>0</v>
      </c>
      <c r="BB174" s="274">
        <f t="shared" si="1691"/>
        <v>0</v>
      </c>
      <c r="BC174" s="274">
        <f t="shared" si="1692"/>
        <v>0</v>
      </c>
      <c r="BD174" s="52">
        <f>SUM(BD193,BD175)</f>
        <v>0</v>
      </c>
      <c r="BE174" s="52">
        <f>SUM(BE193,BE175)</f>
        <v>0</v>
      </c>
      <c r="BF174" s="52">
        <f t="shared" ref="BF174:BF175" si="2786">SUM(BD174/12*$A$2)</f>
        <v>0</v>
      </c>
      <c r="BG174" s="52">
        <f t="shared" ref="BG174:BG175" si="2787">SUM(BE174/12*$A$2)</f>
        <v>0</v>
      </c>
      <c r="BH174" s="52">
        <f>SUM(BH193,BH175)</f>
        <v>0</v>
      </c>
      <c r="BI174" s="52">
        <f>SUM(BI193,BI175)</f>
        <v>0</v>
      </c>
      <c r="BJ174" s="52">
        <f>SUM(BJ193,BJ175)</f>
        <v>0</v>
      </c>
      <c r="BK174" s="52">
        <f>SUM(BK193,BK175)</f>
        <v>0</v>
      </c>
      <c r="BL174" s="34">
        <f t="shared" ref="BL174:BL238" si="2788">SUM(BH174+BJ174)</f>
        <v>0</v>
      </c>
      <c r="BM174" s="34">
        <f t="shared" ref="BM174:BM239" si="2789">SUM(BI174+BK174)</f>
        <v>0</v>
      </c>
      <c r="BN174" s="274">
        <f t="shared" si="1695"/>
        <v>0</v>
      </c>
      <c r="BO174" s="274">
        <f t="shared" si="1696"/>
        <v>0</v>
      </c>
      <c r="BP174" s="52">
        <f>SUM(BP193,BP175)</f>
        <v>0</v>
      </c>
      <c r="BQ174" s="52">
        <f>SUM(BQ193,BQ175)</f>
        <v>0</v>
      </c>
      <c r="BR174" s="52">
        <f t="shared" ref="BR174:BR175" si="2790">SUM(BP174/12*$A$2)</f>
        <v>0</v>
      </c>
      <c r="BS174" s="52">
        <f t="shared" ref="BS174:BS175" si="2791">SUM(BQ174/12*$A$2)</f>
        <v>0</v>
      </c>
      <c r="BT174" s="52">
        <f>SUM(BT193,BT175)</f>
        <v>0</v>
      </c>
      <c r="BU174" s="52">
        <f>SUM(BU193,BU175)</f>
        <v>0</v>
      </c>
      <c r="BV174" s="52">
        <f>SUM(BV193,BV175)</f>
        <v>0</v>
      </c>
      <c r="BW174" s="52">
        <f>SUM(BW193,BW175)</f>
        <v>0</v>
      </c>
      <c r="BX174" s="34">
        <f t="shared" si="2756"/>
        <v>0</v>
      </c>
      <c r="BY174" s="34">
        <f t="shared" si="2757"/>
        <v>0</v>
      </c>
      <c r="BZ174" s="274">
        <f t="shared" si="1697"/>
        <v>0</v>
      </c>
      <c r="CA174" s="274">
        <f t="shared" si="1698"/>
        <v>0</v>
      </c>
      <c r="CB174" s="52">
        <f>SUM(CB193,CB175)</f>
        <v>0</v>
      </c>
      <c r="CC174" s="52">
        <f>SUM(CC193,CC175)</f>
        <v>0</v>
      </c>
      <c r="CD174" s="52">
        <f t="shared" ref="CD174:CD175" si="2792">SUM(CB174/12*$A$2)</f>
        <v>0</v>
      </c>
      <c r="CE174" s="52">
        <f t="shared" ref="CE174:CE175" si="2793">SUM(CC174/12*$A$2)</f>
        <v>0</v>
      </c>
      <c r="CF174" s="52">
        <f>SUM(CF193,CF175)</f>
        <v>0</v>
      </c>
      <c r="CG174" s="52">
        <f>SUM(CG193,CG175)</f>
        <v>0</v>
      </c>
      <c r="CH174" s="52">
        <f>SUM(CH193,CH175)</f>
        <v>0</v>
      </c>
      <c r="CI174" s="52">
        <f>SUM(CI193,CI175)</f>
        <v>0</v>
      </c>
      <c r="CJ174" s="34">
        <f t="shared" si="2758"/>
        <v>0</v>
      </c>
      <c r="CK174" s="34">
        <f t="shared" si="2759"/>
        <v>0</v>
      </c>
      <c r="CL174" s="274">
        <f t="shared" si="1699"/>
        <v>0</v>
      </c>
      <c r="CM174" s="274">
        <f t="shared" si="1700"/>
        <v>0</v>
      </c>
      <c r="CN174" s="52">
        <f>SUM(CN193,CN175)</f>
        <v>720</v>
      </c>
      <c r="CO174" s="52">
        <f>SUM(CO193,CO175)</f>
        <v>55952382.9604</v>
      </c>
      <c r="CP174" s="52">
        <f t="shared" ref="CP174:CP175" si="2794">SUM(CN174/12*$A$2)</f>
        <v>540</v>
      </c>
      <c r="CQ174" s="52">
        <f t="shared" ref="CQ174:CQ175" si="2795">SUM(CO174/12*$A$2)</f>
        <v>41964287.220299996</v>
      </c>
      <c r="CR174" s="52">
        <f>SUM(CR193,CR175)</f>
        <v>609</v>
      </c>
      <c r="CS174" s="52">
        <f>SUM(CS193,CS175)</f>
        <v>47301692.939999998</v>
      </c>
      <c r="CT174" s="52">
        <f>SUM(CT193,CT175)</f>
        <v>368</v>
      </c>
      <c r="CU174" s="52">
        <f>SUM(CU193,CU175)</f>
        <v>28597090.080000002</v>
      </c>
      <c r="CV174" s="34">
        <f t="shared" si="2760"/>
        <v>977</v>
      </c>
      <c r="CW174" s="34">
        <f t="shared" si="2761"/>
        <v>75898783.019999996</v>
      </c>
      <c r="CX174" s="274">
        <f t="shared" si="1701"/>
        <v>69</v>
      </c>
      <c r="CY174" s="274">
        <f t="shared" si="1702"/>
        <v>5337405.7197000012</v>
      </c>
      <c r="CZ174" s="52">
        <f>SUM(CZ193,CZ175)</f>
        <v>0</v>
      </c>
      <c r="DA174" s="52">
        <f>SUM(DA193,DA175)</f>
        <v>0</v>
      </c>
      <c r="DB174" s="52">
        <f t="shared" ref="DB174:DB175" si="2796">SUM(CZ174/12*$A$2)</f>
        <v>0</v>
      </c>
      <c r="DC174" s="52">
        <f t="shared" ref="DC174:DC175" si="2797">SUM(DA174/12*$A$2)</f>
        <v>0</v>
      </c>
      <c r="DD174" s="52">
        <f>SUM(DD193,DD175)</f>
        <v>0</v>
      </c>
      <c r="DE174" s="52">
        <f>SUM(DE193,DE175)</f>
        <v>0</v>
      </c>
      <c r="DF174" s="52">
        <f>SUM(DF193,DF175)</f>
        <v>0</v>
      </c>
      <c r="DG174" s="52">
        <f>SUM(DG193,DG175)</f>
        <v>0</v>
      </c>
      <c r="DH174" s="34">
        <f t="shared" si="2762"/>
        <v>0</v>
      </c>
      <c r="DI174" s="34">
        <f t="shared" si="2763"/>
        <v>0</v>
      </c>
      <c r="DJ174" s="274">
        <f t="shared" si="1703"/>
        <v>0</v>
      </c>
      <c r="DK174" s="274">
        <f t="shared" si="1704"/>
        <v>0</v>
      </c>
      <c r="DL174" s="52">
        <f>SUM(DL193,DL175)</f>
        <v>0</v>
      </c>
      <c r="DM174" s="52">
        <f>SUM(DM193,DM175)</f>
        <v>0</v>
      </c>
      <c r="DN174" s="52">
        <f t="shared" ref="DN174:DN175" si="2798">SUM(DL174/12*$A$2)</f>
        <v>0</v>
      </c>
      <c r="DO174" s="52">
        <f t="shared" ref="DO174:DO175" si="2799">SUM(DM174/12*$A$2)</f>
        <v>0</v>
      </c>
      <c r="DP174" s="52">
        <f>SUM(DP193,DP175)</f>
        <v>0</v>
      </c>
      <c r="DQ174" s="52">
        <f>SUM(DQ193,DQ175)</f>
        <v>0</v>
      </c>
      <c r="DR174" s="52">
        <f>SUM(DR193,DR175)</f>
        <v>0</v>
      </c>
      <c r="DS174" s="52">
        <f>SUM(DS193,DS175)</f>
        <v>0</v>
      </c>
      <c r="DT174" s="34">
        <f t="shared" si="2764"/>
        <v>0</v>
      </c>
      <c r="DU174" s="34">
        <f t="shared" si="2765"/>
        <v>0</v>
      </c>
      <c r="DV174" s="274">
        <f t="shared" si="1705"/>
        <v>0</v>
      </c>
      <c r="DW174" s="274">
        <f t="shared" si="1706"/>
        <v>0</v>
      </c>
      <c r="DX174" s="52">
        <f>SUM(DX193,DX175)</f>
        <v>60</v>
      </c>
      <c r="DY174" s="52">
        <f>SUM(DY193,DY175)</f>
        <v>4656747.78</v>
      </c>
      <c r="DZ174" s="52">
        <f t="shared" ref="DZ174:DZ175" si="2800">SUM(DX174/12*$A$2)</f>
        <v>45</v>
      </c>
      <c r="EA174" s="52">
        <f t="shared" ref="EA174:EA175" si="2801">SUM(DY174/12*$A$2)</f>
        <v>3492560.835</v>
      </c>
      <c r="EB174" s="52">
        <f>SUM(EB193,EB175)</f>
        <v>47</v>
      </c>
      <c r="EC174" s="52">
        <f>SUM(EC193,EC175)</f>
        <v>3647785.6199999996</v>
      </c>
      <c r="ED174" s="52">
        <f>SUM(ED193,ED175)</f>
        <v>2</v>
      </c>
      <c r="EE174" s="52">
        <f>SUM(EE193,EE175)</f>
        <v>155224.92000000001</v>
      </c>
      <c r="EF174" s="34">
        <f t="shared" si="2766"/>
        <v>49</v>
      </c>
      <c r="EG174" s="34">
        <f t="shared" si="2767"/>
        <v>3803010.5399999996</v>
      </c>
      <c r="EH174" s="274">
        <f t="shared" si="1707"/>
        <v>2</v>
      </c>
      <c r="EI174" s="274">
        <f t="shared" si="1708"/>
        <v>155224.78499999968</v>
      </c>
      <c r="EJ174" s="52">
        <f>SUM(EJ193,EJ175)</f>
        <v>0</v>
      </c>
      <c r="EK174" s="52">
        <f>SUM(EK193,EK175)</f>
        <v>0</v>
      </c>
      <c r="EL174" s="52">
        <f t="shared" ref="EL174:EL175" si="2802">SUM(EJ174/12*$A$2)</f>
        <v>0</v>
      </c>
      <c r="EM174" s="52">
        <f t="shared" ref="EM174:EM175" si="2803">SUM(EK174/12*$A$2)</f>
        <v>0</v>
      </c>
      <c r="EN174" s="52">
        <f>SUM(EN193,EN175)</f>
        <v>0</v>
      </c>
      <c r="EO174" s="52">
        <f>SUM(EO193,EO175)</f>
        <v>0</v>
      </c>
      <c r="EP174" s="52">
        <f>SUM(EP193,EP175)</f>
        <v>0</v>
      </c>
      <c r="EQ174" s="52">
        <f>SUM(EQ193,EQ175)</f>
        <v>0</v>
      </c>
      <c r="ER174" s="34">
        <f t="shared" si="2768"/>
        <v>0</v>
      </c>
      <c r="ES174" s="34">
        <f t="shared" si="2769"/>
        <v>0</v>
      </c>
      <c r="ET174" s="274">
        <f t="shared" si="1709"/>
        <v>0</v>
      </c>
      <c r="EU174" s="274">
        <f t="shared" si="1710"/>
        <v>0</v>
      </c>
      <c r="EV174" s="52">
        <f>SUM(EV193,EV175)</f>
        <v>0</v>
      </c>
      <c r="EW174" s="52">
        <f>SUM(EW193,EW175)</f>
        <v>0</v>
      </c>
      <c r="EX174" s="52">
        <f t="shared" ref="EX174:EX175" si="2804">SUM(EV174/12*$A$2)</f>
        <v>0</v>
      </c>
      <c r="EY174" s="52">
        <f t="shared" ref="EY174:EY175" si="2805">SUM(EW174/12*$A$2)</f>
        <v>0</v>
      </c>
      <c r="EZ174" s="52">
        <f>SUM(EZ193,EZ175)</f>
        <v>0</v>
      </c>
      <c r="FA174" s="52">
        <f>SUM(FA193,FA175)</f>
        <v>0</v>
      </c>
      <c r="FB174" s="41">
        <f>SUM(FB193,FB175)</f>
        <v>0</v>
      </c>
      <c r="FC174" s="41">
        <f>SUM(FC193,FC175)</f>
        <v>0</v>
      </c>
      <c r="FD174" s="34">
        <f t="shared" si="2746"/>
        <v>0</v>
      </c>
      <c r="FE174" s="34">
        <f t="shared" si="2747"/>
        <v>0</v>
      </c>
      <c r="FF174" s="274">
        <f t="shared" si="1711"/>
        <v>0</v>
      </c>
      <c r="FG174" s="274">
        <f t="shared" si="1712"/>
        <v>0</v>
      </c>
      <c r="FH174" s="52">
        <f>SUM(FH193,FH175)</f>
        <v>0</v>
      </c>
      <c r="FI174" s="52">
        <f>SUM(FI193,FI175)</f>
        <v>0</v>
      </c>
      <c r="FJ174" s="52">
        <f t="shared" ref="FJ174:FJ175" si="2806">SUM(FH174/12*$A$2)</f>
        <v>0</v>
      </c>
      <c r="FK174" s="52">
        <f t="shared" ref="FK174:FK175" si="2807">SUM(FI174/12*$A$2)</f>
        <v>0</v>
      </c>
      <c r="FL174" s="52">
        <f>SUM(FL193,FL175)</f>
        <v>0</v>
      </c>
      <c r="FM174" s="52">
        <f>SUM(FM193,FM175)</f>
        <v>0</v>
      </c>
      <c r="FN174" s="52">
        <f>SUM(FN193,FN175)</f>
        <v>0</v>
      </c>
      <c r="FO174" s="52">
        <f>SUM(FO193,FO175)</f>
        <v>0</v>
      </c>
      <c r="FP174" s="34">
        <f t="shared" si="2770"/>
        <v>0</v>
      </c>
      <c r="FQ174" s="34">
        <f t="shared" si="2771"/>
        <v>0</v>
      </c>
      <c r="FR174" s="274">
        <f t="shared" si="1713"/>
        <v>0</v>
      </c>
      <c r="FS174" s="274">
        <f t="shared" si="1714"/>
        <v>0</v>
      </c>
      <c r="FT174" s="52">
        <f>SUM(FT193,FT175)</f>
        <v>0</v>
      </c>
      <c r="FU174" s="52">
        <f>SUM(FU193,FU175)</f>
        <v>0</v>
      </c>
      <c r="FV174" s="52">
        <f t="shared" ref="FV174:FV175" si="2808">SUM(FT174/12*$A$2)</f>
        <v>0</v>
      </c>
      <c r="FW174" s="52">
        <f t="shared" ref="FW174:FW175" si="2809">SUM(FU174/12*$A$2)</f>
        <v>0</v>
      </c>
      <c r="FX174" s="52">
        <f>SUM(FX193,FX175)</f>
        <v>0</v>
      </c>
      <c r="FY174" s="52">
        <f>SUM(FY193,FY175)</f>
        <v>0</v>
      </c>
      <c r="FZ174" s="52">
        <f>SUM(FZ193,FZ175)</f>
        <v>0</v>
      </c>
      <c r="GA174" s="52">
        <f>SUM(GA193,GA175)</f>
        <v>0</v>
      </c>
      <c r="GB174" s="34">
        <f t="shared" si="2772"/>
        <v>0</v>
      </c>
      <c r="GC174" s="34">
        <f t="shared" si="2773"/>
        <v>0</v>
      </c>
      <c r="GD174" s="274">
        <f t="shared" si="1715"/>
        <v>0</v>
      </c>
      <c r="GE174" s="274">
        <f t="shared" si="1716"/>
        <v>0</v>
      </c>
      <c r="GF174" s="52">
        <f>SUM(GF193,GF175)</f>
        <v>0</v>
      </c>
      <c r="GG174" s="52">
        <f>SUM(GG193,GG175)</f>
        <v>0</v>
      </c>
      <c r="GH174" s="52">
        <f t="shared" ref="GH174:GH175" si="2810">SUM(GF174/12*$A$2)</f>
        <v>0</v>
      </c>
      <c r="GI174" s="52">
        <f t="shared" ref="GI174:GI175" si="2811">SUM(GG174/12*$A$2)</f>
        <v>0</v>
      </c>
      <c r="GJ174" s="52">
        <f>SUM(GJ193,GJ175)</f>
        <v>0</v>
      </c>
      <c r="GK174" s="52">
        <f>SUM(GK193,GK175)</f>
        <v>0</v>
      </c>
      <c r="GL174" s="52">
        <f>SUM(GL193,GL175)</f>
        <v>0</v>
      </c>
      <c r="GM174" s="52">
        <f>SUM(GM193,GM175)</f>
        <v>0</v>
      </c>
      <c r="GN174" s="34">
        <f t="shared" si="2774"/>
        <v>0</v>
      </c>
      <c r="GO174" s="34">
        <f t="shared" si="2775"/>
        <v>0</v>
      </c>
      <c r="GP174" s="274">
        <f t="shared" si="1717"/>
        <v>0</v>
      </c>
      <c r="GQ174" s="274">
        <f t="shared" si="1718"/>
        <v>0</v>
      </c>
      <c r="GR174" s="276">
        <f t="shared" ref="GR174:GR175" si="2812">H174+T174+AF174+AR174+BD174+BP174+CB174+CN174+CZ174+DL174+DX174+EJ174+EV174+FH174+FT174+GF174</f>
        <v>780</v>
      </c>
      <c r="GS174" s="276">
        <f t="shared" ref="GS174:GS175" si="2813">I174+U174+AG174+AS174+BE174+BQ174+CC174+CO174+DA174+DM174+DY174+EK174+EW174+FI174+FU174+GG174</f>
        <v>60609130.740400001</v>
      </c>
      <c r="GT174" s="276">
        <f t="shared" ref="GT174:GT175" si="2814">J174+V174+AH174+AT174+BF174+BR174+CD174+CP174+DB174+DN174+DZ174+EL174+EX174+FJ174+FV174+GH174</f>
        <v>585</v>
      </c>
      <c r="GU174" s="276">
        <f t="shared" ref="GU174:GU175" si="2815">K174+W174+AI174+AU174+BG174+BS174+CE174+CQ174+DC174+DO174+EA174+EM174+EY174+FK174+FW174+GI174</f>
        <v>45456848.055299997</v>
      </c>
      <c r="GV174" s="276">
        <f t="shared" si="2410"/>
        <v>656</v>
      </c>
      <c r="GW174" s="276">
        <f t="shared" si="2411"/>
        <v>50949478.559999995</v>
      </c>
      <c r="GX174" s="276">
        <f t="shared" si="2412"/>
        <v>370</v>
      </c>
      <c r="GY174" s="276">
        <f t="shared" si="2413"/>
        <v>28752315.000000004</v>
      </c>
      <c r="GZ174" s="41">
        <f t="shared" si="2414"/>
        <v>1026</v>
      </c>
      <c r="HA174" s="41">
        <f t="shared" si="2415"/>
        <v>79701793.560000002</v>
      </c>
      <c r="HB174" s="293">
        <f t="shared" si="1719"/>
        <v>71</v>
      </c>
      <c r="HC174" s="293">
        <f t="shared" si="1720"/>
        <v>5492630.5046999976</v>
      </c>
      <c r="HD174" s="98">
        <f t="shared" ref="HD174:HD175" si="2816">GV174/GT174</f>
        <v>1.1213675213675214</v>
      </c>
      <c r="HE174" s="98">
        <f t="shared" ref="HE174:HE175" si="2817">GW174/GU174</f>
        <v>1.1208317501032627</v>
      </c>
      <c r="HF174" s="73"/>
      <c r="HG174" s="73"/>
      <c r="HH174" s="251">
        <f t="shared" ref="HH174" si="2818">SUM(HF174-HG174)</f>
        <v>0</v>
      </c>
    </row>
    <row r="175" spans="1:216" x14ac:dyDescent="0.2">
      <c r="A175" s="10">
        <v>1</v>
      </c>
      <c r="B175" s="36"/>
      <c r="C175" s="42"/>
      <c r="D175" s="43"/>
      <c r="E175" s="55" t="s">
        <v>200</v>
      </c>
      <c r="F175" s="50">
        <v>25</v>
      </c>
      <c r="G175" s="286">
        <v>77612.463000000003</v>
      </c>
      <c r="H175" s="52">
        <f>VLOOKUP($E175,'ВМП план'!$B$8:$AL$54,10,0)</f>
        <v>0</v>
      </c>
      <c r="I175" s="52">
        <f>VLOOKUP($E175,'ВМП план'!$B$8:$AL$54,11,0)</f>
        <v>0</v>
      </c>
      <c r="J175" s="52">
        <f t="shared" si="2776"/>
        <v>0</v>
      </c>
      <c r="K175" s="52">
        <f t="shared" si="2777"/>
        <v>0</v>
      </c>
      <c r="L175" s="52">
        <f>SUM(L176:L192)</f>
        <v>0</v>
      </c>
      <c r="M175" s="52">
        <f>SUM(M176:M192)</f>
        <v>0</v>
      </c>
      <c r="N175" s="52">
        <f>SUM(N176:N192)</f>
        <v>0</v>
      </c>
      <c r="O175" s="52">
        <f>SUM(O176:O192)</f>
        <v>0</v>
      </c>
      <c r="P175" s="34">
        <f t="shared" si="2748"/>
        <v>0</v>
      </c>
      <c r="Q175" s="34">
        <f t="shared" si="2749"/>
        <v>0</v>
      </c>
      <c r="R175" s="274">
        <f t="shared" si="1861"/>
        <v>0</v>
      </c>
      <c r="S175" s="274">
        <f t="shared" si="1862"/>
        <v>0</v>
      </c>
      <c r="T175" s="52">
        <f>VLOOKUP($E175,'ВМП план'!$B$8:$AL$54,8,0)</f>
        <v>0</v>
      </c>
      <c r="U175" s="52">
        <f>VLOOKUP($E175,'ВМП план'!$B$8:$AL$54,9,0)</f>
        <v>0</v>
      </c>
      <c r="V175" s="52">
        <f t="shared" si="2778"/>
        <v>0</v>
      </c>
      <c r="W175" s="52">
        <f t="shared" si="2779"/>
        <v>0</v>
      </c>
      <c r="X175" s="52">
        <f>SUM(X176:X192)</f>
        <v>0</v>
      </c>
      <c r="Y175" s="52">
        <f>SUM(Y176:Y192)</f>
        <v>0</v>
      </c>
      <c r="Z175" s="52">
        <f>SUM(Z176:Z192)</f>
        <v>0</v>
      </c>
      <c r="AA175" s="52">
        <f>SUM(AA176:AA192)</f>
        <v>0</v>
      </c>
      <c r="AB175" s="34">
        <f t="shared" si="2780"/>
        <v>0</v>
      </c>
      <c r="AC175" s="34">
        <f t="shared" si="2781"/>
        <v>0</v>
      </c>
      <c r="AD175" s="274">
        <f t="shared" si="1687"/>
        <v>0</v>
      </c>
      <c r="AE175" s="274">
        <f t="shared" si="1688"/>
        <v>0</v>
      </c>
      <c r="AF175" s="52">
        <f>VLOOKUP($E175,'ВМП план'!$B$8:$AL$54,12,0)</f>
        <v>0</v>
      </c>
      <c r="AG175" s="52">
        <f>VLOOKUP($E175,'ВМП план'!$B$8:$AL$54,13,0)</f>
        <v>0</v>
      </c>
      <c r="AH175" s="52">
        <f t="shared" si="2782"/>
        <v>0</v>
      </c>
      <c r="AI175" s="52">
        <f t="shared" si="2783"/>
        <v>0</v>
      </c>
      <c r="AJ175" s="52">
        <f>SUM(AJ176:AJ192)</f>
        <v>0</v>
      </c>
      <c r="AK175" s="52">
        <f>SUM(AK176:AK192)</f>
        <v>0</v>
      </c>
      <c r="AL175" s="52">
        <f>SUM(AL176:AL192)</f>
        <v>0</v>
      </c>
      <c r="AM175" s="52">
        <f>SUM(AM176:AM192)</f>
        <v>0</v>
      </c>
      <c r="AN175" s="34">
        <f t="shared" si="2750"/>
        <v>0</v>
      </c>
      <c r="AO175" s="34">
        <f t="shared" si="2751"/>
        <v>0</v>
      </c>
      <c r="AP175" s="274">
        <f t="shared" si="1689"/>
        <v>0</v>
      </c>
      <c r="AQ175" s="274">
        <f t="shared" si="1690"/>
        <v>0</v>
      </c>
      <c r="AR175" s="52">
        <f>VLOOKUP($E175,'ВМП план'!$B$8:$AL$54,14,0)</f>
        <v>0</v>
      </c>
      <c r="AS175" s="52">
        <f>VLOOKUP($E175,'ВМП план'!$B$8:$AL$54,15,0)</f>
        <v>0</v>
      </c>
      <c r="AT175" s="52">
        <f t="shared" si="2784"/>
        <v>0</v>
      </c>
      <c r="AU175" s="52">
        <f t="shared" si="2785"/>
        <v>0</v>
      </c>
      <c r="AV175" s="52">
        <f>SUM(AV176:AV192)</f>
        <v>0</v>
      </c>
      <c r="AW175" s="52">
        <f>SUM(AW176:AW192)</f>
        <v>0</v>
      </c>
      <c r="AX175" s="52">
        <f>SUM(AX176:AX192)</f>
        <v>0</v>
      </c>
      <c r="AY175" s="52">
        <f>SUM(AY176:AY192)</f>
        <v>0</v>
      </c>
      <c r="AZ175" s="34">
        <f t="shared" si="2752"/>
        <v>0</v>
      </c>
      <c r="BA175" s="34">
        <f t="shared" si="2753"/>
        <v>0</v>
      </c>
      <c r="BB175" s="274">
        <f t="shared" si="1691"/>
        <v>0</v>
      </c>
      <c r="BC175" s="274">
        <f t="shared" si="1692"/>
        <v>0</v>
      </c>
      <c r="BD175" s="52">
        <f>VLOOKUP($E175,'ВМП план'!$B$8:$AL$54,6,0)</f>
        <v>0</v>
      </c>
      <c r="BE175" s="52">
        <f>VLOOKUP($E175,'ВМП план'!$B$8:$AL$54,7,0)</f>
        <v>0</v>
      </c>
      <c r="BF175" s="52">
        <f t="shared" si="2786"/>
        <v>0</v>
      </c>
      <c r="BG175" s="52">
        <f t="shared" si="2787"/>
        <v>0</v>
      </c>
      <c r="BH175" s="52">
        <f>SUM(BH176:BH192)</f>
        <v>0</v>
      </c>
      <c r="BI175" s="52">
        <f>SUM(BI176:BI192)</f>
        <v>0</v>
      </c>
      <c r="BJ175" s="52">
        <f>SUM(BJ176:BJ192)</f>
        <v>0</v>
      </c>
      <c r="BK175" s="52">
        <f>SUM(BK176:BK192)</f>
        <v>0</v>
      </c>
      <c r="BL175" s="34">
        <f t="shared" si="2788"/>
        <v>0</v>
      </c>
      <c r="BM175" s="34">
        <f t="shared" si="2789"/>
        <v>0</v>
      </c>
      <c r="BN175" s="274">
        <f t="shared" si="1695"/>
        <v>0</v>
      </c>
      <c r="BO175" s="274">
        <f t="shared" si="1696"/>
        <v>0</v>
      </c>
      <c r="BP175" s="52">
        <f>VLOOKUP($E175,'ВМП план'!$B$8:$AL$54,16,0)</f>
        <v>0</v>
      </c>
      <c r="BQ175" s="52">
        <f>VLOOKUP($E175,'ВМП план'!$B$8:$AL$54,17,0)</f>
        <v>0</v>
      </c>
      <c r="BR175" s="52">
        <f t="shared" si="2790"/>
        <v>0</v>
      </c>
      <c r="BS175" s="52">
        <f t="shared" si="2791"/>
        <v>0</v>
      </c>
      <c r="BT175" s="52">
        <f>SUM(BT176:BT192)</f>
        <v>0</v>
      </c>
      <c r="BU175" s="52">
        <f>SUM(BU176:BU192)</f>
        <v>0</v>
      </c>
      <c r="BV175" s="52">
        <f>SUM(BV176:BV192)</f>
        <v>0</v>
      </c>
      <c r="BW175" s="52">
        <f>SUM(BW176:BW192)</f>
        <v>0</v>
      </c>
      <c r="BX175" s="34">
        <f t="shared" si="2756"/>
        <v>0</v>
      </c>
      <c r="BY175" s="34">
        <f t="shared" si="2757"/>
        <v>0</v>
      </c>
      <c r="BZ175" s="274">
        <f t="shared" si="1697"/>
        <v>0</v>
      </c>
      <c r="CA175" s="274">
        <f t="shared" si="1698"/>
        <v>0</v>
      </c>
      <c r="CB175" s="52">
        <f>VLOOKUP($E175,'ВМП план'!$B$8:$AL$54,18,0)</f>
        <v>0</v>
      </c>
      <c r="CC175" s="52">
        <f>VLOOKUP($E175,'ВМП план'!$B$8:$AL$54,19,0)</f>
        <v>0</v>
      </c>
      <c r="CD175" s="52">
        <f t="shared" si="2792"/>
        <v>0</v>
      </c>
      <c r="CE175" s="52">
        <f t="shared" si="2793"/>
        <v>0</v>
      </c>
      <c r="CF175" s="52">
        <f>SUM(CF176:CF192)</f>
        <v>0</v>
      </c>
      <c r="CG175" s="52">
        <f>SUM(CG176:CG192)</f>
        <v>0</v>
      </c>
      <c r="CH175" s="52">
        <f>SUM(CH176:CH192)</f>
        <v>0</v>
      </c>
      <c r="CI175" s="52">
        <f>SUM(CI176:CI192)</f>
        <v>0</v>
      </c>
      <c r="CJ175" s="34">
        <f t="shared" si="2758"/>
        <v>0</v>
      </c>
      <c r="CK175" s="34">
        <f t="shared" si="2759"/>
        <v>0</v>
      </c>
      <c r="CL175" s="274">
        <f t="shared" si="1699"/>
        <v>0</v>
      </c>
      <c r="CM175" s="274">
        <f t="shared" si="1700"/>
        <v>0</v>
      </c>
      <c r="CN175" s="52">
        <f>VLOOKUP($E175,'ВМП план'!$B$8:$AL$54,20,0)</f>
        <v>716</v>
      </c>
      <c r="CO175" s="52">
        <f>VLOOKUP($E175,'ВМП план'!$B$8:$AL$54,21,0)</f>
        <v>55570523.508000001</v>
      </c>
      <c r="CP175" s="52">
        <f t="shared" si="2794"/>
        <v>537</v>
      </c>
      <c r="CQ175" s="52">
        <f t="shared" si="2795"/>
        <v>41677892.630999997</v>
      </c>
      <c r="CR175" s="52">
        <f>SUM(CR176:CR192)</f>
        <v>607</v>
      </c>
      <c r="CS175" s="52">
        <f>SUM(CS176:CS192)</f>
        <v>47110763.219999999</v>
      </c>
      <c r="CT175" s="52">
        <f>SUM(CT176:CT192)</f>
        <v>366</v>
      </c>
      <c r="CU175" s="52">
        <f>SUM(CU176:CU192)</f>
        <v>28406160.360000003</v>
      </c>
      <c r="CV175" s="34">
        <f t="shared" si="2760"/>
        <v>973</v>
      </c>
      <c r="CW175" s="34">
        <f t="shared" si="2761"/>
        <v>75516923.579999998</v>
      </c>
      <c r="CX175" s="274">
        <f t="shared" si="1701"/>
        <v>70</v>
      </c>
      <c r="CY175" s="274">
        <f t="shared" si="1702"/>
        <v>5432870.5890000015</v>
      </c>
      <c r="CZ175" s="52">
        <f>VLOOKUP($E175,'ВМП план'!$B$8:$AL$54,22,0)</f>
        <v>0</v>
      </c>
      <c r="DA175" s="52">
        <f>VLOOKUP($E175,'ВМП план'!$B$8:$AL$54,23,0)</f>
        <v>0</v>
      </c>
      <c r="DB175" s="52">
        <f t="shared" si="2796"/>
        <v>0</v>
      </c>
      <c r="DC175" s="52">
        <f t="shared" si="2797"/>
        <v>0</v>
      </c>
      <c r="DD175" s="52">
        <f>SUM(DD176:DD192)</f>
        <v>0</v>
      </c>
      <c r="DE175" s="52">
        <f>SUM(DE176:DE192)</f>
        <v>0</v>
      </c>
      <c r="DF175" s="52">
        <f>SUM(DF176:DF192)</f>
        <v>0</v>
      </c>
      <c r="DG175" s="52">
        <f>SUM(DG176:DG192)</f>
        <v>0</v>
      </c>
      <c r="DH175" s="34">
        <f t="shared" si="2762"/>
        <v>0</v>
      </c>
      <c r="DI175" s="34">
        <f t="shared" si="2763"/>
        <v>0</v>
      </c>
      <c r="DJ175" s="274">
        <f t="shared" si="1703"/>
        <v>0</v>
      </c>
      <c r="DK175" s="274">
        <f t="shared" si="1704"/>
        <v>0</v>
      </c>
      <c r="DL175" s="52">
        <f>VLOOKUP($E175,'ВМП план'!$B$8:$AL$54,24,0)</f>
        <v>0</v>
      </c>
      <c r="DM175" s="52">
        <f>VLOOKUP($E175,'ВМП план'!$B$8:$AL$54,25,0)</f>
        <v>0</v>
      </c>
      <c r="DN175" s="52">
        <f t="shared" si="2798"/>
        <v>0</v>
      </c>
      <c r="DO175" s="52">
        <f t="shared" si="2799"/>
        <v>0</v>
      </c>
      <c r="DP175" s="52">
        <f>SUM(DP176:DP192)</f>
        <v>0</v>
      </c>
      <c r="DQ175" s="52">
        <f>SUM(DQ176:DQ192)</f>
        <v>0</v>
      </c>
      <c r="DR175" s="52">
        <f>SUM(DR176:DR192)</f>
        <v>0</v>
      </c>
      <c r="DS175" s="52">
        <f>SUM(DS176:DS192)</f>
        <v>0</v>
      </c>
      <c r="DT175" s="34">
        <f t="shared" si="2764"/>
        <v>0</v>
      </c>
      <c r="DU175" s="34">
        <f t="shared" si="2765"/>
        <v>0</v>
      </c>
      <c r="DV175" s="274">
        <f t="shared" si="1705"/>
        <v>0</v>
      </c>
      <c r="DW175" s="274">
        <f t="shared" si="1706"/>
        <v>0</v>
      </c>
      <c r="DX175" s="52">
        <f>VLOOKUP($E175,'ВМП план'!$B$8:$AL$54,26,0)</f>
        <v>60</v>
      </c>
      <c r="DY175" s="52">
        <f>VLOOKUP($E175,'ВМП план'!$B$8:$AL$54,27,0)</f>
        <v>4656747.78</v>
      </c>
      <c r="DZ175" s="52">
        <f t="shared" si="2800"/>
        <v>45</v>
      </c>
      <c r="EA175" s="52">
        <f t="shared" si="2801"/>
        <v>3492560.835</v>
      </c>
      <c r="EB175" s="52">
        <f>SUM(EB176:EB192)</f>
        <v>47</v>
      </c>
      <c r="EC175" s="52">
        <f>SUM(EC176:EC192)</f>
        <v>3647785.6199999996</v>
      </c>
      <c r="ED175" s="52">
        <f>SUM(ED176:ED192)</f>
        <v>2</v>
      </c>
      <c r="EE175" s="52">
        <f>SUM(EE176:EE192)</f>
        <v>155224.92000000001</v>
      </c>
      <c r="EF175" s="34">
        <f t="shared" si="2766"/>
        <v>49</v>
      </c>
      <c r="EG175" s="34">
        <f t="shared" si="2767"/>
        <v>3803010.5399999996</v>
      </c>
      <c r="EH175" s="274">
        <f t="shared" si="1707"/>
        <v>2</v>
      </c>
      <c r="EI175" s="274">
        <f t="shared" si="1708"/>
        <v>155224.78499999968</v>
      </c>
      <c r="EJ175" s="52">
        <f>VLOOKUP($E175,'ВМП план'!$B$8:$AL$54,28,0)</f>
        <v>0</v>
      </c>
      <c r="EK175" s="52">
        <f>VLOOKUP($E175,'ВМП план'!$B$8:$AL$54,29,0)</f>
        <v>0</v>
      </c>
      <c r="EL175" s="52">
        <f t="shared" si="2802"/>
        <v>0</v>
      </c>
      <c r="EM175" s="52">
        <f t="shared" si="2803"/>
        <v>0</v>
      </c>
      <c r="EN175" s="52">
        <f>SUM(EN176:EN192)</f>
        <v>0</v>
      </c>
      <c r="EO175" s="52">
        <f>SUM(EO176:EO192)</f>
        <v>0</v>
      </c>
      <c r="EP175" s="52">
        <f>SUM(EP176:EP192)</f>
        <v>0</v>
      </c>
      <c r="EQ175" s="52">
        <f>SUM(EQ176:EQ192)</f>
        <v>0</v>
      </c>
      <c r="ER175" s="34">
        <f t="shared" si="2768"/>
        <v>0</v>
      </c>
      <c r="ES175" s="34">
        <f t="shared" si="2769"/>
        <v>0</v>
      </c>
      <c r="ET175" s="274">
        <f t="shared" si="1709"/>
        <v>0</v>
      </c>
      <c r="EU175" s="274">
        <f t="shared" si="1710"/>
        <v>0</v>
      </c>
      <c r="EV175" s="52">
        <f>VLOOKUP($E175,'ВМП план'!$B$8:$AL$54,30,0)</f>
        <v>0</v>
      </c>
      <c r="EW175" s="52">
        <f>VLOOKUP($E175,'ВМП план'!$B$8:$AL$54,31,0)</f>
        <v>0</v>
      </c>
      <c r="EX175" s="52">
        <f t="shared" si="2804"/>
        <v>0</v>
      </c>
      <c r="EY175" s="52">
        <f t="shared" si="2805"/>
        <v>0</v>
      </c>
      <c r="EZ175" s="52">
        <f>SUM(EZ176:EZ192)</f>
        <v>0</v>
      </c>
      <c r="FA175" s="52">
        <f>SUM(FA176:FA192)</f>
        <v>0</v>
      </c>
      <c r="FB175" s="41">
        <f>SUM(FB176:FB192)</f>
        <v>0</v>
      </c>
      <c r="FC175" s="41">
        <f>SUM(FC176:FC192)</f>
        <v>0</v>
      </c>
      <c r="FD175" s="34">
        <f t="shared" si="2746"/>
        <v>0</v>
      </c>
      <c r="FE175" s="34">
        <f t="shared" si="2747"/>
        <v>0</v>
      </c>
      <c r="FF175" s="274">
        <f t="shared" si="1711"/>
        <v>0</v>
      </c>
      <c r="FG175" s="274">
        <f t="shared" si="1712"/>
        <v>0</v>
      </c>
      <c r="FH175" s="52">
        <f>VLOOKUP($E175,'ВМП план'!$B$8:$AL$54,32,0)</f>
        <v>0</v>
      </c>
      <c r="FI175" s="52">
        <f>VLOOKUP($E175,'ВМП план'!$B$8:$AL$54,33,0)</f>
        <v>0</v>
      </c>
      <c r="FJ175" s="52">
        <f t="shared" si="2806"/>
        <v>0</v>
      </c>
      <c r="FK175" s="52">
        <f t="shared" si="2807"/>
        <v>0</v>
      </c>
      <c r="FL175" s="52">
        <f>SUM(FL176:FL192)</f>
        <v>0</v>
      </c>
      <c r="FM175" s="52">
        <f>SUM(FM176:FM192)</f>
        <v>0</v>
      </c>
      <c r="FN175" s="52">
        <f>SUM(FN176:FN192)</f>
        <v>0</v>
      </c>
      <c r="FO175" s="52">
        <f>SUM(FO176:FO192)</f>
        <v>0</v>
      </c>
      <c r="FP175" s="34">
        <f t="shared" si="2770"/>
        <v>0</v>
      </c>
      <c r="FQ175" s="34">
        <f t="shared" si="2771"/>
        <v>0</v>
      </c>
      <c r="FR175" s="274">
        <f t="shared" si="1713"/>
        <v>0</v>
      </c>
      <c r="FS175" s="274">
        <f t="shared" si="1714"/>
        <v>0</v>
      </c>
      <c r="FT175" s="52">
        <f>VLOOKUP($E175,'ВМП план'!$B$8:$AL$54,34,0)</f>
        <v>0</v>
      </c>
      <c r="FU175" s="52">
        <f>VLOOKUP($E175,'ВМП план'!$B$8:$AL$54,35,0)</f>
        <v>0</v>
      </c>
      <c r="FV175" s="52">
        <f t="shared" si="2808"/>
        <v>0</v>
      </c>
      <c r="FW175" s="52">
        <f t="shared" si="2809"/>
        <v>0</v>
      </c>
      <c r="FX175" s="52">
        <f>SUM(FX176:FX192)</f>
        <v>0</v>
      </c>
      <c r="FY175" s="52">
        <f>SUM(FY176:FY192)</f>
        <v>0</v>
      </c>
      <c r="FZ175" s="52">
        <f>SUM(FZ176:FZ192)</f>
        <v>0</v>
      </c>
      <c r="GA175" s="52">
        <f>SUM(GA176:GA192)</f>
        <v>0</v>
      </c>
      <c r="GB175" s="34">
        <f t="shared" si="2772"/>
        <v>0</v>
      </c>
      <c r="GC175" s="34">
        <f t="shared" si="2773"/>
        <v>0</v>
      </c>
      <c r="GD175" s="274">
        <f t="shared" si="1715"/>
        <v>0</v>
      </c>
      <c r="GE175" s="274">
        <f t="shared" si="1716"/>
        <v>0</v>
      </c>
      <c r="GF175" s="52">
        <f>VLOOKUP($E175,'ВМП план'!$B$8:$AL$54,36,0)</f>
        <v>0</v>
      </c>
      <c r="GG175" s="52">
        <f>VLOOKUP($E175,'ВМП план'!$B$8:$AL$54,37,0)</f>
        <v>0</v>
      </c>
      <c r="GH175" s="52">
        <f t="shared" si="2810"/>
        <v>0</v>
      </c>
      <c r="GI175" s="52">
        <f t="shared" si="2811"/>
        <v>0</v>
      </c>
      <c r="GJ175" s="52">
        <f>SUM(GJ176:GJ192)</f>
        <v>0</v>
      </c>
      <c r="GK175" s="52">
        <f>SUM(GK176:GK192)</f>
        <v>0</v>
      </c>
      <c r="GL175" s="52">
        <f>SUM(GL176:GL192)</f>
        <v>0</v>
      </c>
      <c r="GM175" s="52">
        <f>SUM(GM176:GM192)</f>
        <v>0</v>
      </c>
      <c r="GN175" s="34">
        <f t="shared" si="2774"/>
        <v>0</v>
      </c>
      <c r="GO175" s="34">
        <f t="shared" si="2775"/>
        <v>0</v>
      </c>
      <c r="GP175" s="274">
        <f t="shared" si="1717"/>
        <v>0</v>
      </c>
      <c r="GQ175" s="274">
        <f t="shared" si="1718"/>
        <v>0</v>
      </c>
      <c r="GR175" s="276">
        <f t="shared" si="2812"/>
        <v>776</v>
      </c>
      <c r="GS175" s="276">
        <f t="shared" si="2813"/>
        <v>60227271.288000003</v>
      </c>
      <c r="GT175" s="276">
        <f t="shared" si="2814"/>
        <v>582</v>
      </c>
      <c r="GU175" s="276">
        <f t="shared" si="2815"/>
        <v>45170453.465999998</v>
      </c>
      <c r="GV175" s="276">
        <f t="shared" si="2410"/>
        <v>654</v>
      </c>
      <c r="GW175" s="276">
        <f t="shared" si="2411"/>
        <v>50758548.839999996</v>
      </c>
      <c r="GX175" s="276">
        <f t="shared" si="2412"/>
        <v>368</v>
      </c>
      <c r="GY175" s="276">
        <f t="shared" si="2413"/>
        <v>28561385.280000005</v>
      </c>
      <c r="GZ175" s="41">
        <f t="shared" si="2414"/>
        <v>1022</v>
      </c>
      <c r="HA175" s="41">
        <f t="shared" si="2415"/>
        <v>79319934.120000005</v>
      </c>
      <c r="HB175" s="293">
        <f t="shared" si="1719"/>
        <v>72</v>
      </c>
      <c r="HC175" s="293">
        <f t="shared" si="1720"/>
        <v>5588095.373999998</v>
      </c>
      <c r="HD175" s="98">
        <f t="shared" si="2816"/>
        <v>1.1237113402061856</v>
      </c>
      <c r="HE175" s="98">
        <f t="shared" si="2817"/>
        <v>1.1237112967707128</v>
      </c>
      <c r="HF175" s="73">
        <f t="shared" ref="HF175" si="2819">GS175/GR175</f>
        <v>77612.463000000003</v>
      </c>
      <c r="HG175" s="73">
        <f t="shared" ref="HG175" si="2820">GW175/GV175</f>
        <v>77612.459999999992</v>
      </c>
      <c r="HH175" s="251">
        <f>SUM($HF$175-HG175)</f>
        <v>3.0000000115251169E-3</v>
      </c>
    </row>
    <row r="176" spans="1:216" ht="48" customHeight="1" x14ac:dyDescent="0.2">
      <c r="A176" s="10">
        <v>1</v>
      </c>
      <c r="B176" s="122" t="s">
        <v>249</v>
      </c>
      <c r="C176" s="123" t="s">
        <v>131</v>
      </c>
      <c r="D176" s="124">
        <v>373</v>
      </c>
      <c r="E176" s="123" t="s">
        <v>250</v>
      </c>
      <c r="F176" s="28"/>
      <c r="G176" s="33"/>
      <c r="H176" s="34"/>
      <c r="I176" s="34"/>
      <c r="J176" s="34"/>
      <c r="K176" s="34"/>
      <c r="L176" s="34">
        <f>VLOOKUP($D176,'факт '!$D$7:$BG$144,3,0)</f>
        <v>0</v>
      </c>
      <c r="M176" s="34">
        <f>VLOOKUP($D176,'факт '!$D$7:$BG$144,4,0)</f>
        <v>0</v>
      </c>
      <c r="N176" s="34">
        <f>VLOOKUP($D176,'факт '!$D$7:$BG$144,5,0)</f>
        <v>0</v>
      </c>
      <c r="O176" s="34">
        <f>VLOOKUP($D176,'факт '!$D$7:$BG$144,6,0)</f>
        <v>0</v>
      </c>
      <c r="P176" s="34">
        <f t="shared" ref="P176:P189" si="2821">SUM(L176+N176)</f>
        <v>0</v>
      </c>
      <c r="Q176" s="34">
        <f t="shared" ref="Q176:Q189" si="2822">SUM(M176+O176)</f>
        <v>0</v>
      </c>
      <c r="R176" s="132">
        <f t="shared" si="1861"/>
        <v>0</v>
      </c>
      <c r="S176" s="132">
        <f t="shared" si="1862"/>
        <v>0</v>
      </c>
      <c r="T176" s="34"/>
      <c r="U176" s="34"/>
      <c r="V176" s="34"/>
      <c r="W176" s="34"/>
      <c r="X176" s="34">
        <f>VLOOKUP($D176,'факт '!$D$7:$BG$144,9,0)</f>
        <v>0</v>
      </c>
      <c r="Y176" s="34">
        <f>VLOOKUP($D176,'факт '!$D$7:$BG$144,10,0)</f>
        <v>0</v>
      </c>
      <c r="Z176" s="34">
        <f>VLOOKUP($D176,'факт '!$D$7:$BG$144,11,0)</f>
        <v>0</v>
      </c>
      <c r="AA176" s="34">
        <f>VLOOKUP($D176,'факт '!$D$7:$BG$144,12,0)</f>
        <v>0</v>
      </c>
      <c r="AB176" s="34">
        <f t="shared" ref="AB176:AB189" si="2823">SUM(X176+Z176)</f>
        <v>0</v>
      </c>
      <c r="AC176" s="34">
        <f t="shared" si="2781"/>
        <v>0</v>
      </c>
      <c r="AD176" s="132">
        <f t="shared" ref="AD176:AD189" si="2824">X176-V176</f>
        <v>0</v>
      </c>
      <c r="AE176" s="132">
        <f t="shared" ref="AE176:AE189" si="2825">Y176-W176</f>
        <v>0</v>
      </c>
      <c r="AF176" s="34"/>
      <c r="AG176" s="34"/>
      <c r="AH176" s="34"/>
      <c r="AI176" s="34"/>
      <c r="AJ176" s="34">
        <f>VLOOKUP($D176,'факт '!$D$7:$BG$144,7,0)</f>
        <v>0</v>
      </c>
      <c r="AK176" s="34">
        <f>VLOOKUP($D176,'факт '!$D$7:$BG$144,8,0)</f>
        <v>0</v>
      </c>
      <c r="AL176" s="34"/>
      <c r="AM176" s="34"/>
      <c r="AN176" s="34">
        <f t="shared" ref="AN176:AN189" si="2826">SUM(AJ176+AL176)</f>
        <v>0</v>
      </c>
      <c r="AO176" s="34">
        <f t="shared" ref="AO176:AO189" si="2827">SUM(AK176+AM176)</f>
        <v>0</v>
      </c>
      <c r="AP176" s="132">
        <f t="shared" ref="AP176:AP189" si="2828">AJ176-AH176</f>
        <v>0</v>
      </c>
      <c r="AQ176" s="132">
        <f t="shared" ref="AQ176:AQ189" si="2829">AK176-AI176</f>
        <v>0</v>
      </c>
      <c r="AR176" s="34"/>
      <c r="AS176" s="34"/>
      <c r="AT176" s="34"/>
      <c r="AU176" s="34"/>
      <c r="AV176" s="34">
        <f>VLOOKUP($D176,'факт '!$D$7:$BG$144,13,0)</f>
        <v>0</v>
      </c>
      <c r="AW176" s="34">
        <f>VLOOKUP($D176,'факт '!$D$7:$BG$144,14,0)</f>
        <v>0</v>
      </c>
      <c r="AX176" s="34"/>
      <c r="AY176" s="34"/>
      <c r="AZ176" s="34">
        <f t="shared" ref="AZ176:AZ189" si="2830">SUM(AV176+AX176)</f>
        <v>0</v>
      </c>
      <c r="BA176" s="34">
        <f t="shared" ref="BA176:BA189" si="2831">SUM(AW176+AY176)</f>
        <v>0</v>
      </c>
      <c r="BB176" s="132">
        <f t="shared" ref="BB176:BB189" si="2832">AV176-AT176</f>
        <v>0</v>
      </c>
      <c r="BC176" s="132">
        <f t="shared" ref="BC176:BC189" si="2833">AW176-AU176</f>
        <v>0</v>
      </c>
      <c r="BD176" s="34"/>
      <c r="BE176" s="34"/>
      <c r="BF176" s="34"/>
      <c r="BG176" s="34"/>
      <c r="BH176" s="34">
        <f>VLOOKUP($D176,'факт '!$D$7:$BG$144,17,0)</f>
        <v>0</v>
      </c>
      <c r="BI176" s="34">
        <f>VLOOKUP($D176,'факт '!$D$7:$BG$144,18,0)</f>
        <v>0</v>
      </c>
      <c r="BJ176" s="34">
        <f>VLOOKUP($D176,'факт '!$D$7:$BG$144,19,0)</f>
        <v>0</v>
      </c>
      <c r="BK176" s="34">
        <f>VLOOKUP($D176,'факт '!$D$7:$BG$144,20,0)</f>
        <v>0</v>
      </c>
      <c r="BL176" s="34">
        <f t="shared" ref="BL176:BL189" si="2834">SUM(BH176+BJ176)</f>
        <v>0</v>
      </c>
      <c r="BM176" s="34">
        <f t="shared" si="2789"/>
        <v>0</v>
      </c>
      <c r="BN176" s="132">
        <f t="shared" ref="BN176:BN189" si="2835">BH176-BF176</f>
        <v>0</v>
      </c>
      <c r="BO176" s="132">
        <f t="shared" ref="BO176:BO189" si="2836">BI176-BG176</f>
        <v>0</v>
      </c>
      <c r="BP176" s="34"/>
      <c r="BQ176" s="34"/>
      <c r="BR176" s="34"/>
      <c r="BS176" s="34"/>
      <c r="BT176" s="34">
        <f>VLOOKUP($D176,'факт '!$D$7:$BG$144,21,0)</f>
        <v>0</v>
      </c>
      <c r="BU176" s="34">
        <f>VLOOKUP($D176,'факт '!$D$7:$BG$144,22,0)</f>
        <v>0</v>
      </c>
      <c r="BV176" s="34">
        <f>VLOOKUP($D176,'факт '!$D$7:$BG$144,23,0)</f>
        <v>0</v>
      </c>
      <c r="BW176" s="34">
        <f>VLOOKUP($D176,'факт '!$D$7:$BG$144,24,0)</f>
        <v>0</v>
      </c>
      <c r="BX176" s="34">
        <f t="shared" ref="BX176:BX189" si="2837">SUM(BT176+BV176)</f>
        <v>0</v>
      </c>
      <c r="BY176" s="34">
        <f t="shared" ref="BY176:BY189" si="2838">SUM(BU176+BW176)</f>
        <v>0</v>
      </c>
      <c r="BZ176" s="132">
        <f t="shared" ref="BZ176:BZ189" si="2839">BT176-BR176</f>
        <v>0</v>
      </c>
      <c r="CA176" s="132">
        <f t="shared" ref="CA176:CA189" si="2840">BU176-BS176</f>
        <v>0</v>
      </c>
      <c r="CB176" s="34"/>
      <c r="CC176" s="34"/>
      <c r="CD176" s="34"/>
      <c r="CE176" s="34"/>
      <c r="CF176" s="34">
        <f>VLOOKUP($D176,'факт '!$D$10:$BG$143,25,0)</f>
        <v>0</v>
      </c>
      <c r="CG176" s="34">
        <f>VLOOKUP($D176,'факт '!$D$10:$BG$143,26,0)</f>
        <v>0</v>
      </c>
      <c r="CH176" s="34">
        <f>VLOOKUP($D176,'факт '!$D$10:$BG$143,27,0)</f>
        <v>0</v>
      </c>
      <c r="CI176" s="34">
        <f>VLOOKUP($D176,'факт '!$D$10:$BG$143,28,0)</f>
        <v>0</v>
      </c>
      <c r="CJ176" s="34">
        <f t="shared" ref="CJ176:CJ189" si="2841">SUM(CF176+CH176)</f>
        <v>0</v>
      </c>
      <c r="CK176" s="34">
        <f t="shared" ref="CK176:CK189" si="2842">SUM(CG176+CI176)</f>
        <v>0</v>
      </c>
      <c r="CL176" s="132">
        <f t="shared" ref="CL176:CL189" si="2843">CF176-CD176</f>
        <v>0</v>
      </c>
      <c r="CM176" s="132">
        <f t="shared" ref="CM176:CM189" si="2844">CG176-CE176</f>
        <v>0</v>
      </c>
      <c r="CN176" s="34"/>
      <c r="CO176" s="34"/>
      <c r="CP176" s="34"/>
      <c r="CQ176" s="34"/>
      <c r="CR176" s="34">
        <f>VLOOKUP($D176,'факт '!$D$10:$BG$143,29,0)</f>
        <v>0</v>
      </c>
      <c r="CS176" s="34">
        <f>VLOOKUP($D176,'факт '!$D$10:$BG$143,30,0)</f>
        <v>0</v>
      </c>
      <c r="CT176" s="34">
        <f>VLOOKUP($D176,'факт '!$D$10:$BG$143,31,0)</f>
        <v>0</v>
      </c>
      <c r="CU176" s="34">
        <f>VLOOKUP($D176,'факт '!$D$10:$BG$143,32,0)</f>
        <v>0</v>
      </c>
      <c r="CV176" s="34">
        <f t="shared" ref="CV176" si="2845">SUM(CR176+CT176)</f>
        <v>0</v>
      </c>
      <c r="CW176" s="34">
        <f t="shared" ref="CW176" si="2846">SUM(CS176+CU176)</f>
        <v>0</v>
      </c>
      <c r="CX176" s="132">
        <f t="shared" ref="CX176" si="2847">CR176-CP176</f>
        <v>0</v>
      </c>
      <c r="CY176" s="132">
        <f t="shared" ref="CY176" si="2848">CS176-CQ176</f>
        <v>0</v>
      </c>
      <c r="CZ176" s="34"/>
      <c r="DA176" s="34"/>
      <c r="DB176" s="34"/>
      <c r="DC176" s="34"/>
      <c r="DD176" s="34">
        <f>VLOOKUP($D176,'факт '!$D$10:$BG$143,33,0)</f>
        <v>0</v>
      </c>
      <c r="DE176" s="34">
        <f>VLOOKUP($D176,'факт '!$D$10:$BG$143,34,0)</f>
        <v>0</v>
      </c>
      <c r="DF176" s="34">
        <f>VLOOKUP($D176,'факт '!$D$10:$BG$143,35,0)</f>
        <v>0</v>
      </c>
      <c r="DG176" s="34">
        <f>VLOOKUP($D176,'факт '!$D$10:$BG$143,36,0)</f>
        <v>0</v>
      </c>
      <c r="DH176" s="34">
        <f t="shared" ref="DH176:DH189" si="2849">SUM(DD176+DF176)</f>
        <v>0</v>
      </c>
      <c r="DI176" s="34">
        <f t="shared" ref="DI176:DI189" si="2850">SUM(DE176+DG176)</f>
        <v>0</v>
      </c>
      <c r="DJ176" s="132">
        <f t="shared" ref="DJ176:DJ189" si="2851">DD176-DB176</f>
        <v>0</v>
      </c>
      <c r="DK176" s="132">
        <f t="shared" ref="DK176:DK189" si="2852">DE176-DC176</f>
        <v>0</v>
      </c>
      <c r="DL176" s="34"/>
      <c r="DM176" s="34"/>
      <c r="DN176" s="34"/>
      <c r="DO176" s="34"/>
      <c r="DP176" s="34">
        <f>VLOOKUP($D176,'факт '!$D$7:$BG$144,15,0)</f>
        <v>0</v>
      </c>
      <c r="DQ176" s="34">
        <f>VLOOKUP($D176,'факт '!$D$7:$BG$144,16,0)</f>
        <v>0</v>
      </c>
      <c r="DR176" s="34"/>
      <c r="DS176" s="34"/>
      <c r="DT176" s="34">
        <f t="shared" ref="DT176:DT189" si="2853">SUM(DP176+DR176)</f>
        <v>0</v>
      </c>
      <c r="DU176" s="34">
        <f t="shared" ref="DU176:DU189" si="2854">SUM(DQ176+DS176)</f>
        <v>0</v>
      </c>
      <c r="DV176" s="132">
        <f t="shared" ref="DV176:DV189" si="2855">DP176-DN176</f>
        <v>0</v>
      </c>
      <c r="DW176" s="132">
        <f t="shared" ref="DW176:DW189" si="2856">DQ176-DO176</f>
        <v>0</v>
      </c>
      <c r="DX176" s="34"/>
      <c r="DY176" s="34"/>
      <c r="DZ176" s="34"/>
      <c r="EA176" s="34"/>
      <c r="EB176" s="34">
        <f>VLOOKUP($D176,'факт '!$D$7:$BG$144,37,0)</f>
        <v>4</v>
      </c>
      <c r="EC176" s="34">
        <f>VLOOKUP($D176,'факт '!$D$7:$BG$144,38,0)</f>
        <v>310449.84000000003</v>
      </c>
      <c r="ED176" s="34">
        <f>VLOOKUP($D176,'факт '!$D$7:$BG$144,39,0)</f>
        <v>0</v>
      </c>
      <c r="EE176" s="34">
        <f>VLOOKUP($D176,'факт '!$D$7:$BG$144,40,0)</f>
        <v>0</v>
      </c>
      <c r="EF176" s="34">
        <f>VLOOKUP($D176,'факт '!$D$7:$BG$144,35,0)</f>
        <v>0</v>
      </c>
      <c r="EG176" s="34">
        <f>VLOOKUP($D176,'факт '!$D$7:$BG$144,35,0)</f>
        <v>0</v>
      </c>
      <c r="EH176" s="132">
        <f t="shared" ref="EH176:EH189" si="2857">EB176-DZ176</f>
        <v>4</v>
      </c>
      <c r="EI176" s="132">
        <f t="shared" ref="EI176:EI189" si="2858">EC176-EA176</f>
        <v>310449.84000000003</v>
      </c>
      <c r="EJ176" s="34"/>
      <c r="EK176" s="34"/>
      <c r="EL176" s="34"/>
      <c r="EM176" s="34"/>
      <c r="EN176" s="34">
        <f>VLOOKUP($D176,'факт '!$D$7:$BG$144,43,0)</f>
        <v>0</v>
      </c>
      <c r="EO176" s="34">
        <f>VLOOKUP($D176,'факт '!$D$7:$BG$144,44,0)</f>
        <v>0</v>
      </c>
      <c r="EP176" s="34">
        <f>VLOOKUP($D176,'факт '!$D$7:$BG$144,45,0)</f>
        <v>0</v>
      </c>
      <c r="EQ176" s="34">
        <f>VLOOKUP($D176,'факт '!$D$7:$BG$144,46,0)</f>
        <v>0</v>
      </c>
      <c r="ER176" s="34">
        <f t="shared" ref="ER176:ER189" si="2859">SUM(EN176+EP176)</f>
        <v>0</v>
      </c>
      <c r="ES176" s="34">
        <f t="shared" ref="ES176:ES189" si="2860">SUM(EO176+EQ176)</f>
        <v>0</v>
      </c>
      <c r="ET176" s="132">
        <f t="shared" ref="ET176:ET189" si="2861">EN176-EL176</f>
        <v>0</v>
      </c>
      <c r="EU176" s="132">
        <f t="shared" ref="EU176:EU189" si="2862">EO176-EM176</f>
        <v>0</v>
      </c>
      <c r="EV176" s="34"/>
      <c r="EW176" s="34"/>
      <c r="EX176" s="34"/>
      <c r="EY176" s="34"/>
      <c r="EZ176" s="34"/>
      <c r="FA176" s="34"/>
      <c r="FB176" s="34"/>
      <c r="FC176" s="34"/>
      <c r="FD176" s="34">
        <f t="shared" si="2746"/>
        <v>0</v>
      </c>
      <c r="FE176" s="34">
        <f t="shared" si="2747"/>
        <v>0</v>
      </c>
      <c r="FF176" s="132">
        <f t="shared" ref="FF176" si="2863">EZ176-EX176</f>
        <v>0</v>
      </c>
      <c r="FG176" s="132">
        <f t="shared" ref="FG176" si="2864">FA176-EY176</f>
        <v>0</v>
      </c>
      <c r="FH176" s="34"/>
      <c r="FI176" s="34"/>
      <c r="FJ176" s="34"/>
      <c r="FK176" s="34"/>
      <c r="FL176" s="34">
        <f>VLOOKUP($D176,'факт '!$D$10:$BG$143,41,0)</f>
        <v>0</v>
      </c>
      <c r="FM176" s="34">
        <f>VLOOKUP($D176,'факт '!$D$10:$BG$143,42,0)</f>
        <v>0</v>
      </c>
      <c r="FN176" s="34"/>
      <c r="FO176" s="34"/>
      <c r="FP176" s="34">
        <f t="shared" ref="FP176:FP189" si="2865">SUM(FL176+FN176)</f>
        <v>0</v>
      </c>
      <c r="FQ176" s="34">
        <f t="shared" ref="FQ176:FQ189" si="2866">SUM(FM176+FO176)</f>
        <v>0</v>
      </c>
      <c r="FR176" s="132">
        <f t="shared" ref="FR176:FR189" si="2867">FL176-FJ176</f>
        <v>0</v>
      </c>
      <c r="FS176" s="132">
        <f t="shared" ref="FS176:FS189" si="2868">FM176-FK176</f>
        <v>0</v>
      </c>
      <c r="FT176" s="34"/>
      <c r="FU176" s="34"/>
      <c r="FV176" s="34"/>
      <c r="FW176" s="34"/>
      <c r="FX176" s="34">
        <f>VLOOKUP($D176,'факт '!$D$7:$BG$145,47,0)</f>
        <v>0</v>
      </c>
      <c r="FY176" s="34">
        <f>VLOOKUP($D176,'факт '!$D$7:$BG$145,48,0)</f>
        <v>0</v>
      </c>
      <c r="FZ176" s="34"/>
      <c r="GA176" s="34"/>
      <c r="GB176" s="34">
        <f t="shared" ref="GB176:GB189" si="2869">SUM(FX176+FZ176)</f>
        <v>0</v>
      </c>
      <c r="GC176" s="34">
        <f t="shared" ref="GC176:GC189" si="2870">SUM(FY176+GA176)</f>
        <v>0</v>
      </c>
      <c r="GD176" s="132">
        <f t="shared" ref="GD176:GD189" si="2871">FX176-FV176</f>
        <v>0</v>
      </c>
      <c r="GE176" s="132">
        <f t="shared" ref="GE176:GE189" si="2872">FY176-FW176</f>
        <v>0</v>
      </c>
      <c r="GF176" s="34"/>
      <c r="GG176" s="34"/>
      <c r="GH176" s="34"/>
      <c r="GI176" s="34"/>
      <c r="GJ176" s="34">
        <f>VLOOKUP($D176,'факт '!$D$7:$BA$144,49,0)</f>
        <v>0</v>
      </c>
      <c r="GK176" s="34">
        <f>VLOOKUP($D176,'факт '!$D$7:$BA$144,50,0)</f>
        <v>0</v>
      </c>
      <c r="GL176" s="34"/>
      <c r="GM176" s="34"/>
      <c r="GN176" s="34">
        <f t="shared" ref="GN176:GN189" si="2873">SUM(GJ176+GL176)</f>
        <v>0</v>
      </c>
      <c r="GO176" s="34">
        <f t="shared" ref="GO176:GO189" si="2874">SUM(GK176+GM176)</f>
        <v>0</v>
      </c>
      <c r="GP176" s="132">
        <f t="shared" ref="GP176:GP189" si="2875">GJ176-GH176</f>
        <v>0</v>
      </c>
      <c r="GQ176" s="132">
        <f t="shared" ref="GQ176:GQ189" si="2876">GK176-GI176</f>
        <v>0</v>
      </c>
      <c r="GR176" s="275"/>
      <c r="GS176" s="275"/>
      <c r="GT176" s="275"/>
      <c r="GU176" s="275"/>
      <c r="GV176" s="276">
        <f t="shared" si="2410"/>
        <v>4</v>
      </c>
      <c r="GW176" s="276">
        <f t="shared" si="2411"/>
        <v>310449.84000000003</v>
      </c>
      <c r="GX176" s="276">
        <f t="shared" si="2412"/>
        <v>0</v>
      </c>
      <c r="GY176" s="276">
        <f t="shared" si="2413"/>
        <v>0</v>
      </c>
      <c r="GZ176" s="52">
        <f t="shared" si="2414"/>
        <v>4</v>
      </c>
      <c r="HA176" s="52">
        <f t="shared" si="2415"/>
        <v>310449.84000000003</v>
      </c>
      <c r="HB176" s="278">
        <f t="shared" ref="HB176:HB189" si="2877">GV176-GT176</f>
        <v>4</v>
      </c>
      <c r="HC176" s="278">
        <f t="shared" ref="HC176:HC189" si="2878">GW176-GU176</f>
        <v>310449.84000000003</v>
      </c>
      <c r="HD176" s="64"/>
      <c r="HE176" s="20"/>
      <c r="HF176" s="73"/>
      <c r="HG176" s="73">
        <f t="shared" ref="HG176:HG189" si="2879">GW176/GV176</f>
        <v>77612.460000000006</v>
      </c>
      <c r="HH176" s="251">
        <f t="shared" ref="HH176:HH189" si="2880">SUM($HF$175-HG176)</f>
        <v>2.9999999969732016E-3</v>
      </c>
    </row>
    <row r="177" spans="1:216" ht="48" customHeight="1" x14ac:dyDescent="0.2">
      <c r="A177" s="10">
        <v>1</v>
      </c>
      <c r="B177" s="122" t="s">
        <v>249</v>
      </c>
      <c r="C177" s="123" t="s">
        <v>131</v>
      </c>
      <c r="D177" s="124">
        <v>375</v>
      </c>
      <c r="E177" s="123" t="s">
        <v>437</v>
      </c>
      <c r="F177" s="28"/>
      <c r="G177" s="33"/>
      <c r="H177" s="34"/>
      <c r="I177" s="34"/>
      <c r="J177" s="34"/>
      <c r="K177" s="34"/>
      <c r="L177" s="34">
        <f>VLOOKUP($D177,'факт '!$D$7:$BG$144,3,0)</f>
        <v>0</v>
      </c>
      <c r="M177" s="34">
        <f>VLOOKUP($D177,'факт '!$D$7:$BG$144,4,0)</f>
        <v>0</v>
      </c>
      <c r="N177" s="34"/>
      <c r="O177" s="34"/>
      <c r="P177" s="34"/>
      <c r="Q177" s="34"/>
      <c r="R177" s="132"/>
      <c r="S177" s="132"/>
      <c r="T177" s="34"/>
      <c r="U177" s="34"/>
      <c r="V177" s="34"/>
      <c r="W177" s="34"/>
      <c r="X177" s="34">
        <f>VLOOKUP($D177,'факт '!$D$7:$BG$144,9,0)</f>
        <v>0</v>
      </c>
      <c r="Y177" s="34">
        <f>VLOOKUP($D177,'факт '!$D$7:$BG$144,10,0)</f>
        <v>0</v>
      </c>
      <c r="Z177" s="34">
        <f>VLOOKUP($D177,'факт '!$D$7:$BG$144,11,0)</f>
        <v>0</v>
      </c>
      <c r="AA177" s="34">
        <f>VLOOKUP($D177,'факт '!$D$7:$BG$144,12,0)</f>
        <v>0</v>
      </c>
      <c r="AB177" s="34">
        <f t="shared" si="2823"/>
        <v>0</v>
      </c>
      <c r="AC177" s="34">
        <f t="shared" si="2781"/>
        <v>0</v>
      </c>
      <c r="AD177" s="132">
        <f t="shared" si="2824"/>
        <v>0</v>
      </c>
      <c r="AE177" s="132">
        <f t="shared" si="2825"/>
        <v>0</v>
      </c>
      <c r="AF177" s="34"/>
      <c r="AG177" s="34"/>
      <c r="AH177" s="34"/>
      <c r="AI177" s="34"/>
      <c r="AJ177" s="34">
        <f>VLOOKUP($D177,'факт '!$D$7:$BG$144,7,0)</f>
        <v>0</v>
      </c>
      <c r="AK177" s="34">
        <f>VLOOKUP($D177,'факт '!$D$7:$BG$144,8,0)</f>
        <v>0</v>
      </c>
      <c r="AL177" s="34"/>
      <c r="AM177" s="34"/>
      <c r="AN177" s="34">
        <f t="shared" si="2826"/>
        <v>0</v>
      </c>
      <c r="AO177" s="34">
        <f t="shared" si="2827"/>
        <v>0</v>
      </c>
      <c r="AP177" s="132">
        <f t="shared" si="2828"/>
        <v>0</v>
      </c>
      <c r="AQ177" s="132">
        <f t="shared" si="2829"/>
        <v>0</v>
      </c>
      <c r="AR177" s="34"/>
      <c r="AS177" s="34"/>
      <c r="AT177" s="34"/>
      <c r="AU177" s="34"/>
      <c r="AV177" s="34">
        <f>VLOOKUP($D177,'факт '!$D$7:$BG$144,13,0)</f>
        <v>0</v>
      </c>
      <c r="AW177" s="34">
        <f>VLOOKUP($D177,'факт '!$D$7:$BG$144,14,0)</f>
        <v>0</v>
      </c>
      <c r="AX177" s="34"/>
      <c r="AY177" s="34"/>
      <c r="AZ177" s="34">
        <f t="shared" si="2830"/>
        <v>0</v>
      </c>
      <c r="BA177" s="34">
        <f t="shared" si="2831"/>
        <v>0</v>
      </c>
      <c r="BB177" s="132">
        <f t="shared" si="2832"/>
        <v>0</v>
      </c>
      <c r="BC177" s="132">
        <f t="shared" si="2833"/>
        <v>0</v>
      </c>
      <c r="BD177" s="34"/>
      <c r="BE177" s="34"/>
      <c r="BF177" s="34"/>
      <c r="BG177" s="34"/>
      <c r="BH177" s="34">
        <f>VLOOKUP($D177,'факт '!$D$7:$BG$144,17,0)</f>
        <v>0</v>
      </c>
      <c r="BI177" s="34">
        <f>VLOOKUP($D177,'факт '!$D$7:$BG$144,18,0)</f>
        <v>0</v>
      </c>
      <c r="BJ177" s="34">
        <f>VLOOKUP($D177,'факт '!$D$7:$BG$144,19,0)</f>
        <v>0</v>
      </c>
      <c r="BK177" s="34">
        <f>VLOOKUP($D177,'факт '!$D$7:$BG$144,20,0)</f>
        <v>0</v>
      </c>
      <c r="BL177" s="34">
        <f t="shared" si="2834"/>
        <v>0</v>
      </c>
      <c r="BM177" s="34">
        <f t="shared" si="2789"/>
        <v>0</v>
      </c>
      <c r="BN177" s="132">
        <f t="shared" si="2835"/>
        <v>0</v>
      </c>
      <c r="BO177" s="132">
        <f t="shared" si="2836"/>
        <v>0</v>
      </c>
      <c r="BP177" s="34"/>
      <c r="BQ177" s="34"/>
      <c r="BR177" s="34"/>
      <c r="BS177" s="34"/>
      <c r="BT177" s="34">
        <f>VLOOKUP($D177,'факт '!$D$7:$BG$144,21,0)</f>
        <v>0</v>
      </c>
      <c r="BU177" s="34">
        <f>VLOOKUP($D177,'факт '!$D$7:$BG$144,22,0)</f>
        <v>0</v>
      </c>
      <c r="BV177" s="34">
        <f>VLOOKUP($D177,'факт '!$D$7:$BG$144,23,0)</f>
        <v>0</v>
      </c>
      <c r="BW177" s="34">
        <f>VLOOKUP($D177,'факт '!$D$7:$BG$144,24,0)</f>
        <v>0</v>
      </c>
      <c r="BX177" s="34">
        <f t="shared" si="2837"/>
        <v>0</v>
      </c>
      <c r="BY177" s="34">
        <f t="shared" si="2838"/>
        <v>0</v>
      </c>
      <c r="BZ177" s="132">
        <f t="shared" si="2839"/>
        <v>0</v>
      </c>
      <c r="CA177" s="132">
        <f t="shared" si="2840"/>
        <v>0</v>
      </c>
      <c r="CB177" s="34"/>
      <c r="CC177" s="34"/>
      <c r="CD177" s="34"/>
      <c r="CE177" s="34"/>
      <c r="CF177" s="34">
        <f>VLOOKUP($D177,'факт '!$D$10:$BG$143,25,0)</f>
        <v>0</v>
      </c>
      <c r="CG177" s="34">
        <f>VLOOKUP($D177,'факт '!$D$10:$BG$143,26,0)</f>
        <v>0</v>
      </c>
      <c r="CH177" s="34">
        <f>VLOOKUP($D177,'факт '!$D$10:$BG$143,27,0)</f>
        <v>0</v>
      </c>
      <c r="CI177" s="34">
        <f>VLOOKUP($D177,'факт '!$D$10:$BG$143,28,0)</f>
        <v>0</v>
      </c>
      <c r="CJ177" s="34">
        <f t="shared" si="2841"/>
        <v>0</v>
      </c>
      <c r="CK177" s="34">
        <f t="shared" si="2842"/>
        <v>0</v>
      </c>
      <c r="CL177" s="132">
        <f t="shared" si="2843"/>
        <v>0</v>
      </c>
      <c r="CM177" s="132">
        <f t="shared" si="2844"/>
        <v>0</v>
      </c>
      <c r="CN177" s="34"/>
      <c r="CO177" s="34"/>
      <c r="CP177" s="34"/>
      <c r="CQ177" s="34"/>
      <c r="CR177" s="34">
        <f>VLOOKUP($D177,'факт '!$D$10:$BG$143,29,0)</f>
        <v>1</v>
      </c>
      <c r="CS177" s="34">
        <f>VLOOKUP($D177,'факт '!$D$10:$BG$143,30,0)</f>
        <v>77612.460000000006</v>
      </c>
      <c r="CT177" s="34">
        <f>VLOOKUP($D177,'факт '!$D$10:$BG$143,31,0)</f>
        <v>0</v>
      </c>
      <c r="CU177" s="34">
        <f>VLOOKUP($D177,'факт '!$D$10:$BG$143,32,0)</f>
        <v>0</v>
      </c>
      <c r="CV177" s="34">
        <f t="shared" ref="CV177:CV189" si="2881">SUM(CR177+CT177)</f>
        <v>1</v>
      </c>
      <c r="CW177" s="34">
        <f t="shared" ref="CW177:CW189" si="2882">SUM(CS177+CU177)</f>
        <v>77612.460000000006</v>
      </c>
      <c r="CX177" s="132">
        <f t="shared" ref="CX177:CX189" si="2883">CR177-CP177</f>
        <v>1</v>
      </c>
      <c r="CY177" s="132">
        <f t="shared" ref="CY177:CY189" si="2884">CS177-CQ177</f>
        <v>77612.460000000006</v>
      </c>
      <c r="CZ177" s="34"/>
      <c r="DA177" s="34"/>
      <c r="DB177" s="34"/>
      <c r="DC177" s="34"/>
      <c r="DD177" s="34">
        <f>VLOOKUP($D177,'факт '!$D$10:$BG$143,33,0)</f>
        <v>0</v>
      </c>
      <c r="DE177" s="34">
        <f>VLOOKUP($D177,'факт '!$D$10:$BG$143,34,0)</f>
        <v>0</v>
      </c>
      <c r="DF177" s="34">
        <f>VLOOKUP($D177,'факт '!$D$10:$BG$143,35,0)</f>
        <v>0</v>
      </c>
      <c r="DG177" s="34">
        <f>VLOOKUP($D177,'факт '!$D$10:$BG$143,36,0)</f>
        <v>0</v>
      </c>
      <c r="DH177" s="34">
        <f t="shared" si="2849"/>
        <v>0</v>
      </c>
      <c r="DI177" s="34">
        <f t="shared" si="2850"/>
        <v>0</v>
      </c>
      <c r="DJ177" s="132">
        <f t="shared" si="2851"/>
        <v>0</v>
      </c>
      <c r="DK177" s="132">
        <f t="shared" si="2852"/>
        <v>0</v>
      </c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132"/>
      <c r="DW177" s="132"/>
      <c r="DX177" s="34"/>
      <c r="DY177" s="34"/>
      <c r="DZ177" s="34"/>
      <c r="EA177" s="34"/>
      <c r="EB177" s="34">
        <f>VLOOKUP($D177,'факт '!$D$7:$BG$144,37,0)</f>
        <v>1</v>
      </c>
      <c r="EC177" s="34">
        <f>VLOOKUP($D177,'факт '!$D$7:$BG$144,38,0)</f>
        <v>77612.460000000006</v>
      </c>
      <c r="ED177" s="34">
        <f>VLOOKUP($D177,'факт '!$D$7:$BG$144,39,0)</f>
        <v>0</v>
      </c>
      <c r="EE177" s="34">
        <f>VLOOKUP($D177,'факт '!$D$7:$BG$144,40,0)</f>
        <v>0</v>
      </c>
      <c r="EF177" s="34">
        <f>VLOOKUP($D177,'факт '!$D$7:$BG$144,35,0)</f>
        <v>0</v>
      </c>
      <c r="EG177" s="34">
        <f>VLOOKUP($D177,'факт '!$D$7:$BG$144,35,0)</f>
        <v>0</v>
      </c>
      <c r="EH177" s="132">
        <f t="shared" si="2857"/>
        <v>1</v>
      </c>
      <c r="EI177" s="132">
        <f t="shared" si="2858"/>
        <v>77612.460000000006</v>
      </c>
      <c r="EJ177" s="34"/>
      <c r="EK177" s="34"/>
      <c r="EL177" s="34"/>
      <c r="EM177" s="34"/>
      <c r="EN177" s="34">
        <f>VLOOKUP($D177,'факт '!$D$7:$BG$144,43,0)</f>
        <v>0</v>
      </c>
      <c r="EO177" s="34">
        <f>VLOOKUP($D177,'факт '!$D$7:$BG$144,44,0)</f>
        <v>0</v>
      </c>
      <c r="EP177" s="34">
        <f>VLOOKUP($D177,'факт '!$D$7:$BG$144,45,0)</f>
        <v>0</v>
      </c>
      <c r="EQ177" s="34">
        <f>VLOOKUP($D177,'факт '!$D$7:$BG$144,46,0)</f>
        <v>0</v>
      </c>
      <c r="ER177" s="34">
        <f t="shared" si="2859"/>
        <v>0</v>
      </c>
      <c r="ES177" s="34">
        <f t="shared" si="2860"/>
        <v>0</v>
      </c>
      <c r="ET177" s="132">
        <f t="shared" si="2861"/>
        <v>0</v>
      </c>
      <c r="EU177" s="132">
        <f t="shared" si="2862"/>
        <v>0</v>
      </c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132"/>
      <c r="FG177" s="132"/>
      <c r="FH177" s="34"/>
      <c r="FI177" s="34"/>
      <c r="FJ177" s="34"/>
      <c r="FK177" s="34"/>
      <c r="FL177" s="34">
        <f>VLOOKUP($D177,'факт '!$D$10:$BG$143,41,0)</f>
        <v>0</v>
      </c>
      <c r="FM177" s="34">
        <f>VLOOKUP($D177,'факт '!$D$10:$BG$143,42,0)</f>
        <v>0</v>
      </c>
      <c r="FN177" s="34"/>
      <c r="FO177" s="34"/>
      <c r="FP177" s="34">
        <f t="shared" si="2865"/>
        <v>0</v>
      </c>
      <c r="FQ177" s="34">
        <f t="shared" si="2866"/>
        <v>0</v>
      </c>
      <c r="FR177" s="132">
        <f t="shared" si="2867"/>
        <v>0</v>
      </c>
      <c r="FS177" s="132">
        <f t="shared" si="2868"/>
        <v>0</v>
      </c>
      <c r="FT177" s="34"/>
      <c r="FU177" s="34"/>
      <c r="FV177" s="34"/>
      <c r="FW177" s="34"/>
      <c r="FX177" s="34">
        <f>VLOOKUP($D177,'факт '!$D$7:$BG$145,47,0)</f>
        <v>0</v>
      </c>
      <c r="FY177" s="34">
        <f>VLOOKUP($D177,'факт '!$D$7:$BG$145,48,0)</f>
        <v>0</v>
      </c>
      <c r="FZ177" s="34"/>
      <c r="GA177" s="34"/>
      <c r="GB177" s="34">
        <f t="shared" si="2869"/>
        <v>0</v>
      </c>
      <c r="GC177" s="34">
        <f t="shared" si="2870"/>
        <v>0</v>
      </c>
      <c r="GD177" s="132">
        <f t="shared" si="2871"/>
        <v>0</v>
      </c>
      <c r="GE177" s="132">
        <f t="shared" si="2872"/>
        <v>0</v>
      </c>
      <c r="GF177" s="34"/>
      <c r="GG177" s="34"/>
      <c r="GH177" s="34"/>
      <c r="GI177" s="34"/>
      <c r="GJ177" s="34">
        <f>VLOOKUP($D177,'факт '!$D$7:$BA$144,49,0)</f>
        <v>0</v>
      </c>
      <c r="GK177" s="34">
        <f>VLOOKUP($D177,'факт '!$D$7:$BA$144,50,0)</f>
        <v>0</v>
      </c>
      <c r="GL177" s="34"/>
      <c r="GM177" s="34"/>
      <c r="GN177" s="34">
        <f t="shared" si="2873"/>
        <v>0</v>
      </c>
      <c r="GO177" s="34">
        <f t="shared" si="2874"/>
        <v>0</v>
      </c>
      <c r="GP177" s="132">
        <f t="shared" si="2875"/>
        <v>0</v>
      </c>
      <c r="GQ177" s="132">
        <f t="shared" si="2876"/>
        <v>0</v>
      </c>
      <c r="GR177" s="275"/>
      <c r="GS177" s="275"/>
      <c r="GT177" s="275"/>
      <c r="GU177" s="275"/>
      <c r="GV177" s="276">
        <f t="shared" si="2410"/>
        <v>2</v>
      </c>
      <c r="GW177" s="276">
        <f t="shared" si="2411"/>
        <v>155224.92000000001</v>
      </c>
      <c r="GX177" s="276">
        <f t="shared" si="2412"/>
        <v>0</v>
      </c>
      <c r="GY177" s="276">
        <f t="shared" si="2413"/>
        <v>0</v>
      </c>
      <c r="GZ177" s="52"/>
      <c r="HA177" s="52"/>
      <c r="HB177" s="278">
        <f t="shared" si="2877"/>
        <v>2</v>
      </c>
      <c r="HC177" s="278">
        <f t="shared" si="2878"/>
        <v>155224.92000000001</v>
      </c>
      <c r="HD177" s="64"/>
      <c r="HE177" s="20"/>
      <c r="HF177" s="73"/>
      <c r="HG177" s="73"/>
      <c r="HH177" s="251"/>
    </row>
    <row r="178" spans="1:216" ht="48" customHeight="1" x14ac:dyDescent="0.2">
      <c r="A178" s="10">
        <v>1</v>
      </c>
      <c r="B178" s="243" t="s">
        <v>249</v>
      </c>
      <c r="C178" s="244" t="s">
        <v>131</v>
      </c>
      <c r="D178" s="258">
        <v>378</v>
      </c>
      <c r="E178" s="259" t="s">
        <v>396</v>
      </c>
      <c r="F178" s="28"/>
      <c r="G178" s="33"/>
      <c r="H178" s="34"/>
      <c r="I178" s="34"/>
      <c r="J178" s="34"/>
      <c r="K178" s="34"/>
      <c r="L178" s="34">
        <f>VLOOKUP($D178,'факт '!$D$7:$BG$144,3,0)</f>
        <v>0</v>
      </c>
      <c r="M178" s="34">
        <f>VLOOKUP($D178,'факт '!$D$7:$BG$144,4,0)</f>
        <v>0</v>
      </c>
      <c r="N178" s="34">
        <f>VLOOKUP($D178,'факт '!$D$7:$BG$144,5,0)</f>
        <v>0</v>
      </c>
      <c r="O178" s="34">
        <f>VLOOKUP($D178,'факт '!$D$7:$BG$144,6,0)</f>
        <v>0</v>
      </c>
      <c r="P178" s="34">
        <f t="shared" si="2821"/>
        <v>0</v>
      </c>
      <c r="Q178" s="34">
        <f t="shared" si="2822"/>
        <v>0</v>
      </c>
      <c r="R178" s="132"/>
      <c r="S178" s="132"/>
      <c r="T178" s="34"/>
      <c r="U178" s="34"/>
      <c r="V178" s="34"/>
      <c r="W178" s="34"/>
      <c r="X178" s="34">
        <f>VLOOKUP($D178,'факт '!$D$7:$BG$144,9,0)</f>
        <v>0</v>
      </c>
      <c r="Y178" s="34">
        <f>VLOOKUP($D178,'факт '!$D$7:$BG$144,10,0)</f>
        <v>0</v>
      </c>
      <c r="Z178" s="34">
        <f>VLOOKUP($D178,'факт '!$D$7:$BG$144,11,0)</f>
        <v>0</v>
      </c>
      <c r="AA178" s="34">
        <f>VLOOKUP($D178,'факт '!$D$7:$BG$144,12,0)</f>
        <v>0</v>
      </c>
      <c r="AB178" s="34">
        <f t="shared" si="2823"/>
        <v>0</v>
      </c>
      <c r="AC178" s="34">
        <f t="shared" si="2781"/>
        <v>0</v>
      </c>
      <c r="AD178" s="132">
        <f t="shared" si="2824"/>
        <v>0</v>
      </c>
      <c r="AE178" s="132">
        <f t="shared" si="2825"/>
        <v>0</v>
      </c>
      <c r="AF178" s="34"/>
      <c r="AG178" s="34"/>
      <c r="AH178" s="34"/>
      <c r="AI178" s="34"/>
      <c r="AJ178" s="34">
        <f>VLOOKUP($D178,'факт '!$D$7:$BG$144,7,0)</f>
        <v>0</v>
      </c>
      <c r="AK178" s="34">
        <f>VLOOKUP($D178,'факт '!$D$7:$BG$144,8,0)</f>
        <v>0</v>
      </c>
      <c r="AL178" s="34"/>
      <c r="AM178" s="34"/>
      <c r="AN178" s="34">
        <f t="shared" si="2826"/>
        <v>0</v>
      </c>
      <c r="AO178" s="34">
        <f t="shared" si="2827"/>
        <v>0</v>
      </c>
      <c r="AP178" s="132">
        <f t="shared" si="2828"/>
        <v>0</v>
      </c>
      <c r="AQ178" s="132">
        <f t="shared" si="2829"/>
        <v>0</v>
      </c>
      <c r="AR178" s="34"/>
      <c r="AS178" s="34"/>
      <c r="AT178" s="34"/>
      <c r="AU178" s="34"/>
      <c r="AV178" s="34">
        <f>VLOOKUP($D178,'факт '!$D$7:$BG$144,13,0)</f>
        <v>0</v>
      </c>
      <c r="AW178" s="34">
        <f>VLOOKUP($D178,'факт '!$D$7:$BG$144,14,0)</f>
        <v>0</v>
      </c>
      <c r="AX178" s="34"/>
      <c r="AY178" s="34"/>
      <c r="AZ178" s="34">
        <f t="shared" si="2830"/>
        <v>0</v>
      </c>
      <c r="BA178" s="34">
        <f t="shared" si="2831"/>
        <v>0</v>
      </c>
      <c r="BB178" s="132">
        <f t="shared" si="2832"/>
        <v>0</v>
      </c>
      <c r="BC178" s="132">
        <f t="shared" si="2833"/>
        <v>0</v>
      </c>
      <c r="BD178" s="34"/>
      <c r="BE178" s="34"/>
      <c r="BF178" s="34"/>
      <c r="BG178" s="34"/>
      <c r="BH178" s="34">
        <f>VLOOKUP($D178,'факт '!$D$7:$BG$144,17,0)</f>
        <v>0</v>
      </c>
      <c r="BI178" s="34">
        <f>VLOOKUP($D178,'факт '!$D$7:$BG$144,18,0)</f>
        <v>0</v>
      </c>
      <c r="BJ178" s="34">
        <f>VLOOKUP($D178,'факт '!$D$7:$BG$144,19,0)</f>
        <v>0</v>
      </c>
      <c r="BK178" s="34">
        <f>VLOOKUP($D178,'факт '!$D$7:$BG$144,20,0)</f>
        <v>0</v>
      </c>
      <c r="BL178" s="34">
        <f t="shared" si="2834"/>
        <v>0</v>
      </c>
      <c r="BM178" s="34">
        <f t="shared" si="2789"/>
        <v>0</v>
      </c>
      <c r="BN178" s="132">
        <f t="shared" si="2835"/>
        <v>0</v>
      </c>
      <c r="BO178" s="132">
        <f t="shared" si="2836"/>
        <v>0</v>
      </c>
      <c r="BP178" s="34"/>
      <c r="BQ178" s="34"/>
      <c r="BR178" s="34"/>
      <c r="BS178" s="34"/>
      <c r="BT178" s="34">
        <f>VLOOKUP($D178,'факт '!$D$7:$BG$144,21,0)</f>
        <v>0</v>
      </c>
      <c r="BU178" s="34">
        <f>VLOOKUP($D178,'факт '!$D$7:$BG$144,22,0)</f>
        <v>0</v>
      </c>
      <c r="BV178" s="34">
        <f>VLOOKUP($D178,'факт '!$D$7:$BG$144,23,0)</f>
        <v>0</v>
      </c>
      <c r="BW178" s="34">
        <f>VLOOKUP($D178,'факт '!$D$7:$BG$144,24,0)</f>
        <v>0</v>
      </c>
      <c r="BX178" s="34">
        <f t="shared" si="2837"/>
        <v>0</v>
      </c>
      <c r="BY178" s="34">
        <f t="shared" si="2838"/>
        <v>0</v>
      </c>
      <c r="BZ178" s="132">
        <f t="shared" si="2839"/>
        <v>0</v>
      </c>
      <c r="CA178" s="132">
        <f t="shared" si="2840"/>
        <v>0</v>
      </c>
      <c r="CB178" s="34"/>
      <c r="CC178" s="34"/>
      <c r="CD178" s="34"/>
      <c r="CE178" s="34"/>
      <c r="CF178" s="34">
        <f>VLOOKUP($D178,'факт '!$D$10:$BG$143,25,0)</f>
        <v>0</v>
      </c>
      <c r="CG178" s="34">
        <f>VLOOKUP($D178,'факт '!$D$10:$BG$143,26,0)</f>
        <v>0</v>
      </c>
      <c r="CH178" s="34">
        <f>VLOOKUP($D178,'факт '!$D$10:$BG$143,27,0)</f>
        <v>0</v>
      </c>
      <c r="CI178" s="34">
        <f>VLOOKUP($D178,'факт '!$D$10:$BG$143,28,0)</f>
        <v>0</v>
      </c>
      <c r="CJ178" s="34">
        <f t="shared" si="2841"/>
        <v>0</v>
      </c>
      <c r="CK178" s="34">
        <f t="shared" si="2842"/>
        <v>0</v>
      </c>
      <c r="CL178" s="132">
        <f t="shared" si="2843"/>
        <v>0</v>
      </c>
      <c r="CM178" s="132">
        <f t="shared" si="2844"/>
        <v>0</v>
      </c>
      <c r="CN178" s="34"/>
      <c r="CO178" s="34"/>
      <c r="CP178" s="34"/>
      <c r="CQ178" s="34"/>
      <c r="CR178" s="34">
        <f>VLOOKUP($D178,'факт '!$D$10:$BG$143,29,0)</f>
        <v>1</v>
      </c>
      <c r="CS178" s="34">
        <f>VLOOKUP($D178,'факт '!$D$10:$BG$143,30,0)</f>
        <v>77612.460000000006</v>
      </c>
      <c r="CT178" s="34">
        <f>VLOOKUP($D178,'факт '!$D$10:$BG$143,31,0)</f>
        <v>1</v>
      </c>
      <c r="CU178" s="34">
        <f>VLOOKUP($D178,'факт '!$D$10:$BG$143,32,0)</f>
        <v>77612.460000000006</v>
      </c>
      <c r="CV178" s="34">
        <f t="shared" si="2881"/>
        <v>2</v>
      </c>
      <c r="CW178" s="34">
        <f t="shared" si="2882"/>
        <v>155224.92000000001</v>
      </c>
      <c r="CX178" s="132">
        <f t="shared" si="2883"/>
        <v>1</v>
      </c>
      <c r="CY178" s="132">
        <f t="shared" si="2884"/>
        <v>77612.460000000006</v>
      </c>
      <c r="CZ178" s="34"/>
      <c r="DA178" s="34"/>
      <c r="DB178" s="34"/>
      <c r="DC178" s="34"/>
      <c r="DD178" s="34">
        <f>VLOOKUP($D178,'факт '!$D$10:$BG$143,33,0)</f>
        <v>0</v>
      </c>
      <c r="DE178" s="34">
        <f>VLOOKUP($D178,'факт '!$D$10:$BG$143,34,0)</f>
        <v>0</v>
      </c>
      <c r="DF178" s="34">
        <f>VLOOKUP($D178,'факт '!$D$10:$BG$143,35,0)</f>
        <v>0</v>
      </c>
      <c r="DG178" s="34">
        <f>VLOOKUP($D178,'факт '!$D$10:$BG$143,36,0)</f>
        <v>0</v>
      </c>
      <c r="DH178" s="34">
        <f t="shared" si="2849"/>
        <v>0</v>
      </c>
      <c r="DI178" s="34">
        <f t="shared" si="2850"/>
        <v>0</v>
      </c>
      <c r="DJ178" s="132">
        <f t="shared" si="2851"/>
        <v>0</v>
      </c>
      <c r="DK178" s="132">
        <f t="shared" si="2852"/>
        <v>0</v>
      </c>
      <c r="DL178" s="34"/>
      <c r="DM178" s="34"/>
      <c r="DN178" s="34"/>
      <c r="DO178" s="34"/>
      <c r="DP178" s="34">
        <f>VLOOKUP($D178,'факт '!$D$7:$BG$144,15,0)</f>
        <v>0</v>
      </c>
      <c r="DQ178" s="34">
        <f>VLOOKUP($D178,'факт '!$D$7:$BG$144,16,0)</f>
        <v>0</v>
      </c>
      <c r="DR178" s="34"/>
      <c r="DS178" s="34"/>
      <c r="DT178" s="34">
        <f t="shared" si="2853"/>
        <v>0</v>
      </c>
      <c r="DU178" s="34">
        <f t="shared" si="2854"/>
        <v>0</v>
      </c>
      <c r="DV178" s="132">
        <f t="shared" si="2855"/>
        <v>0</v>
      </c>
      <c r="DW178" s="132">
        <f t="shared" si="2856"/>
        <v>0</v>
      </c>
      <c r="DX178" s="34"/>
      <c r="DY178" s="34"/>
      <c r="DZ178" s="34"/>
      <c r="EA178" s="34"/>
      <c r="EB178" s="34">
        <f>VLOOKUP($D178,'факт '!$D$7:$BG$144,37,0)</f>
        <v>0</v>
      </c>
      <c r="EC178" s="34">
        <f>VLOOKUP($D178,'факт '!$D$7:$BG$144,38,0)</f>
        <v>0</v>
      </c>
      <c r="ED178" s="34">
        <f>VLOOKUP($D178,'факт '!$D$7:$BG$144,39,0)</f>
        <v>0</v>
      </c>
      <c r="EE178" s="34">
        <f>VLOOKUP($D178,'факт '!$D$7:$BG$144,40,0)</f>
        <v>0</v>
      </c>
      <c r="EF178" s="34">
        <f>VLOOKUP($D178,'факт '!$D$7:$BG$144,35,0)</f>
        <v>0</v>
      </c>
      <c r="EG178" s="34">
        <f>VLOOKUP($D178,'факт '!$D$7:$BG$144,35,0)</f>
        <v>0</v>
      </c>
      <c r="EH178" s="132">
        <f t="shared" si="2857"/>
        <v>0</v>
      </c>
      <c r="EI178" s="132">
        <f t="shared" si="2858"/>
        <v>0</v>
      </c>
      <c r="EJ178" s="34"/>
      <c r="EK178" s="34"/>
      <c r="EL178" s="34"/>
      <c r="EM178" s="34"/>
      <c r="EN178" s="34">
        <f>VLOOKUP($D178,'факт '!$D$7:$BG$144,43,0)</f>
        <v>0</v>
      </c>
      <c r="EO178" s="34">
        <f>VLOOKUP($D178,'факт '!$D$7:$BG$144,44,0)</f>
        <v>0</v>
      </c>
      <c r="EP178" s="34">
        <f>VLOOKUP($D178,'факт '!$D$7:$BG$144,45,0)</f>
        <v>0</v>
      </c>
      <c r="EQ178" s="34">
        <f>VLOOKUP($D178,'факт '!$D$7:$BG$144,46,0)</f>
        <v>0</v>
      </c>
      <c r="ER178" s="34">
        <f t="shared" si="2859"/>
        <v>0</v>
      </c>
      <c r="ES178" s="34">
        <f t="shared" si="2860"/>
        <v>0</v>
      </c>
      <c r="ET178" s="132">
        <f t="shared" si="2861"/>
        <v>0</v>
      </c>
      <c r="EU178" s="132">
        <f t="shared" si="2862"/>
        <v>0</v>
      </c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132"/>
      <c r="FG178" s="132"/>
      <c r="FH178" s="34"/>
      <c r="FI178" s="34"/>
      <c r="FJ178" s="34"/>
      <c r="FK178" s="34"/>
      <c r="FL178" s="34">
        <f>VLOOKUP($D178,'факт '!$D$10:$BG$143,41,0)</f>
        <v>0</v>
      </c>
      <c r="FM178" s="34">
        <f>VLOOKUP($D178,'факт '!$D$10:$BG$143,42,0)</f>
        <v>0</v>
      </c>
      <c r="FN178" s="34"/>
      <c r="FO178" s="34"/>
      <c r="FP178" s="34">
        <f t="shared" si="2865"/>
        <v>0</v>
      </c>
      <c r="FQ178" s="34">
        <f t="shared" si="2866"/>
        <v>0</v>
      </c>
      <c r="FR178" s="132">
        <f t="shared" si="2867"/>
        <v>0</v>
      </c>
      <c r="FS178" s="132">
        <f t="shared" si="2868"/>
        <v>0</v>
      </c>
      <c r="FT178" s="34"/>
      <c r="FU178" s="34"/>
      <c r="FV178" s="34"/>
      <c r="FW178" s="34"/>
      <c r="FX178" s="34">
        <f>VLOOKUP($D178,'факт '!$D$7:$BG$145,47,0)</f>
        <v>0</v>
      </c>
      <c r="FY178" s="34">
        <f>VLOOKUP($D178,'факт '!$D$7:$BG$145,48,0)</f>
        <v>0</v>
      </c>
      <c r="FZ178" s="34"/>
      <c r="GA178" s="34"/>
      <c r="GB178" s="34">
        <f t="shared" si="2869"/>
        <v>0</v>
      </c>
      <c r="GC178" s="34">
        <f t="shared" si="2870"/>
        <v>0</v>
      </c>
      <c r="GD178" s="132">
        <f t="shared" si="2871"/>
        <v>0</v>
      </c>
      <c r="GE178" s="132">
        <f t="shared" si="2872"/>
        <v>0</v>
      </c>
      <c r="GF178" s="34"/>
      <c r="GG178" s="34"/>
      <c r="GH178" s="34"/>
      <c r="GI178" s="34"/>
      <c r="GJ178" s="34">
        <f>VLOOKUP($D178,'факт '!$D$7:$BA$144,49,0)</f>
        <v>0</v>
      </c>
      <c r="GK178" s="34">
        <f>VLOOKUP($D178,'факт '!$D$7:$BA$144,50,0)</f>
        <v>0</v>
      </c>
      <c r="GL178" s="34"/>
      <c r="GM178" s="34"/>
      <c r="GN178" s="34">
        <f t="shared" si="2873"/>
        <v>0</v>
      </c>
      <c r="GO178" s="34">
        <f t="shared" si="2874"/>
        <v>0</v>
      </c>
      <c r="GP178" s="132">
        <f t="shared" si="2875"/>
        <v>0</v>
      </c>
      <c r="GQ178" s="132">
        <f t="shared" si="2876"/>
        <v>0</v>
      </c>
      <c r="GR178" s="275"/>
      <c r="GS178" s="275"/>
      <c r="GT178" s="275"/>
      <c r="GU178" s="275"/>
      <c r="GV178" s="276">
        <f t="shared" si="2410"/>
        <v>1</v>
      </c>
      <c r="GW178" s="276">
        <f t="shared" si="2411"/>
        <v>77612.460000000006</v>
      </c>
      <c r="GX178" s="276">
        <f t="shared" si="2412"/>
        <v>1</v>
      </c>
      <c r="GY178" s="276">
        <f t="shared" si="2413"/>
        <v>77612.460000000006</v>
      </c>
      <c r="GZ178" s="52">
        <f t="shared" si="2414"/>
        <v>2</v>
      </c>
      <c r="HA178" s="52">
        <f t="shared" si="2415"/>
        <v>155224.92000000001</v>
      </c>
      <c r="HB178" s="278">
        <f t="shared" si="2877"/>
        <v>1</v>
      </c>
      <c r="HC178" s="278">
        <f t="shared" si="2878"/>
        <v>77612.460000000006</v>
      </c>
      <c r="HD178" s="64"/>
      <c r="HE178" s="20"/>
      <c r="HF178" s="73"/>
      <c r="HG178" s="73">
        <f t="shared" si="2879"/>
        <v>77612.460000000006</v>
      </c>
      <c r="HH178" s="251">
        <f t="shared" si="2880"/>
        <v>2.9999999969732016E-3</v>
      </c>
    </row>
    <row r="179" spans="1:216" ht="48" customHeight="1" x14ac:dyDescent="0.2">
      <c r="A179" s="10">
        <v>1</v>
      </c>
      <c r="B179" s="122" t="s">
        <v>249</v>
      </c>
      <c r="C179" s="123" t="s">
        <v>131</v>
      </c>
      <c r="D179" s="124">
        <v>379</v>
      </c>
      <c r="E179" s="123" t="s">
        <v>132</v>
      </c>
      <c r="F179" s="28"/>
      <c r="G179" s="33"/>
      <c r="H179" s="34"/>
      <c r="I179" s="34"/>
      <c r="J179" s="34"/>
      <c r="K179" s="34"/>
      <c r="L179" s="34">
        <f>VLOOKUP($D179,'факт '!$D$7:$BG$144,3,0)</f>
        <v>0</v>
      </c>
      <c r="M179" s="34">
        <f>VLOOKUP($D179,'факт '!$D$7:$BG$144,4,0)</f>
        <v>0</v>
      </c>
      <c r="N179" s="34">
        <f>VLOOKUP($D179,'факт '!$D$7:$BG$144,5,0)</f>
        <v>0</v>
      </c>
      <c r="O179" s="34">
        <f>VLOOKUP($D179,'факт '!$D$7:$BG$144,6,0)</f>
        <v>0</v>
      </c>
      <c r="P179" s="34">
        <f t="shared" si="2821"/>
        <v>0</v>
      </c>
      <c r="Q179" s="34">
        <f t="shared" si="2822"/>
        <v>0</v>
      </c>
      <c r="R179" s="132"/>
      <c r="S179" s="132"/>
      <c r="T179" s="34"/>
      <c r="U179" s="34"/>
      <c r="V179" s="34"/>
      <c r="W179" s="34"/>
      <c r="X179" s="34">
        <f>VLOOKUP($D179,'факт '!$D$7:$BG$144,9,0)</f>
        <v>0</v>
      </c>
      <c r="Y179" s="34">
        <f>VLOOKUP($D179,'факт '!$D$7:$BG$144,10,0)</f>
        <v>0</v>
      </c>
      <c r="Z179" s="34">
        <f>VLOOKUP($D179,'факт '!$D$7:$BG$144,11,0)</f>
        <v>0</v>
      </c>
      <c r="AA179" s="34">
        <f>VLOOKUP($D179,'факт '!$D$7:$BG$144,12,0)</f>
        <v>0</v>
      </c>
      <c r="AB179" s="34">
        <f t="shared" si="2823"/>
        <v>0</v>
      </c>
      <c r="AC179" s="34">
        <f t="shared" si="2781"/>
        <v>0</v>
      </c>
      <c r="AD179" s="132">
        <f t="shared" si="2824"/>
        <v>0</v>
      </c>
      <c r="AE179" s="132">
        <f t="shared" si="2825"/>
        <v>0</v>
      </c>
      <c r="AF179" s="34"/>
      <c r="AG179" s="34"/>
      <c r="AH179" s="34"/>
      <c r="AI179" s="34"/>
      <c r="AJ179" s="34">
        <f>VLOOKUP($D179,'факт '!$D$7:$BG$144,7,0)</f>
        <v>0</v>
      </c>
      <c r="AK179" s="34">
        <f>VLOOKUP($D179,'факт '!$D$7:$BG$144,8,0)</f>
        <v>0</v>
      </c>
      <c r="AL179" s="34"/>
      <c r="AM179" s="34"/>
      <c r="AN179" s="34">
        <f t="shared" si="2826"/>
        <v>0</v>
      </c>
      <c r="AO179" s="34">
        <f t="shared" si="2827"/>
        <v>0</v>
      </c>
      <c r="AP179" s="132">
        <f t="shared" si="2828"/>
        <v>0</v>
      </c>
      <c r="AQ179" s="132">
        <f t="shared" si="2829"/>
        <v>0</v>
      </c>
      <c r="AR179" s="34"/>
      <c r="AS179" s="34"/>
      <c r="AT179" s="34"/>
      <c r="AU179" s="34"/>
      <c r="AV179" s="34">
        <f>VLOOKUP($D179,'факт '!$D$7:$BG$144,13,0)</f>
        <v>0</v>
      </c>
      <c r="AW179" s="34">
        <f>VLOOKUP($D179,'факт '!$D$7:$BG$144,14,0)</f>
        <v>0</v>
      </c>
      <c r="AX179" s="34"/>
      <c r="AY179" s="34"/>
      <c r="AZ179" s="34">
        <f t="shared" si="2830"/>
        <v>0</v>
      </c>
      <c r="BA179" s="34">
        <f t="shared" si="2831"/>
        <v>0</v>
      </c>
      <c r="BB179" s="132">
        <f t="shared" si="2832"/>
        <v>0</v>
      </c>
      <c r="BC179" s="132">
        <f t="shared" si="2833"/>
        <v>0</v>
      </c>
      <c r="BD179" s="34"/>
      <c r="BE179" s="34"/>
      <c r="BF179" s="34"/>
      <c r="BG179" s="34"/>
      <c r="BH179" s="34">
        <f>VLOOKUP($D179,'факт '!$D$7:$BG$144,17,0)</f>
        <v>0</v>
      </c>
      <c r="BI179" s="34">
        <f>VLOOKUP($D179,'факт '!$D$7:$BG$144,18,0)</f>
        <v>0</v>
      </c>
      <c r="BJ179" s="34">
        <f>VLOOKUP($D179,'факт '!$D$7:$BG$144,19,0)</f>
        <v>0</v>
      </c>
      <c r="BK179" s="34">
        <f>VLOOKUP($D179,'факт '!$D$7:$BG$144,20,0)</f>
        <v>0</v>
      </c>
      <c r="BL179" s="34">
        <f t="shared" si="2834"/>
        <v>0</v>
      </c>
      <c r="BM179" s="34">
        <f t="shared" si="2789"/>
        <v>0</v>
      </c>
      <c r="BN179" s="132">
        <f t="shared" si="2835"/>
        <v>0</v>
      </c>
      <c r="BO179" s="132">
        <f t="shared" si="2836"/>
        <v>0</v>
      </c>
      <c r="BP179" s="34"/>
      <c r="BQ179" s="34"/>
      <c r="BR179" s="34"/>
      <c r="BS179" s="34"/>
      <c r="BT179" s="34">
        <f>VLOOKUP($D179,'факт '!$D$7:$BG$144,21,0)</f>
        <v>0</v>
      </c>
      <c r="BU179" s="34">
        <f>VLOOKUP($D179,'факт '!$D$7:$BG$144,22,0)</f>
        <v>0</v>
      </c>
      <c r="BV179" s="34">
        <f>VLOOKUP($D179,'факт '!$D$7:$BG$144,23,0)</f>
        <v>0</v>
      </c>
      <c r="BW179" s="34">
        <f>VLOOKUP($D179,'факт '!$D$7:$BG$144,24,0)</f>
        <v>0</v>
      </c>
      <c r="BX179" s="34">
        <f t="shared" si="2837"/>
        <v>0</v>
      </c>
      <c r="BY179" s="34">
        <f t="shared" si="2838"/>
        <v>0</v>
      </c>
      <c r="BZ179" s="132">
        <f t="shared" si="2839"/>
        <v>0</v>
      </c>
      <c r="CA179" s="132">
        <f t="shared" si="2840"/>
        <v>0</v>
      </c>
      <c r="CB179" s="34"/>
      <c r="CC179" s="34"/>
      <c r="CD179" s="34"/>
      <c r="CE179" s="34"/>
      <c r="CF179" s="34">
        <f>VLOOKUP($D179,'факт '!$D$10:$BG$143,25,0)</f>
        <v>0</v>
      </c>
      <c r="CG179" s="34">
        <f>VLOOKUP($D179,'факт '!$D$10:$BG$143,26,0)</f>
        <v>0</v>
      </c>
      <c r="CH179" s="34">
        <f>VLOOKUP($D179,'факт '!$D$10:$BG$143,27,0)</f>
        <v>0</v>
      </c>
      <c r="CI179" s="34">
        <f>VLOOKUP($D179,'факт '!$D$10:$BG$143,28,0)</f>
        <v>0</v>
      </c>
      <c r="CJ179" s="34">
        <f t="shared" si="2841"/>
        <v>0</v>
      </c>
      <c r="CK179" s="34">
        <f t="shared" si="2842"/>
        <v>0</v>
      </c>
      <c r="CL179" s="132">
        <f t="shared" si="2843"/>
        <v>0</v>
      </c>
      <c r="CM179" s="132">
        <f t="shared" si="2844"/>
        <v>0</v>
      </c>
      <c r="CN179" s="34"/>
      <c r="CO179" s="34"/>
      <c r="CP179" s="34"/>
      <c r="CQ179" s="34"/>
      <c r="CR179" s="34">
        <f>VLOOKUP($D179,'факт '!$D$10:$BG$143,29,0)</f>
        <v>314</v>
      </c>
      <c r="CS179" s="34">
        <f>VLOOKUP($D179,'факт '!$D$10:$BG$143,30,0)</f>
        <v>24370312.440000001</v>
      </c>
      <c r="CT179" s="34">
        <f>VLOOKUP($D179,'факт '!$D$10:$BG$143,31,0)</f>
        <v>193</v>
      </c>
      <c r="CU179" s="34">
        <f>VLOOKUP($D179,'факт '!$D$10:$BG$143,32,0)</f>
        <v>14979204.780000003</v>
      </c>
      <c r="CV179" s="34">
        <f t="shared" si="2881"/>
        <v>507</v>
      </c>
      <c r="CW179" s="34">
        <f t="shared" si="2882"/>
        <v>39349517.220000006</v>
      </c>
      <c r="CX179" s="132">
        <f t="shared" si="2883"/>
        <v>314</v>
      </c>
      <c r="CY179" s="132">
        <f t="shared" si="2884"/>
        <v>24370312.440000001</v>
      </c>
      <c r="CZ179" s="34"/>
      <c r="DA179" s="34"/>
      <c r="DB179" s="34"/>
      <c r="DC179" s="34"/>
      <c r="DD179" s="34">
        <f>VLOOKUP($D179,'факт '!$D$10:$BG$143,33,0)</f>
        <v>0</v>
      </c>
      <c r="DE179" s="34">
        <f>VLOOKUP($D179,'факт '!$D$10:$BG$143,34,0)</f>
        <v>0</v>
      </c>
      <c r="DF179" s="34">
        <f>VLOOKUP($D179,'факт '!$D$10:$BG$143,35,0)</f>
        <v>0</v>
      </c>
      <c r="DG179" s="34">
        <f>VLOOKUP($D179,'факт '!$D$10:$BG$143,36,0)</f>
        <v>0</v>
      </c>
      <c r="DH179" s="34">
        <f t="shared" si="2849"/>
        <v>0</v>
      </c>
      <c r="DI179" s="34">
        <f t="shared" si="2850"/>
        <v>0</v>
      </c>
      <c r="DJ179" s="132">
        <f t="shared" si="2851"/>
        <v>0</v>
      </c>
      <c r="DK179" s="132">
        <f t="shared" si="2852"/>
        <v>0</v>
      </c>
      <c r="DL179" s="34"/>
      <c r="DM179" s="34"/>
      <c r="DN179" s="34"/>
      <c r="DO179" s="34"/>
      <c r="DP179" s="34">
        <f>VLOOKUP($D179,'факт '!$D$7:$BG$144,15,0)</f>
        <v>0</v>
      </c>
      <c r="DQ179" s="34">
        <f>VLOOKUP($D179,'факт '!$D$7:$BG$144,16,0)</f>
        <v>0</v>
      </c>
      <c r="DR179" s="34"/>
      <c r="DS179" s="34"/>
      <c r="DT179" s="34">
        <f t="shared" si="2853"/>
        <v>0</v>
      </c>
      <c r="DU179" s="34">
        <f t="shared" si="2854"/>
        <v>0</v>
      </c>
      <c r="DV179" s="132">
        <f t="shared" si="2855"/>
        <v>0</v>
      </c>
      <c r="DW179" s="132">
        <f t="shared" si="2856"/>
        <v>0</v>
      </c>
      <c r="DX179" s="34"/>
      <c r="DY179" s="34"/>
      <c r="DZ179" s="34"/>
      <c r="EA179" s="34"/>
      <c r="EB179" s="34">
        <f>VLOOKUP($D179,'факт '!$D$7:$BG$144,37,0)</f>
        <v>0</v>
      </c>
      <c r="EC179" s="34">
        <f>VLOOKUP($D179,'факт '!$D$7:$BG$144,38,0)</f>
        <v>0</v>
      </c>
      <c r="ED179" s="34">
        <f>VLOOKUP($D179,'факт '!$D$7:$BG$144,39,0)</f>
        <v>0</v>
      </c>
      <c r="EE179" s="34">
        <f>VLOOKUP($D179,'факт '!$D$7:$BG$144,40,0)</f>
        <v>0</v>
      </c>
      <c r="EF179" s="34">
        <f>VLOOKUP($D179,'факт '!$D$7:$BG$144,35,0)</f>
        <v>0</v>
      </c>
      <c r="EG179" s="34">
        <f>VLOOKUP($D179,'факт '!$D$7:$BG$144,35,0)</f>
        <v>0</v>
      </c>
      <c r="EH179" s="132">
        <f t="shared" si="2857"/>
        <v>0</v>
      </c>
      <c r="EI179" s="132">
        <f t="shared" si="2858"/>
        <v>0</v>
      </c>
      <c r="EJ179" s="34"/>
      <c r="EK179" s="34"/>
      <c r="EL179" s="34"/>
      <c r="EM179" s="34"/>
      <c r="EN179" s="34">
        <f>VLOOKUP($D179,'факт '!$D$7:$BG$144,43,0)</f>
        <v>0</v>
      </c>
      <c r="EO179" s="34">
        <f>VLOOKUP($D179,'факт '!$D$7:$BG$144,44,0)</f>
        <v>0</v>
      </c>
      <c r="EP179" s="34">
        <f>VLOOKUP($D179,'факт '!$D$7:$BG$144,45,0)</f>
        <v>0</v>
      </c>
      <c r="EQ179" s="34">
        <f>VLOOKUP($D179,'факт '!$D$7:$BG$144,46,0)</f>
        <v>0</v>
      </c>
      <c r="ER179" s="34">
        <f t="shared" si="2859"/>
        <v>0</v>
      </c>
      <c r="ES179" s="34">
        <f t="shared" si="2860"/>
        <v>0</v>
      </c>
      <c r="ET179" s="132">
        <f t="shared" si="2861"/>
        <v>0</v>
      </c>
      <c r="EU179" s="132">
        <f t="shared" si="2862"/>
        <v>0</v>
      </c>
      <c r="EV179" s="34"/>
      <c r="EW179" s="34"/>
      <c r="EX179" s="34"/>
      <c r="EY179" s="34"/>
      <c r="EZ179" s="34"/>
      <c r="FA179" s="34"/>
      <c r="FB179" s="34"/>
      <c r="FC179" s="34"/>
      <c r="FD179" s="34">
        <f t="shared" si="2746"/>
        <v>0</v>
      </c>
      <c r="FE179" s="34">
        <f t="shared" si="2747"/>
        <v>0</v>
      </c>
      <c r="FF179" s="132"/>
      <c r="FG179" s="132"/>
      <c r="FH179" s="34"/>
      <c r="FI179" s="34"/>
      <c r="FJ179" s="34"/>
      <c r="FK179" s="34"/>
      <c r="FL179" s="34">
        <f>VLOOKUP($D179,'факт '!$D$10:$BG$143,41,0)</f>
        <v>0</v>
      </c>
      <c r="FM179" s="34">
        <f>VLOOKUP($D179,'факт '!$D$10:$BG$143,42,0)</f>
        <v>0</v>
      </c>
      <c r="FN179" s="34"/>
      <c r="FO179" s="34"/>
      <c r="FP179" s="34">
        <f t="shared" si="2865"/>
        <v>0</v>
      </c>
      <c r="FQ179" s="34">
        <f t="shared" si="2866"/>
        <v>0</v>
      </c>
      <c r="FR179" s="132">
        <f t="shared" si="2867"/>
        <v>0</v>
      </c>
      <c r="FS179" s="132">
        <f t="shared" si="2868"/>
        <v>0</v>
      </c>
      <c r="FT179" s="34"/>
      <c r="FU179" s="34"/>
      <c r="FV179" s="34"/>
      <c r="FW179" s="34"/>
      <c r="FX179" s="34">
        <f>VLOOKUP($D179,'факт '!$D$7:$BG$145,47,0)</f>
        <v>0</v>
      </c>
      <c r="FY179" s="34">
        <f>VLOOKUP($D179,'факт '!$D$7:$BG$145,48,0)</f>
        <v>0</v>
      </c>
      <c r="FZ179" s="34"/>
      <c r="GA179" s="34"/>
      <c r="GB179" s="34">
        <f t="shared" si="2869"/>
        <v>0</v>
      </c>
      <c r="GC179" s="34">
        <f t="shared" si="2870"/>
        <v>0</v>
      </c>
      <c r="GD179" s="132">
        <f t="shared" si="2871"/>
        <v>0</v>
      </c>
      <c r="GE179" s="132">
        <f t="shared" si="2872"/>
        <v>0</v>
      </c>
      <c r="GF179" s="34"/>
      <c r="GG179" s="34"/>
      <c r="GH179" s="34"/>
      <c r="GI179" s="34"/>
      <c r="GJ179" s="34">
        <f>VLOOKUP($D179,'факт '!$D$7:$BA$144,49,0)</f>
        <v>0</v>
      </c>
      <c r="GK179" s="34">
        <f>VLOOKUP($D179,'факт '!$D$7:$BA$144,50,0)</f>
        <v>0</v>
      </c>
      <c r="GL179" s="34"/>
      <c r="GM179" s="34"/>
      <c r="GN179" s="34">
        <f t="shared" si="2873"/>
        <v>0</v>
      </c>
      <c r="GO179" s="34">
        <f t="shared" si="2874"/>
        <v>0</v>
      </c>
      <c r="GP179" s="132">
        <f t="shared" si="2875"/>
        <v>0</v>
      </c>
      <c r="GQ179" s="132">
        <f t="shared" si="2876"/>
        <v>0</v>
      </c>
      <c r="GR179" s="275"/>
      <c r="GS179" s="275"/>
      <c r="GT179" s="275"/>
      <c r="GU179" s="275"/>
      <c r="GV179" s="276">
        <f t="shared" si="2410"/>
        <v>314</v>
      </c>
      <c r="GW179" s="276">
        <f t="shared" si="2411"/>
        <v>24370312.440000001</v>
      </c>
      <c r="GX179" s="276">
        <f t="shared" si="2412"/>
        <v>193</v>
      </c>
      <c r="GY179" s="276">
        <f t="shared" si="2413"/>
        <v>14979204.780000003</v>
      </c>
      <c r="GZ179" s="52">
        <f t="shared" si="2414"/>
        <v>507</v>
      </c>
      <c r="HA179" s="52">
        <f t="shared" si="2415"/>
        <v>39349517.220000006</v>
      </c>
      <c r="HB179" s="278">
        <f t="shared" si="2877"/>
        <v>314</v>
      </c>
      <c r="HC179" s="278">
        <f t="shared" si="2878"/>
        <v>24370312.440000001</v>
      </c>
      <c r="HD179" s="64"/>
      <c r="HE179" s="20"/>
      <c r="HF179" s="73"/>
      <c r="HG179" s="73">
        <f t="shared" si="2879"/>
        <v>77612.460000000006</v>
      </c>
      <c r="HH179" s="251">
        <f t="shared" si="2880"/>
        <v>2.9999999969732016E-3</v>
      </c>
    </row>
    <row r="180" spans="1:216" ht="84" customHeight="1" x14ac:dyDescent="0.2">
      <c r="A180" s="10">
        <v>1</v>
      </c>
      <c r="B180" s="122" t="s">
        <v>249</v>
      </c>
      <c r="C180" s="123" t="s">
        <v>131</v>
      </c>
      <c r="D180" s="124">
        <v>380</v>
      </c>
      <c r="E180" s="123" t="s">
        <v>133</v>
      </c>
      <c r="F180" s="28"/>
      <c r="G180" s="33"/>
      <c r="H180" s="34"/>
      <c r="I180" s="34"/>
      <c r="J180" s="34"/>
      <c r="K180" s="34"/>
      <c r="L180" s="34">
        <f>VLOOKUP($D180,'факт '!$D$7:$BG$144,3,0)</f>
        <v>0</v>
      </c>
      <c r="M180" s="34">
        <f>VLOOKUP($D180,'факт '!$D$7:$BG$144,4,0)</f>
        <v>0</v>
      </c>
      <c r="N180" s="34">
        <f>VLOOKUP($D180,'факт '!$D$7:$BG$144,5,0)</f>
        <v>0</v>
      </c>
      <c r="O180" s="34">
        <f>VLOOKUP($D180,'факт '!$D$7:$BG$144,6,0)</f>
        <v>0</v>
      </c>
      <c r="P180" s="34">
        <f t="shared" si="2821"/>
        <v>0</v>
      </c>
      <c r="Q180" s="34">
        <f t="shared" si="2822"/>
        <v>0</v>
      </c>
      <c r="R180" s="132"/>
      <c r="S180" s="132"/>
      <c r="T180" s="34"/>
      <c r="U180" s="34"/>
      <c r="V180" s="34"/>
      <c r="W180" s="34"/>
      <c r="X180" s="34">
        <f>VLOOKUP($D180,'факт '!$D$7:$BG$144,9,0)</f>
        <v>0</v>
      </c>
      <c r="Y180" s="34">
        <f>VLOOKUP($D180,'факт '!$D$7:$BG$144,10,0)</f>
        <v>0</v>
      </c>
      <c r="Z180" s="34">
        <f>VLOOKUP($D180,'факт '!$D$7:$BG$144,11,0)</f>
        <v>0</v>
      </c>
      <c r="AA180" s="34">
        <f>VLOOKUP($D180,'факт '!$D$7:$BG$144,12,0)</f>
        <v>0</v>
      </c>
      <c r="AB180" s="34">
        <f t="shared" si="2823"/>
        <v>0</v>
      </c>
      <c r="AC180" s="34">
        <f t="shared" si="2781"/>
        <v>0</v>
      </c>
      <c r="AD180" s="132">
        <f t="shared" si="2824"/>
        <v>0</v>
      </c>
      <c r="AE180" s="132">
        <f t="shared" si="2825"/>
        <v>0</v>
      </c>
      <c r="AF180" s="34"/>
      <c r="AG180" s="34"/>
      <c r="AH180" s="34"/>
      <c r="AI180" s="34"/>
      <c r="AJ180" s="34">
        <f>VLOOKUP($D180,'факт '!$D$7:$BG$144,7,0)</f>
        <v>0</v>
      </c>
      <c r="AK180" s="34">
        <f>VLOOKUP($D180,'факт '!$D$7:$BG$144,8,0)</f>
        <v>0</v>
      </c>
      <c r="AL180" s="34"/>
      <c r="AM180" s="34"/>
      <c r="AN180" s="34">
        <f t="shared" si="2826"/>
        <v>0</v>
      </c>
      <c r="AO180" s="34">
        <f t="shared" si="2827"/>
        <v>0</v>
      </c>
      <c r="AP180" s="132">
        <f t="shared" si="2828"/>
        <v>0</v>
      </c>
      <c r="AQ180" s="132">
        <f t="shared" si="2829"/>
        <v>0</v>
      </c>
      <c r="AR180" s="34"/>
      <c r="AS180" s="34"/>
      <c r="AT180" s="34"/>
      <c r="AU180" s="34"/>
      <c r="AV180" s="34">
        <f>VLOOKUP($D180,'факт '!$D$7:$BG$144,13,0)</f>
        <v>0</v>
      </c>
      <c r="AW180" s="34">
        <f>VLOOKUP($D180,'факт '!$D$7:$BG$144,14,0)</f>
        <v>0</v>
      </c>
      <c r="AX180" s="34"/>
      <c r="AY180" s="34"/>
      <c r="AZ180" s="34">
        <f t="shared" si="2830"/>
        <v>0</v>
      </c>
      <c r="BA180" s="34">
        <f t="shared" si="2831"/>
        <v>0</v>
      </c>
      <c r="BB180" s="132">
        <f t="shared" si="2832"/>
        <v>0</v>
      </c>
      <c r="BC180" s="132">
        <f t="shared" si="2833"/>
        <v>0</v>
      </c>
      <c r="BD180" s="34"/>
      <c r="BE180" s="34"/>
      <c r="BF180" s="34"/>
      <c r="BG180" s="34"/>
      <c r="BH180" s="34">
        <f>VLOOKUP($D180,'факт '!$D$7:$BG$144,17,0)</f>
        <v>0</v>
      </c>
      <c r="BI180" s="34">
        <f>VLOOKUP($D180,'факт '!$D$7:$BG$144,18,0)</f>
        <v>0</v>
      </c>
      <c r="BJ180" s="34">
        <f>VLOOKUP($D180,'факт '!$D$7:$BG$144,19,0)</f>
        <v>0</v>
      </c>
      <c r="BK180" s="34">
        <f>VLOOKUP($D180,'факт '!$D$7:$BG$144,20,0)</f>
        <v>0</v>
      </c>
      <c r="BL180" s="34">
        <f t="shared" si="2834"/>
        <v>0</v>
      </c>
      <c r="BM180" s="34">
        <f t="shared" si="2789"/>
        <v>0</v>
      </c>
      <c r="BN180" s="132">
        <f t="shared" si="2835"/>
        <v>0</v>
      </c>
      <c r="BO180" s="132">
        <f t="shared" si="2836"/>
        <v>0</v>
      </c>
      <c r="BP180" s="34"/>
      <c r="BQ180" s="34"/>
      <c r="BR180" s="34"/>
      <c r="BS180" s="34"/>
      <c r="BT180" s="34">
        <f>VLOOKUP($D180,'факт '!$D$7:$BG$144,21,0)</f>
        <v>0</v>
      </c>
      <c r="BU180" s="34">
        <f>VLOOKUP($D180,'факт '!$D$7:$BG$144,22,0)</f>
        <v>0</v>
      </c>
      <c r="BV180" s="34">
        <f>VLOOKUP($D180,'факт '!$D$7:$BG$144,23,0)</f>
        <v>0</v>
      </c>
      <c r="BW180" s="34">
        <f>VLOOKUP($D180,'факт '!$D$7:$BG$144,24,0)</f>
        <v>0</v>
      </c>
      <c r="BX180" s="34">
        <f t="shared" si="2837"/>
        <v>0</v>
      </c>
      <c r="BY180" s="34">
        <f t="shared" si="2838"/>
        <v>0</v>
      </c>
      <c r="BZ180" s="132">
        <f t="shared" si="2839"/>
        <v>0</v>
      </c>
      <c r="CA180" s="132">
        <f t="shared" si="2840"/>
        <v>0</v>
      </c>
      <c r="CB180" s="34"/>
      <c r="CC180" s="34"/>
      <c r="CD180" s="34"/>
      <c r="CE180" s="34"/>
      <c r="CF180" s="34">
        <f>VLOOKUP($D180,'факт '!$D$10:$BG$143,25,0)</f>
        <v>0</v>
      </c>
      <c r="CG180" s="34">
        <f>VLOOKUP($D180,'факт '!$D$10:$BG$143,26,0)</f>
        <v>0</v>
      </c>
      <c r="CH180" s="34">
        <f>VLOOKUP($D180,'факт '!$D$10:$BG$143,27,0)</f>
        <v>0</v>
      </c>
      <c r="CI180" s="34">
        <f>VLOOKUP($D180,'факт '!$D$10:$BG$143,28,0)</f>
        <v>0</v>
      </c>
      <c r="CJ180" s="34">
        <f t="shared" si="2841"/>
        <v>0</v>
      </c>
      <c r="CK180" s="34">
        <f t="shared" si="2842"/>
        <v>0</v>
      </c>
      <c r="CL180" s="132">
        <f t="shared" si="2843"/>
        <v>0</v>
      </c>
      <c r="CM180" s="132">
        <f t="shared" si="2844"/>
        <v>0</v>
      </c>
      <c r="CN180" s="34"/>
      <c r="CO180" s="34"/>
      <c r="CP180" s="34"/>
      <c r="CQ180" s="34"/>
      <c r="CR180" s="34">
        <f>VLOOKUP($D180,'факт '!$D$10:$BG$143,29,0)</f>
        <v>15</v>
      </c>
      <c r="CS180" s="34">
        <f>VLOOKUP($D180,'факт '!$D$10:$BG$143,30,0)</f>
        <v>1164186.9000000001</v>
      </c>
      <c r="CT180" s="34">
        <f>VLOOKUP($D180,'факт '!$D$10:$BG$143,31,0)</f>
        <v>9</v>
      </c>
      <c r="CU180" s="34">
        <f>VLOOKUP($D180,'факт '!$D$10:$BG$143,32,0)</f>
        <v>698512.14</v>
      </c>
      <c r="CV180" s="34">
        <f t="shared" si="2881"/>
        <v>24</v>
      </c>
      <c r="CW180" s="34">
        <f t="shared" si="2882"/>
        <v>1862699.04</v>
      </c>
      <c r="CX180" s="132">
        <f t="shared" si="2883"/>
        <v>15</v>
      </c>
      <c r="CY180" s="132">
        <f t="shared" si="2884"/>
        <v>1164186.9000000001</v>
      </c>
      <c r="CZ180" s="34"/>
      <c r="DA180" s="34"/>
      <c r="DB180" s="34"/>
      <c r="DC180" s="34"/>
      <c r="DD180" s="34">
        <f>VLOOKUP($D180,'факт '!$D$10:$BG$143,33,0)</f>
        <v>0</v>
      </c>
      <c r="DE180" s="34">
        <f>VLOOKUP($D180,'факт '!$D$10:$BG$143,34,0)</f>
        <v>0</v>
      </c>
      <c r="DF180" s="34">
        <f>VLOOKUP($D180,'факт '!$D$10:$BG$143,35,0)</f>
        <v>0</v>
      </c>
      <c r="DG180" s="34">
        <f>VLOOKUP($D180,'факт '!$D$10:$BG$143,36,0)</f>
        <v>0</v>
      </c>
      <c r="DH180" s="34">
        <f t="shared" si="2849"/>
        <v>0</v>
      </c>
      <c r="DI180" s="34">
        <f t="shared" si="2850"/>
        <v>0</v>
      </c>
      <c r="DJ180" s="132">
        <f t="shared" si="2851"/>
        <v>0</v>
      </c>
      <c r="DK180" s="132">
        <f t="shared" si="2852"/>
        <v>0</v>
      </c>
      <c r="DL180" s="34"/>
      <c r="DM180" s="34"/>
      <c r="DN180" s="34"/>
      <c r="DO180" s="34"/>
      <c r="DP180" s="34">
        <f>VLOOKUP($D180,'факт '!$D$7:$BG$144,15,0)</f>
        <v>0</v>
      </c>
      <c r="DQ180" s="34">
        <f>VLOOKUP($D180,'факт '!$D$7:$BG$144,16,0)</f>
        <v>0</v>
      </c>
      <c r="DR180" s="34"/>
      <c r="DS180" s="34"/>
      <c r="DT180" s="34">
        <f t="shared" si="2853"/>
        <v>0</v>
      </c>
      <c r="DU180" s="34">
        <f t="shared" si="2854"/>
        <v>0</v>
      </c>
      <c r="DV180" s="132">
        <f t="shared" si="2855"/>
        <v>0</v>
      </c>
      <c r="DW180" s="132">
        <f t="shared" si="2856"/>
        <v>0</v>
      </c>
      <c r="DX180" s="34"/>
      <c r="DY180" s="34"/>
      <c r="DZ180" s="34"/>
      <c r="EA180" s="34"/>
      <c r="EB180" s="34">
        <f>VLOOKUP($D180,'факт '!$D$7:$BG$144,37,0)</f>
        <v>0</v>
      </c>
      <c r="EC180" s="34">
        <f>VLOOKUP($D180,'факт '!$D$7:$BG$144,38,0)</f>
        <v>0</v>
      </c>
      <c r="ED180" s="34">
        <f>VLOOKUP($D180,'факт '!$D$7:$BG$144,39,0)</f>
        <v>0</v>
      </c>
      <c r="EE180" s="34">
        <f>VLOOKUP($D180,'факт '!$D$7:$BG$144,40,0)</f>
        <v>0</v>
      </c>
      <c r="EF180" s="34">
        <f>VLOOKUP($D180,'факт '!$D$7:$BG$144,35,0)</f>
        <v>0</v>
      </c>
      <c r="EG180" s="34">
        <f>VLOOKUP($D180,'факт '!$D$7:$BG$144,35,0)</f>
        <v>0</v>
      </c>
      <c r="EH180" s="132">
        <f t="shared" si="2857"/>
        <v>0</v>
      </c>
      <c r="EI180" s="132">
        <f t="shared" si="2858"/>
        <v>0</v>
      </c>
      <c r="EJ180" s="34"/>
      <c r="EK180" s="34"/>
      <c r="EL180" s="34"/>
      <c r="EM180" s="34"/>
      <c r="EN180" s="34">
        <f>VLOOKUP($D180,'факт '!$D$7:$BG$144,43,0)</f>
        <v>0</v>
      </c>
      <c r="EO180" s="34">
        <f>VLOOKUP($D180,'факт '!$D$7:$BG$144,44,0)</f>
        <v>0</v>
      </c>
      <c r="EP180" s="34">
        <f>VLOOKUP($D180,'факт '!$D$7:$BG$144,45,0)</f>
        <v>0</v>
      </c>
      <c r="EQ180" s="34">
        <f>VLOOKUP($D180,'факт '!$D$7:$BG$144,46,0)</f>
        <v>0</v>
      </c>
      <c r="ER180" s="34">
        <f t="shared" si="2859"/>
        <v>0</v>
      </c>
      <c r="ES180" s="34">
        <f t="shared" si="2860"/>
        <v>0</v>
      </c>
      <c r="ET180" s="132">
        <f t="shared" si="2861"/>
        <v>0</v>
      </c>
      <c r="EU180" s="132">
        <f t="shared" si="2862"/>
        <v>0</v>
      </c>
      <c r="EV180" s="34"/>
      <c r="EW180" s="34"/>
      <c r="EX180" s="34"/>
      <c r="EY180" s="34"/>
      <c r="EZ180" s="34"/>
      <c r="FA180" s="34"/>
      <c r="FB180" s="34"/>
      <c r="FC180" s="34"/>
      <c r="FD180" s="34">
        <f t="shared" si="2746"/>
        <v>0</v>
      </c>
      <c r="FE180" s="34">
        <f t="shared" si="2747"/>
        <v>0</v>
      </c>
      <c r="FF180" s="132"/>
      <c r="FG180" s="132"/>
      <c r="FH180" s="34"/>
      <c r="FI180" s="34"/>
      <c r="FJ180" s="34"/>
      <c r="FK180" s="34"/>
      <c r="FL180" s="34">
        <f>VLOOKUP($D180,'факт '!$D$10:$BG$143,41,0)</f>
        <v>0</v>
      </c>
      <c r="FM180" s="34">
        <f>VLOOKUP($D180,'факт '!$D$10:$BG$143,42,0)</f>
        <v>0</v>
      </c>
      <c r="FN180" s="34"/>
      <c r="FO180" s="34"/>
      <c r="FP180" s="34">
        <f t="shared" si="2865"/>
        <v>0</v>
      </c>
      <c r="FQ180" s="34">
        <f t="shared" si="2866"/>
        <v>0</v>
      </c>
      <c r="FR180" s="132">
        <f t="shared" si="2867"/>
        <v>0</v>
      </c>
      <c r="FS180" s="132">
        <f t="shared" si="2868"/>
        <v>0</v>
      </c>
      <c r="FT180" s="34"/>
      <c r="FU180" s="34"/>
      <c r="FV180" s="34"/>
      <c r="FW180" s="34"/>
      <c r="FX180" s="34">
        <f>VLOOKUP($D180,'факт '!$D$7:$BG$145,47,0)</f>
        <v>0</v>
      </c>
      <c r="FY180" s="34">
        <f>VLOOKUP($D180,'факт '!$D$7:$BG$145,48,0)</f>
        <v>0</v>
      </c>
      <c r="FZ180" s="34"/>
      <c r="GA180" s="34"/>
      <c r="GB180" s="34">
        <f t="shared" si="2869"/>
        <v>0</v>
      </c>
      <c r="GC180" s="34">
        <f t="shared" si="2870"/>
        <v>0</v>
      </c>
      <c r="GD180" s="132">
        <f t="shared" si="2871"/>
        <v>0</v>
      </c>
      <c r="GE180" s="132">
        <f t="shared" si="2872"/>
        <v>0</v>
      </c>
      <c r="GF180" s="34"/>
      <c r="GG180" s="34"/>
      <c r="GH180" s="34"/>
      <c r="GI180" s="34"/>
      <c r="GJ180" s="34">
        <f>VLOOKUP($D180,'факт '!$D$7:$BA$144,49,0)</f>
        <v>0</v>
      </c>
      <c r="GK180" s="34">
        <f>VLOOKUP($D180,'факт '!$D$7:$BA$144,50,0)</f>
        <v>0</v>
      </c>
      <c r="GL180" s="34"/>
      <c r="GM180" s="34"/>
      <c r="GN180" s="34">
        <f t="shared" si="2873"/>
        <v>0</v>
      </c>
      <c r="GO180" s="34">
        <f t="shared" si="2874"/>
        <v>0</v>
      </c>
      <c r="GP180" s="132">
        <f t="shared" si="2875"/>
        <v>0</v>
      </c>
      <c r="GQ180" s="132">
        <f t="shared" si="2876"/>
        <v>0</v>
      </c>
      <c r="GR180" s="275"/>
      <c r="GS180" s="275"/>
      <c r="GT180" s="275"/>
      <c r="GU180" s="275"/>
      <c r="GV180" s="276">
        <f t="shared" si="2410"/>
        <v>15</v>
      </c>
      <c r="GW180" s="276">
        <f t="shared" si="2411"/>
        <v>1164186.9000000001</v>
      </c>
      <c r="GX180" s="276">
        <f t="shared" si="2412"/>
        <v>9</v>
      </c>
      <c r="GY180" s="276">
        <f t="shared" si="2413"/>
        <v>698512.14</v>
      </c>
      <c r="GZ180" s="52">
        <f t="shared" si="2414"/>
        <v>24</v>
      </c>
      <c r="HA180" s="52">
        <f t="shared" si="2415"/>
        <v>1862699.04</v>
      </c>
      <c r="HB180" s="278">
        <f t="shared" si="2877"/>
        <v>15</v>
      </c>
      <c r="HC180" s="278">
        <f t="shared" si="2878"/>
        <v>1164186.9000000001</v>
      </c>
      <c r="HD180" s="64"/>
      <c r="HE180" s="20"/>
      <c r="HF180" s="73"/>
      <c r="HG180" s="73">
        <f t="shared" si="2879"/>
        <v>77612.460000000006</v>
      </c>
      <c r="HH180" s="251">
        <f t="shared" si="2880"/>
        <v>2.9999999969732016E-3</v>
      </c>
    </row>
    <row r="181" spans="1:216" ht="84" customHeight="1" x14ac:dyDescent="0.2">
      <c r="A181" s="10">
        <v>1</v>
      </c>
      <c r="B181" s="122" t="s">
        <v>249</v>
      </c>
      <c r="C181" s="123" t="s">
        <v>131</v>
      </c>
      <c r="D181" s="124">
        <v>381</v>
      </c>
      <c r="E181" s="123" t="s">
        <v>134</v>
      </c>
      <c r="F181" s="28"/>
      <c r="G181" s="33"/>
      <c r="H181" s="34"/>
      <c r="I181" s="34"/>
      <c r="J181" s="34"/>
      <c r="K181" s="34"/>
      <c r="L181" s="34">
        <f>VLOOKUP($D181,'факт '!$D$7:$BG$144,3,0)</f>
        <v>0</v>
      </c>
      <c r="M181" s="34">
        <f>VLOOKUP($D181,'факт '!$D$7:$BG$144,4,0)</f>
        <v>0</v>
      </c>
      <c r="N181" s="34">
        <f>VLOOKUP($D181,'факт '!$D$7:$BG$144,5,0)</f>
        <v>0</v>
      </c>
      <c r="O181" s="34">
        <f>VLOOKUP($D181,'факт '!$D$7:$BG$144,6,0)</f>
        <v>0</v>
      </c>
      <c r="P181" s="34">
        <f t="shared" si="2821"/>
        <v>0</v>
      </c>
      <c r="Q181" s="34">
        <f t="shared" si="2822"/>
        <v>0</v>
      </c>
      <c r="R181" s="132"/>
      <c r="S181" s="132"/>
      <c r="T181" s="34"/>
      <c r="U181" s="34"/>
      <c r="V181" s="34"/>
      <c r="W181" s="34"/>
      <c r="X181" s="34">
        <f>VLOOKUP($D181,'факт '!$D$7:$BG$144,9,0)</f>
        <v>0</v>
      </c>
      <c r="Y181" s="34">
        <f>VLOOKUP($D181,'факт '!$D$7:$BG$144,10,0)</f>
        <v>0</v>
      </c>
      <c r="Z181" s="34">
        <f>VLOOKUP($D181,'факт '!$D$7:$BG$144,11,0)</f>
        <v>0</v>
      </c>
      <c r="AA181" s="34">
        <f>VLOOKUP($D181,'факт '!$D$7:$BG$144,12,0)</f>
        <v>0</v>
      </c>
      <c r="AB181" s="34">
        <f t="shared" si="2823"/>
        <v>0</v>
      </c>
      <c r="AC181" s="34">
        <f t="shared" si="2781"/>
        <v>0</v>
      </c>
      <c r="AD181" s="132">
        <f t="shared" si="2824"/>
        <v>0</v>
      </c>
      <c r="AE181" s="132">
        <f t="shared" si="2825"/>
        <v>0</v>
      </c>
      <c r="AF181" s="34"/>
      <c r="AG181" s="34"/>
      <c r="AH181" s="34"/>
      <c r="AI181" s="34"/>
      <c r="AJ181" s="34">
        <f>VLOOKUP($D181,'факт '!$D$7:$BG$144,7,0)</f>
        <v>0</v>
      </c>
      <c r="AK181" s="34">
        <f>VLOOKUP($D181,'факт '!$D$7:$BG$144,8,0)</f>
        <v>0</v>
      </c>
      <c r="AL181" s="34"/>
      <c r="AM181" s="34"/>
      <c r="AN181" s="34">
        <f t="shared" si="2826"/>
        <v>0</v>
      </c>
      <c r="AO181" s="34">
        <f t="shared" si="2827"/>
        <v>0</v>
      </c>
      <c r="AP181" s="132">
        <f t="shared" si="2828"/>
        <v>0</v>
      </c>
      <c r="AQ181" s="132">
        <f t="shared" si="2829"/>
        <v>0</v>
      </c>
      <c r="AR181" s="34"/>
      <c r="AS181" s="34"/>
      <c r="AT181" s="34"/>
      <c r="AU181" s="34"/>
      <c r="AV181" s="34">
        <f>VLOOKUP($D181,'факт '!$D$7:$BG$144,13,0)</f>
        <v>0</v>
      </c>
      <c r="AW181" s="34">
        <f>VLOOKUP($D181,'факт '!$D$7:$BG$144,14,0)</f>
        <v>0</v>
      </c>
      <c r="AX181" s="34"/>
      <c r="AY181" s="34"/>
      <c r="AZ181" s="34">
        <f t="shared" si="2830"/>
        <v>0</v>
      </c>
      <c r="BA181" s="34">
        <f t="shared" si="2831"/>
        <v>0</v>
      </c>
      <c r="BB181" s="132">
        <f t="shared" si="2832"/>
        <v>0</v>
      </c>
      <c r="BC181" s="132">
        <f t="shared" si="2833"/>
        <v>0</v>
      </c>
      <c r="BD181" s="34"/>
      <c r="BE181" s="34"/>
      <c r="BF181" s="34"/>
      <c r="BG181" s="34"/>
      <c r="BH181" s="34">
        <f>VLOOKUP($D181,'факт '!$D$7:$BG$144,17,0)</f>
        <v>0</v>
      </c>
      <c r="BI181" s="34">
        <f>VLOOKUP($D181,'факт '!$D$7:$BG$144,18,0)</f>
        <v>0</v>
      </c>
      <c r="BJ181" s="34">
        <f>VLOOKUP($D181,'факт '!$D$7:$BG$144,19,0)</f>
        <v>0</v>
      </c>
      <c r="BK181" s="34">
        <f>VLOOKUP($D181,'факт '!$D$7:$BG$144,20,0)</f>
        <v>0</v>
      </c>
      <c r="BL181" s="34">
        <f t="shared" si="2834"/>
        <v>0</v>
      </c>
      <c r="BM181" s="34">
        <f t="shared" si="2789"/>
        <v>0</v>
      </c>
      <c r="BN181" s="132">
        <f t="shared" si="2835"/>
        <v>0</v>
      </c>
      <c r="BO181" s="132">
        <f t="shared" si="2836"/>
        <v>0</v>
      </c>
      <c r="BP181" s="34"/>
      <c r="BQ181" s="34"/>
      <c r="BR181" s="34"/>
      <c r="BS181" s="34"/>
      <c r="BT181" s="34">
        <f>VLOOKUP($D181,'факт '!$D$7:$BG$144,21,0)</f>
        <v>0</v>
      </c>
      <c r="BU181" s="34">
        <f>VLOOKUP($D181,'факт '!$D$7:$BG$144,22,0)</f>
        <v>0</v>
      </c>
      <c r="BV181" s="34">
        <f>VLOOKUP($D181,'факт '!$D$7:$BG$144,23,0)</f>
        <v>0</v>
      </c>
      <c r="BW181" s="34">
        <f>VLOOKUP($D181,'факт '!$D$7:$BG$144,24,0)</f>
        <v>0</v>
      </c>
      <c r="BX181" s="34">
        <f t="shared" si="2837"/>
        <v>0</v>
      </c>
      <c r="BY181" s="34">
        <f t="shared" si="2838"/>
        <v>0</v>
      </c>
      <c r="BZ181" s="132">
        <f t="shared" si="2839"/>
        <v>0</v>
      </c>
      <c r="CA181" s="132">
        <f t="shared" si="2840"/>
        <v>0</v>
      </c>
      <c r="CB181" s="34"/>
      <c r="CC181" s="34"/>
      <c r="CD181" s="34"/>
      <c r="CE181" s="34"/>
      <c r="CF181" s="34">
        <f>VLOOKUP($D181,'факт '!$D$10:$BG$143,25,0)</f>
        <v>0</v>
      </c>
      <c r="CG181" s="34">
        <f>VLOOKUP($D181,'факт '!$D$10:$BG$143,26,0)</f>
        <v>0</v>
      </c>
      <c r="CH181" s="34">
        <f>VLOOKUP($D181,'факт '!$D$10:$BG$143,27,0)</f>
        <v>0</v>
      </c>
      <c r="CI181" s="34">
        <f>VLOOKUP($D181,'факт '!$D$10:$BG$143,28,0)</f>
        <v>0</v>
      </c>
      <c r="CJ181" s="34">
        <f t="shared" si="2841"/>
        <v>0</v>
      </c>
      <c r="CK181" s="34">
        <f t="shared" si="2842"/>
        <v>0</v>
      </c>
      <c r="CL181" s="132">
        <f t="shared" si="2843"/>
        <v>0</v>
      </c>
      <c r="CM181" s="132">
        <f t="shared" si="2844"/>
        <v>0</v>
      </c>
      <c r="CN181" s="34"/>
      <c r="CO181" s="34"/>
      <c r="CP181" s="34"/>
      <c r="CQ181" s="34"/>
      <c r="CR181" s="34">
        <f>VLOOKUP($D181,'факт '!$D$10:$BG$143,29,0)</f>
        <v>0</v>
      </c>
      <c r="CS181" s="34">
        <f>VLOOKUP($D181,'факт '!$D$10:$BG$143,30,0)</f>
        <v>0</v>
      </c>
      <c r="CT181" s="34">
        <f>VLOOKUP($D181,'факт '!$D$10:$BG$143,31,0)</f>
        <v>0</v>
      </c>
      <c r="CU181" s="34">
        <f>VLOOKUP($D181,'факт '!$D$10:$BG$143,32,0)</f>
        <v>0</v>
      </c>
      <c r="CV181" s="34">
        <f t="shared" si="2881"/>
        <v>0</v>
      </c>
      <c r="CW181" s="34">
        <f t="shared" si="2882"/>
        <v>0</v>
      </c>
      <c r="CX181" s="132">
        <f t="shared" si="2883"/>
        <v>0</v>
      </c>
      <c r="CY181" s="132">
        <f t="shared" si="2884"/>
        <v>0</v>
      </c>
      <c r="CZ181" s="34"/>
      <c r="DA181" s="34"/>
      <c r="DB181" s="34"/>
      <c r="DC181" s="34"/>
      <c r="DD181" s="34">
        <f>VLOOKUP($D181,'факт '!$D$10:$BG$143,33,0)</f>
        <v>0</v>
      </c>
      <c r="DE181" s="34">
        <f>VLOOKUP($D181,'факт '!$D$10:$BG$143,34,0)</f>
        <v>0</v>
      </c>
      <c r="DF181" s="34">
        <f>VLOOKUP($D181,'факт '!$D$10:$BG$143,35,0)</f>
        <v>0</v>
      </c>
      <c r="DG181" s="34">
        <f>VLOOKUP($D181,'факт '!$D$10:$BG$143,36,0)</f>
        <v>0</v>
      </c>
      <c r="DH181" s="34">
        <f t="shared" si="2849"/>
        <v>0</v>
      </c>
      <c r="DI181" s="34">
        <f t="shared" si="2850"/>
        <v>0</v>
      </c>
      <c r="DJ181" s="132">
        <f t="shared" si="2851"/>
        <v>0</v>
      </c>
      <c r="DK181" s="132">
        <f t="shared" si="2852"/>
        <v>0</v>
      </c>
      <c r="DL181" s="34"/>
      <c r="DM181" s="34"/>
      <c r="DN181" s="34"/>
      <c r="DO181" s="34"/>
      <c r="DP181" s="34">
        <f>VLOOKUP($D181,'факт '!$D$7:$BG$144,15,0)</f>
        <v>0</v>
      </c>
      <c r="DQ181" s="34">
        <f>VLOOKUP($D181,'факт '!$D$7:$BG$144,16,0)</f>
        <v>0</v>
      </c>
      <c r="DR181" s="34"/>
      <c r="DS181" s="34"/>
      <c r="DT181" s="34">
        <f t="shared" si="2853"/>
        <v>0</v>
      </c>
      <c r="DU181" s="34">
        <f t="shared" si="2854"/>
        <v>0</v>
      </c>
      <c r="DV181" s="132">
        <f t="shared" si="2855"/>
        <v>0</v>
      </c>
      <c r="DW181" s="132">
        <f t="shared" si="2856"/>
        <v>0</v>
      </c>
      <c r="DX181" s="34"/>
      <c r="DY181" s="34"/>
      <c r="DZ181" s="34"/>
      <c r="EA181" s="34"/>
      <c r="EB181" s="34">
        <f>VLOOKUP($D181,'факт '!$D$7:$BG$144,37,0)</f>
        <v>21</v>
      </c>
      <c r="EC181" s="34">
        <f>VLOOKUP($D181,'факт '!$D$7:$BG$144,38,0)</f>
        <v>1629861.66</v>
      </c>
      <c r="ED181" s="34">
        <f>VLOOKUP($D181,'факт '!$D$7:$BG$144,39,0)</f>
        <v>1</v>
      </c>
      <c r="EE181" s="34">
        <f>VLOOKUP($D181,'факт '!$D$7:$BG$144,40,0)</f>
        <v>77612.460000000006</v>
      </c>
      <c r="EF181" s="34">
        <f>VLOOKUP($D181,'факт '!$D$7:$BG$144,35,0)</f>
        <v>0</v>
      </c>
      <c r="EG181" s="34">
        <f>VLOOKUP($D181,'факт '!$D$7:$BG$144,35,0)</f>
        <v>0</v>
      </c>
      <c r="EH181" s="132">
        <f t="shared" si="2857"/>
        <v>21</v>
      </c>
      <c r="EI181" s="132">
        <f t="shared" si="2858"/>
        <v>1629861.66</v>
      </c>
      <c r="EJ181" s="34"/>
      <c r="EK181" s="34"/>
      <c r="EL181" s="34"/>
      <c r="EM181" s="34"/>
      <c r="EN181" s="34">
        <f>VLOOKUP($D181,'факт '!$D$7:$BG$144,43,0)</f>
        <v>0</v>
      </c>
      <c r="EO181" s="34">
        <f>VLOOKUP($D181,'факт '!$D$7:$BG$144,44,0)</f>
        <v>0</v>
      </c>
      <c r="EP181" s="34">
        <f>VLOOKUP($D181,'факт '!$D$7:$BG$144,45,0)</f>
        <v>0</v>
      </c>
      <c r="EQ181" s="34">
        <f>VLOOKUP($D181,'факт '!$D$7:$BG$144,46,0)</f>
        <v>0</v>
      </c>
      <c r="ER181" s="34">
        <f t="shared" si="2859"/>
        <v>0</v>
      </c>
      <c r="ES181" s="34">
        <f t="shared" si="2860"/>
        <v>0</v>
      </c>
      <c r="ET181" s="132">
        <f t="shared" si="2861"/>
        <v>0</v>
      </c>
      <c r="EU181" s="132">
        <f t="shared" si="2862"/>
        <v>0</v>
      </c>
      <c r="EV181" s="34"/>
      <c r="EW181" s="34"/>
      <c r="EX181" s="34"/>
      <c r="EY181" s="34"/>
      <c r="EZ181" s="34"/>
      <c r="FA181" s="34"/>
      <c r="FB181" s="34"/>
      <c r="FC181" s="34"/>
      <c r="FD181" s="34">
        <f t="shared" si="2746"/>
        <v>0</v>
      </c>
      <c r="FE181" s="34">
        <f t="shared" si="2747"/>
        <v>0</v>
      </c>
      <c r="FF181" s="132"/>
      <c r="FG181" s="132"/>
      <c r="FH181" s="34"/>
      <c r="FI181" s="34"/>
      <c r="FJ181" s="34"/>
      <c r="FK181" s="34"/>
      <c r="FL181" s="34">
        <f>VLOOKUP($D181,'факт '!$D$10:$BG$143,41,0)</f>
        <v>0</v>
      </c>
      <c r="FM181" s="34">
        <f>VLOOKUP($D181,'факт '!$D$10:$BG$143,42,0)</f>
        <v>0</v>
      </c>
      <c r="FN181" s="34"/>
      <c r="FO181" s="34"/>
      <c r="FP181" s="34">
        <f t="shared" si="2865"/>
        <v>0</v>
      </c>
      <c r="FQ181" s="34">
        <f t="shared" si="2866"/>
        <v>0</v>
      </c>
      <c r="FR181" s="132">
        <f t="shared" si="2867"/>
        <v>0</v>
      </c>
      <c r="FS181" s="132">
        <f t="shared" si="2868"/>
        <v>0</v>
      </c>
      <c r="FT181" s="34"/>
      <c r="FU181" s="34"/>
      <c r="FV181" s="34"/>
      <c r="FW181" s="34"/>
      <c r="FX181" s="34">
        <f>VLOOKUP($D181,'факт '!$D$7:$BG$145,47,0)</f>
        <v>0</v>
      </c>
      <c r="FY181" s="34">
        <f>VLOOKUP($D181,'факт '!$D$7:$BG$145,48,0)</f>
        <v>0</v>
      </c>
      <c r="FZ181" s="34"/>
      <c r="GA181" s="34"/>
      <c r="GB181" s="34">
        <f t="shared" si="2869"/>
        <v>0</v>
      </c>
      <c r="GC181" s="34">
        <f t="shared" si="2870"/>
        <v>0</v>
      </c>
      <c r="GD181" s="132">
        <f t="shared" si="2871"/>
        <v>0</v>
      </c>
      <c r="GE181" s="132">
        <f t="shared" si="2872"/>
        <v>0</v>
      </c>
      <c r="GF181" s="34"/>
      <c r="GG181" s="34"/>
      <c r="GH181" s="34"/>
      <c r="GI181" s="34"/>
      <c r="GJ181" s="34">
        <f>VLOOKUP($D181,'факт '!$D$7:$BA$144,49,0)</f>
        <v>0</v>
      </c>
      <c r="GK181" s="34">
        <f>VLOOKUP($D181,'факт '!$D$7:$BA$144,50,0)</f>
        <v>0</v>
      </c>
      <c r="GL181" s="34"/>
      <c r="GM181" s="34"/>
      <c r="GN181" s="34">
        <f t="shared" si="2873"/>
        <v>0</v>
      </c>
      <c r="GO181" s="34">
        <f t="shared" si="2874"/>
        <v>0</v>
      </c>
      <c r="GP181" s="132">
        <f t="shared" si="2875"/>
        <v>0</v>
      </c>
      <c r="GQ181" s="132">
        <f t="shared" si="2876"/>
        <v>0</v>
      </c>
      <c r="GR181" s="275"/>
      <c r="GS181" s="275"/>
      <c r="GT181" s="275"/>
      <c r="GU181" s="275"/>
      <c r="GV181" s="276">
        <f t="shared" si="2410"/>
        <v>21</v>
      </c>
      <c r="GW181" s="276">
        <f t="shared" si="2411"/>
        <v>1629861.66</v>
      </c>
      <c r="GX181" s="276">
        <f t="shared" si="2412"/>
        <v>1</v>
      </c>
      <c r="GY181" s="276">
        <f t="shared" si="2413"/>
        <v>77612.460000000006</v>
      </c>
      <c r="GZ181" s="52">
        <f t="shared" si="2414"/>
        <v>22</v>
      </c>
      <c r="HA181" s="52">
        <f t="shared" si="2415"/>
        <v>1707474.1199999999</v>
      </c>
      <c r="HB181" s="278">
        <f t="shared" si="2877"/>
        <v>21</v>
      </c>
      <c r="HC181" s="278">
        <f t="shared" si="2878"/>
        <v>1629861.66</v>
      </c>
      <c r="HD181" s="64"/>
      <c r="HE181" s="20"/>
      <c r="HF181" s="73"/>
      <c r="HG181" s="73">
        <f t="shared" si="2879"/>
        <v>77612.459999999992</v>
      </c>
      <c r="HH181" s="251">
        <f t="shared" si="2880"/>
        <v>3.0000000115251169E-3</v>
      </c>
    </row>
    <row r="182" spans="1:216" ht="90" customHeight="1" x14ac:dyDescent="0.2">
      <c r="A182" s="10">
        <v>1</v>
      </c>
      <c r="B182" s="186" t="s">
        <v>249</v>
      </c>
      <c r="C182" s="187" t="s">
        <v>345</v>
      </c>
      <c r="D182" s="188">
        <v>382</v>
      </c>
      <c r="E182" s="189" t="s">
        <v>346</v>
      </c>
      <c r="F182" s="28"/>
      <c r="G182" s="33"/>
      <c r="H182" s="34"/>
      <c r="I182" s="34"/>
      <c r="J182" s="34"/>
      <c r="K182" s="34"/>
      <c r="L182" s="34">
        <f>VLOOKUP($D182,'факт '!$D$7:$BG$144,3,0)</f>
        <v>0</v>
      </c>
      <c r="M182" s="34">
        <f>VLOOKUP($D182,'факт '!$D$7:$BG$144,4,0)</f>
        <v>0</v>
      </c>
      <c r="N182" s="34">
        <f>VLOOKUP($D182,'факт '!$D$7:$BG$144,5,0)</f>
        <v>0</v>
      </c>
      <c r="O182" s="34">
        <f>VLOOKUP($D182,'факт '!$D$7:$BG$144,6,0)</f>
        <v>0</v>
      </c>
      <c r="P182" s="34">
        <f t="shared" si="2821"/>
        <v>0</v>
      </c>
      <c r="Q182" s="34">
        <f t="shared" si="2822"/>
        <v>0</v>
      </c>
      <c r="R182" s="132"/>
      <c r="S182" s="132"/>
      <c r="T182" s="34"/>
      <c r="U182" s="34"/>
      <c r="V182" s="34"/>
      <c r="W182" s="34"/>
      <c r="X182" s="34">
        <f>VLOOKUP($D182,'факт '!$D$7:$BG$144,9,0)</f>
        <v>0</v>
      </c>
      <c r="Y182" s="34">
        <f>VLOOKUP($D182,'факт '!$D$7:$BG$144,10,0)</f>
        <v>0</v>
      </c>
      <c r="Z182" s="34">
        <f>VLOOKUP($D182,'факт '!$D$7:$BG$144,11,0)</f>
        <v>0</v>
      </c>
      <c r="AA182" s="34">
        <f>VLOOKUP($D182,'факт '!$D$7:$BG$144,12,0)</f>
        <v>0</v>
      </c>
      <c r="AB182" s="34">
        <f t="shared" si="2823"/>
        <v>0</v>
      </c>
      <c r="AC182" s="34">
        <f t="shared" si="2781"/>
        <v>0</v>
      </c>
      <c r="AD182" s="132">
        <f t="shared" si="2824"/>
        <v>0</v>
      </c>
      <c r="AE182" s="132">
        <f t="shared" si="2825"/>
        <v>0</v>
      </c>
      <c r="AF182" s="34"/>
      <c r="AG182" s="34"/>
      <c r="AH182" s="34"/>
      <c r="AI182" s="34"/>
      <c r="AJ182" s="34">
        <f>VLOOKUP($D182,'факт '!$D$7:$BG$144,7,0)</f>
        <v>0</v>
      </c>
      <c r="AK182" s="34">
        <f>VLOOKUP($D182,'факт '!$D$7:$BG$144,8,0)</f>
        <v>0</v>
      </c>
      <c r="AL182" s="34"/>
      <c r="AM182" s="34"/>
      <c r="AN182" s="34">
        <f t="shared" si="2826"/>
        <v>0</v>
      </c>
      <c r="AO182" s="34">
        <f t="shared" si="2827"/>
        <v>0</v>
      </c>
      <c r="AP182" s="132">
        <f t="shared" si="2828"/>
        <v>0</v>
      </c>
      <c r="AQ182" s="132">
        <f t="shared" si="2829"/>
        <v>0</v>
      </c>
      <c r="AR182" s="34"/>
      <c r="AS182" s="34"/>
      <c r="AT182" s="34"/>
      <c r="AU182" s="34"/>
      <c r="AV182" s="34">
        <f>VLOOKUP($D182,'факт '!$D$7:$BG$144,13,0)</f>
        <v>0</v>
      </c>
      <c r="AW182" s="34">
        <f>VLOOKUP($D182,'факт '!$D$7:$BG$144,14,0)</f>
        <v>0</v>
      </c>
      <c r="AX182" s="34"/>
      <c r="AY182" s="34"/>
      <c r="AZ182" s="34">
        <f t="shared" si="2830"/>
        <v>0</v>
      </c>
      <c r="BA182" s="34">
        <f t="shared" si="2831"/>
        <v>0</v>
      </c>
      <c r="BB182" s="132">
        <f t="shared" si="2832"/>
        <v>0</v>
      </c>
      <c r="BC182" s="132">
        <f t="shared" si="2833"/>
        <v>0</v>
      </c>
      <c r="BD182" s="34"/>
      <c r="BE182" s="34"/>
      <c r="BF182" s="34"/>
      <c r="BG182" s="34"/>
      <c r="BH182" s="34">
        <f>VLOOKUP($D182,'факт '!$D$7:$BG$144,17,0)</f>
        <v>0</v>
      </c>
      <c r="BI182" s="34">
        <f>VLOOKUP($D182,'факт '!$D$7:$BG$144,18,0)</f>
        <v>0</v>
      </c>
      <c r="BJ182" s="34">
        <f>VLOOKUP($D182,'факт '!$D$7:$BG$144,19,0)</f>
        <v>0</v>
      </c>
      <c r="BK182" s="34">
        <f>VLOOKUP($D182,'факт '!$D$7:$BG$144,20,0)</f>
        <v>0</v>
      </c>
      <c r="BL182" s="34">
        <f t="shared" si="2834"/>
        <v>0</v>
      </c>
      <c r="BM182" s="34">
        <f t="shared" si="2789"/>
        <v>0</v>
      </c>
      <c r="BN182" s="132">
        <f t="shared" si="2835"/>
        <v>0</v>
      </c>
      <c r="BO182" s="132">
        <f t="shared" si="2836"/>
        <v>0</v>
      </c>
      <c r="BP182" s="34"/>
      <c r="BQ182" s="34"/>
      <c r="BR182" s="34"/>
      <c r="BS182" s="34"/>
      <c r="BT182" s="34">
        <f>VLOOKUP($D182,'факт '!$D$7:$BG$144,21,0)</f>
        <v>0</v>
      </c>
      <c r="BU182" s="34">
        <f>VLOOKUP($D182,'факт '!$D$7:$BG$144,22,0)</f>
        <v>0</v>
      </c>
      <c r="BV182" s="34">
        <f>VLOOKUP($D182,'факт '!$D$7:$BG$144,23,0)</f>
        <v>0</v>
      </c>
      <c r="BW182" s="34">
        <f>VLOOKUP($D182,'факт '!$D$7:$BG$144,24,0)</f>
        <v>0</v>
      </c>
      <c r="BX182" s="34">
        <f t="shared" si="2837"/>
        <v>0</v>
      </c>
      <c r="BY182" s="34">
        <f t="shared" si="2838"/>
        <v>0</v>
      </c>
      <c r="BZ182" s="132">
        <f t="shared" si="2839"/>
        <v>0</v>
      </c>
      <c r="CA182" s="132">
        <f t="shared" si="2840"/>
        <v>0</v>
      </c>
      <c r="CB182" s="34"/>
      <c r="CC182" s="34"/>
      <c r="CD182" s="34"/>
      <c r="CE182" s="34"/>
      <c r="CF182" s="34">
        <f>VLOOKUP($D182,'факт '!$D$10:$BG$143,25,0)</f>
        <v>0</v>
      </c>
      <c r="CG182" s="34">
        <f>VLOOKUP($D182,'факт '!$D$10:$BG$143,26,0)</f>
        <v>0</v>
      </c>
      <c r="CH182" s="34">
        <f>VLOOKUP($D182,'факт '!$D$10:$BG$143,27,0)</f>
        <v>0</v>
      </c>
      <c r="CI182" s="34">
        <f>VLOOKUP($D182,'факт '!$D$10:$BG$143,28,0)</f>
        <v>0</v>
      </c>
      <c r="CJ182" s="34">
        <f t="shared" si="2841"/>
        <v>0</v>
      </c>
      <c r="CK182" s="34">
        <f t="shared" si="2842"/>
        <v>0</v>
      </c>
      <c r="CL182" s="132">
        <f t="shared" si="2843"/>
        <v>0</v>
      </c>
      <c r="CM182" s="132">
        <f t="shared" si="2844"/>
        <v>0</v>
      </c>
      <c r="CN182" s="34"/>
      <c r="CO182" s="34"/>
      <c r="CP182" s="34"/>
      <c r="CQ182" s="34"/>
      <c r="CR182" s="34">
        <f>VLOOKUP($D182,'факт '!$D$10:$BG$143,29,0)</f>
        <v>0</v>
      </c>
      <c r="CS182" s="34">
        <f>VLOOKUP($D182,'факт '!$D$10:$BG$143,30,0)</f>
        <v>0</v>
      </c>
      <c r="CT182" s="34">
        <f>VLOOKUP($D182,'факт '!$D$10:$BG$143,31,0)</f>
        <v>0</v>
      </c>
      <c r="CU182" s="34">
        <f>VLOOKUP($D182,'факт '!$D$10:$BG$143,32,0)</f>
        <v>0</v>
      </c>
      <c r="CV182" s="34">
        <f t="shared" si="2881"/>
        <v>0</v>
      </c>
      <c r="CW182" s="34">
        <f t="shared" si="2882"/>
        <v>0</v>
      </c>
      <c r="CX182" s="132">
        <f t="shared" si="2883"/>
        <v>0</v>
      </c>
      <c r="CY182" s="132">
        <f t="shared" si="2884"/>
        <v>0</v>
      </c>
      <c r="CZ182" s="34"/>
      <c r="DA182" s="34"/>
      <c r="DB182" s="34"/>
      <c r="DC182" s="34"/>
      <c r="DD182" s="34">
        <f>VLOOKUP($D182,'факт '!$D$10:$BG$143,33,0)</f>
        <v>0</v>
      </c>
      <c r="DE182" s="34">
        <f>VLOOKUP($D182,'факт '!$D$10:$BG$143,34,0)</f>
        <v>0</v>
      </c>
      <c r="DF182" s="34">
        <f>VLOOKUP($D182,'факт '!$D$10:$BG$143,35,0)</f>
        <v>0</v>
      </c>
      <c r="DG182" s="34">
        <f>VLOOKUP($D182,'факт '!$D$10:$BG$143,36,0)</f>
        <v>0</v>
      </c>
      <c r="DH182" s="34">
        <f t="shared" si="2849"/>
        <v>0</v>
      </c>
      <c r="DI182" s="34">
        <f t="shared" si="2850"/>
        <v>0</v>
      </c>
      <c r="DJ182" s="132">
        <f t="shared" si="2851"/>
        <v>0</v>
      </c>
      <c r="DK182" s="132">
        <f t="shared" si="2852"/>
        <v>0</v>
      </c>
      <c r="DL182" s="34"/>
      <c r="DM182" s="34"/>
      <c r="DN182" s="34"/>
      <c r="DO182" s="34"/>
      <c r="DP182" s="34">
        <f>VLOOKUP($D182,'факт '!$D$7:$BG$144,15,0)</f>
        <v>0</v>
      </c>
      <c r="DQ182" s="34">
        <f>VLOOKUP($D182,'факт '!$D$7:$BG$144,16,0)</f>
        <v>0</v>
      </c>
      <c r="DR182" s="34"/>
      <c r="DS182" s="34"/>
      <c r="DT182" s="34">
        <f t="shared" si="2853"/>
        <v>0</v>
      </c>
      <c r="DU182" s="34">
        <f t="shared" si="2854"/>
        <v>0</v>
      </c>
      <c r="DV182" s="132">
        <f t="shared" si="2855"/>
        <v>0</v>
      </c>
      <c r="DW182" s="132">
        <f t="shared" si="2856"/>
        <v>0</v>
      </c>
      <c r="DX182" s="34"/>
      <c r="DY182" s="34"/>
      <c r="DZ182" s="34"/>
      <c r="EA182" s="34"/>
      <c r="EB182" s="34">
        <f>VLOOKUP($D182,'факт '!$D$7:$BG$144,37,0)</f>
        <v>1</v>
      </c>
      <c r="EC182" s="34">
        <f>VLOOKUP($D182,'факт '!$D$7:$BG$144,38,0)</f>
        <v>77612.460000000006</v>
      </c>
      <c r="ED182" s="34">
        <f>VLOOKUP($D182,'факт '!$D$7:$BG$144,39,0)</f>
        <v>0</v>
      </c>
      <c r="EE182" s="34">
        <f>VLOOKUP($D182,'факт '!$D$7:$BG$144,40,0)</f>
        <v>0</v>
      </c>
      <c r="EF182" s="34">
        <f>VLOOKUP($D182,'факт '!$D$7:$BG$144,35,0)</f>
        <v>0</v>
      </c>
      <c r="EG182" s="34">
        <f>VLOOKUP($D182,'факт '!$D$7:$BG$144,35,0)</f>
        <v>0</v>
      </c>
      <c r="EH182" s="132">
        <f t="shared" si="2857"/>
        <v>1</v>
      </c>
      <c r="EI182" s="132">
        <f t="shared" si="2858"/>
        <v>77612.460000000006</v>
      </c>
      <c r="EJ182" s="34"/>
      <c r="EK182" s="34"/>
      <c r="EL182" s="34"/>
      <c r="EM182" s="34"/>
      <c r="EN182" s="34">
        <f>VLOOKUP($D182,'факт '!$D$7:$BG$144,43,0)</f>
        <v>0</v>
      </c>
      <c r="EO182" s="34">
        <f>VLOOKUP($D182,'факт '!$D$7:$BG$144,44,0)</f>
        <v>0</v>
      </c>
      <c r="EP182" s="34">
        <f>VLOOKUP($D182,'факт '!$D$7:$BG$144,45,0)</f>
        <v>0</v>
      </c>
      <c r="EQ182" s="34">
        <f>VLOOKUP($D182,'факт '!$D$7:$BG$144,46,0)</f>
        <v>0</v>
      </c>
      <c r="ER182" s="34">
        <f t="shared" si="2859"/>
        <v>0</v>
      </c>
      <c r="ES182" s="34">
        <f t="shared" si="2860"/>
        <v>0</v>
      </c>
      <c r="ET182" s="132">
        <f t="shared" si="2861"/>
        <v>0</v>
      </c>
      <c r="EU182" s="132">
        <f t="shared" si="2862"/>
        <v>0</v>
      </c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132"/>
      <c r="FG182" s="132"/>
      <c r="FH182" s="34"/>
      <c r="FI182" s="34"/>
      <c r="FJ182" s="34"/>
      <c r="FK182" s="34"/>
      <c r="FL182" s="34">
        <f>VLOOKUP($D182,'факт '!$D$10:$BG$143,41,0)</f>
        <v>0</v>
      </c>
      <c r="FM182" s="34">
        <f>VLOOKUP($D182,'факт '!$D$10:$BG$143,42,0)</f>
        <v>0</v>
      </c>
      <c r="FN182" s="34"/>
      <c r="FO182" s="34"/>
      <c r="FP182" s="34">
        <f t="shared" si="2865"/>
        <v>0</v>
      </c>
      <c r="FQ182" s="34">
        <f t="shared" si="2866"/>
        <v>0</v>
      </c>
      <c r="FR182" s="132">
        <f t="shared" si="2867"/>
        <v>0</v>
      </c>
      <c r="FS182" s="132">
        <f t="shared" si="2868"/>
        <v>0</v>
      </c>
      <c r="FT182" s="34"/>
      <c r="FU182" s="34"/>
      <c r="FV182" s="34"/>
      <c r="FW182" s="34"/>
      <c r="FX182" s="34">
        <f>VLOOKUP($D182,'факт '!$D$7:$BG$145,47,0)</f>
        <v>0</v>
      </c>
      <c r="FY182" s="34">
        <f>VLOOKUP($D182,'факт '!$D$7:$BG$145,48,0)</f>
        <v>0</v>
      </c>
      <c r="FZ182" s="34"/>
      <c r="GA182" s="34"/>
      <c r="GB182" s="34">
        <f t="shared" si="2869"/>
        <v>0</v>
      </c>
      <c r="GC182" s="34">
        <f t="shared" si="2870"/>
        <v>0</v>
      </c>
      <c r="GD182" s="132">
        <f t="shared" si="2871"/>
        <v>0</v>
      </c>
      <c r="GE182" s="132">
        <f t="shared" si="2872"/>
        <v>0</v>
      </c>
      <c r="GF182" s="34"/>
      <c r="GG182" s="34"/>
      <c r="GH182" s="34"/>
      <c r="GI182" s="34"/>
      <c r="GJ182" s="34">
        <f>VLOOKUP($D182,'факт '!$D$7:$BA$144,49,0)</f>
        <v>0</v>
      </c>
      <c r="GK182" s="34">
        <f>VLOOKUP($D182,'факт '!$D$7:$BA$144,50,0)</f>
        <v>0</v>
      </c>
      <c r="GL182" s="34"/>
      <c r="GM182" s="34"/>
      <c r="GN182" s="34">
        <f t="shared" si="2873"/>
        <v>0</v>
      </c>
      <c r="GO182" s="34">
        <f t="shared" si="2874"/>
        <v>0</v>
      </c>
      <c r="GP182" s="132">
        <f t="shared" si="2875"/>
        <v>0</v>
      </c>
      <c r="GQ182" s="132">
        <f t="shared" si="2876"/>
        <v>0</v>
      </c>
      <c r="GR182" s="275"/>
      <c r="GS182" s="275"/>
      <c r="GT182" s="275"/>
      <c r="GU182" s="275"/>
      <c r="GV182" s="276">
        <f t="shared" si="2410"/>
        <v>1</v>
      </c>
      <c r="GW182" s="276">
        <f t="shared" si="2411"/>
        <v>77612.460000000006</v>
      </c>
      <c r="GX182" s="276">
        <f t="shared" si="2412"/>
        <v>0</v>
      </c>
      <c r="GY182" s="276">
        <f t="shared" si="2413"/>
        <v>0</v>
      </c>
      <c r="GZ182" s="52">
        <f t="shared" si="2414"/>
        <v>1</v>
      </c>
      <c r="HA182" s="52">
        <f t="shared" si="2415"/>
        <v>77612.460000000006</v>
      </c>
      <c r="HB182" s="278">
        <f t="shared" si="2877"/>
        <v>1</v>
      </c>
      <c r="HC182" s="278">
        <f t="shared" si="2878"/>
        <v>77612.460000000006</v>
      </c>
      <c r="HD182" s="64"/>
      <c r="HE182" s="20"/>
      <c r="HF182" s="73"/>
      <c r="HG182" s="73">
        <f t="shared" si="2879"/>
        <v>77612.460000000006</v>
      </c>
      <c r="HH182" s="251">
        <f t="shared" si="2880"/>
        <v>2.9999999969732016E-3</v>
      </c>
    </row>
    <row r="183" spans="1:216" ht="56.25" customHeight="1" x14ac:dyDescent="0.2">
      <c r="A183" s="10">
        <v>1</v>
      </c>
      <c r="B183" s="186" t="s">
        <v>429</v>
      </c>
      <c r="C183" s="187" t="s">
        <v>430</v>
      </c>
      <c r="D183" s="188">
        <v>387</v>
      </c>
      <c r="E183" s="189" t="s">
        <v>431</v>
      </c>
      <c r="F183" s="28"/>
      <c r="G183" s="33"/>
      <c r="H183" s="34"/>
      <c r="I183" s="34"/>
      <c r="J183" s="34"/>
      <c r="K183" s="34"/>
      <c r="L183" s="34">
        <f>VLOOKUP($D183,'факт '!$D$7:$BG$144,3,0)</f>
        <v>0</v>
      </c>
      <c r="M183" s="34">
        <f>VLOOKUP($D183,'факт '!$D$7:$BG$144,4,0)</f>
        <v>0</v>
      </c>
      <c r="N183" s="34">
        <f>VLOOKUP($D183,'факт '!$D$7:$BG$144,5,0)</f>
        <v>0</v>
      </c>
      <c r="O183" s="34">
        <f>VLOOKUP($D183,'факт '!$D$7:$BG$144,6,0)</f>
        <v>0</v>
      </c>
      <c r="P183" s="34">
        <f t="shared" si="2821"/>
        <v>0</v>
      </c>
      <c r="Q183" s="34">
        <f t="shared" si="2822"/>
        <v>0</v>
      </c>
      <c r="R183" s="132"/>
      <c r="S183" s="132"/>
      <c r="T183" s="34"/>
      <c r="U183" s="34"/>
      <c r="V183" s="34"/>
      <c r="W183" s="34"/>
      <c r="X183" s="34">
        <f>VLOOKUP($D183,'факт '!$D$7:$BG$144,9,0)</f>
        <v>0</v>
      </c>
      <c r="Y183" s="34">
        <f>VLOOKUP($D183,'факт '!$D$7:$BG$144,10,0)</f>
        <v>0</v>
      </c>
      <c r="Z183" s="34">
        <f>VLOOKUP($D183,'факт '!$D$7:$BG$144,11,0)</f>
        <v>0</v>
      </c>
      <c r="AA183" s="34">
        <f>VLOOKUP($D183,'факт '!$D$7:$BG$144,12,0)</f>
        <v>0</v>
      </c>
      <c r="AB183" s="34">
        <f t="shared" si="2823"/>
        <v>0</v>
      </c>
      <c r="AC183" s="34">
        <f t="shared" si="2781"/>
        <v>0</v>
      </c>
      <c r="AD183" s="132">
        <f t="shared" si="2824"/>
        <v>0</v>
      </c>
      <c r="AE183" s="132">
        <f t="shared" si="2825"/>
        <v>0</v>
      </c>
      <c r="AF183" s="34"/>
      <c r="AG183" s="34"/>
      <c r="AH183" s="34"/>
      <c r="AI183" s="34"/>
      <c r="AJ183" s="34">
        <f>VLOOKUP($D183,'факт '!$D$7:$BG$144,7,0)</f>
        <v>0</v>
      </c>
      <c r="AK183" s="34">
        <f>VLOOKUP($D183,'факт '!$D$7:$BG$144,8,0)</f>
        <v>0</v>
      </c>
      <c r="AL183" s="34"/>
      <c r="AM183" s="34"/>
      <c r="AN183" s="34">
        <f t="shared" si="2826"/>
        <v>0</v>
      </c>
      <c r="AO183" s="34">
        <f t="shared" si="2827"/>
        <v>0</v>
      </c>
      <c r="AP183" s="132">
        <f t="shared" si="2828"/>
        <v>0</v>
      </c>
      <c r="AQ183" s="132">
        <f t="shared" si="2829"/>
        <v>0</v>
      </c>
      <c r="AR183" s="34"/>
      <c r="AS183" s="34"/>
      <c r="AT183" s="34"/>
      <c r="AU183" s="34"/>
      <c r="AV183" s="34">
        <f>VLOOKUP($D183,'факт '!$D$7:$BG$144,13,0)</f>
        <v>0</v>
      </c>
      <c r="AW183" s="34">
        <f>VLOOKUP($D183,'факт '!$D$7:$BG$144,14,0)</f>
        <v>0</v>
      </c>
      <c r="AX183" s="34"/>
      <c r="AY183" s="34"/>
      <c r="AZ183" s="34">
        <f t="shared" si="2830"/>
        <v>0</v>
      </c>
      <c r="BA183" s="34">
        <f t="shared" si="2831"/>
        <v>0</v>
      </c>
      <c r="BB183" s="132">
        <f t="shared" si="2832"/>
        <v>0</v>
      </c>
      <c r="BC183" s="132">
        <f t="shared" si="2833"/>
        <v>0</v>
      </c>
      <c r="BD183" s="34"/>
      <c r="BE183" s="34"/>
      <c r="BF183" s="34"/>
      <c r="BG183" s="34"/>
      <c r="BH183" s="34">
        <f>VLOOKUP($D183,'факт '!$D$7:$BG$144,17,0)</f>
        <v>0</v>
      </c>
      <c r="BI183" s="34">
        <f>VLOOKUP($D183,'факт '!$D$7:$BG$144,18,0)</f>
        <v>0</v>
      </c>
      <c r="BJ183" s="34">
        <f>VLOOKUP($D183,'факт '!$D$7:$BG$144,19,0)</f>
        <v>0</v>
      </c>
      <c r="BK183" s="34">
        <f>VLOOKUP($D183,'факт '!$D$7:$BG$144,20,0)</f>
        <v>0</v>
      </c>
      <c r="BL183" s="34">
        <f t="shared" si="2834"/>
        <v>0</v>
      </c>
      <c r="BM183" s="34">
        <f t="shared" si="2789"/>
        <v>0</v>
      </c>
      <c r="BN183" s="132">
        <f t="shared" si="2835"/>
        <v>0</v>
      </c>
      <c r="BO183" s="132">
        <f t="shared" si="2836"/>
        <v>0</v>
      </c>
      <c r="BP183" s="34"/>
      <c r="BQ183" s="34"/>
      <c r="BR183" s="34"/>
      <c r="BS183" s="34"/>
      <c r="BT183" s="34">
        <f>VLOOKUP($D183,'факт '!$D$7:$BG$144,21,0)</f>
        <v>0</v>
      </c>
      <c r="BU183" s="34">
        <f>VLOOKUP($D183,'факт '!$D$7:$BG$144,22,0)</f>
        <v>0</v>
      </c>
      <c r="BV183" s="34">
        <f>VLOOKUP($D183,'факт '!$D$7:$BG$144,23,0)</f>
        <v>0</v>
      </c>
      <c r="BW183" s="34">
        <f>VLOOKUP($D183,'факт '!$D$7:$BG$144,24,0)</f>
        <v>0</v>
      </c>
      <c r="BX183" s="34">
        <f t="shared" si="2837"/>
        <v>0</v>
      </c>
      <c r="BY183" s="34">
        <f t="shared" si="2838"/>
        <v>0</v>
      </c>
      <c r="BZ183" s="132">
        <f t="shared" si="2839"/>
        <v>0</v>
      </c>
      <c r="CA183" s="132">
        <f t="shared" si="2840"/>
        <v>0</v>
      </c>
      <c r="CB183" s="34"/>
      <c r="CC183" s="34"/>
      <c r="CD183" s="34"/>
      <c r="CE183" s="34"/>
      <c r="CF183" s="34">
        <f>VLOOKUP($D183,'факт '!$D$10:$BG$143,25,0)</f>
        <v>0</v>
      </c>
      <c r="CG183" s="34">
        <f>VLOOKUP($D183,'факт '!$D$10:$BG$143,26,0)</f>
        <v>0</v>
      </c>
      <c r="CH183" s="34">
        <f>VLOOKUP($D183,'факт '!$D$10:$BG$143,27,0)</f>
        <v>0</v>
      </c>
      <c r="CI183" s="34">
        <f>VLOOKUP($D183,'факт '!$D$10:$BG$143,28,0)</f>
        <v>0</v>
      </c>
      <c r="CJ183" s="34">
        <f t="shared" si="2841"/>
        <v>0</v>
      </c>
      <c r="CK183" s="34">
        <f t="shared" si="2842"/>
        <v>0</v>
      </c>
      <c r="CL183" s="132">
        <f t="shared" si="2843"/>
        <v>0</v>
      </c>
      <c r="CM183" s="132">
        <f t="shared" si="2844"/>
        <v>0</v>
      </c>
      <c r="CN183" s="34"/>
      <c r="CO183" s="34"/>
      <c r="CP183" s="34"/>
      <c r="CQ183" s="34"/>
      <c r="CR183" s="34">
        <f>VLOOKUP($D183,'факт '!$D$10:$BG$143,29,0)</f>
        <v>0</v>
      </c>
      <c r="CS183" s="34">
        <f>VLOOKUP($D183,'факт '!$D$10:$BG$143,30,0)</f>
        <v>0</v>
      </c>
      <c r="CT183" s="34">
        <f>VLOOKUP($D183,'факт '!$D$10:$BG$143,31,0)</f>
        <v>0</v>
      </c>
      <c r="CU183" s="34">
        <f>VLOOKUP($D183,'факт '!$D$10:$BG$143,32,0)</f>
        <v>0</v>
      </c>
      <c r="CV183" s="34">
        <f t="shared" si="2881"/>
        <v>0</v>
      </c>
      <c r="CW183" s="34">
        <f t="shared" si="2882"/>
        <v>0</v>
      </c>
      <c r="CX183" s="132">
        <f t="shared" si="2883"/>
        <v>0</v>
      </c>
      <c r="CY183" s="132">
        <f t="shared" si="2884"/>
        <v>0</v>
      </c>
      <c r="CZ183" s="34"/>
      <c r="DA183" s="34"/>
      <c r="DB183" s="34"/>
      <c r="DC183" s="34"/>
      <c r="DD183" s="34">
        <f>VLOOKUP($D183,'факт '!$D$10:$BG$143,33,0)</f>
        <v>0</v>
      </c>
      <c r="DE183" s="34">
        <f>VLOOKUP($D183,'факт '!$D$10:$BG$143,34,0)</f>
        <v>0</v>
      </c>
      <c r="DF183" s="34">
        <f>VLOOKUP($D183,'факт '!$D$10:$BG$143,35,0)</f>
        <v>0</v>
      </c>
      <c r="DG183" s="34">
        <f>VLOOKUP($D183,'факт '!$D$10:$BG$143,36,0)</f>
        <v>0</v>
      </c>
      <c r="DH183" s="34">
        <f t="shared" si="2849"/>
        <v>0</v>
      </c>
      <c r="DI183" s="34">
        <f t="shared" si="2850"/>
        <v>0</v>
      </c>
      <c r="DJ183" s="132">
        <f t="shared" si="2851"/>
        <v>0</v>
      </c>
      <c r="DK183" s="132">
        <f t="shared" si="2852"/>
        <v>0</v>
      </c>
      <c r="DL183" s="34"/>
      <c r="DM183" s="34"/>
      <c r="DN183" s="34"/>
      <c r="DO183" s="34"/>
      <c r="DP183" s="34">
        <f>VLOOKUP($D183,'факт '!$D$7:$BG$144,15,0)</f>
        <v>0</v>
      </c>
      <c r="DQ183" s="34">
        <f>VLOOKUP($D183,'факт '!$D$7:$BG$144,16,0)</f>
        <v>0</v>
      </c>
      <c r="DR183" s="34"/>
      <c r="DS183" s="34"/>
      <c r="DT183" s="34">
        <f t="shared" si="2853"/>
        <v>0</v>
      </c>
      <c r="DU183" s="34">
        <f t="shared" si="2854"/>
        <v>0</v>
      </c>
      <c r="DV183" s="132">
        <f t="shared" si="2855"/>
        <v>0</v>
      </c>
      <c r="DW183" s="132">
        <f t="shared" si="2856"/>
        <v>0</v>
      </c>
      <c r="DX183" s="34"/>
      <c r="DY183" s="34"/>
      <c r="DZ183" s="34"/>
      <c r="EA183" s="34"/>
      <c r="EB183" s="34">
        <f>VLOOKUP($D183,'факт '!$D$7:$BG$144,37,0)</f>
        <v>1</v>
      </c>
      <c r="EC183" s="34">
        <f>VLOOKUP($D183,'факт '!$D$7:$BG$144,38,0)</f>
        <v>77612.460000000006</v>
      </c>
      <c r="ED183" s="34">
        <f>VLOOKUP($D183,'факт '!$D$7:$BG$144,39,0)</f>
        <v>0</v>
      </c>
      <c r="EE183" s="34">
        <f>VLOOKUP($D183,'факт '!$D$7:$BG$144,40,0)</f>
        <v>0</v>
      </c>
      <c r="EF183" s="34">
        <f>VLOOKUP($D183,'факт '!$D$7:$BG$144,35,0)</f>
        <v>0</v>
      </c>
      <c r="EG183" s="34">
        <f>VLOOKUP($D183,'факт '!$D$7:$BG$144,35,0)</f>
        <v>0</v>
      </c>
      <c r="EH183" s="132">
        <f t="shared" si="2857"/>
        <v>1</v>
      </c>
      <c r="EI183" s="132">
        <f t="shared" si="2858"/>
        <v>77612.460000000006</v>
      </c>
      <c r="EJ183" s="34"/>
      <c r="EK183" s="34"/>
      <c r="EL183" s="34"/>
      <c r="EM183" s="34"/>
      <c r="EN183" s="34">
        <f>VLOOKUP($D183,'факт '!$D$7:$BG$144,43,0)</f>
        <v>0</v>
      </c>
      <c r="EO183" s="34">
        <f>VLOOKUP($D183,'факт '!$D$7:$BG$144,44,0)</f>
        <v>0</v>
      </c>
      <c r="EP183" s="34">
        <f>VLOOKUP($D183,'факт '!$D$7:$BG$144,45,0)</f>
        <v>0</v>
      </c>
      <c r="EQ183" s="34">
        <f>VLOOKUP($D183,'факт '!$D$7:$BG$144,46,0)</f>
        <v>0</v>
      </c>
      <c r="ER183" s="34">
        <f t="shared" si="2859"/>
        <v>0</v>
      </c>
      <c r="ES183" s="34">
        <f t="shared" si="2860"/>
        <v>0</v>
      </c>
      <c r="ET183" s="132">
        <f t="shared" si="2861"/>
        <v>0</v>
      </c>
      <c r="EU183" s="132">
        <f t="shared" si="2862"/>
        <v>0</v>
      </c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132"/>
      <c r="FG183" s="132"/>
      <c r="FH183" s="34"/>
      <c r="FI183" s="34"/>
      <c r="FJ183" s="34"/>
      <c r="FK183" s="34"/>
      <c r="FL183" s="34">
        <f>VLOOKUP($D183,'факт '!$D$10:$BG$143,41,0)</f>
        <v>0</v>
      </c>
      <c r="FM183" s="34">
        <f>VLOOKUP($D183,'факт '!$D$10:$BG$143,42,0)</f>
        <v>0</v>
      </c>
      <c r="FN183" s="34"/>
      <c r="FO183" s="34"/>
      <c r="FP183" s="34">
        <f t="shared" si="2865"/>
        <v>0</v>
      </c>
      <c r="FQ183" s="34">
        <f t="shared" si="2866"/>
        <v>0</v>
      </c>
      <c r="FR183" s="132">
        <f t="shared" si="2867"/>
        <v>0</v>
      </c>
      <c r="FS183" s="132">
        <f t="shared" si="2868"/>
        <v>0</v>
      </c>
      <c r="FT183" s="34"/>
      <c r="FU183" s="34"/>
      <c r="FV183" s="34"/>
      <c r="FW183" s="34"/>
      <c r="FX183" s="34">
        <f>VLOOKUP($D183,'факт '!$D$7:$BG$145,47,0)</f>
        <v>0</v>
      </c>
      <c r="FY183" s="34">
        <f>VLOOKUP($D183,'факт '!$D$7:$BG$145,48,0)</f>
        <v>0</v>
      </c>
      <c r="FZ183" s="34"/>
      <c r="GA183" s="34"/>
      <c r="GB183" s="34">
        <f t="shared" si="2869"/>
        <v>0</v>
      </c>
      <c r="GC183" s="34">
        <f t="shared" si="2870"/>
        <v>0</v>
      </c>
      <c r="GD183" s="132">
        <f t="shared" si="2871"/>
        <v>0</v>
      </c>
      <c r="GE183" s="132">
        <f t="shared" si="2872"/>
        <v>0</v>
      </c>
      <c r="GF183" s="34"/>
      <c r="GG183" s="34"/>
      <c r="GH183" s="34"/>
      <c r="GI183" s="34"/>
      <c r="GJ183" s="34">
        <f>VLOOKUP($D183,'факт '!$D$7:$BA$144,49,0)</f>
        <v>0</v>
      </c>
      <c r="GK183" s="34">
        <f>VLOOKUP($D183,'факт '!$D$7:$BA$144,50,0)</f>
        <v>0</v>
      </c>
      <c r="GL183" s="34"/>
      <c r="GM183" s="34"/>
      <c r="GN183" s="34">
        <f t="shared" si="2873"/>
        <v>0</v>
      </c>
      <c r="GO183" s="34">
        <f t="shared" si="2874"/>
        <v>0</v>
      </c>
      <c r="GP183" s="132">
        <f t="shared" si="2875"/>
        <v>0</v>
      </c>
      <c r="GQ183" s="132">
        <f t="shared" si="2876"/>
        <v>0</v>
      </c>
      <c r="GR183" s="275"/>
      <c r="GS183" s="275"/>
      <c r="GT183" s="275"/>
      <c r="GU183" s="275"/>
      <c r="GV183" s="276">
        <f t="shared" si="2410"/>
        <v>1</v>
      </c>
      <c r="GW183" s="276">
        <f t="shared" si="2411"/>
        <v>77612.460000000006</v>
      </c>
      <c r="GX183" s="276">
        <f t="shared" si="2412"/>
        <v>0</v>
      </c>
      <c r="GY183" s="276">
        <f t="shared" si="2413"/>
        <v>0</v>
      </c>
      <c r="GZ183" s="52">
        <f t="shared" si="2414"/>
        <v>1</v>
      </c>
      <c r="HA183" s="52">
        <f t="shared" si="2415"/>
        <v>77612.460000000006</v>
      </c>
      <c r="HB183" s="278">
        <f t="shared" si="2877"/>
        <v>1</v>
      </c>
      <c r="HC183" s="278">
        <f t="shared" si="2878"/>
        <v>77612.460000000006</v>
      </c>
      <c r="HD183" s="64"/>
      <c r="HE183" s="20"/>
      <c r="HF183" s="73"/>
      <c r="HG183" s="73"/>
      <c r="HH183" s="251"/>
    </row>
    <row r="184" spans="1:216" ht="48" customHeight="1" x14ac:dyDescent="0.2">
      <c r="A184" s="10">
        <v>1</v>
      </c>
      <c r="B184" s="122" t="s">
        <v>251</v>
      </c>
      <c r="C184" s="123" t="s">
        <v>135</v>
      </c>
      <c r="D184" s="124">
        <v>391</v>
      </c>
      <c r="E184" s="123" t="s">
        <v>136</v>
      </c>
      <c r="F184" s="28"/>
      <c r="G184" s="33"/>
      <c r="H184" s="34"/>
      <c r="I184" s="34"/>
      <c r="J184" s="34"/>
      <c r="K184" s="34"/>
      <c r="L184" s="34">
        <f>VLOOKUP($D184,'факт '!$D$7:$BG$144,3,0)</f>
        <v>0</v>
      </c>
      <c r="M184" s="34">
        <f>VLOOKUP($D184,'факт '!$D$7:$BG$144,4,0)</f>
        <v>0</v>
      </c>
      <c r="N184" s="34">
        <f>VLOOKUP($D184,'факт '!$D$7:$BG$144,5,0)</f>
        <v>0</v>
      </c>
      <c r="O184" s="34">
        <f>VLOOKUP($D184,'факт '!$D$7:$BG$144,6,0)</f>
        <v>0</v>
      </c>
      <c r="P184" s="34">
        <f t="shared" si="2821"/>
        <v>0</v>
      </c>
      <c r="Q184" s="34">
        <f t="shared" si="2822"/>
        <v>0</v>
      </c>
      <c r="R184" s="132"/>
      <c r="S184" s="132"/>
      <c r="T184" s="34"/>
      <c r="U184" s="34"/>
      <c r="V184" s="34"/>
      <c r="W184" s="34"/>
      <c r="X184" s="34">
        <f>VLOOKUP($D184,'факт '!$D$7:$BG$144,9,0)</f>
        <v>0</v>
      </c>
      <c r="Y184" s="34">
        <f>VLOOKUP($D184,'факт '!$D$7:$BG$144,10,0)</f>
        <v>0</v>
      </c>
      <c r="Z184" s="34">
        <f>VLOOKUP($D184,'факт '!$D$7:$BG$144,11,0)</f>
        <v>0</v>
      </c>
      <c r="AA184" s="34">
        <f>VLOOKUP($D184,'факт '!$D$7:$BG$144,12,0)</f>
        <v>0</v>
      </c>
      <c r="AB184" s="34">
        <f t="shared" si="2823"/>
        <v>0</v>
      </c>
      <c r="AC184" s="34">
        <f t="shared" si="2781"/>
        <v>0</v>
      </c>
      <c r="AD184" s="132">
        <f t="shared" si="2824"/>
        <v>0</v>
      </c>
      <c r="AE184" s="132">
        <f t="shared" si="2825"/>
        <v>0</v>
      </c>
      <c r="AF184" s="34"/>
      <c r="AG184" s="34"/>
      <c r="AH184" s="34"/>
      <c r="AI184" s="34"/>
      <c r="AJ184" s="34">
        <f>VLOOKUP($D184,'факт '!$D$7:$BG$144,7,0)</f>
        <v>0</v>
      </c>
      <c r="AK184" s="34">
        <f>VLOOKUP($D184,'факт '!$D$7:$BG$144,8,0)</f>
        <v>0</v>
      </c>
      <c r="AL184" s="34"/>
      <c r="AM184" s="34"/>
      <c r="AN184" s="34">
        <f t="shared" si="2826"/>
        <v>0</v>
      </c>
      <c r="AO184" s="34">
        <f t="shared" si="2827"/>
        <v>0</v>
      </c>
      <c r="AP184" s="132">
        <f t="shared" si="2828"/>
        <v>0</v>
      </c>
      <c r="AQ184" s="132">
        <f t="shared" si="2829"/>
        <v>0</v>
      </c>
      <c r="AR184" s="34"/>
      <c r="AS184" s="34"/>
      <c r="AT184" s="34"/>
      <c r="AU184" s="34"/>
      <c r="AV184" s="34">
        <f>VLOOKUP($D184,'факт '!$D$7:$BG$144,13,0)</f>
        <v>0</v>
      </c>
      <c r="AW184" s="34">
        <f>VLOOKUP($D184,'факт '!$D$7:$BG$144,14,0)</f>
        <v>0</v>
      </c>
      <c r="AX184" s="34"/>
      <c r="AY184" s="34"/>
      <c r="AZ184" s="34">
        <f t="shared" si="2830"/>
        <v>0</v>
      </c>
      <c r="BA184" s="34">
        <f t="shared" si="2831"/>
        <v>0</v>
      </c>
      <c r="BB184" s="132">
        <f t="shared" si="2832"/>
        <v>0</v>
      </c>
      <c r="BC184" s="132">
        <f t="shared" si="2833"/>
        <v>0</v>
      </c>
      <c r="BD184" s="34"/>
      <c r="BE184" s="34"/>
      <c r="BF184" s="34"/>
      <c r="BG184" s="34"/>
      <c r="BH184" s="34">
        <f>VLOOKUP($D184,'факт '!$D$7:$BG$144,17,0)</f>
        <v>0</v>
      </c>
      <c r="BI184" s="34">
        <f>VLOOKUP($D184,'факт '!$D$7:$BG$144,18,0)</f>
        <v>0</v>
      </c>
      <c r="BJ184" s="34">
        <f>VLOOKUP($D184,'факт '!$D$7:$BG$144,19,0)</f>
        <v>0</v>
      </c>
      <c r="BK184" s="34">
        <f>VLOOKUP($D184,'факт '!$D$7:$BG$144,20,0)</f>
        <v>0</v>
      </c>
      <c r="BL184" s="34">
        <f t="shared" si="2834"/>
        <v>0</v>
      </c>
      <c r="BM184" s="34">
        <f t="shared" si="2789"/>
        <v>0</v>
      </c>
      <c r="BN184" s="132">
        <f t="shared" si="2835"/>
        <v>0</v>
      </c>
      <c r="BO184" s="132">
        <f t="shared" si="2836"/>
        <v>0</v>
      </c>
      <c r="BP184" s="34"/>
      <c r="BQ184" s="34"/>
      <c r="BR184" s="34"/>
      <c r="BS184" s="34"/>
      <c r="BT184" s="34">
        <f>VLOOKUP($D184,'факт '!$D$7:$BG$144,21,0)</f>
        <v>0</v>
      </c>
      <c r="BU184" s="34">
        <f>VLOOKUP($D184,'факт '!$D$7:$BG$144,22,0)</f>
        <v>0</v>
      </c>
      <c r="BV184" s="34">
        <f>VLOOKUP($D184,'факт '!$D$7:$BG$144,23,0)</f>
        <v>0</v>
      </c>
      <c r="BW184" s="34">
        <f>VLOOKUP($D184,'факт '!$D$7:$BG$144,24,0)</f>
        <v>0</v>
      </c>
      <c r="BX184" s="34">
        <f t="shared" si="2837"/>
        <v>0</v>
      </c>
      <c r="BY184" s="34">
        <f t="shared" si="2838"/>
        <v>0</v>
      </c>
      <c r="BZ184" s="132">
        <f t="shared" si="2839"/>
        <v>0</v>
      </c>
      <c r="CA184" s="132">
        <f t="shared" si="2840"/>
        <v>0</v>
      </c>
      <c r="CB184" s="34"/>
      <c r="CC184" s="34"/>
      <c r="CD184" s="34"/>
      <c r="CE184" s="34"/>
      <c r="CF184" s="34">
        <f>VLOOKUP($D184,'факт '!$D$10:$BG$143,25,0)</f>
        <v>0</v>
      </c>
      <c r="CG184" s="34">
        <f>VLOOKUP($D184,'факт '!$D$10:$BG$143,26,0)</f>
        <v>0</v>
      </c>
      <c r="CH184" s="34">
        <f>VLOOKUP($D184,'факт '!$D$10:$BG$143,27,0)</f>
        <v>0</v>
      </c>
      <c r="CI184" s="34">
        <f>VLOOKUP($D184,'факт '!$D$10:$BG$143,28,0)</f>
        <v>0</v>
      </c>
      <c r="CJ184" s="34">
        <f t="shared" si="2841"/>
        <v>0</v>
      </c>
      <c r="CK184" s="34">
        <f t="shared" si="2842"/>
        <v>0</v>
      </c>
      <c r="CL184" s="132">
        <f t="shared" si="2843"/>
        <v>0</v>
      </c>
      <c r="CM184" s="132">
        <f t="shared" si="2844"/>
        <v>0</v>
      </c>
      <c r="CN184" s="34"/>
      <c r="CO184" s="34"/>
      <c r="CP184" s="34"/>
      <c r="CQ184" s="34"/>
      <c r="CR184" s="34">
        <f>VLOOKUP($D184,'факт '!$D$10:$BG$143,29,0)</f>
        <v>4</v>
      </c>
      <c r="CS184" s="34">
        <f>VLOOKUP($D184,'факт '!$D$10:$BG$143,30,0)</f>
        <v>310449.84000000003</v>
      </c>
      <c r="CT184" s="34">
        <f>VLOOKUP($D184,'факт '!$D$10:$BG$143,31,0)</f>
        <v>4</v>
      </c>
      <c r="CU184" s="34">
        <f>VLOOKUP($D184,'факт '!$D$10:$BG$143,32,0)</f>
        <v>310449.84000000003</v>
      </c>
      <c r="CV184" s="34">
        <f t="shared" si="2881"/>
        <v>8</v>
      </c>
      <c r="CW184" s="34">
        <f t="shared" si="2882"/>
        <v>620899.68000000005</v>
      </c>
      <c r="CX184" s="132">
        <f t="shared" si="2883"/>
        <v>4</v>
      </c>
      <c r="CY184" s="132">
        <f t="shared" si="2884"/>
        <v>310449.84000000003</v>
      </c>
      <c r="CZ184" s="34"/>
      <c r="DA184" s="34"/>
      <c r="DB184" s="34"/>
      <c r="DC184" s="34"/>
      <c r="DD184" s="34">
        <f>VLOOKUP($D184,'факт '!$D$10:$BG$143,33,0)</f>
        <v>0</v>
      </c>
      <c r="DE184" s="34">
        <f>VLOOKUP($D184,'факт '!$D$10:$BG$143,34,0)</f>
        <v>0</v>
      </c>
      <c r="DF184" s="34">
        <f>VLOOKUP($D184,'факт '!$D$10:$BG$143,35,0)</f>
        <v>0</v>
      </c>
      <c r="DG184" s="34">
        <f>VLOOKUP($D184,'факт '!$D$10:$BG$143,36,0)</f>
        <v>0</v>
      </c>
      <c r="DH184" s="34">
        <f t="shared" si="2849"/>
        <v>0</v>
      </c>
      <c r="DI184" s="34">
        <f t="shared" si="2850"/>
        <v>0</v>
      </c>
      <c r="DJ184" s="132">
        <f t="shared" si="2851"/>
        <v>0</v>
      </c>
      <c r="DK184" s="132">
        <f t="shared" si="2852"/>
        <v>0</v>
      </c>
      <c r="DL184" s="34"/>
      <c r="DM184" s="34"/>
      <c r="DN184" s="34"/>
      <c r="DO184" s="34"/>
      <c r="DP184" s="34">
        <f>VLOOKUP($D184,'факт '!$D$7:$BG$144,15,0)</f>
        <v>0</v>
      </c>
      <c r="DQ184" s="34">
        <f>VLOOKUP($D184,'факт '!$D$7:$BG$144,16,0)</f>
        <v>0</v>
      </c>
      <c r="DR184" s="34"/>
      <c r="DS184" s="34"/>
      <c r="DT184" s="34">
        <f t="shared" si="2853"/>
        <v>0</v>
      </c>
      <c r="DU184" s="34">
        <f t="shared" si="2854"/>
        <v>0</v>
      </c>
      <c r="DV184" s="132">
        <f t="shared" si="2855"/>
        <v>0</v>
      </c>
      <c r="DW184" s="132">
        <f t="shared" si="2856"/>
        <v>0</v>
      </c>
      <c r="DX184" s="34"/>
      <c r="DY184" s="34"/>
      <c r="DZ184" s="34"/>
      <c r="EA184" s="34"/>
      <c r="EB184" s="34">
        <f>VLOOKUP($D184,'факт '!$D$7:$BG$144,37,0)</f>
        <v>4</v>
      </c>
      <c r="EC184" s="34">
        <f>VLOOKUP($D184,'факт '!$D$7:$BG$144,38,0)</f>
        <v>310449.84000000003</v>
      </c>
      <c r="ED184" s="34">
        <f>VLOOKUP($D184,'факт '!$D$7:$BG$144,39,0)</f>
        <v>0</v>
      </c>
      <c r="EE184" s="34">
        <f>VLOOKUP($D184,'факт '!$D$7:$BG$144,40,0)</f>
        <v>0</v>
      </c>
      <c r="EF184" s="34">
        <f>VLOOKUP($D184,'факт '!$D$7:$BG$144,35,0)</f>
        <v>0</v>
      </c>
      <c r="EG184" s="34">
        <f>VLOOKUP($D184,'факт '!$D$7:$BG$144,35,0)</f>
        <v>0</v>
      </c>
      <c r="EH184" s="132">
        <f t="shared" si="2857"/>
        <v>4</v>
      </c>
      <c r="EI184" s="132">
        <f t="shared" si="2858"/>
        <v>310449.84000000003</v>
      </c>
      <c r="EJ184" s="34"/>
      <c r="EK184" s="34"/>
      <c r="EL184" s="34"/>
      <c r="EM184" s="34"/>
      <c r="EN184" s="34">
        <f>VLOOKUP($D184,'факт '!$D$7:$BG$144,43,0)</f>
        <v>0</v>
      </c>
      <c r="EO184" s="34">
        <f>VLOOKUP($D184,'факт '!$D$7:$BG$144,44,0)</f>
        <v>0</v>
      </c>
      <c r="EP184" s="34">
        <f>VLOOKUP($D184,'факт '!$D$7:$BG$144,45,0)</f>
        <v>0</v>
      </c>
      <c r="EQ184" s="34">
        <f>VLOOKUP($D184,'факт '!$D$7:$BG$144,46,0)</f>
        <v>0</v>
      </c>
      <c r="ER184" s="34">
        <f t="shared" si="2859"/>
        <v>0</v>
      </c>
      <c r="ES184" s="34">
        <f t="shared" si="2860"/>
        <v>0</v>
      </c>
      <c r="ET184" s="132">
        <f t="shared" si="2861"/>
        <v>0</v>
      </c>
      <c r="EU184" s="132">
        <f t="shared" si="2862"/>
        <v>0</v>
      </c>
      <c r="EV184" s="34"/>
      <c r="EW184" s="34"/>
      <c r="EX184" s="34"/>
      <c r="EY184" s="34"/>
      <c r="EZ184" s="34"/>
      <c r="FA184" s="34"/>
      <c r="FB184" s="34"/>
      <c r="FC184" s="34"/>
      <c r="FD184" s="34">
        <f t="shared" si="2746"/>
        <v>0</v>
      </c>
      <c r="FE184" s="34">
        <f t="shared" si="2747"/>
        <v>0</v>
      </c>
      <c r="FF184" s="132"/>
      <c r="FG184" s="132"/>
      <c r="FH184" s="34"/>
      <c r="FI184" s="34"/>
      <c r="FJ184" s="34"/>
      <c r="FK184" s="34"/>
      <c r="FL184" s="34">
        <f>VLOOKUP($D184,'факт '!$D$10:$BG$143,41,0)</f>
        <v>0</v>
      </c>
      <c r="FM184" s="34">
        <f>VLOOKUP($D184,'факт '!$D$10:$BG$143,42,0)</f>
        <v>0</v>
      </c>
      <c r="FN184" s="34"/>
      <c r="FO184" s="34"/>
      <c r="FP184" s="34">
        <f t="shared" si="2865"/>
        <v>0</v>
      </c>
      <c r="FQ184" s="34">
        <f t="shared" si="2866"/>
        <v>0</v>
      </c>
      <c r="FR184" s="132">
        <f t="shared" si="2867"/>
        <v>0</v>
      </c>
      <c r="FS184" s="132">
        <f t="shared" si="2868"/>
        <v>0</v>
      </c>
      <c r="FT184" s="34"/>
      <c r="FU184" s="34"/>
      <c r="FV184" s="34"/>
      <c r="FW184" s="34"/>
      <c r="FX184" s="34">
        <f>VLOOKUP($D184,'факт '!$D$7:$BG$145,47,0)</f>
        <v>0</v>
      </c>
      <c r="FY184" s="34">
        <f>VLOOKUP($D184,'факт '!$D$7:$BG$145,48,0)</f>
        <v>0</v>
      </c>
      <c r="FZ184" s="34"/>
      <c r="GA184" s="34"/>
      <c r="GB184" s="34">
        <f t="shared" si="2869"/>
        <v>0</v>
      </c>
      <c r="GC184" s="34">
        <f t="shared" si="2870"/>
        <v>0</v>
      </c>
      <c r="GD184" s="132">
        <f t="shared" si="2871"/>
        <v>0</v>
      </c>
      <c r="GE184" s="132">
        <f t="shared" si="2872"/>
        <v>0</v>
      </c>
      <c r="GF184" s="34"/>
      <c r="GG184" s="34"/>
      <c r="GH184" s="34"/>
      <c r="GI184" s="34"/>
      <c r="GJ184" s="34">
        <f>VLOOKUP($D184,'факт '!$D$7:$BA$144,49,0)</f>
        <v>0</v>
      </c>
      <c r="GK184" s="34">
        <f>VLOOKUP($D184,'факт '!$D$7:$BA$144,50,0)</f>
        <v>0</v>
      </c>
      <c r="GL184" s="34"/>
      <c r="GM184" s="34"/>
      <c r="GN184" s="34">
        <f t="shared" si="2873"/>
        <v>0</v>
      </c>
      <c r="GO184" s="34">
        <f t="shared" si="2874"/>
        <v>0</v>
      </c>
      <c r="GP184" s="132">
        <f t="shared" si="2875"/>
        <v>0</v>
      </c>
      <c r="GQ184" s="132">
        <f t="shared" si="2876"/>
        <v>0</v>
      </c>
      <c r="GR184" s="275"/>
      <c r="GS184" s="275"/>
      <c r="GT184" s="275"/>
      <c r="GU184" s="275"/>
      <c r="GV184" s="276">
        <f t="shared" si="2410"/>
        <v>8</v>
      </c>
      <c r="GW184" s="276">
        <f t="shared" si="2411"/>
        <v>620899.68000000005</v>
      </c>
      <c r="GX184" s="276">
        <f t="shared" si="2412"/>
        <v>4</v>
      </c>
      <c r="GY184" s="276">
        <f t="shared" si="2413"/>
        <v>310449.84000000003</v>
      </c>
      <c r="GZ184" s="52">
        <f t="shared" si="2414"/>
        <v>12</v>
      </c>
      <c r="HA184" s="52">
        <f t="shared" si="2415"/>
        <v>931349.52</v>
      </c>
      <c r="HB184" s="278">
        <f t="shared" si="2877"/>
        <v>8</v>
      </c>
      <c r="HC184" s="278">
        <f t="shared" si="2878"/>
        <v>620899.68000000005</v>
      </c>
      <c r="HD184" s="64"/>
      <c r="HE184" s="20"/>
      <c r="HF184" s="73"/>
      <c r="HG184" s="73">
        <f t="shared" si="2879"/>
        <v>77612.460000000006</v>
      </c>
      <c r="HH184" s="251">
        <f t="shared" si="2880"/>
        <v>2.9999999969732016E-3</v>
      </c>
    </row>
    <row r="185" spans="1:216" ht="90" customHeight="1" x14ac:dyDescent="0.2">
      <c r="A185" s="10">
        <v>1</v>
      </c>
      <c r="B185" s="186" t="s">
        <v>268</v>
      </c>
      <c r="C185" s="187" t="s">
        <v>345</v>
      </c>
      <c r="D185" s="188">
        <v>394</v>
      </c>
      <c r="E185" s="189" t="s">
        <v>347</v>
      </c>
      <c r="F185" s="28"/>
      <c r="G185" s="33"/>
      <c r="H185" s="34"/>
      <c r="I185" s="34"/>
      <c r="J185" s="34"/>
      <c r="K185" s="34"/>
      <c r="L185" s="34">
        <f>VLOOKUP($D185,'факт '!$D$7:$BG$144,3,0)</f>
        <v>0</v>
      </c>
      <c r="M185" s="34">
        <f>VLOOKUP($D185,'факт '!$D$7:$BG$144,4,0)</f>
        <v>0</v>
      </c>
      <c r="N185" s="34">
        <f>VLOOKUP($D185,'факт '!$D$7:$BG$144,5,0)</f>
        <v>0</v>
      </c>
      <c r="O185" s="34">
        <f>VLOOKUP($D185,'факт '!$D$7:$BG$144,6,0)</f>
        <v>0</v>
      </c>
      <c r="P185" s="34">
        <f t="shared" si="2821"/>
        <v>0</v>
      </c>
      <c r="Q185" s="34">
        <f t="shared" si="2822"/>
        <v>0</v>
      </c>
      <c r="R185" s="132"/>
      <c r="S185" s="132"/>
      <c r="T185" s="34"/>
      <c r="U185" s="34"/>
      <c r="V185" s="34"/>
      <c r="W185" s="34"/>
      <c r="X185" s="34">
        <f>VLOOKUP($D185,'факт '!$D$7:$BG$144,9,0)</f>
        <v>0</v>
      </c>
      <c r="Y185" s="34">
        <f>VLOOKUP($D185,'факт '!$D$7:$BG$144,10,0)</f>
        <v>0</v>
      </c>
      <c r="Z185" s="34">
        <f>VLOOKUP($D185,'факт '!$D$7:$BG$144,11,0)</f>
        <v>0</v>
      </c>
      <c r="AA185" s="34">
        <f>VLOOKUP($D185,'факт '!$D$7:$BG$144,12,0)</f>
        <v>0</v>
      </c>
      <c r="AB185" s="34">
        <f t="shared" si="2823"/>
        <v>0</v>
      </c>
      <c r="AC185" s="34">
        <f t="shared" si="2781"/>
        <v>0</v>
      </c>
      <c r="AD185" s="132">
        <f t="shared" si="2824"/>
        <v>0</v>
      </c>
      <c r="AE185" s="132">
        <f t="shared" si="2825"/>
        <v>0</v>
      </c>
      <c r="AF185" s="34"/>
      <c r="AG185" s="34"/>
      <c r="AH185" s="34"/>
      <c r="AI185" s="34"/>
      <c r="AJ185" s="34">
        <f>VLOOKUP($D185,'факт '!$D$7:$BG$144,7,0)</f>
        <v>0</v>
      </c>
      <c r="AK185" s="34">
        <f>VLOOKUP($D185,'факт '!$D$7:$BG$144,8,0)</f>
        <v>0</v>
      </c>
      <c r="AL185" s="34"/>
      <c r="AM185" s="34"/>
      <c r="AN185" s="34">
        <f t="shared" si="2826"/>
        <v>0</v>
      </c>
      <c r="AO185" s="34">
        <f t="shared" si="2827"/>
        <v>0</v>
      </c>
      <c r="AP185" s="132">
        <f t="shared" si="2828"/>
        <v>0</v>
      </c>
      <c r="AQ185" s="132">
        <f t="shared" si="2829"/>
        <v>0</v>
      </c>
      <c r="AR185" s="34"/>
      <c r="AS185" s="34"/>
      <c r="AT185" s="34"/>
      <c r="AU185" s="34"/>
      <c r="AV185" s="34">
        <f>VLOOKUP($D185,'факт '!$D$7:$BG$144,13,0)</f>
        <v>0</v>
      </c>
      <c r="AW185" s="34">
        <f>VLOOKUP($D185,'факт '!$D$7:$BG$144,14,0)</f>
        <v>0</v>
      </c>
      <c r="AX185" s="34"/>
      <c r="AY185" s="34"/>
      <c r="AZ185" s="34">
        <f t="shared" si="2830"/>
        <v>0</v>
      </c>
      <c r="BA185" s="34">
        <f t="shared" si="2831"/>
        <v>0</v>
      </c>
      <c r="BB185" s="132">
        <f t="shared" si="2832"/>
        <v>0</v>
      </c>
      <c r="BC185" s="132">
        <f t="shared" si="2833"/>
        <v>0</v>
      </c>
      <c r="BD185" s="34"/>
      <c r="BE185" s="34"/>
      <c r="BF185" s="34"/>
      <c r="BG185" s="34"/>
      <c r="BH185" s="34">
        <f>VLOOKUP($D185,'факт '!$D$7:$BG$144,17,0)</f>
        <v>0</v>
      </c>
      <c r="BI185" s="34">
        <f>VLOOKUP($D185,'факт '!$D$7:$BG$144,18,0)</f>
        <v>0</v>
      </c>
      <c r="BJ185" s="34">
        <f>VLOOKUP($D185,'факт '!$D$7:$BG$144,19,0)</f>
        <v>0</v>
      </c>
      <c r="BK185" s="34">
        <f>VLOOKUP($D185,'факт '!$D$7:$BG$144,20,0)</f>
        <v>0</v>
      </c>
      <c r="BL185" s="34">
        <f t="shared" si="2834"/>
        <v>0</v>
      </c>
      <c r="BM185" s="34">
        <f t="shared" si="2789"/>
        <v>0</v>
      </c>
      <c r="BN185" s="132">
        <f t="shared" si="2835"/>
        <v>0</v>
      </c>
      <c r="BO185" s="132">
        <f t="shared" si="2836"/>
        <v>0</v>
      </c>
      <c r="BP185" s="34"/>
      <c r="BQ185" s="34"/>
      <c r="BR185" s="34"/>
      <c r="BS185" s="34"/>
      <c r="BT185" s="34">
        <f>VLOOKUP($D185,'факт '!$D$7:$BG$144,21,0)</f>
        <v>0</v>
      </c>
      <c r="BU185" s="34">
        <f>VLOOKUP($D185,'факт '!$D$7:$BG$144,22,0)</f>
        <v>0</v>
      </c>
      <c r="BV185" s="34">
        <f>VLOOKUP($D185,'факт '!$D$7:$BG$144,23,0)</f>
        <v>0</v>
      </c>
      <c r="BW185" s="34">
        <f>VLOOKUP($D185,'факт '!$D$7:$BG$144,24,0)</f>
        <v>0</v>
      </c>
      <c r="BX185" s="34">
        <f t="shared" si="2837"/>
        <v>0</v>
      </c>
      <c r="BY185" s="34">
        <f t="shared" si="2838"/>
        <v>0</v>
      </c>
      <c r="BZ185" s="132">
        <f t="shared" si="2839"/>
        <v>0</v>
      </c>
      <c r="CA185" s="132">
        <f t="shared" si="2840"/>
        <v>0</v>
      </c>
      <c r="CB185" s="34"/>
      <c r="CC185" s="34"/>
      <c r="CD185" s="34"/>
      <c r="CE185" s="34"/>
      <c r="CF185" s="34">
        <f>VLOOKUP($D185,'факт '!$D$10:$BG$143,25,0)</f>
        <v>0</v>
      </c>
      <c r="CG185" s="34">
        <f>VLOOKUP($D185,'факт '!$D$10:$BG$143,26,0)</f>
        <v>0</v>
      </c>
      <c r="CH185" s="34">
        <f>VLOOKUP($D185,'факт '!$D$10:$BG$143,27,0)</f>
        <v>0</v>
      </c>
      <c r="CI185" s="34">
        <f>VLOOKUP($D185,'факт '!$D$10:$BG$143,28,0)</f>
        <v>0</v>
      </c>
      <c r="CJ185" s="34">
        <f t="shared" si="2841"/>
        <v>0</v>
      </c>
      <c r="CK185" s="34">
        <f t="shared" si="2842"/>
        <v>0</v>
      </c>
      <c r="CL185" s="132">
        <f t="shared" si="2843"/>
        <v>0</v>
      </c>
      <c r="CM185" s="132">
        <f t="shared" si="2844"/>
        <v>0</v>
      </c>
      <c r="CN185" s="34"/>
      <c r="CO185" s="34"/>
      <c r="CP185" s="34"/>
      <c r="CQ185" s="34"/>
      <c r="CR185" s="34">
        <f>VLOOKUP($D185,'факт '!$D$10:$BG$143,29,0)</f>
        <v>2</v>
      </c>
      <c r="CS185" s="34">
        <f>VLOOKUP($D185,'факт '!$D$10:$BG$143,30,0)</f>
        <v>155224.92000000001</v>
      </c>
      <c r="CT185" s="34">
        <f>VLOOKUP($D185,'факт '!$D$10:$BG$143,31,0)</f>
        <v>0</v>
      </c>
      <c r="CU185" s="34">
        <f>VLOOKUP($D185,'факт '!$D$10:$BG$143,32,0)</f>
        <v>0</v>
      </c>
      <c r="CV185" s="34">
        <f t="shared" si="2881"/>
        <v>2</v>
      </c>
      <c r="CW185" s="34">
        <f t="shared" si="2882"/>
        <v>155224.92000000001</v>
      </c>
      <c r="CX185" s="132">
        <f t="shared" si="2883"/>
        <v>2</v>
      </c>
      <c r="CY185" s="132">
        <f t="shared" si="2884"/>
        <v>155224.92000000001</v>
      </c>
      <c r="CZ185" s="34"/>
      <c r="DA185" s="34"/>
      <c r="DB185" s="34"/>
      <c r="DC185" s="34"/>
      <c r="DD185" s="34">
        <f>VLOOKUP($D185,'факт '!$D$10:$BG$143,33,0)</f>
        <v>0</v>
      </c>
      <c r="DE185" s="34">
        <f>VLOOKUP($D185,'факт '!$D$10:$BG$143,34,0)</f>
        <v>0</v>
      </c>
      <c r="DF185" s="34">
        <f>VLOOKUP($D185,'факт '!$D$10:$BG$143,35,0)</f>
        <v>0</v>
      </c>
      <c r="DG185" s="34">
        <f>VLOOKUP($D185,'факт '!$D$10:$BG$143,36,0)</f>
        <v>0</v>
      </c>
      <c r="DH185" s="34">
        <f t="shared" si="2849"/>
        <v>0</v>
      </c>
      <c r="DI185" s="34">
        <f t="shared" si="2850"/>
        <v>0</v>
      </c>
      <c r="DJ185" s="132">
        <f t="shared" si="2851"/>
        <v>0</v>
      </c>
      <c r="DK185" s="132">
        <f t="shared" si="2852"/>
        <v>0</v>
      </c>
      <c r="DL185" s="34"/>
      <c r="DM185" s="34"/>
      <c r="DN185" s="34"/>
      <c r="DO185" s="34"/>
      <c r="DP185" s="34">
        <f>VLOOKUP($D185,'факт '!$D$7:$BG$144,15,0)</f>
        <v>0</v>
      </c>
      <c r="DQ185" s="34">
        <f>VLOOKUP($D185,'факт '!$D$7:$BG$144,16,0)</f>
        <v>0</v>
      </c>
      <c r="DR185" s="34"/>
      <c r="DS185" s="34"/>
      <c r="DT185" s="34">
        <f t="shared" si="2853"/>
        <v>0</v>
      </c>
      <c r="DU185" s="34">
        <f t="shared" si="2854"/>
        <v>0</v>
      </c>
      <c r="DV185" s="132">
        <f t="shared" si="2855"/>
        <v>0</v>
      </c>
      <c r="DW185" s="132">
        <f t="shared" si="2856"/>
        <v>0</v>
      </c>
      <c r="DX185" s="34"/>
      <c r="DY185" s="34"/>
      <c r="DZ185" s="34"/>
      <c r="EA185" s="34"/>
      <c r="EB185" s="34">
        <f>VLOOKUP($D185,'факт '!$D$7:$BG$144,37,0)</f>
        <v>0</v>
      </c>
      <c r="EC185" s="34">
        <f>VLOOKUP($D185,'факт '!$D$7:$BG$144,38,0)</f>
        <v>0</v>
      </c>
      <c r="ED185" s="34">
        <f>VLOOKUP($D185,'факт '!$D$7:$BG$144,39,0)</f>
        <v>0</v>
      </c>
      <c r="EE185" s="34">
        <f>VLOOKUP($D185,'факт '!$D$7:$BG$144,40,0)</f>
        <v>0</v>
      </c>
      <c r="EF185" s="34">
        <f>VLOOKUP($D185,'факт '!$D$7:$BG$144,35,0)</f>
        <v>0</v>
      </c>
      <c r="EG185" s="34">
        <f>VLOOKUP($D185,'факт '!$D$7:$BG$144,35,0)</f>
        <v>0</v>
      </c>
      <c r="EH185" s="132">
        <f t="shared" si="2857"/>
        <v>0</v>
      </c>
      <c r="EI185" s="132">
        <f t="shared" si="2858"/>
        <v>0</v>
      </c>
      <c r="EJ185" s="34"/>
      <c r="EK185" s="34"/>
      <c r="EL185" s="34"/>
      <c r="EM185" s="34"/>
      <c r="EN185" s="34">
        <f>VLOOKUP($D185,'факт '!$D$7:$BG$144,43,0)</f>
        <v>0</v>
      </c>
      <c r="EO185" s="34">
        <f>VLOOKUP($D185,'факт '!$D$7:$BG$144,44,0)</f>
        <v>0</v>
      </c>
      <c r="EP185" s="34">
        <f>VLOOKUP($D185,'факт '!$D$7:$BG$144,45,0)</f>
        <v>0</v>
      </c>
      <c r="EQ185" s="34">
        <f>VLOOKUP($D185,'факт '!$D$7:$BG$144,46,0)</f>
        <v>0</v>
      </c>
      <c r="ER185" s="34">
        <f t="shared" si="2859"/>
        <v>0</v>
      </c>
      <c r="ES185" s="34">
        <f t="shared" si="2860"/>
        <v>0</v>
      </c>
      <c r="ET185" s="132">
        <f t="shared" si="2861"/>
        <v>0</v>
      </c>
      <c r="EU185" s="132">
        <f t="shared" si="2862"/>
        <v>0</v>
      </c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132"/>
      <c r="FG185" s="132"/>
      <c r="FH185" s="34"/>
      <c r="FI185" s="34"/>
      <c r="FJ185" s="34"/>
      <c r="FK185" s="34"/>
      <c r="FL185" s="34">
        <f>VLOOKUP($D185,'факт '!$D$10:$BG$143,41,0)</f>
        <v>0</v>
      </c>
      <c r="FM185" s="34">
        <f>VLOOKUP($D185,'факт '!$D$10:$BG$143,42,0)</f>
        <v>0</v>
      </c>
      <c r="FN185" s="34"/>
      <c r="FO185" s="34"/>
      <c r="FP185" s="34">
        <f t="shared" si="2865"/>
        <v>0</v>
      </c>
      <c r="FQ185" s="34">
        <f t="shared" si="2866"/>
        <v>0</v>
      </c>
      <c r="FR185" s="132">
        <f t="shared" si="2867"/>
        <v>0</v>
      </c>
      <c r="FS185" s="132">
        <f t="shared" si="2868"/>
        <v>0</v>
      </c>
      <c r="FT185" s="34"/>
      <c r="FU185" s="34"/>
      <c r="FV185" s="34"/>
      <c r="FW185" s="34"/>
      <c r="FX185" s="34">
        <f>VLOOKUP($D185,'факт '!$D$7:$BG$145,47,0)</f>
        <v>0</v>
      </c>
      <c r="FY185" s="34">
        <f>VLOOKUP($D185,'факт '!$D$7:$BG$145,48,0)</f>
        <v>0</v>
      </c>
      <c r="FZ185" s="34"/>
      <c r="GA185" s="34"/>
      <c r="GB185" s="34">
        <f t="shared" si="2869"/>
        <v>0</v>
      </c>
      <c r="GC185" s="34">
        <f t="shared" si="2870"/>
        <v>0</v>
      </c>
      <c r="GD185" s="132">
        <f t="shared" si="2871"/>
        <v>0</v>
      </c>
      <c r="GE185" s="132">
        <f t="shared" si="2872"/>
        <v>0</v>
      </c>
      <c r="GF185" s="34"/>
      <c r="GG185" s="34"/>
      <c r="GH185" s="34"/>
      <c r="GI185" s="34"/>
      <c r="GJ185" s="34">
        <f>VLOOKUP($D185,'факт '!$D$7:$BA$144,49,0)</f>
        <v>0</v>
      </c>
      <c r="GK185" s="34">
        <f>VLOOKUP($D185,'факт '!$D$7:$BA$144,50,0)</f>
        <v>0</v>
      </c>
      <c r="GL185" s="34"/>
      <c r="GM185" s="34"/>
      <c r="GN185" s="34">
        <f t="shared" si="2873"/>
        <v>0</v>
      </c>
      <c r="GO185" s="34">
        <f t="shared" si="2874"/>
        <v>0</v>
      </c>
      <c r="GP185" s="132">
        <f t="shared" si="2875"/>
        <v>0</v>
      </c>
      <c r="GQ185" s="132">
        <f t="shared" si="2876"/>
        <v>0</v>
      </c>
      <c r="GR185" s="275"/>
      <c r="GS185" s="275"/>
      <c r="GT185" s="275"/>
      <c r="GU185" s="275"/>
      <c r="GV185" s="276">
        <f t="shared" si="2410"/>
        <v>2</v>
      </c>
      <c r="GW185" s="276">
        <f t="shared" si="2411"/>
        <v>155224.92000000001</v>
      </c>
      <c r="GX185" s="276">
        <f t="shared" si="2412"/>
        <v>0</v>
      </c>
      <c r="GY185" s="276">
        <f t="shared" si="2413"/>
        <v>0</v>
      </c>
      <c r="GZ185" s="52">
        <f t="shared" si="2414"/>
        <v>2</v>
      </c>
      <c r="HA185" s="52">
        <f t="shared" si="2415"/>
        <v>155224.92000000001</v>
      </c>
      <c r="HB185" s="278">
        <f t="shared" si="2877"/>
        <v>2</v>
      </c>
      <c r="HC185" s="278">
        <f t="shared" si="2878"/>
        <v>155224.92000000001</v>
      </c>
      <c r="HD185" s="64"/>
      <c r="HE185" s="20"/>
      <c r="HF185" s="73"/>
      <c r="HG185" s="73">
        <f t="shared" si="2879"/>
        <v>77612.460000000006</v>
      </c>
      <c r="HH185" s="251">
        <f t="shared" si="2880"/>
        <v>2.9999999969732016E-3</v>
      </c>
    </row>
    <row r="186" spans="1:216" ht="72" customHeight="1" x14ac:dyDescent="0.2">
      <c r="A186" s="10">
        <v>1</v>
      </c>
      <c r="B186" s="122" t="s">
        <v>249</v>
      </c>
      <c r="C186" s="123" t="s">
        <v>131</v>
      </c>
      <c r="D186" s="124">
        <v>456</v>
      </c>
      <c r="E186" s="123" t="s">
        <v>185</v>
      </c>
      <c r="F186" s="28"/>
      <c r="G186" s="33"/>
      <c r="H186" s="34"/>
      <c r="I186" s="34"/>
      <c r="J186" s="34"/>
      <c r="K186" s="34"/>
      <c r="L186" s="34">
        <f>VLOOKUP($D186,'факт '!$D$7:$BG$144,3,0)</f>
        <v>0</v>
      </c>
      <c r="M186" s="34">
        <f>VLOOKUP($D186,'факт '!$D$7:$BG$144,4,0)</f>
        <v>0</v>
      </c>
      <c r="N186" s="34">
        <f>VLOOKUP($D186,'факт '!$D$7:$BG$144,5,0)</f>
        <v>0</v>
      </c>
      <c r="O186" s="34">
        <f>VLOOKUP($D186,'факт '!$D$7:$BG$144,6,0)</f>
        <v>0</v>
      </c>
      <c r="P186" s="34">
        <f t="shared" si="2821"/>
        <v>0</v>
      </c>
      <c r="Q186" s="34">
        <f t="shared" si="2822"/>
        <v>0</v>
      </c>
      <c r="R186" s="132"/>
      <c r="S186" s="132"/>
      <c r="T186" s="34"/>
      <c r="U186" s="34"/>
      <c r="V186" s="34"/>
      <c r="W186" s="34"/>
      <c r="X186" s="34">
        <f>VLOOKUP($D186,'факт '!$D$7:$BG$144,9,0)</f>
        <v>0</v>
      </c>
      <c r="Y186" s="34">
        <f>VLOOKUP($D186,'факт '!$D$7:$BG$144,10,0)</f>
        <v>0</v>
      </c>
      <c r="Z186" s="34">
        <f>VLOOKUP($D186,'факт '!$D$7:$BG$144,11,0)</f>
        <v>0</v>
      </c>
      <c r="AA186" s="34">
        <f>VLOOKUP($D186,'факт '!$D$7:$BG$144,12,0)</f>
        <v>0</v>
      </c>
      <c r="AB186" s="34">
        <f t="shared" si="2823"/>
        <v>0</v>
      </c>
      <c r="AC186" s="34">
        <f t="shared" si="2781"/>
        <v>0</v>
      </c>
      <c r="AD186" s="132">
        <f t="shared" si="2824"/>
        <v>0</v>
      </c>
      <c r="AE186" s="132">
        <f t="shared" si="2825"/>
        <v>0</v>
      </c>
      <c r="AF186" s="34"/>
      <c r="AG186" s="34"/>
      <c r="AH186" s="34"/>
      <c r="AI186" s="34"/>
      <c r="AJ186" s="34">
        <f>VLOOKUP($D186,'факт '!$D$7:$BG$144,7,0)</f>
        <v>0</v>
      </c>
      <c r="AK186" s="34">
        <f>VLOOKUP($D186,'факт '!$D$7:$BG$144,8,0)</f>
        <v>0</v>
      </c>
      <c r="AL186" s="34"/>
      <c r="AM186" s="34"/>
      <c r="AN186" s="34">
        <f t="shared" si="2826"/>
        <v>0</v>
      </c>
      <c r="AO186" s="34">
        <f t="shared" si="2827"/>
        <v>0</v>
      </c>
      <c r="AP186" s="132">
        <f t="shared" si="2828"/>
        <v>0</v>
      </c>
      <c r="AQ186" s="132">
        <f t="shared" si="2829"/>
        <v>0</v>
      </c>
      <c r="AR186" s="34"/>
      <c r="AS186" s="34"/>
      <c r="AT186" s="34"/>
      <c r="AU186" s="34"/>
      <c r="AV186" s="34">
        <f>VLOOKUP($D186,'факт '!$D$7:$BG$144,13,0)</f>
        <v>0</v>
      </c>
      <c r="AW186" s="34">
        <f>VLOOKUP($D186,'факт '!$D$7:$BG$144,14,0)</f>
        <v>0</v>
      </c>
      <c r="AX186" s="34"/>
      <c r="AY186" s="34"/>
      <c r="AZ186" s="34">
        <f t="shared" si="2830"/>
        <v>0</v>
      </c>
      <c r="BA186" s="34">
        <f t="shared" si="2831"/>
        <v>0</v>
      </c>
      <c r="BB186" s="132">
        <f t="shared" si="2832"/>
        <v>0</v>
      </c>
      <c r="BC186" s="132">
        <f t="shared" si="2833"/>
        <v>0</v>
      </c>
      <c r="BD186" s="34"/>
      <c r="BE186" s="34"/>
      <c r="BF186" s="34"/>
      <c r="BG186" s="34"/>
      <c r="BH186" s="34">
        <f>VLOOKUP($D186,'факт '!$D$7:$BG$144,17,0)</f>
        <v>0</v>
      </c>
      <c r="BI186" s="34">
        <f>VLOOKUP($D186,'факт '!$D$7:$BG$144,18,0)</f>
        <v>0</v>
      </c>
      <c r="BJ186" s="34">
        <f>VLOOKUP($D186,'факт '!$D$7:$BG$144,19,0)</f>
        <v>0</v>
      </c>
      <c r="BK186" s="34">
        <f>VLOOKUP($D186,'факт '!$D$7:$BG$144,20,0)</f>
        <v>0</v>
      </c>
      <c r="BL186" s="34">
        <f t="shared" si="2834"/>
        <v>0</v>
      </c>
      <c r="BM186" s="34">
        <f t="shared" si="2789"/>
        <v>0</v>
      </c>
      <c r="BN186" s="132">
        <f t="shared" si="2835"/>
        <v>0</v>
      </c>
      <c r="BO186" s="132">
        <f t="shared" si="2836"/>
        <v>0</v>
      </c>
      <c r="BP186" s="34"/>
      <c r="BQ186" s="34"/>
      <c r="BR186" s="34"/>
      <c r="BS186" s="34"/>
      <c r="BT186" s="34">
        <f>VLOOKUP($D186,'факт '!$D$7:$BG$144,21,0)</f>
        <v>0</v>
      </c>
      <c r="BU186" s="34">
        <f>VLOOKUP($D186,'факт '!$D$7:$BG$144,22,0)</f>
        <v>0</v>
      </c>
      <c r="BV186" s="34">
        <f>VLOOKUP($D186,'факт '!$D$7:$BG$144,23,0)</f>
        <v>0</v>
      </c>
      <c r="BW186" s="34">
        <f>VLOOKUP($D186,'факт '!$D$7:$BG$144,24,0)</f>
        <v>0</v>
      </c>
      <c r="BX186" s="34">
        <f t="shared" si="2837"/>
        <v>0</v>
      </c>
      <c r="BY186" s="34">
        <f t="shared" si="2838"/>
        <v>0</v>
      </c>
      <c r="BZ186" s="132">
        <f t="shared" si="2839"/>
        <v>0</v>
      </c>
      <c r="CA186" s="132">
        <f t="shared" si="2840"/>
        <v>0</v>
      </c>
      <c r="CB186" s="34"/>
      <c r="CC186" s="34"/>
      <c r="CD186" s="34"/>
      <c r="CE186" s="34"/>
      <c r="CF186" s="34">
        <f>VLOOKUP($D186,'факт '!$D$10:$BG$143,25,0)</f>
        <v>0</v>
      </c>
      <c r="CG186" s="34">
        <f>VLOOKUP($D186,'факт '!$D$10:$BG$143,26,0)</f>
        <v>0</v>
      </c>
      <c r="CH186" s="34">
        <f>VLOOKUP($D186,'факт '!$D$10:$BG$143,27,0)</f>
        <v>0</v>
      </c>
      <c r="CI186" s="34">
        <f>VLOOKUP($D186,'факт '!$D$10:$BG$143,28,0)</f>
        <v>0</v>
      </c>
      <c r="CJ186" s="34">
        <f t="shared" si="2841"/>
        <v>0</v>
      </c>
      <c r="CK186" s="34">
        <f t="shared" si="2842"/>
        <v>0</v>
      </c>
      <c r="CL186" s="132">
        <f t="shared" si="2843"/>
        <v>0</v>
      </c>
      <c r="CM186" s="132">
        <f t="shared" si="2844"/>
        <v>0</v>
      </c>
      <c r="CN186" s="34"/>
      <c r="CO186" s="34"/>
      <c r="CP186" s="34"/>
      <c r="CQ186" s="34"/>
      <c r="CR186" s="34">
        <f>VLOOKUP($D186,'факт '!$D$10:$BG$143,29,0)</f>
        <v>270</v>
      </c>
      <c r="CS186" s="34">
        <f>VLOOKUP($D186,'факт '!$D$10:$BG$143,30,0)</f>
        <v>20955364.199999999</v>
      </c>
      <c r="CT186" s="34">
        <f>VLOOKUP($D186,'факт '!$D$10:$BG$143,31,0)</f>
        <v>159</v>
      </c>
      <c r="CU186" s="34">
        <f>VLOOKUP($D186,'факт '!$D$10:$BG$143,32,0)</f>
        <v>12340381.139999999</v>
      </c>
      <c r="CV186" s="34">
        <f t="shared" si="2881"/>
        <v>429</v>
      </c>
      <c r="CW186" s="34">
        <f t="shared" si="2882"/>
        <v>33295745.339999996</v>
      </c>
      <c r="CX186" s="132">
        <f t="shared" si="2883"/>
        <v>270</v>
      </c>
      <c r="CY186" s="132">
        <f t="shared" si="2884"/>
        <v>20955364.199999999</v>
      </c>
      <c r="CZ186" s="34"/>
      <c r="DA186" s="34"/>
      <c r="DB186" s="34"/>
      <c r="DC186" s="34"/>
      <c r="DD186" s="34">
        <f>VLOOKUP($D186,'факт '!$D$10:$BG$143,33,0)</f>
        <v>0</v>
      </c>
      <c r="DE186" s="34">
        <f>VLOOKUP($D186,'факт '!$D$10:$BG$143,34,0)</f>
        <v>0</v>
      </c>
      <c r="DF186" s="34">
        <f>VLOOKUP($D186,'факт '!$D$10:$BG$143,35,0)</f>
        <v>0</v>
      </c>
      <c r="DG186" s="34">
        <f>VLOOKUP($D186,'факт '!$D$10:$BG$143,36,0)</f>
        <v>0</v>
      </c>
      <c r="DH186" s="34">
        <f t="shared" si="2849"/>
        <v>0</v>
      </c>
      <c r="DI186" s="34">
        <f t="shared" si="2850"/>
        <v>0</v>
      </c>
      <c r="DJ186" s="132">
        <f t="shared" si="2851"/>
        <v>0</v>
      </c>
      <c r="DK186" s="132">
        <f t="shared" si="2852"/>
        <v>0</v>
      </c>
      <c r="DL186" s="34"/>
      <c r="DM186" s="34"/>
      <c r="DN186" s="34"/>
      <c r="DO186" s="34"/>
      <c r="DP186" s="34">
        <f>VLOOKUP($D186,'факт '!$D$7:$BG$144,15,0)</f>
        <v>0</v>
      </c>
      <c r="DQ186" s="34">
        <f>VLOOKUP($D186,'факт '!$D$7:$BG$144,16,0)</f>
        <v>0</v>
      </c>
      <c r="DR186" s="34"/>
      <c r="DS186" s="34"/>
      <c r="DT186" s="34">
        <f t="shared" si="2853"/>
        <v>0</v>
      </c>
      <c r="DU186" s="34">
        <f t="shared" si="2854"/>
        <v>0</v>
      </c>
      <c r="DV186" s="132">
        <f t="shared" si="2855"/>
        <v>0</v>
      </c>
      <c r="DW186" s="132">
        <f t="shared" si="2856"/>
        <v>0</v>
      </c>
      <c r="DX186" s="34"/>
      <c r="DY186" s="34"/>
      <c r="DZ186" s="34"/>
      <c r="EA186" s="34"/>
      <c r="EB186" s="34">
        <f>VLOOKUP($D186,'факт '!$D$7:$BG$144,37,0)</f>
        <v>0</v>
      </c>
      <c r="EC186" s="34">
        <f>VLOOKUP($D186,'факт '!$D$7:$BG$144,38,0)</f>
        <v>0</v>
      </c>
      <c r="ED186" s="34">
        <f>VLOOKUP($D186,'факт '!$D$7:$BG$144,39,0)</f>
        <v>0</v>
      </c>
      <c r="EE186" s="34">
        <f>VLOOKUP($D186,'факт '!$D$7:$BG$144,40,0)</f>
        <v>0</v>
      </c>
      <c r="EF186" s="34">
        <f>VLOOKUP($D186,'факт '!$D$7:$BG$144,35,0)</f>
        <v>0</v>
      </c>
      <c r="EG186" s="34">
        <f>VLOOKUP($D186,'факт '!$D$7:$BG$144,35,0)</f>
        <v>0</v>
      </c>
      <c r="EH186" s="132">
        <f t="shared" si="2857"/>
        <v>0</v>
      </c>
      <c r="EI186" s="132">
        <f t="shared" si="2858"/>
        <v>0</v>
      </c>
      <c r="EJ186" s="34"/>
      <c r="EK186" s="34"/>
      <c r="EL186" s="34"/>
      <c r="EM186" s="34"/>
      <c r="EN186" s="34">
        <f>VLOOKUP($D186,'факт '!$D$7:$BG$144,43,0)</f>
        <v>0</v>
      </c>
      <c r="EO186" s="34">
        <f>VLOOKUP($D186,'факт '!$D$7:$BG$144,44,0)</f>
        <v>0</v>
      </c>
      <c r="EP186" s="34">
        <f>VLOOKUP($D186,'факт '!$D$7:$BG$144,45,0)</f>
        <v>0</v>
      </c>
      <c r="EQ186" s="34">
        <f>VLOOKUP($D186,'факт '!$D$7:$BG$144,46,0)</f>
        <v>0</v>
      </c>
      <c r="ER186" s="34">
        <f t="shared" si="2859"/>
        <v>0</v>
      </c>
      <c r="ES186" s="34">
        <f t="shared" si="2860"/>
        <v>0</v>
      </c>
      <c r="ET186" s="132">
        <f t="shared" si="2861"/>
        <v>0</v>
      </c>
      <c r="EU186" s="132">
        <f t="shared" si="2862"/>
        <v>0</v>
      </c>
      <c r="EV186" s="34"/>
      <c r="EW186" s="34"/>
      <c r="EX186" s="34"/>
      <c r="EY186" s="34"/>
      <c r="EZ186" s="34"/>
      <c r="FA186" s="34"/>
      <c r="FB186" s="34"/>
      <c r="FC186" s="34"/>
      <c r="FD186" s="34">
        <f t="shared" si="2746"/>
        <v>0</v>
      </c>
      <c r="FE186" s="34">
        <f t="shared" si="2747"/>
        <v>0</v>
      </c>
      <c r="FF186" s="132"/>
      <c r="FG186" s="132"/>
      <c r="FH186" s="34"/>
      <c r="FI186" s="34"/>
      <c r="FJ186" s="34"/>
      <c r="FK186" s="34"/>
      <c r="FL186" s="34">
        <f>VLOOKUP($D186,'факт '!$D$10:$BG$143,41,0)</f>
        <v>0</v>
      </c>
      <c r="FM186" s="34">
        <f>VLOOKUP($D186,'факт '!$D$10:$BG$143,42,0)</f>
        <v>0</v>
      </c>
      <c r="FN186" s="34"/>
      <c r="FO186" s="34"/>
      <c r="FP186" s="34">
        <f t="shared" si="2865"/>
        <v>0</v>
      </c>
      <c r="FQ186" s="34">
        <f t="shared" si="2866"/>
        <v>0</v>
      </c>
      <c r="FR186" s="132">
        <f t="shared" si="2867"/>
        <v>0</v>
      </c>
      <c r="FS186" s="132">
        <f t="shared" si="2868"/>
        <v>0</v>
      </c>
      <c r="FT186" s="34"/>
      <c r="FU186" s="34"/>
      <c r="FV186" s="34"/>
      <c r="FW186" s="34"/>
      <c r="FX186" s="34">
        <f>VLOOKUP($D186,'факт '!$D$7:$BG$145,47,0)</f>
        <v>0</v>
      </c>
      <c r="FY186" s="34">
        <f>VLOOKUP($D186,'факт '!$D$7:$BG$145,48,0)</f>
        <v>0</v>
      </c>
      <c r="FZ186" s="34"/>
      <c r="GA186" s="34"/>
      <c r="GB186" s="34">
        <f t="shared" si="2869"/>
        <v>0</v>
      </c>
      <c r="GC186" s="34">
        <f t="shared" si="2870"/>
        <v>0</v>
      </c>
      <c r="GD186" s="132">
        <f t="shared" si="2871"/>
        <v>0</v>
      </c>
      <c r="GE186" s="132">
        <f t="shared" si="2872"/>
        <v>0</v>
      </c>
      <c r="GF186" s="34"/>
      <c r="GG186" s="34"/>
      <c r="GH186" s="34"/>
      <c r="GI186" s="34"/>
      <c r="GJ186" s="34">
        <f>VLOOKUP($D186,'факт '!$D$7:$BA$144,49,0)</f>
        <v>0</v>
      </c>
      <c r="GK186" s="34">
        <f>VLOOKUP($D186,'факт '!$D$7:$BA$144,50,0)</f>
        <v>0</v>
      </c>
      <c r="GL186" s="34"/>
      <c r="GM186" s="34"/>
      <c r="GN186" s="34">
        <f t="shared" si="2873"/>
        <v>0</v>
      </c>
      <c r="GO186" s="34">
        <f t="shared" si="2874"/>
        <v>0</v>
      </c>
      <c r="GP186" s="132">
        <f t="shared" si="2875"/>
        <v>0</v>
      </c>
      <c r="GQ186" s="132">
        <f t="shared" si="2876"/>
        <v>0</v>
      </c>
      <c r="GR186" s="275"/>
      <c r="GS186" s="275"/>
      <c r="GT186" s="275"/>
      <c r="GU186" s="275"/>
      <c r="GV186" s="276">
        <f t="shared" si="2410"/>
        <v>270</v>
      </c>
      <c r="GW186" s="276">
        <f t="shared" si="2411"/>
        <v>20955364.199999999</v>
      </c>
      <c r="GX186" s="276">
        <f t="shared" si="2412"/>
        <v>159</v>
      </c>
      <c r="GY186" s="276">
        <f t="shared" si="2413"/>
        <v>12340381.139999999</v>
      </c>
      <c r="GZ186" s="52">
        <f t="shared" si="2414"/>
        <v>429</v>
      </c>
      <c r="HA186" s="52">
        <f t="shared" si="2415"/>
        <v>33295745.339999996</v>
      </c>
      <c r="HB186" s="278">
        <f t="shared" si="2877"/>
        <v>270</v>
      </c>
      <c r="HC186" s="278">
        <f t="shared" si="2878"/>
        <v>20955364.199999999</v>
      </c>
      <c r="HD186" s="64"/>
      <c r="HE186" s="20"/>
      <c r="HF186" s="73"/>
      <c r="HG186" s="73">
        <f t="shared" si="2879"/>
        <v>77612.459999999992</v>
      </c>
      <c r="HH186" s="251">
        <f t="shared" si="2880"/>
        <v>3.0000000115251169E-3</v>
      </c>
    </row>
    <row r="187" spans="1:216" ht="48" customHeight="1" x14ac:dyDescent="0.2">
      <c r="A187" s="10">
        <v>1</v>
      </c>
      <c r="B187" s="122" t="s">
        <v>249</v>
      </c>
      <c r="C187" s="123" t="s">
        <v>131</v>
      </c>
      <c r="D187" s="124">
        <v>488</v>
      </c>
      <c r="E187" s="123" t="s">
        <v>195</v>
      </c>
      <c r="F187" s="28"/>
      <c r="G187" s="33"/>
      <c r="H187" s="34"/>
      <c r="I187" s="34"/>
      <c r="J187" s="34"/>
      <c r="K187" s="34"/>
      <c r="L187" s="34">
        <f>VLOOKUP($D187,'факт '!$D$7:$BG$144,3,0)</f>
        <v>0</v>
      </c>
      <c r="M187" s="34">
        <f>VLOOKUP($D187,'факт '!$D$7:$BG$144,4,0)</f>
        <v>0</v>
      </c>
      <c r="N187" s="34">
        <f>VLOOKUP($D187,'факт '!$D$7:$BG$144,5,0)</f>
        <v>0</v>
      </c>
      <c r="O187" s="34">
        <f>VLOOKUP($D187,'факт '!$D$7:$BG$144,6,0)</f>
        <v>0</v>
      </c>
      <c r="P187" s="34">
        <f t="shared" si="2821"/>
        <v>0</v>
      </c>
      <c r="Q187" s="34">
        <f t="shared" si="2822"/>
        <v>0</v>
      </c>
      <c r="R187" s="132"/>
      <c r="S187" s="132"/>
      <c r="T187" s="34"/>
      <c r="U187" s="34"/>
      <c r="V187" s="34"/>
      <c r="W187" s="34"/>
      <c r="X187" s="34">
        <f>VLOOKUP($D187,'факт '!$D$7:$BG$144,9,0)</f>
        <v>0</v>
      </c>
      <c r="Y187" s="34">
        <f>VLOOKUP($D187,'факт '!$D$7:$BG$144,10,0)</f>
        <v>0</v>
      </c>
      <c r="Z187" s="34">
        <f>VLOOKUP($D187,'факт '!$D$7:$BG$144,11,0)</f>
        <v>0</v>
      </c>
      <c r="AA187" s="34">
        <f>VLOOKUP($D187,'факт '!$D$7:$BG$144,12,0)</f>
        <v>0</v>
      </c>
      <c r="AB187" s="34">
        <f t="shared" si="2823"/>
        <v>0</v>
      </c>
      <c r="AC187" s="34">
        <f t="shared" si="2781"/>
        <v>0</v>
      </c>
      <c r="AD187" s="132">
        <f t="shared" si="2824"/>
        <v>0</v>
      </c>
      <c r="AE187" s="132">
        <f t="shared" si="2825"/>
        <v>0</v>
      </c>
      <c r="AF187" s="34"/>
      <c r="AG187" s="34"/>
      <c r="AH187" s="34"/>
      <c r="AI187" s="34"/>
      <c r="AJ187" s="34">
        <f>VLOOKUP($D187,'факт '!$D$7:$BG$144,7,0)</f>
        <v>0</v>
      </c>
      <c r="AK187" s="34">
        <f>VLOOKUP($D187,'факт '!$D$7:$BG$144,8,0)</f>
        <v>0</v>
      </c>
      <c r="AL187" s="34"/>
      <c r="AM187" s="34"/>
      <c r="AN187" s="34">
        <f t="shared" si="2826"/>
        <v>0</v>
      </c>
      <c r="AO187" s="34">
        <f t="shared" si="2827"/>
        <v>0</v>
      </c>
      <c r="AP187" s="132">
        <f t="shared" si="2828"/>
        <v>0</v>
      </c>
      <c r="AQ187" s="132">
        <f t="shared" si="2829"/>
        <v>0</v>
      </c>
      <c r="AR187" s="34"/>
      <c r="AS187" s="34"/>
      <c r="AT187" s="34"/>
      <c r="AU187" s="34"/>
      <c r="AV187" s="34">
        <f>VLOOKUP($D187,'факт '!$D$7:$BG$144,13,0)</f>
        <v>0</v>
      </c>
      <c r="AW187" s="34">
        <f>VLOOKUP($D187,'факт '!$D$7:$BG$144,14,0)</f>
        <v>0</v>
      </c>
      <c r="AX187" s="34"/>
      <c r="AY187" s="34"/>
      <c r="AZ187" s="34">
        <f t="shared" si="2830"/>
        <v>0</v>
      </c>
      <c r="BA187" s="34">
        <f t="shared" si="2831"/>
        <v>0</v>
      </c>
      <c r="BB187" s="132">
        <f t="shared" si="2832"/>
        <v>0</v>
      </c>
      <c r="BC187" s="132">
        <f t="shared" si="2833"/>
        <v>0</v>
      </c>
      <c r="BD187" s="34"/>
      <c r="BE187" s="34"/>
      <c r="BF187" s="34"/>
      <c r="BG187" s="34"/>
      <c r="BH187" s="34">
        <f>VLOOKUP($D187,'факт '!$D$7:$BG$144,17,0)</f>
        <v>0</v>
      </c>
      <c r="BI187" s="34">
        <f>VLOOKUP($D187,'факт '!$D$7:$BG$144,18,0)</f>
        <v>0</v>
      </c>
      <c r="BJ187" s="34">
        <f>VLOOKUP($D187,'факт '!$D$7:$BG$144,19,0)</f>
        <v>0</v>
      </c>
      <c r="BK187" s="34">
        <f>VLOOKUP($D187,'факт '!$D$7:$BG$144,20,0)</f>
        <v>0</v>
      </c>
      <c r="BL187" s="34">
        <f t="shared" si="2834"/>
        <v>0</v>
      </c>
      <c r="BM187" s="34">
        <f t="shared" si="2789"/>
        <v>0</v>
      </c>
      <c r="BN187" s="132">
        <f t="shared" si="2835"/>
        <v>0</v>
      </c>
      <c r="BO187" s="132">
        <f t="shared" si="2836"/>
        <v>0</v>
      </c>
      <c r="BP187" s="34"/>
      <c r="BQ187" s="34"/>
      <c r="BR187" s="34"/>
      <c r="BS187" s="34"/>
      <c r="BT187" s="34">
        <f>VLOOKUP($D187,'факт '!$D$7:$BG$144,21,0)</f>
        <v>0</v>
      </c>
      <c r="BU187" s="34">
        <f>VLOOKUP($D187,'факт '!$D$7:$BG$144,22,0)</f>
        <v>0</v>
      </c>
      <c r="BV187" s="34">
        <f>VLOOKUP($D187,'факт '!$D$7:$BG$144,23,0)</f>
        <v>0</v>
      </c>
      <c r="BW187" s="34">
        <f>VLOOKUP($D187,'факт '!$D$7:$BG$144,24,0)</f>
        <v>0</v>
      </c>
      <c r="BX187" s="34">
        <f t="shared" si="2837"/>
        <v>0</v>
      </c>
      <c r="BY187" s="34">
        <f t="shared" si="2838"/>
        <v>0</v>
      </c>
      <c r="BZ187" s="132">
        <f t="shared" si="2839"/>
        <v>0</v>
      </c>
      <c r="CA187" s="132">
        <f t="shared" si="2840"/>
        <v>0</v>
      </c>
      <c r="CB187" s="34"/>
      <c r="CC187" s="34"/>
      <c r="CD187" s="34"/>
      <c r="CE187" s="34"/>
      <c r="CF187" s="34">
        <f>VLOOKUP($D187,'факт '!$D$10:$BG$143,25,0)</f>
        <v>0</v>
      </c>
      <c r="CG187" s="34">
        <f>VLOOKUP($D187,'факт '!$D$10:$BG$143,26,0)</f>
        <v>0</v>
      </c>
      <c r="CH187" s="34">
        <f>VLOOKUP($D187,'факт '!$D$10:$BG$143,27,0)</f>
        <v>0</v>
      </c>
      <c r="CI187" s="34">
        <f>VLOOKUP($D187,'факт '!$D$10:$BG$143,28,0)</f>
        <v>0</v>
      </c>
      <c r="CJ187" s="34">
        <f t="shared" si="2841"/>
        <v>0</v>
      </c>
      <c r="CK187" s="34">
        <f t="shared" si="2842"/>
        <v>0</v>
      </c>
      <c r="CL187" s="132">
        <f t="shared" si="2843"/>
        <v>0</v>
      </c>
      <c r="CM187" s="132">
        <f t="shared" si="2844"/>
        <v>0</v>
      </c>
      <c r="CN187" s="34"/>
      <c r="CO187" s="34"/>
      <c r="CP187" s="34"/>
      <c r="CQ187" s="34"/>
      <c r="CR187" s="34">
        <f>VLOOKUP($D187,'факт '!$D$10:$BG$143,29,0)</f>
        <v>0</v>
      </c>
      <c r="CS187" s="34">
        <f>VLOOKUP($D187,'факт '!$D$10:$BG$143,30,0)</f>
        <v>0</v>
      </c>
      <c r="CT187" s="34">
        <f>VLOOKUP($D187,'факт '!$D$10:$BG$143,31,0)</f>
        <v>0</v>
      </c>
      <c r="CU187" s="34">
        <f>VLOOKUP($D187,'факт '!$D$10:$BG$143,32,0)</f>
        <v>0</v>
      </c>
      <c r="CV187" s="34">
        <f t="shared" si="2881"/>
        <v>0</v>
      </c>
      <c r="CW187" s="34">
        <f t="shared" si="2882"/>
        <v>0</v>
      </c>
      <c r="CX187" s="132">
        <f t="shared" si="2883"/>
        <v>0</v>
      </c>
      <c r="CY187" s="132">
        <f t="shared" si="2884"/>
        <v>0</v>
      </c>
      <c r="CZ187" s="34"/>
      <c r="DA187" s="34"/>
      <c r="DB187" s="34"/>
      <c r="DC187" s="34"/>
      <c r="DD187" s="34">
        <f>VLOOKUP($D187,'факт '!$D$10:$BG$143,33,0)</f>
        <v>0</v>
      </c>
      <c r="DE187" s="34">
        <f>VLOOKUP($D187,'факт '!$D$10:$BG$143,34,0)</f>
        <v>0</v>
      </c>
      <c r="DF187" s="34">
        <f>VLOOKUP($D187,'факт '!$D$10:$BG$143,35,0)</f>
        <v>0</v>
      </c>
      <c r="DG187" s="34">
        <f>VLOOKUP($D187,'факт '!$D$10:$BG$143,36,0)</f>
        <v>0</v>
      </c>
      <c r="DH187" s="34">
        <f t="shared" si="2849"/>
        <v>0</v>
      </c>
      <c r="DI187" s="34">
        <f t="shared" si="2850"/>
        <v>0</v>
      </c>
      <c r="DJ187" s="132">
        <f t="shared" si="2851"/>
        <v>0</v>
      </c>
      <c r="DK187" s="132">
        <f t="shared" si="2852"/>
        <v>0</v>
      </c>
      <c r="DL187" s="34"/>
      <c r="DM187" s="34"/>
      <c r="DN187" s="34"/>
      <c r="DO187" s="34"/>
      <c r="DP187" s="34">
        <f>VLOOKUP($D187,'факт '!$D$7:$BG$144,15,0)</f>
        <v>0</v>
      </c>
      <c r="DQ187" s="34">
        <f>VLOOKUP($D187,'факт '!$D$7:$BG$144,16,0)</f>
        <v>0</v>
      </c>
      <c r="DR187" s="34"/>
      <c r="DS187" s="34"/>
      <c r="DT187" s="34">
        <f t="shared" si="2853"/>
        <v>0</v>
      </c>
      <c r="DU187" s="34">
        <f t="shared" si="2854"/>
        <v>0</v>
      </c>
      <c r="DV187" s="132">
        <f t="shared" si="2855"/>
        <v>0</v>
      </c>
      <c r="DW187" s="132">
        <f t="shared" si="2856"/>
        <v>0</v>
      </c>
      <c r="DX187" s="34"/>
      <c r="DY187" s="34"/>
      <c r="DZ187" s="34"/>
      <c r="EA187" s="34"/>
      <c r="EB187" s="34">
        <f>VLOOKUP($D187,'факт '!$D$7:$BG$144,37,0)</f>
        <v>4</v>
      </c>
      <c r="EC187" s="34">
        <f>VLOOKUP($D187,'факт '!$D$7:$BG$144,38,0)</f>
        <v>310449.84000000003</v>
      </c>
      <c r="ED187" s="34">
        <f>VLOOKUP($D187,'факт '!$D$7:$BG$144,39,0)</f>
        <v>0</v>
      </c>
      <c r="EE187" s="34">
        <f>VLOOKUP($D187,'факт '!$D$7:$BG$144,40,0)</f>
        <v>0</v>
      </c>
      <c r="EF187" s="34">
        <f>VLOOKUP($D187,'факт '!$D$7:$BG$144,35,0)</f>
        <v>0</v>
      </c>
      <c r="EG187" s="34">
        <f>VLOOKUP($D187,'факт '!$D$7:$BG$144,35,0)</f>
        <v>0</v>
      </c>
      <c r="EH187" s="132">
        <f t="shared" si="2857"/>
        <v>4</v>
      </c>
      <c r="EI187" s="132">
        <f t="shared" si="2858"/>
        <v>310449.84000000003</v>
      </c>
      <c r="EJ187" s="34"/>
      <c r="EK187" s="34"/>
      <c r="EL187" s="34"/>
      <c r="EM187" s="34"/>
      <c r="EN187" s="34">
        <f>VLOOKUP($D187,'факт '!$D$7:$BG$144,43,0)</f>
        <v>0</v>
      </c>
      <c r="EO187" s="34">
        <f>VLOOKUP($D187,'факт '!$D$7:$BG$144,44,0)</f>
        <v>0</v>
      </c>
      <c r="EP187" s="34">
        <f>VLOOKUP($D187,'факт '!$D$7:$BG$144,45,0)</f>
        <v>0</v>
      </c>
      <c r="EQ187" s="34">
        <f>VLOOKUP($D187,'факт '!$D$7:$BG$144,46,0)</f>
        <v>0</v>
      </c>
      <c r="ER187" s="34">
        <f t="shared" si="2859"/>
        <v>0</v>
      </c>
      <c r="ES187" s="34">
        <f t="shared" si="2860"/>
        <v>0</v>
      </c>
      <c r="ET187" s="132">
        <f t="shared" si="2861"/>
        <v>0</v>
      </c>
      <c r="EU187" s="132">
        <f t="shared" si="2862"/>
        <v>0</v>
      </c>
      <c r="EV187" s="34"/>
      <c r="EW187" s="34"/>
      <c r="EX187" s="34"/>
      <c r="EY187" s="34"/>
      <c r="EZ187" s="34"/>
      <c r="FA187" s="34"/>
      <c r="FB187" s="34"/>
      <c r="FC187" s="34"/>
      <c r="FD187" s="34">
        <f t="shared" si="2746"/>
        <v>0</v>
      </c>
      <c r="FE187" s="34">
        <f t="shared" si="2747"/>
        <v>0</v>
      </c>
      <c r="FF187" s="132"/>
      <c r="FG187" s="132"/>
      <c r="FH187" s="34"/>
      <c r="FI187" s="34"/>
      <c r="FJ187" s="34"/>
      <c r="FK187" s="34"/>
      <c r="FL187" s="34">
        <f>VLOOKUP($D187,'факт '!$D$10:$BG$143,41,0)</f>
        <v>0</v>
      </c>
      <c r="FM187" s="34">
        <f>VLOOKUP($D187,'факт '!$D$10:$BG$143,42,0)</f>
        <v>0</v>
      </c>
      <c r="FN187" s="34"/>
      <c r="FO187" s="34"/>
      <c r="FP187" s="34">
        <f t="shared" si="2865"/>
        <v>0</v>
      </c>
      <c r="FQ187" s="34">
        <f t="shared" si="2866"/>
        <v>0</v>
      </c>
      <c r="FR187" s="132">
        <f t="shared" si="2867"/>
        <v>0</v>
      </c>
      <c r="FS187" s="132">
        <f t="shared" si="2868"/>
        <v>0</v>
      </c>
      <c r="FT187" s="34"/>
      <c r="FU187" s="34"/>
      <c r="FV187" s="34"/>
      <c r="FW187" s="34"/>
      <c r="FX187" s="34">
        <f>VLOOKUP($D187,'факт '!$D$7:$BG$145,47,0)</f>
        <v>0</v>
      </c>
      <c r="FY187" s="34">
        <f>VLOOKUP($D187,'факт '!$D$7:$BG$145,48,0)</f>
        <v>0</v>
      </c>
      <c r="FZ187" s="34"/>
      <c r="GA187" s="34"/>
      <c r="GB187" s="34">
        <f t="shared" si="2869"/>
        <v>0</v>
      </c>
      <c r="GC187" s="34">
        <f t="shared" si="2870"/>
        <v>0</v>
      </c>
      <c r="GD187" s="132">
        <f t="shared" si="2871"/>
        <v>0</v>
      </c>
      <c r="GE187" s="132">
        <f t="shared" si="2872"/>
        <v>0</v>
      </c>
      <c r="GF187" s="34"/>
      <c r="GG187" s="34"/>
      <c r="GH187" s="34"/>
      <c r="GI187" s="34"/>
      <c r="GJ187" s="34">
        <f>VLOOKUP($D187,'факт '!$D$7:$BA$144,49,0)</f>
        <v>0</v>
      </c>
      <c r="GK187" s="34">
        <f>VLOOKUP($D187,'факт '!$D$7:$BA$144,50,0)</f>
        <v>0</v>
      </c>
      <c r="GL187" s="34"/>
      <c r="GM187" s="34"/>
      <c r="GN187" s="34">
        <f t="shared" si="2873"/>
        <v>0</v>
      </c>
      <c r="GO187" s="34">
        <f t="shared" si="2874"/>
        <v>0</v>
      </c>
      <c r="GP187" s="132">
        <f t="shared" si="2875"/>
        <v>0</v>
      </c>
      <c r="GQ187" s="132">
        <f t="shared" si="2876"/>
        <v>0</v>
      </c>
      <c r="GR187" s="275"/>
      <c r="GS187" s="275"/>
      <c r="GT187" s="275"/>
      <c r="GU187" s="275"/>
      <c r="GV187" s="276">
        <f t="shared" si="2410"/>
        <v>4</v>
      </c>
      <c r="GW187" s="276">
        <f t="shared" si="2411"/>
        <v>310449.84000000003</v>
      </c>
      <c r="GX187" s="276">
        <f t="shared" si="2412"/>
        <v>0</v>
      </c>
      <c r="GY187" s="276">
        <f t="shared" si="2413"/>
        <v>0</v>
      </c>
      <c r="GZ187" s="52">
        <f t="shared" si="2414"/>
        <v>4</v>
      </c>
      <c r="HA187" s="52">
        <f t="shared" si="2415"/>
        <v>310449.84000000003</v>
      </c>
      <c r="HB187" s="278">
        <f t="shared" si="2877"/>
        <v>4</v>
      </c>
      <c r="HC187" s="278">
        <f t="shared" si="2878"/>
        <v>310449.84000000003</v>
      </c>
      <c r="HD187" s="64"/>
      <c r="HE187" s="20"/>
      <c r="HF187" s="73"/>
      <c r="HG187" s="73">
        <f t="shared" si="2879"/>
        <v>77612.460000000006</v>
      </c>
      <c r="HH187" s="251">
        <f t="shared" si="2880"/>
        <v>2.9999999969732016E-3</v>
      </c>
    </row>
    <row r="188" spans="1:216" ht="48" customHeight="1" x14ac:dyDescent="0.2">
      <c r="A188" s="10">
        <v>1</v>
      </c>
      <c r="B188" s="122" t="s">
        <v>249</v>
      </c>
      <c r="C188" s="123" t="s">
        <v>131</v>
      </c>
      <c r="D188" s="124">
        <v>489</v>
      </c>
      <c r="E188" s="123" t="s">
        <v>267</v>
      </c>
      <c r="F188" s="28"/>
      <c r="G188" s="33"/>
      <c r="H188" s="34"/>
      <c r="I188" s="34"/>
      <c r="J188" s="34"/>
      <c r="K188" s="34"/>
      <c r="L188" s="34">
        <f>VLOOKUP($D188,'факт '!$D$7:$BG$144,3,0)</f>
        <v>0</v>
      </c>
      <c r="M188" s="34">
        <f>VLOOKUP($D188,'факт '!$D$7:$BG$144,4,0)</f>
        <v>0</v>
      </c>
      <c r="N188" s="34">
        <f>VLOOKUP($D188,'факт '!$D$7:$BG$144,5,0)</f>
        <v>0</v>
      </c>
      <c r="O188" s="34">
        <f>VLOOKUP($D188,'факт '!$D$7:$BG$144,6,0)</f>
        <v>0</v>
      </c>
      <c r="P188" s="34">
        <f t="shared" si="2821"/>
        <v>0</v>
      </c>
      <c r="Q188" s="34">
        <f t="shared" si="2822"/>
        <v>0</v>
      </c>
      <c r="R188" s="132"/>
      <c r="S188" s="132"/>
      <c r="T188" s="34"/>
      <c r="U188" s="34"/>
      <c r="V188" s="34"/>
      <c r="W188" s="34"/>
      <c r="X188" s="34">
        <f>VLOOKUP($D188,'факт '!$D$7:$BG$144,9,0)</f>
        <v>0</v>
      </c>
      <c r="Y188" s="34">
        <f>VLOOKUP($D188,'факт '!$D$7:$BG$144,10,0)</f>
        <v>0</v>
      </c>
      <c r="Z188" s="34">
        <f>VLOOKUP($D188,'факт '!$D$7:$BG$144,11,0)</f>
        <v>0</v>
      </c>
      <c r="AA188" s="34">
        <f>VLOOKUP($D188,'факт '!$D$7:$BG$144,12,0)</f>
        <v>0</v>
      </c>
      <c r="AB188" s="34">
        <f t="shared" si="2823"/>
        <v>0</v>
      </c>
      <c r="AC188" s="34">
        <f t="shared" si="2781"/>
        <v>0</v>
      </c>
      <c r="AD188" s="132">
        <f t="shared" si="2824"/>
        <v>0</v>
      </c>
      <c r="AE188" s="132">
        <f t="shared" si="2825"/>
        <v>0</v>
      </c>
      <c r="AF188" s="34"/>
      <c r="AG188" s="34"/>
      <c r="AH188" s="34"/>
      <c r="AI188" s="34"/>
      <c r="AJ188" s="34">
        <f>VLOOKUP($D188,'факт '!$D$7:$BG$144,7,0)</f>
        <v>0</v>
      </c>
      <c r="AK188" s="34">
        <f>VLOOKUP($D188,'факт '!$D$7:$BG$144,8,0)</f>
        <v>0</v>
      </c>
      <c r="AL188" s="34"/>
      <c r="AM188" s="34"/>
      <c r="AN188" s="34">
        <f t="shared" si="2826"/>
        <v>0</v>
      </c>
      <c r="AO188" s="34">
        <f t="shared" si="2827"/>
        <v>0</v>
      </c>
      <c r="AP188" s="132">
        <f t="shared" si="2828"/>
        <v>0</v>
      </c>
      <c r="AQ188" s="132">
        <f t="shared" si="2829"/>
        <v>0</v>
      </c>
      <c r="AR188" s="34"/>
      <c r="AS188" s="34"/>
      <c r="AT188" s="34"/>
      <c r="AU188" s="34"/>
      <c r="AV188" s="34">
        <f>VLOOKUP($D188,'факт '!$D$7:$BG$144,13,0)</f>
        <v>0</v>
      </c>
      <c r="AW188" s="34">
        <f>VLOOKUP($D188,'факт '!$D$7:$BG$144,14,0)</f>
        <v>0</v>
      </c>
      <c r="AX188" s="34"/>
      <c r="AY188" s="34"/>
      <c r="AZ188" s="34">
        <f t="shared" si="2830"/>
        <v>0</v>
      </c>
      <c r="BA188" s="34">
        <f t="shared" si="2831"/>
        <v>0</v>
      </c>
      <c r="BB188" s="132">
        <f t="shared" si="2832"/>
        <v>0</v>
      </c>
      <c r="BC188" s="132">
        <f t="shared" si="2833"/>
        <v>0</v>
      </c>
      <c r="BD188" s="34"/>
      <c r="BE188" s="34"/>
      <c r="BF188" s="34"/>
      <c r="BG188" s="34"/>
      <c r="BH188" s="34">
        <f>VLOOKUP($D188,'факт '!$D$7:$BG$144,17,0)</f>
        <v>0</v>
      </c>
      <c r="BI188" s="34">
        <f>VLOOKUP($D188,'факт '!$D$7:$BG$144,18,0)</f>
        <v>0</v>
      </c>
      <c r="BJ188" s="34">
        <f>VLOOKUP($D188,'факт '!$D$7:$BG$144,19,0)</f>
        <v>0</v>
      </c>
      <c r="BK188" s="34">
        <f>VLOOKUP($D188,'факт '!$D$7:$BG$144,20,0)</f>
        <v>0</v>
      </c>
      <c r="BL188" s="34">
        <f t="shared" si="2834"/>
        <v>0</v>
      </c>
      <c r="BM188" s="34">
        <f t="shared" si="2789"/>
        <v>0</v>
      </c>
      <c r="BN188" s="132">
        <f t="shared" si="2835"/>
        <v>0</v>
      </c>
      <c r="BO188" s="132">
        <f t="shared" si="2836"/>
        <v>0</v>
      </c>
      <c r="BP188" s="34"/>
      <c r="BQ188" s="34"/>
      <c r="BR188" s="34"/>
      <c r="BS188" s="34"/>
      <c r="BT188" s="34">
        <f>VLOOKUP($D188,'факт '!$D$7:$BG$144,21,0)</f>
        <v>0</v>
      </c>
      <c r="BU188" s="34">
        <f>VLOOKUP($D188,'факт '!$D$7:$BG$144,22,0)</f>
        <v>0</v>
      </c>
      <c r="BV188" s="34">
        <f>VLOOKUP($D188,'факт '!$D$7:$BG$144,23,0)</f>
        <v>0</v>
      </c>
      <c r="BW188" s="34">
        <f>VLOOKUP($D188,'факт '!$D$7:$BG$144,24,0)</f>
        <v>0</v>
      </c>
      <c r="BX188" s="34">
        <f t="shared" si="2837"/>
        <v>0</v>
      </c>
      <c r="BY188" s="34">
        <f t="shared" si="2838"/>
        <v>0</v>
      </c>
      <c r="BZ188" s="132">
        <f t="shared" si="2839"/>
        <v>0</v>
      </c>
      <c r="CA188" s="132">
        <f t="shared" si="2840"/>
        <v>0</v>
      </c>
      <c r="CB188" s="34"/>
      <c r="CC188" s="34"/>
      <c r="CD188" s="34"/>
      <c r="CE188" s="34"/>
      <c r="CF188" s="34">
        <f>VLOOKUP($D188,'факт '!$D$10:$BG$143,25,0)</f>
        <v>0</v>
      </c>
      <c r="CG188" s="34">
        <f>VLOOKUP($D188,'факт '!$D$10:$BG$143,26,0)</f>
        <v>0</v>
      </c>
      <c r="CH188" s="34">
        <f>VLOOKUP($D188,'факт '!$D$10:$BG$143,27,0)</f>
        <v>0</v>
      </c>
      <c r="CI188" s="34">
        <f>VLOOKUP($D188,'факт '!$D$10:$BG$143,28,0)</f>
        <v>0</v>
      </c>
      <c r="CJ188" s="34">
        <f t="shared" si="2841"/>
        <v>0</v>
      </c>
      <c r="CK188" s="34">
        <f t="shared" si="2842"/>
        <v>0</v>
      </c>
      <c r="CL188" s="132">
        <f t="shared" si="2843"/>
        <v>0</v>
      </c>
      <c r="CM188" s="132">
        <f t="shared" si="2844"/>
        <v>0</v>
      </c>
      <c r="CN188" s="34"/>
      <c r="CO188" s="34"/>
      <c r="CP188" s="34"/>
      <c r="CQ188" s="34"/>
      <c r="CR188" s="34">
        <f>VLOOKUP($D188,'факт '!$D$10:$BG$143,29,0)</f>
        <v>0</v>
      </c>
      <c r="CS188" s="34">
        <f>VLOOKUP($D188,'факт '!$D$10:$BG$143,30,0)</f>
        <v>0</v>
      </c>
      <c r="CT188" s="34">
        <f>VLOOKUP($D188,'факт '!$D$10:$BG$143,31,0)</f>
        <v>0</v>
      </c>
      <c r="CU188" s="34">
        <f>VLOOKUP($D188,'факт '!$D$10:$BG$143,32,0)</f>
        <v>0</v>
      </c>
      <c r="CV188" s="34">
        <f t="shared" si="2881"/>
        <v>0</v>
      </c>
      <c r="CW188" s="34">
        <f t="shared" si="2882"/>
        <v>0</v>
      </c>
      <c r="CX188" s="132">
        <f t="shared" si="2883"/>
        <v>0</v>
      </c>
      <c r="CY188" s="132">
        <f t="shared" si="2884"/>
        <v>0</v>
      </c>
      <c r="CZ188" s="34"/>
      <c r="DA188" s="34"/>
      <c r="DB188" s="34"/>
      <c r="DC188" s="34"/>
      <c r="DD188" s="34">
        <f>VLOOKUP($D188,'факт '!$D$10:$BG$143,33,0)</f>
        <v>0</v>
      </c>
      <c r="DE188" s="34">
        <f>VLOOKUP($D188,'факт '!$D$10:$BG$143,34,0)</f>
        <v>0</v>
      </c>
      <c r="DF188" s="34">
        <f>VLOOKUP($D188,'факт '!$D$10:$BG$143,35,0)</f>
        <v>0</v>
      </c>
      <c r="DG188" s="34">
        <f>VLOOKUP($D188,'факт '!$D$10:$BG$143,36,0)</f>
        <v>0</v>
      </c>
      <c r="DH188" s="34">
        <f t="shared" si="2849"/>
        <v>0</v>
      </c>
      <c r="DI188" s="34">
        <f t="shared" si="2850"/>
        <v>0</v>
      </c>
      <c r="DJ188" s="132">
        <f t="shared" si="2851"/>
        <v>0</v>
      </c>
      <c r="DK188" s="132">
        <f t="shared" si="2852"/>
        <v>0</v>
      </c>
      <c r="DL188" s="34"/>
      <c r="DM188" s="34"/>
      <c r="DN188" s="34"/>
      <c r="DO188" s="34"/>
      <c r="DP188" s="34">
        <f>VLOOKUP($D188,'факт '!$D$7:$BG$144,15,0)</f>
        <v>0</v>
      </c>
      <c r="DQ188" s="34">
        <f>VLOOKUP($D188,'факт '!$D$7:$BG$144,16,0)</f>
        <v>0</v>
      </c>
      <c r="DR188" s="34"/>
      <c r="DS188" s="34"/>
      <c r="DT188" s="34">
        <f t="shared" si="2853"/>
        <v>0</v>
      </c>
      <c r="DU188" s="34">
        <f t="shared" si="2854"/>
        <v>0</v>
      </c>
      <c r="DV188" s="132">
        <f t="shared" si="2855"/>
        <v>0</v>
      </c>
      <c r="DW188" s="132">
        <f t="shared" si="2856"/>
        <v>0</v>
      </c>
      <c r="DX188" s="34"/>
      <c r="DY188" s="34"/>
      <c r="DZ188" s="34"/>
      <c r="EA188" s="34"/>
      <c r="EB188" s="34">
        <f>VLOOKUP($D188,'факт '!$D$7:$BG$144,37,0)</f>
        <v>1</v>
      </c>
      <c r="EC188" s="34">
        <f>VLOOKUP($D188,'факт '!$D$7:$BG$144,38,0)</f>
        <v>77612.460000000006</v>
      </c>
      <c r="ED188" s="34">
        <f>VLOOKUP($D188,'факт '!$D$7:$BG$144,39,0)</f>
        <v>0</v>
      </c>
      <c r="EE188" s="34">
        <f>VLOOKUP($D188,'факт '!$D$7:$BG$144,40,0)</f>
        <v>0</v>
      </c>
      <c r="EF188" s="34">
        <f>VLOOKUP($D188,'факт '!$D$7:$BG$144,35,0)</f>
        <v>0</v>
      </c>
      <c r="EG188" s="34">
        <f>VLOOKUP($D188,'факт '!$D$7:$BG$144,35,0)</f>
        <v>0</v>
      </c>
      <c r="EH188" s="132">
        <f t="shared" si="2857"/>
        <v>1</v>
      </c>
      <c r="EI188" s="132">
        <f t="shared" si="2858"/>
        <v>77612.460000000006</v>
      </c>
      <c r="EJ188" s="34"/>
      <c r="EK188" s="34"/>
      <c r="EL188" s="34"/>
      <c r="EM188" s="34"/>
      <c r="EN188" s="34">
        <f>VLOOKUP($D188,'факт '!$D$7:$BG$144,43,0)</f>
        <v>0</v>
      </c>
      <c r="EO188" s="34">
        <f>VLOOKUP($D188,'факт '!$D$7:$BG$144,44,0)</f>
        <v>0</v>
      </c>
      <c r="EP188" s="34">
        <f>VLOOKUP($D188,'факт '!$D$7:$BG$144,45,0)</f>
        <v>0</v>
      </c>
      <c r="EQ188" s="34">
        <f>VLOOKUP($D188,'факт '!$D$7:$BG$144,46,0)</f>
        <v>0</v>
      </c>
      <c r="ER188" s="34">
        <f t="shared" si="2859"/>
        <v>0</v>
      </c>
      <c r="ES188" s="34">
        <f t="shared" si="2860"/>
        <v>0</v>
      </c>
      <c r="ET188" s="132">
        <f t="shared" si="2861"/>
        <v>0</v>
      </c>
      <c r="EU188" s="132">
        <f t="shared" si="2862"/>
        <v>0</v>
      </c>
      <c r="EV188" s="34"/>
      <c r="EW188" s="34"/>
      <c r="EX188" s="34"/>
      <c r="EY188" s="34"/>
      <c r="EZ188" s="34"/>
      <c r="FA188" s="34"/>
      <c r="FB188" s="34"/>
      <c r="FC188" s="34"/>
      <c r="FD188" s="34">
        <f t="shared" si="2746"/>
        <v>0</v>
      </c>
      <c r="FE188" s="34">
        <f t="shared" si="2747"/>
        <v>0</v>
      </c>
      <c r="FF188" s="132"/>
      <c r="FG188" s="132"/>
      <c r="FH188" s="34"/>
      <c r="FI188" s="34"/>
      <c r="FJ188" s="34"/>
      <c r="FK188" s="34"/>
      <c r="FL188" s="34">
        <f>VLOOKUP($D188,'факт '!$D$10:$BG$143,41,0)</f>
        <v>0</v>
      </c>
      <c r="FM188" s="34">
        <f>VLOOKUP($D188,'факт '!$D$10:$BG$143,42,0)</f>
        <v>0</v>
      </c>
      <c r="FN188" s="34"/>
      <c r="FO188" s="34"/>
      <c r="FP188" s="34">
        <f t="shared" si="2865"/>
        <v>0</v>
      </c>
      <c r="FQ188" s="34">
        <f t="shared" si="2866"/>
        <v>0</v>
      </c>
      <c r="FR188" s="132">
        <f t="shared" si="2867"/>
        <v>0</v>
      </c>
      <c r="FS188" s="132">
        <f t="shared" si="2868"/>
        <v>0</v>
      </c>
      <c r="FT188" s="34"/>
      <c r="FU188" s="34"/>
      <c r="FV188" s="34"/>
      <c r="FW188" s="34"/>
      <c r="FX188" s="34">
        <f>VLOOKUP($D188,'факт '!$D$7:$BG$145,47,0)</f>
        <v>0</v>
      </c>
      <c r="FY188" s="34">
        <f>VLOOKUP($D188,'факт '!$D$7:$BG$145,48,0)</f>
        <v>0</v>
      </c>
      <c r="FZ188" s="34"/>
      <c r="GA188" s="34"/>
      <c r="GB188" s="34">
        <f t="shared" si="2869"/>
        <v>0</v>
      </c>
      <c r="GC188" s="34">
        <f t="shared" si="2870"/>
        <v>0</v>
      </c>
      <c r="GD188" s="132">
        <f t="shared" si="2871"/>
        <v>0</v>
      </c>
      <c r="GE188" s="132">
        <f t="shared" si="2872"/>
        <v>0</v>
      </c>
      <c r="GF188" s="34"/>
      <c r="GG188" s="34"/>
      <c r="GH188" s="34"/>
      <c r="GI188" s="34"/>
      <c r="GJ188" s="34">
        <f>VLOOKUP($D188,'факт '!$D$7:$BA$144,49,0)</f>
        <v>0</v>
      </c>
      <c r="GK188" s="34">
        <f>VLOOKUP($D188,'факт '!$D$7:$BA$144,50,0)</f>
        <v>0</v>
      </c>
      <c r="GL188" s="34"/>
      <c r="GM188" s="34"/>
      <c r="GN188" s="34">
        <f t="shared" si="2873"/>
        <v>0</v>
      </c>
      <c r="GO188" s="34">
        <f t="shared" si="2874"/>
        <v>0</v>
      </c>
      <c r="GP188" s="132">
        <f t="shared" si="2875"/>
        <v>0</v>
      </c>
      <c r="GQ188" s="132">
        <f t="shared" si="2876"/>
        <v>0</v>
      </c>
      <c r="GR188" s="275"/>
      <c r="GS188" s="275"/>
      <c r="GT188" s="275"/>
      <c r="GU188" s="275"/>
      <c r="GV188" s="276">
        <f t="shared" si="2410"/>
        <v>1</v>
      </c>
      <c r="GW188" s="276">
        <f t="shared" si="2411"/>
        <v>77612.460000000006</v>
      </c>
      <c r="GX188" s="276">
        <f t="shared" si="2412"/>
        <v>0</v>
      </c>
      <c r="GY188" s="276">
        <f t="shared" si="2413"/>
        <v>0</v>
      </c>
      <c r="GZ188" s="52">
        <f t="shared" si="2414"/>
        <v>1</v>
      </c>
      <c r="HA188" s="52">
        <f t="shared" si="2415"/>
        <v>77612.460000000006</v>
      </c>
      <c r="HB188" s="278">
        <f t="shared" si="2877"/>
        <v>1</v>
      </c>
      <c r="HC188" s="278">
        <f t="shared" si="2878"/>
        <v>77612.460000000006</v>
      </c>
      <c r="HD188" s="64"/>
      <c r="HE188" s="20"/>
      <c r="HF188" s="73"/>
      <c r="HG188" s="73">
        <f t="shared" si="2879"/>
        <v>77612.460000000006</v>
      </c>
      <c r="HH188" s="251">
        <f t="shared" si="2880"/>
        <v>2.9999999969732016E-3</v>
      </c>
    </row>
    <row r="189" spans="1:216" ht="72" customHeight="1" x14ac:dyDescent="0.2">
      <c r="A189" s="10">
        <v>1</v>
      </c>
      <c r="B189" s="122" t="s">
        <v>268</v>
      </c>
      <c r="C189" s="123" t="s">
        <v>190</v>
      </c>
      <c r="D189" s="124">
        <v>493</v>
      </c>
      <c r="E189" s="123" t="s">
        <v>188</v>
      </c>
      <c r="F189" s="28"/>
      <c r="G189" s="33"/>
      <c r="H189" s="34"/>
      <c r="I189" s="34"/>
      <c r="J189" s="34"/>
      <c r="K189" s="34"/>
      <c r="L189" s="34">
        <f>VLOOKUP($D189,'факт '!$D$7:$BG$144,3,0)</f>
        <v>0</v>
      </c>
      <c r="M189" s="34">
        <f>VLOOKUP($D189,'факт '!$D$7:$BG$144,4,0)</f>
        <v>0</v>
      </c>
      <c r="N189" s="34">
        <f>VLOOKUP($D189,'факт '!$D$7:$BG$144,5,0)</f>
        <v>0</v>
      </c>
      <c r="O189" s="34">
        <f>VLOOKUP($D189,'факт '!$D$7:$BG$144,6,0)</f>
        <v>0</v>
      </c>
      <c r="P189" s="34">
        <f t="shared" si="2821"/>
        <v>0</v>
      </c>
      <c r="Q189" s="34">
        <f t="shared" si="2822"/>
        <v>0</v>
      </c>
      <c r="R189" s="132"/>
      <c r="S189" s="132"/>
      <c r="T189" s="34"/>
      <c r="U189" s="34"/>
      <c r="V189" s="34"/>
      <c r="W189" s="34"/>
      <c r="X189" s="34">
        <f>VLOOKUP($D189,'факт '!$D$7:$BG$144,9,0)</f>
        <v>0</v>
      </c>
      <c r="Y189" s="34">
        <f>VLOOKUP($D189,'факт '!$D$7:$BG$144,10,0)</f>
        <v>0</v>
      </c>
      <c r="Z189" s="34">
        <f>VLOOKUP($D189,'факт '!$D$7:$BG$144,11,0)</f>
        <v>0</v>
      </c>
      <c r="AA189" s="34">
        <f>VLOOKUP($D189,'факт '!$D$7:$BG$144,12,0)</f>
        <v>0</v>
      </c>
      <c r="AB189" s="34">
        <f t="shared" si="2823"/>
        <v>0</v>
      </c>
      <c r="AC189" s="34">
        <f t="shared" si="2781"/>
        <v>0</v>
      </c>
      <c r="AD189" s="132">
        <f t="shared" si="2824"/>
        <v>0</v>
      </c>
      <c r="AE189" s="132">
        <f t="shared" si="2825"/>
        <v>0</v>
      </c>
      <c r="AF189" s="34"/>
      <c r="AG189" s="34"/>
      <c r="AH189" s="34"/>
      <c r="AI189" s="34"/>
      <c r="AJ189" s="34">
        <f>VLOOKUP($D189,'факт '!$D$7:$BG$144,7,0)</f>
        <v>0</v>
      </c>
      <c r="AK189" s="34">
        <f>VLOOKUP($D189,'факт '!$D$7:$BG$144,8,0)</f>
        <v>0</v>
      </c>
      <c r="AL189" s="34"/>
      <c r="AM189" s="34"/>
      <c r="AN189" s="34">
        <f t="shared" si="2826"/>
        <v>0</v>
      </c>
      <c r="AO189" s="34">
        <f t="shared" si="2827"/>
        <v>0</v>
      </c>
      <c r="AP189" s="132">
        <f t="shared" si="2828"/>
        <v>0</v>
      </c>
      <c r="AQ189" s="132">
        <f t="shared" si="2829"/>
        <v>0</v>
      </c>
      <c r="AR189" s="34"/>
      <c r="AS189" s="34"/>
      <c r="AT189" s="34"/>
      <c r="AU189" s="34"/>
      <c r="AV189" s="34">
        <f>VLOOKUP($D189,'факт '!$D$7:$BG$144,13,0)</f>
        <v>0</v>
      </c>
      <c r="AW189" s="34">
        <f>VLOOKUP($D189,'факт '!$D$7:$BG$144,14,0)</f>
        <v>0</v>
      </c>
      <c r="AX189" s="34"/>
      <c r="AY189" s="34"/>
      <c r="AZ189" s="34">
        <f t="shared" si="2830"/>
        <v>0</v>
      </c>
      <c r="BA189" s="34">
        <f t="shared" si="2831"/>
        <v>0</v>
      </c>
      <c r="BB189" s="132">
        <f t="shared" si="2832"/>
        <v>0</v>
      </c>
      <c r="BC189" s="132">
        <f t="shared" si="2833"/>
        <v>0</v>
      </c>
      <c r="BD189" s="34"/>
      <c r="BE189" s="34"/>
      <c r="BF189" s="34"/>
      <c r="BG189" s="34"/>
      <c r="BH189" s="34">
        <f>VLOOKUP($D189,'факт '!$D$7:$BG$144,17,0)</f>
        <v>0</v>
      </c>
      <c r="BI189" s="34">
        <f>VLOOKUP($D189,'факт '!$D$7:$BG$144,18,0)</f>
        <v>0</v>
      </c>
      <c r="BJ189" s="34">
        <f>VLOOKUP($D189,'факт '!$D$7:$BG$144,19,0)</f>
        <v>0</v>
      </c>
      <c r="BK189" s="34">
        <f>VLOOKUP($D189,'факт '!$D$7:$BG$144,20,0)</f>
        <v>0</v>
      </c>
      <c r="BL189" s="34">
        <f t="shared" si="2834"/>
        <v>0</v>
      </c>
      <c r="BM189" s="34">
        <f t="shared" si="2789"/>
        <v>0</v>
      </c>
      <c r="BN189" s="132">
        <f t="shared" si="2835"/>
        <v>0</v>
      </c>
      <c r="BO189" s="132">
        <f t="shared" si="2836"/>
        <v>0</v>
      </c>
      <c r="BP189" s="34"/>
      <c r="BQ189" s="34"/>
      <c r="BR189" s="34"/>
      <c r="BS189" s="34"/>
      <c r="BT189" s="34">
        <f>VLOOKUP($D189,'факт '!$D$7:$BG$144,21,0)</f>
        <v>0</v>
      </c>
      <c r="BU189" s="34">
        <f>VLOOKUP($D189,'факт '!$D$7:$BG$144,22,0)</f>
        <v>0</v>
      </c>
      <c r="BV189" s="34">
        <f>VLOOKUP($D189,'факт '!$D$7:$BG$144,23,0)</f>
        <v>0</v>
      </c>
      <c r="BW189" s="34">
        <f>VLOOKUP($D189,'факт '!$D$7:$BG$144,24,0)</f>
        <v>0</v>
      </c>
      <c r="BX189" s="34">
        <f t="shared" si="2837"/>
        <v>0</v>
      </c>
      <c r="BY189" s="34">
        <f t="shared" si="2838"/>
        <v>0</v>
      </c>
      <c r="BZ189" s="132">
        <f t="shared" si="2839"/>
        <v>0</v>
      </c>
      <c r="CA189" s="132">
        <f t="shared" si="2840"/>
        <v>0</v>
      </c>
      <c r="CB189" s="34"/>
      <c r="CC189" s="34"/>
      <c r="CD189" s="34"/>
      <c r="CE189" s="34"/>
      <c r="CF189" s="34">
        <f>VLOOKUP($D189,'факт '!$D$10:$BG$143,25,0)</f>
        <v>0</v>
      </c>
      <c r="CG189" s="34">
        <f>VLOOKUP($D189,'факт '!$D$10:$BG$143,26,0)</f>
        <v>0</v>
      </c>
      <c r="CH189" s="34">
        <f>VLOOKUP($D189,'факт '!$D$10:$BG$143,27,0)</f>
        <v>0</v>
      </c>
      <c r="CI189" s="34">
        <f>VLOOKUP($D189,'факт '!$D$10:$BG$143,28,0)</f>
        <v>0</v>
      </c>
      <c r="CJ189" s="34">
        <f t="shared" si="2841"/>
        <v>0</v>
      </c>
      <c r="CK189" s="34">
        <f t="shared" si="2842"/>
        <v>0</v>
      </c>
      <c r="CL189" s="132">
        <f t="shared" si="2843"/>
        <v>0</v>
      </c>
      <c r="CM189" s="132">
        <f t="shared" si="2844"/>
        <v>0</v>
      </c>
      <c r="CN189" s="34"/>
      <c r="CO189" s="34"/>
      <c r="CP189" s="34"/>
      <c r="CQ189" s="34"/>
      <c r="CR189" s="34">
        <f>VLOOKUP($D189,'факт '!$D$10:$BG$143,29,0)</f>
        <v>0</v>
      </c>
      <c r="CS189" s="34">
        <f>VLOOKUP($D189,'факт '!$D$10:$BG$143,30,0)</f>
        <v>0</v>
      </c>
      <c r="CT189" s="34">
        <f>VLOOKUP($D189,'факт '!$D$10:$BG$143,31,0)</f>
        <v>0</v>
      </c>
      <c r="CU189" s="34">
        <f>VLOOKUP($D189,'факт '!$D$10:$BG$143,32,0)</f>
        <v>0</v>
      </c>
      <c r="CV189" s="34">
        <f t="shared" si="2881"/>
        <v>0</v>
      </c>
      <c r="CW189" s="34">
        <f t="shared" si="2882"/>
        <v>0</v>
      </c>
      <c r="CX189" s="132">
        <f t="shared" si="2883"/>
        <v>0</v>
      </c>
      <c r="CY189" s="132">
        <f t="shared" si="2884"/>
        <v>0</v>
      </c>
      <c r="CZ189" s="34"/>
      <c r="DA189" s="34"/>
      <c r="DB189" s="34"/>
      <c r="DC189" s="34"/>
      <c r="DD189" s="34">
        <f>VLOOKUP($D189,'факт '!$D$10:$BG$143,33,0)</f>
        <v>0</v>
      </c>
      <c r="DE189" s="34">
        <f>VLOOKUP($D189,'факт '!$D$10:$BG$143,34,0)</f>
        <v>0</v>
      </c>
      <c r="DF189" s="34">
        <f>VLOOKUP($D189,'факт '!$D$10:$BG$143,35,0)</f>
        <v>0</v>
      </c>
      <c r="DG189" s="34">
        <f>VLOOKUP($D189,'факт '!$D$10:$BG$143,36,0)</f>
        <v>0</v>
      </c>
      <c r="DH189" s="34">
        <f t="shared" si="2849"/>
        <v>0</v>
      </c>
      <c r="DI189" s="34">
        <f t="shared" si="2850"/>
        <v>0</v>
      </c>
      <c r="DJ189" s="132">
        <f t="shared" si="2851"/>
        <v>0</v>
      </c>
      <c r="DK189" s="132">
        <f t="shared" si="2852"/>
        <v>0</v>
      </c>
      <c r="DL189" s="34"/>
      <c r="DM189" s="34"/>
      <c r="DN189" s="34"/>
      <c r="DO189" s="34"/>
      <c r="DP189" s="34">
        <f>VLOOKUP($D189,'факт '!$D$7:$BG$144,15,0)</f>
        <v>0</v>
      </c>
      <c r="DQ189" s="34">
        <f>VLOOKUP($D189,'факт '!$D$7:$BG$144,16,0)</f>
        <v>0</v>
      </c>
      <c r="DR189" s="34"/>
      <c r="DS189" s="34"/>
      <c r="DT189" s="34">
        <f t="shared" si="2853"/>
        <v>0</v>
      </c>
      <c r="DU189" s="34">
        <f t="shared" si="2854"/>
        <v>0</v>
      </c>
      <c r="DV189" s="132">
        <f t="shared" si="2855"/>
        <v>0</v>
      </c>
      <c r="DW189" s="132">
        <f t="shared" si="2856"/>
        <v>0</v>
      </c>
      <c r="DX189" s="34"/>
      <c r="DY189" s="34"/>
      <c r="DZ189" s="34"/>
      <c r="EA189" s="34"/>
      <c r="EB189" s="34">
        <f>VLOOKUP($D189,'факт '!$D$7:$BG$144,37,0)</f>
        <v>10</v>
      </c>
      <c r="EC189" s="34">
        <f>VLOOKUP($D189,'факт '!$D$7:$BG$144,38,0)</f>
        <v>776124.6</v>
      </c>
      <c r="ED189" s="34">
        <f>VLOOKUP($D189,'факт '!$D$7:$BG$144,39,0)</f>
        <v>1</v>
      </c>
      <c r="EE189" s="34">
        <f>VLOOKUP($D189,'факт '!$D$7:$BG$144,40,0)</f>
        <v>77612.460000000006</v>
      </c>
      <c r="EF189" s="34">
        <f>VLOOKUP($D189,'факт '!$D$7:$BG$144,35,0)</f>
        <v>0</v>
      </c>
      <c r="EG189" s="34">
        <f>VLOOKUP($D189,'факт '!$D$7:$BG$144,35,0)</f>
        <v>0</v>
      </c>
      <c r="EH189" s="132">
        <f t="shared" si="2857"/>
        <v>10</v>
      </c>
      <c r="EI189" s="132">
        <f t="shared" si="2858"/>
        <v>776124.6</v>
      </c>
      <c r="EJ189" s="34"/>
      <c r="EK189" s="34"/>
      <c r="EL189" s="34"/>
      <c r="EM189" s="34"/>
      <c r="EN189" s="34">
        <f>VLOOKUP($D189,'факт '!$D$7:$BG$144,43,0)</f>
        <v>0</v>
      </c>
      <c r="EO189" s="34">
        <f>VLOOKUP($D189,'факт '!$D$7:$BG$144,44,0)</f>
        <v>0</v>
      </c>
      <c r="EP189" s="34">
        <f>VLOOKUP($D189,'факт '!$D$7:$BG$144,45,0)</f>
        <v>0</v>
      </c>
      <c r="EQ189" s="34">
        <f>VLOOKUP($D189,'факт '!$D$7:$BG$144,46,0)</f>
        <v>0</v>
      </c>
      <c r="ER189" s="34">
        <f t="shared" si="2859"/>
        <v>0</v>
      </c>
      <c r="ES189" s="34">
        <f t="shared" si="2860"/>
        <v>0</v>
      </c>
      <c r="ET189" s="132">
        <f t="shared" si="2861"/>
        <v>0</v>
      </c>
      <c r="EU189" s="132">
        <f t="shared" si="2862"/>
        <v>0</v>
      </c>
      <c r="EV189" s="34"/>
      <c r="EW189" s="34"/>
      <c r="EX189" s="34"/>
      <c r="EY189" s="34"/>
      <c r="EZ189" s="34"/>
      <c r="FA189" s="34"/>
      <c r="FB189" s="34"/>
      <c r="FC189" s="34"/>
      <c r="FD189" s="34">
        <f t="shared" si="2746"/>
        <v>0</v>
      </c>
      <c r="FE189" s="34">
        <f t="shared" si="2747"/>
        <v>0</v>
      </c>
      <c r="FF189" s="132"/>
      <c r="FG189" s="132"/>
      <c r="FH189" s="34"/>
      <c r="FI189" s="34"/>
      <c r="FJ189" s="34"/>
      <c r="FK189" s="34"/>
      <c r="FL189" s="34">
        <f>VLOOKUP($D189,'факт '!$D$10:$BG$143,41,0)</f>
        <v>0</v>
      </c>
      <c r="FM189" s="34">
        <f>VLOOKUP($D189,'факт '!$D$10:$BG$143,42,0)</f>
        <v>0</v>
      </c>
      <c r="FN189" s="34"/>
      <c r="FO189" s="34"/>
      <c r="FP189" s="34">
        <f t="shared" si="2865"/>
        <v>0</v>
      </c>
      <c r="FQ189" s="34">
        <f t="shared" si="2866"/>
        <v>0</v>
      </c>
      <c r="FR189" s="132">
        <f t="shared" si="2867"/>
        <v>0</v>
      </c>
      <c r="FS189" s="132">
        <f t="shared" si="2868"/>
        <v>0</v>
      </c>
      <c r="FT189" s="34"/>
      <c r="FU189" s="34"/>
      <c r="FV189" s="34"/>
      <c r="FW189" s="34"/>
      <c r="FX189" s="34">
        <f>VLOOKUP($D189,'факт '!$D$7:$BG$145,47,0)</f>
        <v>0</v>
      </c>
      <c r="FY189" s="34">
        <f>VLOOKUP($D189,'факт '!$D$7:$BG$145,48,0)</f>
        <v>0</v>
      </c>
      <c r="FZ189" s="34"/>
      <c r="GA189" s="34"/>
      <c r="GB189" s="34">
        <f t="shared" si="2869"/>
        <v>0</v>
      </c>
      <c r="GC189" s="34">
        <f t="shared" si="2870"/>
        <v>0</v>
      </c>
      <c r="GD189" s="132">
        <f t="shared" si="2871"/>
        <v>0</v>
      </c>
      <c r="GE189" s="132">
        <f t="shared" si="2872"/>
        <v>0</v>
      </c>
      <c r="GF189" s="34"/>
      <c r="GG189" s="34"/>
      <c r="GH189" s="34"/>
      <c r="GI189" s="34"/>
      <c r="GJ189" s="34">
        <f>VLOOKUP($D189,'факт '!$D$7:$BA$144,49,0)</f>
        <v>0</v>
      </c>
      <c r="GK189" s="34">
        <f>VLOOKUP($D189,'факт '!$D$7:$BA$144,50,0)</f>
        <v>0</v>
      </c>
      <c r="GL189" s="34"/>
      <c r="GM189" s="34"/>
      <c r="GN189" s="34">
        <f t="shared" si="2873"/>
        <v>0</v>
      </c>
      <c r="GO189" s="34">
        <f t="shared" si="2874"/>
        <v>0</v>
      </c>
      <c r="GP189" s="132">
        <f t="shared" si="2875"/>
        <v>0</v>
      </c>
      <c r="GQ189" s="132">
        <f t="shared" si="2876"/>
        <v>0</v>
      </c>
      <c r="GR189" s="275"/>
      <c r="GS189" s="275"/>
      <c r="GT189" s="275"/>
      <c r="GU189" s="275"/>
      <c r="GV189" s="276">
        <f t="shared" si="2410"/>
        <v>10</v>
      </c>
      <c r="GW189" s="276">
        <f t="shared" si="2411"/>
        <v>776124.6</v>
      </c>
      <c r="GX189" s="276">
        <f t="shared" si="2412"/>
        <v>1</v>
      </c>
      <c r="GY189" s="276">
        <f t="shared" si="2413"/>
        <v>77612.460000000006</v>
      </c>
      <c r="GZ189" s="52">
        <f t="shared" si="2414"/>
        <v>11</v>
      </c>
      <c r="HA189" s="52">
        <f t="shared" si="2415"/>
        <v>853737.05999999994</v>
      </c>
      <c r="HB189" s="278">
        <f t="shared" si="2877"/>
        <v>10</v>
      </c>
      <c r="HC189" s="278">
        <f t="shared" si="2878"/>
        <v>776124.6</v>
      </c>
      <c r="HD189" s="64"/>
      <c r="HE189" s="20"/>
      <c r="HF189" s="73"/>
      <c r="HG189" s="73">
        <f t="shared" si="2879"/>
        <v>77612.459999999992</v>
      </c>
      <c r="HH189" s="251">
        <f t="shared" si="2880"/>
        <v>3.0000000115251169E-3</v>
      </c>
    </row>
    <row r="190" spans="1:216" ht="12" hidden="1" customHeight="1" x14ac:dyDescent="0.2">
      <c r="A190" s="10"/>
      <c r="B190" s="20"/>
      <c r="C190" s="21"/>
      <c r="D190" s="28"/>
      <c r="E190" s="25"/>
      <c r="F190" s="10"/>
      <c r="G190" s="33"/>
      <c r="H190" s="34"/>
      <c r="I190" s="34"/>
      <c r="J190" s="34"/>
      <c r="K190" s="34"/>
      <c r="L190" s="34"/>
      <c r="M190" s="34"/>
      <c r="N190" s="34"/>
      <c r="O190" s="34"/>
      <c r="P190" s="34">
        <f t="shared" si="2748"/>
        <v>0</v>
      </c>
      <c r="Q190" s="34">
        <f t="shared" si="2749"/>
        <v>0</v>
      </c>
      <c r="R190" s="132">
        <f t="shared" ref="R190:R251" si="2885">L190-J190</f>
        <v>0</v>
      </c>
      <c r="S190" s="132">
        <f t="shared" ref="S190:S251" si="2886">M190-K190</f>
        <v>0</v>
      </c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132">
        <f t="shared" ref="AD190:AD253" si="2887">X190-V190</f>
        <v>0</v>
      </c>
      <c r="AE190" s="132">
        <f t="shared" ref="AE190:AE253" si="2888">Y190-W190</f>
        <v>0</v>
      </c>
      <c r="AF190" s="34"/>
      <c r="AG190" s="34"/>
      <c r="AH190" s="34"/>
      <c r="AI190" s="34"/>
      <c r="AJ190" s="34"/>
      <c r="AK190" s="34"/>
      <c r="AL190" s="34"/>
      <c r="AM190" s="34"/>
      <c r="AN190" s="34">
        <f t="shared" si="2750"/>
        <v>0</v>
      </c>
      <c r="AO190" s="34">
        <f t="shared" si="2751"/>
        <v>0</v>
      </c>
      <c r="AP190" s="132">
        <f t="shared" ref="AP190:AP253" si="2889">AJ190-AH190</f>
        <v>0</v>
      </c>
      <c r="AQ190" s="132">
        <f t="shared" ref="AQ190:AQ253" si="2890">AK190-AI190</f>
        <v>0</v>
      </c>
      <c r="AR190" s="34"/>
      <c r="AS190" s="34"/>
      <c r="AT190" s="34"/>
      <c r="AU190" s="34"/>
      <c r="AV190" s="34"/>
      <c r="AW190" s="34"/>
      <c r="AX190" s="34"/>
      <c r="AY190" s="34"/>
      <c r="AZ190" s="34">
        <f t="shared" si="2752"/>
        <v>0</v>
      </c>
      <c r="BA190" s="34">
        <f t="shared" si="2753"/>
        <v>0</v>
      </c>
      <c r="BB190" s="132">
        <f t="shared" ref="BB190:BB253" si="2891">AV190-AT190</f>
        <v>0</v>
      </c>
      <c r="BC190" s="132">
        <f t="shared" ref="BC190:BC253" si="2892">AW190-AU190</f>
        <v>0</v>
      </c>
      <c r="BD190" s="34"/>
      <c r="BE190" s="34"/>
      <c r="BF190" s="34"/>
      <c r="BG190" s="34"/>
      <c r="BH190" s="34"/>
      <c r="BI190" s="34"/>
      <c r="BJ190" s="34"/>
      <c r="BK190" s="34"/>
      <c r="BL190" s="34">
        <f t="shared" ref="BL190:BL192" si="2893">SUM(BH190+BJ190)</f>
        <v>0</v>
      </c>
      <c r="BM190" s="34">
        <f t="shared" ref="BM190:BM192" si="2894">SUM(BI190+BK190)</f>
        <v>0</v>
      </c>
      <c r="BN190" s="132">
        <f t="shared" ref="BN190:BN253" si="2895">BH190-BF190</f>
        <v>0</v>
      </c>
      <c r="BO190" s="132">
        <f t="shared" ref="BO190:BO253" si="2896">BI190-BG190</f>
        <v>0</v>
      </c>
      <c r="BP190" s="34"/>
      <c r="BQ190" s="34"/>
      <c r="BR190" s="34"/>
      <c r="BS190" s="34"/>
      <c r="BT190" s="34"/>
      <c r="BU190" s="34"/>
      <c r="BV190" s="34"/>
      <c r="BW190" s="34"/>
      <c r="BX190" s="34">
        <f t="shared" si="2756"/>
        <v>0</v>
      </c>
      <c r="BY190" s="34">
        <f t="shared" si="2757"/>
        <v>0</v>
      </c>
      <c r="BZ190" s="132">
        <f t="shared" ref="BZ190:BZ253" si="2897">BT190-BR190</f>
        <v>0</v>
      </c>
      <c r="CA190" s="132">
        <f t="shared" ref="CA190:CA253" si="2898">BU190-BS190</f>
        <v>0</v>
      </c>
      <c r="CB190" s="34"/>
      <c r="CC190" s="34"/>
      <c r="CD190" s="34"/>
      <c r="CE190" s="34"/>
      <c r="CF190" s="34"/>
      <c r="CG190" s="34"/>
      <c r="CH190" s="34"/>
      <c r="CI190" s="34"/>
      <c r="CJ190" s="34">
        <f t="shared" si="2758"/>
        <v>0</v>
      </c>
      <c r="CK190" s="34">
        <f t="shared" si="2759"/>
        <v>0</v>
      </c>
      <c r="CL190" s="132">
        <f t="shared" ref="CL190:CL253" si="2899">CF190-CD190</f>
        <v>0</v>
      </c>
      <c r="CM190" s="132">
        <f t="shared" ref="CM190:CM253" si="2900">CG190-CE190</f>
        <v>0</v>
      </c>
      <c r="CN190" s="34"/>
      <c r="CO190" s="34"/>
      <c r="CP190" s="34"/>
      <c r="CQ190" s="34"/>
      <c r="CR190" s="34"/>
      <c r="CS190" s="34"/>
      <c r="CT190" s="34"/>
      <c r="CU190" s="34"/>
      <c r="CV190" s="34">
        <f t="shared" si="2760"/>
        <v>0</v>
      </c>
      <c r="CW190" s="34">
        <f t="shared" si="2761"/>
        <v>0</v>
      </c>
      <c r="CX190" s="132">
        <f t="shared" ref="CX190:CX253" si="2901">CR190-CP190</f>
        <v>0</v>
      </c>
      <c r="CY190" s="132">
        <f t="shared" ref="CY190:CY253" si="2902">CS190-CQ190</f>
        <v>0</v>
      </c>
      <c r="CZ190" s="34"/>
      <c r="DA190" s="34"/>
      <c r="DB190" s="34"/>
      <c r="DC190" s="34"/>
      <c r="DD190" s="34"/>
      <c r="DE190" s="34"/>
      <c r="DF190" s="34"/>
      <c r="DG190" s="34"/>
      <c r="DH190" s="34">
        <f t="shared" si="2762"/>
        <v>0</v>
      </c>
      <c r="DI190" s="34">
        <f t="shared" si="2763"/>
        <v>0</v>
      </c>
      <c r="DJ190" s="132">
        <f t="shared" ref="DJ190:DJ253" si="2903">DD190-DB190</f>
        <v>0</v>
      </c>
      <c r="DK190" s="132">
        <f t="shared" ref="DK190:DK253" si="2904">DE190-DC190</f>
        <v>0</v>
      </c>
      <c r="DL190" s="34"/>
      <c r="DM190" s="34"/>
      <c r="DN190" s="34"/>
      <c r="DO190" s="34"/>
      <c r="DP190" s="34"/>
      <c r="DQ190" s="34"/>
      <c r="DR190" s="34"/>
      <c r="DS190" s="34"/>
      <c r="DT190" s="34">
        <f t="shared" si="2764"/>
        <v>0</v>
      </c>
      <c r="DU190" s="34">
        <f t="shared" si="2765"/>
        <v>0</v>
      </c>
      <c r="DV190" s="132">
        <f t="shared" ref="DV190:DV253" si="2905">DP190-DN190</f>
        <v>0</v>
      </c>
      <c r="DW190" s="132">
        <f t="shared" ref="DW190:DW253" si="2906">DQ190-DO190</f>
        <v>0</v>
      </c>
      <c r="DX190" s="34"/>
      <c r="DY190" s="34"/>
      <c r="DZ190" s="34"/>
      <c r="EA190" s="34"/>
      <c r="EB190" s="34"/>
      <c r="EC190" s="34"/>
      <c r="ED190" s="34"/>
      <c r="EE190" s="34"/>
      <c r="EF190" s="34">
        <f t="shared" si="2766"/>
        <v>0</v>
      </c>
      <c r="EG190" s="34">
        <f t="shared" si="2767"/>
        <v>0</v>
      </c>
      <c r="EH190" s="132">
        <f t="shared" ref="EH190:EH253" si="2907">EB190-DZ190</f>
        <v>0</v>
      </c>
      <c r="EI190" s="132">
        <f t="shared" ref="EI190:EI253" si="2908">EC190-EA190</f>
        <v>0</v>
      </c>
      <c r="EJ190" s="34"/>
      <c r="EK190" s="34"/>
      <c r="EL190" s="34"/>
      <c r="EM190" s="34"/>
      <c r="EN190" s="34"/>
      <c r="EO190" s="34"/>
      <c r="EP190" s="34"/>
      <c r="EQ190" s="34"/>
      <c r="ER190" s="34">
        <f t="shared" si="2768"/>
        <v>0</v>
      </c>
      <c r="ES190" s="34">
        <f t="shared" si="2769"/>
        <v>0</v>
      </c>
      <c r="ET190" s="132">
        <f t="shared" ref="ET190:ET253" si="2909">EN190-EL190</f>
        <v>0</v>
      </c>
      <c r="EU190" s="132">
        <f t="shared" ref="EU190:EU253" si="2910">EO190-EM190</f>
        <v>0</v>
      </c>
      <c r="EV190" s="34"/>
      <c r="EW190" s="34"/>
      <c r="EX190" s="34"/>
      <c r="EY190" s="34"/>
      <c r="EZ190" s="34"/>
      <c r="FA190" s="34"/>
      <c r="FB190" s="34"/>
      <c r="FC190" s="34"/>
      <c r="FD190" s="34">
        <f t="shared" si="2746"/>
        <v>0</v>
      </c>
      <c r="FE190" s="34">
        <f t="shared" si="2747"/>
        <v>0</v>
      </c>
      <c r="FF190" s="132">
        <f t="shared" ref="FF190:FF253" si="2911">EZ190-EX190</f>
        <v>0</v>
      </c>
      <c r="FG190" s="132">
        <f t="shared" ref="FG190:FG253" si="2912">FA190-EY190</f>
        <v>0</v>
      </c>
      <c r="FH190" s="34"/>
      <c r="FI190" s="34"/>
      <c r="FJ190" s="34"/>
      <c r="FK190" s="34"/>
      <c r="FL190" s="34"/>
      <c r="FM190" s="34"/>
      <c r="FN190" s="34"/>
      <c r="FO190" s="34"/>
      <c r="FP190" s="34">
        <f t="shared" si="2770"/>
        <v>0</v>
      </c>
      <c r="FQ190" s="34">
        <f t="shared" si="2771"/>
        <v>0</v>
      </c>
      <c r="FR190" s="132">
        <f t="shared" ref="FR190:FR253" si="2913">FL190-FJ190</f>
        <v>0</v>
      </c>
      <c r="FS190" s="132">
        <f t="shared" ref="FS190:FS253" si="2914">FM190-FK190</f>
        <v>0</v>
      </c>
      <c r="FT190" s="34"/>
      <c r="FU190" s="34"/>
      <c r="FV190" s="34"/>
      <c r="FW190" s="34"/>
      <c r="FX190" s="34"/>
      <c r="FY190" s="34"/>
      <c r="FZ190" s="34"/>
      <c r="GA190" s="34"/>
      <c r="GB190" s="34">
        <f t="shared" si="2772"/>
        <v>0</v>
      </c>
      <c r="GC190" s="34">
        <f t="shared" si="2773"/>
        <v>0</v>
      </c>
      <c r="GD190" s="132">
        <f t="shared" ref="GD190:GD253" si="2915">FX190-FV190</f>
        <v>0</v>
      </c>
      <c r="GE190" s="132">
        <f t="shared" ref="GE190:GE253" si="2916">FY190-FW190</f>
        <v>0</v>
      </c>
      <c r="GF190" s="34"/>
      <c r="GG190" s="34"/>
      <c r="GH190" s="34"/>
      <c r="GI190" s="34"/>
      <c r="GJ190" s="34"/>
      <c r="GK190" s="34"/>
      <c r="GL190" s="34"/>
      <c r="GM190" s="34"/>
      <c r="GN190" s="34">
        <f t="shared" si="2774"/>
        <v>0</v>
      </c>
      <c r="GO190" s="34">
        <f t="shared" si="2775"/>
        <v>0</v>
      </c>
      <c r="GP190" s="132">
        <f t="shared" ref="GP190:GP253" si="2917">GJ190-GH190</f>
        <v>0</v>
      </c>
      <c r="GQ190" s="132">
        <f t="shared" ref="GQ190:GQ253" si="2918">GK190-GI190</f>
        <v>0</v>
      </c>
      <c r="GR190" s="34"/>
      <c r="GS190" s="34"/>
      <c r="GT190" s="34"/>
      <c r="GU190" s="34"/>
      <c r="GV190" s="52">
        <f t="shared" si="2410"/>
        <v>0</v>
      </c>
      <c r="GW190" s="52">
        <f t="shared" si="2411"/>
        <v>0</v>
      </c>
      <c r="GX190" s="52">
        <f t="shared" si="2412"/>
        <v>0</v>
      </c>
      <c r="GY190" s="52">
        <f t="shared" si="2413"/>
        <v>0</v>
      </c>
      <c r="GZ190" s="52">
        <f t="shared" si="2414"/>
        <v>0</v>
      </c>
      <c r="HA190" s="52">
        <f t="shared" si="2415"/>
        <v>0</v>
      </c>
      <c r="HB190" s="132">
        <f t="shared" ref="HB190:HB253" si="2919">GV190-GT190</f>
        <v>0</v>
      </c>
      <c r="HC190" s="132">
        <f t="shared" ref="HC190:HC253" si="2920">GW190-GU190</f>
        <v>0</v>
      </c>
      <c r="HD190" s="64"/>
      <c r="HE190" s="20"/>
      <c r="HF190" s="73"/>
      <c r="HG190" s="73"/>
      <c r="HH190" s="251"/>
    </row>
    <row r="191" spans="1:216" ht="12" hidden="1" customHeight="1" x14ac:dyDescent="0.2">
      <c r="A191" s="10"/>
      <c r="B191" s="20"/>
      <c r="C191" s="21"/>
      <c r="D191" s="28"/>
      <c r="E191" s="25"/>
      <c r="F191" s="28"/>
      <c r="G191" s="33"/>
      <c r="H191" s="34"/>
      <c r="I191" s="34"/>
      <c r="J191" s="34"/>
      <c r="K191" s="34"/>
      <c r="L191" s="34"/>
      <c r="M191" s="34"/>
      <c r="N191" s="34"/>
      <c r="O191" s="34"/>
      <c r="P191" s="34">
        <f t="shared" si="2748"/>
        <v>0</v>
      </c>
      <c r="Q191" s="34">
        <f t="shared" si="2749"/>
        <v>0</v>
      </c>
      <c r="R191" s="132">
        <f t="shared" si="2885"/>
        <v>0</v>
      </c>
      <c r="S191" s="132">
        <f t="shared" si="2886"/>
        <v>0</v>
      </c>
      <c r="T191" s="34"/>
      <c r="U191" s="34"/>
      <c r="V191" s="34"/>
      <c r="W191" s="34"/>
      <c r="X191" s="34"/>
      <c r="Y191" s="34"/>
      <c r="Z191" s="34"/>
      <c r="AA191" s="34"/>
      <c r="AB191" s="34"/>
      <c r="AC191" s="34"/>
      <c r="AD191" s="132">
        <f t="shared" si="2887"/>
        <v>0</v>
      </c>
      <c r="AE191" s="132">
        <f t="shared" si="2888"/>
        <v>0</v>
      </c>
      <c r="AF191" s="34"/>
      <c r="AG191" s="34"/>
      <c r="AH191" s="34"/>
      <c r="AI191" s="34"/>
      <c r="AJ191" s="34"/>
      <c r="AK191" s="34"/>
      <c r="AL191" s="34"/>
      <c r="AM191" s="34"/>
      <c r="AN191" s="34">
        <f t="shared" si="2750"/>
        <v>0</v>
      </c>
      <c r="AO191" s="34">
        <f t="shared" si="2751"/>
        <v>0</v>
      </c>
      <c r="AP191" s="132">
        <f t="shared" si="2889"/>
        <v>0</v>
      </c>
      <c r="AQ191" s="132">
        <f t="shared" si="2890"/>
        <v>0</v>
      </c>
      <c r="AR191" s="34"/>
      <c r="AS191" s="34"/>
      <c r="AT191" s="34"/>
      <c r="AU191" s="34"/>
      <c r="AV191" s="34"/>
      <c r="AW191" s="34"/>
      <c r="AX191" s="34"/>
      <c r="AY191" s="34"/>
      <c r="AZ191" s="34">
        <f t="shared" si="2752"/>
        <v>0</v>
      </c>
      <c r="BA191" s="34">
        <f t="shared" si="2753"/>
        <v>0</v>
      </c>
      <c r="BB191" s="132">
        <f t="shared" si="2891"/>
        <v>0</v>
      </c>
      <c r="BC191" s="132">
        <f t="shared" si="2892"/>
        <v>0</v>
      </c>
      <c r="BD191" s="34"/>
      <c r="BE191" s="34"/>
      <c r="BF191" s="34"/>
      <c r="BG191" s="34"/>
      <c r="BH191" s="34"/>
      <c r="BI191" s="34"/>
      <c r="BJ191" s="34"/>
      <c r="BK191" s="34"/>
      <c r="BL191" s="34">
        <f t="shared" si="2893"/>
        <v>0</v>
      </c>
      <c r="BM191" s="34">
        <f t="shared" si="2894"/>
        <v>0</v>
      </c>
      <c r="BN191" s="132">
        <f t="shared" si="2895"/>
        <v>0</v>
      </c>
      <c r="BO191" s="132">
        <f t="shared" si="2896"/>
        <v>0</v>
      </c>
      <c r="BP191" s="34"/>
      <c r="BQ191" s="34"/>
      <c r="BR191" s="34"/>
      <c r="BS191" s="34"/>
      <c r="BT191" s="34"/>
      <c r="BU191" s="34"/>
      <c r="BV191" s="34"/>
      <c r="BW191" s="34"/>
      <c r="BX191" s="34">
        <f t="shared" si="2756"/>
        <v>0</v>
      </c>
      <c r="BY191" s="34">
        <f t="shared" si="2757"/>
        <v>0</v>
      </c>
      <c r="BZ191" s="132">
        <f t="shared" si="2897"/>
        <v>0</v>
      </c>
      <c r="CA191" s="132">
        <f t="shared" si="2898"/>
        <v>0</v>
      </c>
      <c r="CB191" s="34"/>
      <c r="CC191" s="34"/>
      <c r="CD191" s="34"/>
      <c r="CE191" s="34"/>
      <c r="CF191" s="34"/>
      <c r="CG191" s="34"/>
      <c r="CH191" s="34"/>
      <c r="CI191" s="34"/>
      <c r="CJ191" s="34">
        <f t="shared" si="2758"/>
        <v>0</v>
      </c>
      <c r="CK191" s="34">
        <f t="shared" si="2759"/>
        <v>0</v>
      </c>
      <c r="CL191" s="132">
        <f t="shared" si="2899"/>
        <v>0</v>
      </c>
      <c r="CM191" s="132">
        <f t="shared" si="2900"/>
        <v>0</v>
      </c>
      <c r="CN191" s="34"/>
      <c r="CO191" s="34"/>
      <c r="CP191" s="34"/>
      <c r="CQ191" s="34"/>
      <c r="CR191" s="34"/>
      <c r="CS191" s="34"/>
      <c r="CT191" s="34"/>
      <c r="CU191" s="34"/>
      <c r="CV191" s="34">
        <f t="shared" si="2760"/>
        <v>0</v>
      </c>
      <c r="CW191" s="34">
        <f t="shared" si="2761"/>
        <v>0</v>
      </c>
      <c r="CX191" s="132">
        <f t="shared" si="2901"/>
        <v>0</v>
      </c>
      <c r="CY191" s="132">
        <f t="shared" si="2902"/>
        <v>0</v>
      </c>
      <c r="CZ191" s="34"/>
      <c r="DA191" s="34"/>
      <c r="DB191" s="34"/>
      <c r="DC191" s="34"/>
      <c r="DD191" s="34"/>
      <c r="DE191" s="34"/>
      <c r="DF191" s="34"/>
      <c r="DG191" s="34"/>
      <c r="DH191" s="34">
        <f t="shared" si="2762"/>
        <v>0</v>
      </c>
      <c r="DI191" s="34">
        <f t="shared" si="2763"/>
        <v>0</v>
      </c>
      <c r="DJ191" s="132">
        <f t="shared" si="2903"/>
        <v>0</v>
      </c>
      <c r="DK191" s="132">
        <f t="shared" si="2904"/>
        <v>0</v>
      </c>
      <c r="DL191" s="34"/>
      <c r="DM191" s="34"/>
      <c r="DN191" s="34"/>
      <c r="DO191" s="34"/>
      <c r="DP191" s="34"/>
      <c r="DQ191" s="34"/>
      <c r="DR191" s="34"/>
      <c r="DS191" s="34"/>
      <c r="DT191" s="34">
        <f t="shared" si="2764"/>
        <v>0</v>
      </c>
      <c r="DU191" s="34">
        <f t="shared" si="2765"/>
        <v>0</v>
      </c>
      <c r="DV191" s="132">
        <f t="shared" si="2905"/>
        <v>0</v>
      </c>
      <c r="DW191" s="132">
        <f t="shared" si="2906"/>
        <v>0</v>
      </c>
      <c r="DX191" s="34"/>
      <c r="DY191" s="34"/>
      <c r="DZ191" s="34"/>
      <c r="EA191" s="34"/>
      <c r="EB191" s="34"/>
      <c r="EC191" s="34"/>
      <c r="ED191" s="34"/>
      <c r="EE191" s="34"/>
      <c r="EF191" s="34">
        <f t="shared" si="2766"/>
        <v>0</v>
      </c>
      <c r="EG191" s="34">
        <f t="shared" si="2767"/>
        <v>0</v>
      </c>
      <c r="EH191" s="132">
        <f t="shared" si="2907"/>
        <v>0</v>
      </c>
      <c r="EI191" s="132">
        <f t="shared" si="2908"/>
        <v>0</v>
      </c>
      <c r="EJ191" s="34"/>
      <c r="EK191" s="34"/>
      <c r="EL191" s="34"/>
      <c r="EM191" s="34"/>
      <c r="EN191" s="34"/>
      <c r="EO191" s="34"/>
      <c r="EP191" s="34"/>
      <c r="EQ191" s="34"/>
      <c r="ER191" s="34">
        <f t="shared" si="2768"/>
        <v>0</v>
      </c>
      <c r="ES191" s="34">
        <f t="shared" si="2769"/>
        <v>0</v>
      </c>
      <c r="ET191" s="132">
        <f t="shared" si="2909"/>
        <v>0</v>
      </c>
      <c r="EU191" s="132">
        <f t="shared" si="2910"/>
        <v>0</v>
      </c>
      <c r="EV191" s="34"/>
      <c r="EW191" s="34"/>
      <c r="EX191" s="34"/>
      <c r="EY191" s="34"/>
      <c r="EZ191" s="34"/>
      <c r="FA191" s="34"/>
      <c r="FB191" s="34"/>
      <c r="FC191" s="34"/>
      <c r="FD191" s="34">
        <f t="shared" si="2746"/>
        <v>0</v>
      </c>
      <c r="FE191" s="34">
        <f t="shared" si="2747"/>
        <v>0</v>
      </c>
      <c r="FF191" s="132">
        <f t="shared" si="2911"/>
        <v>0</v>
      </c>
      <c r="FG191" s="132">
        <f t="shared" si="2912"/>
        <v>0</v>
      </c>
      <c r="FH191" s="34"/>
      <c r="FI191" s="34"/>
      <c r="FJ191" s="34"/>
      <c r="FK191" s="34"/>
      <c r="FL191" s="34"/>
      <c r="FM191" s="34"/>
      <c r="FN191" s="34"/>
      <c r="FO191" s="34"/>
      <c r="FP191" s="34">
        <f t="shared" si="2770"/>
        <v>0</v>
      </c>
      <c r="FQ191" s="34">
        <f t="shared" si="2771"/>
        <v>0</v>
      </c>
      <c r="FR191" s="132">
        <f t="shared" si="2913"/>
        <v>0</v>
      </c>
      <c r="FS191" s="132">
        <f t="shared" si="2914"/>
        <v>0</v>
      </c>
      <c r="FT191" s="34"/>
      <c r="FU191" s="34"/>
      <c r="FV191" s="34"/>
      <c r="FW191" s="34"/>
      <c r="FX191" s="34"/>
      <c r="FY191" s="34"/>
      <c r="FZ191" s="34"/>
      <c r="GA191" s="34"/>
      <c r="GB191" s="34">
        <f t="shared" si="2772"/>
        <v>0</v>
      </c>
      <c r="GC191" s="34">
        <f t="shared" si="2773"/>
        <v>0</v>
      </c>
      <c r="GD191" s="132">
        <f t="shared" si="2915"/>
        <v>0</v>
      </c>
      <c r="GE191" s="132">
        <f t="shared" si="2916"/>
        <v>0</v>
      </c>
      <c r="GF191" s="34"/>
      <c r="GG191" s="34"/>
      <c r="GH191" s="34"/>
      <c r="GI191" s="34"/>
      <c r="GJ191" s="34"/>
      <c r="GK191" s="34"/>
      <c r="GL191" s="34"/>
      <c r="GM191" s="34"/>
      <c r="GN191" s="34">
        <f t="shared" si="2774"/>
        <v>0</v>
      </c>
      <c r="GO191" s="34">
        <f t="shared" si="2775"/>
        <v>0</v>
      </c>
      <c r="GP191" s="132">
        <f t="shared" si="2917"/>
        <v>0</v>
      </c>
      <c r="GQ191" s="132">
        <f t="shared" si="2918"/>
        <v>0</v>
      </c>
      <c r="GR191" s="34"/>
      <c r="GS191" s="34"/>
      <c r="GT191" s="34"/>
      <c r="GU191" s="34"/>
      <c r="GV191" s="52">
        <f t="shared" si="2410"/>
        <v>0</v>
      </c>
      <c r="GW191" s="52">
        <f t="shared" si="2411"/>
        <v>0</v>
      </c>
      <c r="GX191" s="52">
        <f t="shared" si="2412"/>
        <v>0</v>
      </c>
      <c r="GY191" s="52">
        <f t="shared" si="2413"/>
        <v>0</v>
      </c>
      <c r="GZ191" s="52">
        <f t="shared" si="2414"/>
        <v>0</v>
      </c>
      <c r="HA191" s="52">
        <f t="shared" si="2415"/>
        <v>0</v>
      </c>
      <c r="HB191" s="132">
        <f t="shared" si="2919"/>
        <v>0</v>
      </c>
      <c r="HC191" s="132">
        <f t="shared" si="2920"/>
        <v>0</v>
      </c>
      <c r="HD191" s="64"/>
      <c r="HE191" s="20"/>
      <c r="HF191" s="73"/>
      <c r="HG191" s="73"/>
      <c r="HH191" s="251"/>
    </row>
    <row r="192" spans="1:216" ht="12" hidden="1" customHeight="1" x14ac:dyDescent="0.2">
      <c r="A192" s="10"/>
      <c r="B192" s="20"/>
      <c r="C192" s="21"/>
      <c r="D192" s="28"/>
      <c r="E192" s="25"/>
      <c r="F192" s="28"/>
      <c r="G192" s="33"/>
      <c r="H192" s="34"/>
      <c r="I192" s="34"/>
      <c r="J192" s="34"/>
      <c r="K192" s="34"/>
      <c r="L192" s="34"/>
      <c r="M192" s="34"/>
      <c r="N192" s="34"/>
      <c r="O192" s="34"/>
      <c r="P192" s="34">
        <f t="shared" si="2748"/>
        <v>0</v>
      </c>
      <c r="Q192" s="34">
        <f t="shared" si="2749"/>
        <v>0</v>
      </c>
      <c r="R192" s="132">
        <f t="shared" si="2885"/>
        <v>0</v>
      </c>
      <c r="S192" s="132">
        <f t="shared" si="2886"/>
        <v>0</v>
      </c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132">
        <f t="shared" si="2887"/>
        <v>0</v>
      </c>
      <c r="AE192" s="132">
        <f t="shared" si="2888"/>
        <v>0</v>
      </c>
      <c r="AF192" s="34"/>
      <c r="AG192" s="34"/>
      <c r="AH192" s="34"/>
      <c r="AI192" s="34"/>
      <c r="AJ192" s="34"/>
      <c r="AK192" s="34"/>
      <c r="AL192" s="34"/>
      <c r="AM192" s="34"/>
      <c r="AN192" s="34">
        <f t="shared" si="2750"/>
        <v>0</v>
      </c>
      <c r="AO192" s="34">
        <f t="shared" si="2751"/>
        <v>0</v>
      </c>
      <c r="AP192" s="132">
        <f t="shared" si="2889"/>
        <v>0</v>
      </c>
      <c r="AQ192" s="132">
        <f t="shared" si="2890"/>
        <v>0</v>
      </c>
      <c r="AR192" s="34"/>
      <c r="AS192" s="34"/>
      <c r="AT192" s="34"/>
      <c r="AU192" s="34"/>
      <c r="AV192" s="34"/>
      <c r="AW192" s="34"/>
      <c r="AX192" s="34"/>
      <c r="AY192" s="34"/>
      <c r="AZ192" s="34">
        <f t="shared" si="2752"/>
        <v>0</v>
      </c>
      <c r="BA192" s="34">
        <f t="shared" si="2753"/>
        <v>0</v>
      </c>
      <c r="BB192" s="132">
        <f t="shared" si="2891"/>
        <v>0</v>
      </c>
      <c r="BC192" s="132">
        <f t="shared" si="2892"/>
        <v>0</v>
      </c>
      <c r="BD192" s="34"/>
      <c r="BE192" s="34"/>
      <c r="BF192" s="34"/>
      <c r="BG192" s="34"/>
      <c r="BH192" s="34"/>
      <c r="BI192" s="34"/>
      <c r="BJ192" s="34"/>
      <c r="BK192" s="34"/>
      <c r="BL192" s="34">
        <f t="shared" si="2893"/>
        <v>0</v>
      </c>
      <c r="BM192" s="34">
        <f t="shared" si="2894"/>
        <v>0</v>
      </c>
      <c r="BN192" s="132">
        <f t="shared" si="2895"/>
        <v>0</v>
      </c>
      <c r="BO192" s="132">
        <f t="shared" si="2896"/>
        <v>0</v>
      </c>
      <c r="BP192" s="34"/>
      <c r="BQ192" s="34"/>
      <c r="BR192" s="34"/>
      <c r="BS192" s="34"/>
      <c r="BT192" s="34"/>
      <c r="BU192" s="34"/>
      <c r="BV192" s="34"/>
      <c r="BW192" s="34"/>
      <c r="BX192" s="34">
        <f t="shared" si="2756"/>
        <v>0</v>
      </c>
      <c r="BY192" s="34">
        <f t="shared" si="2757"/>
        <v>0</v>
      </c>
      <c r="BZ192" s="132">
        <f t="shared" si="2897"/>
        <v>0</v>
      </c>
      <c r="CA192" s="132">
        <f t="shared" si="2898"/>
        <v>0</v>
      </c>
      <c r="CB192" s="34"/>
      <c r="CC192" s="34"/>
      <c r="CD192" s="34"/>
      <c r="CE192" s="34"/>
      <c r="CF192" s="34"/>
      <c r="CG192" s="34"/>
      <c r="CH192" s="34"/>
      <c r="CI192" s="34"/>
      <c r="CJ192" s="34">
        <f t="shared" si="2758"/>
        <v>0</v>
      </c>
      <c r="CK192" s="34">
        <f t="shared" si="2759"/>
        <v>0</v>
      </c>
      <c r="CL192" s="132">
        <f t="shared" si="2899"/>
        <v>0</v>
      </c>
      <c r="CM192" s="132">
        <f t="shared" si="2900"/>
        <v>0</v>
      </c>
      <c r="CN192" s="34"/>
      <c r="CO192" s="34"/>
      <c r="CP192" s="34"/>
      <c r="CQ192" s="34"/>
      <c r="CR192" s="34"/>
      <c r="CS192" s="34"/>
      <c r="CT192" s="34"/>
      <c r="CU192" s="34"/>
      <c r="CV192" s="34">
        <f t="shared" si="2760"/>
        <v>0</v>
      </c>
      <c r="CW192" s="34">
        <f t="shared" si="2761"/>
        <v>0</v>
      </c>
      <c r="CX192" s="132">
        <f t="shared" si="2901"/>
        <v>0</v>
      </c>
      <c r="CY192" s="132">
        <f t="shared" si="2902"/>
        <v>0</v>
      </c>
      <c r="CZ192" s="34"/>
      <c r="DA192" s="34"/>
      <c r="DB192" s="34"/>
      <c r="DC192" s="34"/>
      <c r="DD192" s="34"/>
      <c r="DE192" s="34"/>
      <c r="DF192" s="34"/>
      <c r="DG192" s="34"/>
      <c r="DH192" s="34">
        <f t="shared" si="2762"/>
        <v>0</v>
      </c>
      <c r="DI192" s="34">
        <f t="shared" si="2763"/>
        <v>0</v>
      </c>
      <c r="DJ192" s="132">
        <f t="shared" si="2903"/>
        <v>0</v>
      </c>
      <c r="DK192" s="132">
        <f t="shared" si="2904"/>
        <v>0</v>
      </c>
      <c r="DL192" s="34"/>
      <c r="DM192" s="34"/>
      <c r="DN192" s="34"/>
      <c r="DO192" s="34"/>
      <c r="DP192" s="34"/>
      <c r="DQ192" s="34"/>
      <c r="DR192" s="34"/>
      <c r="DS192" s="34"/>
      <c r="DT192" s="34">
        <f t="shared" si="2764"/>
        <v>0</v>
      </c>
      <c r="DU192" s="34">
        <f t="shared" si="2765"/>
        <v>0</v>
      </c>
      <c r="DV192" s="132">
        <f t="shared" si="2905"/>
        <v>0</v>
      </c>
      <c r="DW192" s="132">
        <f t="shared" si="2906"/>
        <v>0</v>
      </c>
      <c r="DX192" s="34"/>
      <c r="DY192" s="34"/>
      <c r="DZ192" s="34"/>
      <c r="EA192" s="34"/>
      <c r="EB192" s="34"/>
      <c r="EC192" s="34"/>
      <c r="ED192" s="34"/>
      <c r="EE192" s="34"/>
      <c r="EF192" s="34">
        <f t="shared" si="2766"/>
        <v>0</v>
      </c>
      <c r="EG192" s="34">
        <f t="shared" si="2767"/>
        <v>0</v>
      </c>
      <c r="EH192" s="132">
        <f t="shared" si="2907"/>
        <v>0</v>
      </c>
      <c r="EI192" s="132">
        <f t="shared" si="2908"/>
        <v>0</v>
      </c>
      <c r="EJ192" s="34"/>
      <c r="EK192" s="34"/>
      <c r="EL192" s="34"/>
      <c r="EM192" s="34"/>
      <c r="EN192" s="34"/>
      <c r="EO192" s="34"/>
      <c r="EP192" s="34"/>
      <c r="EQ192" s="34"/>
      <c r="ER192" s="34">
        <f t="shared" si="2768"/>
        <v>0</v>
      </c>
      <c r="ES192" s="34">
        <f t="shared" si="2769"/>
        <v>0</v>
      </c>
      <c r="ET192" s="132">
        <f t="shared" si="2909"/>
        <v>0</v>
      </c>
      <c r="EU192" s="132">
        <f t="shared" si="2910"/>
        <v>0</v>
      </c>
      <c r="EV192" s="34"/>
      <c r="EW192" s="34"/>
      <c r="EX192" s="34"/>
      <c r="EY192" s="34"/>
      <c r="EZ192" s="34"/>
      <c r="FA192" s="34"/>
      <c r="FB192" s="34"/>
      <c r="FC192" s="34"/>
      <c r="FD192" s="34">
        <f t="shared" si="2746"/>
        <v>0</v>
      </c>
      <c r="FE192" s="34">
        <f t="shared" si="2747"/>
        <v>0</v>
      </c>
      <c r="FF192" s="132">
        <f t="shared" si="2911"/>
        <v>0</v>
      </c>
      <c r="FG192" s="132">
        <f t="shared" si="2912"/>
        <v>0</v>
      </c>
      <c r="FH192" s="34"/>
      <c r="FI192" s="34"/>
      <c r="FJ192" s="34"/>
      <c r="FK192" s="34"/>
      <c r="FL192" s="34"/>
      <c r="FM192" s="34"/>
      <c r="FN192" s="34"/>
      <c r="FO192" s="34"/>
      <c r="FP192" s="34">
        <f t="shared" si="2770"/>
        <v>0</v>
      </c>
      <c r="FQ192" s="34">
        <f t="shared" si="2771"/>
        <v>0</v>
      </c>
      <c r="FR192" s="132">
        <f t="shared" si="2913"/>
        <v>0</v>
      </c>
      <c r="FS192" s="132">
        <f t="shared" si="2914"/>
        <v>0</v>
      </c>
      <c r="FT192" s="34"/>
      <c r="FU192" s="34"/>
      <c r="FV192" s="34"/>
      <c r="FW192" s="34"/>
      <c r="FX192" s="34"/>
      <c r="FY192" s="34"/>
      <c r="FZ192" s="34"/>
      <c r="GA192" s="34"/>
      <c r="GB192" s="34">
        <f t="shared" si="2772"/>
        <v>0</v>
      </c>
      <c r="GC192" s="34">
        <f t="shared" si="2773"/>
        <v>0</v>
      </c>
      <c r="GD192" s="132">
        <f t="shared" si="2915"/>
        <v>0</v>
      </c>
      <c r="GE192" s="132">
        <f t="shared" si="2916"/>
        <v>0</v>
      </c>
      <c r="GF192" s="34"/>
      <c r="GG192" s="34"/>
      <c r="GH192" s="34"/>
      <c r="GI192" s="34"/>
      <c r="GJ192" s="34"/>
      <c r="GK192" s="34"/>
      <c r="GL192" s="34"/>
      <c r="GM192" s="34"/>
      <c r="GN192" s="34">
        <f t="shared" si="2774"/>
        <v>0</v>
      </c>
      <c r="GO192" s="34">
        <f t="shared" si="2775"/>
        <v>0</v>
      </c>
      <c r="GP192" s="132">
        <f t="shared" si="2917"/>
        <v>0</v>
      </c>
      <c r="GQ192" s="132">
        <f t="shared" si="2918"/>
        <v>0</v>
      </c>
      <c r="GR192" s="34"/>
      <c r="GS192" s="34"/>
      <c r="GT192" s="34"/>
      <c r="GU192" s="34"/>
      <c r="GV192" s="52">
        <f t="shared" si="2410"/>
        <v>0</v>
      </c>
      <c r="GW192" s="52">
        <f t="shared" si="2411"/>
        <v>0</v>
      </c>
      <c r="GX192" s="52">
        <f t="shared" si="2412"/>
        <v>0</v>
      </c>
      <c r="GY192" s="52">
        <f t="shared" si="2413"/>
        <v>0</v>
      </c>
      <c r="GZ192" s="52">
        <f t="shared" si="2414"/>
        <v>0</v>
      </c>
      <c r="HA192" s="52">
        <f t="shared" si="2415"/>
        <v>0</v>
      </c>
      <c r="HB192" s="132">
        <f t="shared" si="2919"/>
        <v>0</v>
      </c>
      <c r="HC192" s="132">
        <f t="shared" si="2920"/>
        <v>0</v>
      </c>
      <c r="HD192" s="64"/>
      <c r="HE192" s="20"/>
      <c r="HF192" s="73"/>
      <c r="HG192" s="73"/>
      <c r="HH192" s="251"/>
    </row>
    <row r="193" spans="1:216" x14ac:dyDescent="0.2">
      <c r="A193" s="10">
        <v>1</v>
      </c>
      <c r="B193" s="36"/>
      <c r="C193" s="42"/>
      <c r="D193" s="43"/>
      <c r="E193" s="55" t="s">
        <v>45</v>
      </c>
      <c r="F193" s="50">
        <v>26</v>
      </c>
      <c r="G193" s="286">
        <v>95464.863100000002</v>
      </c>
      <c r="H193" s="52">
        <f>VLOOKUP($E193,'ВМП план'!$B$8:$AL$54,10,0)</f>
        <v>0</v>
      </c>
      <c r="I193" s="52">
        <f>VLOOKUP($E193,'ВМП план'!$B$8:$AL$54,11,0)</f>
        <v>0</v>
      </c>
      <c r="J193" s="52">
        <f>SUM(H193/12*$A$2)</f>
        <v>0</v>
      </c>
      <c r="K193" s="52">
        <f>SUM(I193/12*$A$2)</f>
        <v>0</v>
      </c>
      <c r="L193" s="52">
        <f>SUM(L194:L198)</f>
        <v>0</v>
      </c>
      <c r="M193" s="52">
        <f t="shared" ref="M193:O193" si="2921">SUM(M194:M198)</f>
        <v>0</v>
      </c>
      <c r="N193" s="52">
        <f t="shared" si="2921"/>
        <v>0</v>
      </c>
      <c r="O193" s="52">
        <f t="shared" si="2921"/>
        <v>0</v>
      </c>
      <c r="P193" s="34">
        <f t="shared" si="2748"/>
        <v>0</v>
      </c>
      <c r="Q193" s="34">
        <f t="shared" si="2749"/>
        <v>0</v>
      </c>
      <c r="R193" s="274">
        <f t="shared" si="2885"/>
        <v>0</v>
      </c>
      <c r="S193" s="274">
        <f t="shared" si="2886"/>
        <v>0</v>
      </c>
      <c r="T193" s="52">
        <f>VLOOKUP($E193,'ВМП план'!$B$8:$AL$54,8,0)</f>
        <v>0</v>
      </c>
      <c r="U193" s="52">
        <f>VLOOKUP($E193,'ВМП план'!$B$8:$AL$54,9,0)</f>
        <v>0</v>
      </c>
      <c r="V193" s="52">
        <f>SUM(T193/12*$A$2)</f>
        <v>0</v>
      </c>
      <c r="W193" s="52">
        <f>SUM(U193/12*$A$2)</f>
        <v>0</v>
      </c>
      <c r="X193" s="52">
        <f>SUM(X194:X198)</f>
        <v>0</v>
      </c>
      <c r="Y193" s="52">
        <f t="shared" ref="Y193" si="2922">SUM(Y194:Y198)</f>
        <v>0</v>
      </c>
      <c r="Z193" s="52">
        <f t="shared" ref="Z193" si="2923">SUM(Z194:Z198)</f>
        <v>0</v>
      </c>
      <c r="AA193" s="52">
        <f t="shared" ref="AA193" si="2924">SUM(AA194:AA198)</f>
        <v>0</v>
      </c>
      <c r="AB193" s="34">
        <f t="shared" si="2780"/>
        <v>0</v>
      </c>
      <c r="AC193" s="34">
        <f t="shared" si="2781"/>
        <v>0</v>
      </c>
      <c r="AD193" s="274">
        <f t="shared" si="2887"/>
        <v>0</v>
      </c>
      <c r="AE193" s="274">
        <f t="shared" si="2888"/>
        <v>0</v>
      </c>
      <c r="AF193" s="52">
        <f>VLOOKUP($E193,'ВМП план'!$B$8:$AL$54,12,0)</f>
        <v>0</v>
      </c>
      <c r="AG193" s="52">
        <f>VLOOKUP($E193,'ВМП план'!$B$8:$AL$54,13,0)</f>
        <v>0</v>
      </c>
      <c r="AH193" s="52">
        <f>SUM(AF193/12*$A$2)</f>
        <v>0</v>
      </c>
      <c r="AI193" s="52">
        <f>SUM(AG193/12*$A$2)</f>
        <v>0</v>
      </c>
      <c r="AJ193" s="52">
        <f>SUM(AJ194:AJ198)</f>
        <v>0</v>
      </c>
      <c r="AK193" s="52">
        <f t="shared" ref="AK193" si="2925">SUM(AK194:AK198)</f>
        <v>0</v>
      </c>
      <c r="AL193" s="52">
        <f t="shared" ref="AL193" si="2926">SUM(AL194:AL198)</f>
        <v>0</v>
      </c>
      <c r="AM193" s="52">
        <f t="shared" ref="AM193" si="2927">SUM(AM194:AM198)</f>
        <v>0</v>
      </c>
      <c r="AN193" s="34">
        <f t="shared" si="2750"/>
        <v>0</v>
      </c>
      <c r="AO193" s="34">
        <f t="shared" si="2751"/>
        <v>0</v>
      </c>
      <c r="AP193" s="274">
        <f t="shared" si="2889"/>
        <v>0</v>
      </c>
      <c r="AQ193" s="274">
        <f t="shared" si="2890"/>
        <v>0</v>
      </c>
      <c r="AR193" s="52">
        <f>VLOOKUP($E193,'ВМП план'!$B$8:$AL$54,14,0)</f>
        <v>0</v>
      </c>
      <c r="AS193" s="52">
        <f>VLOOKUP($E193,'ВМП план'!$B$8:$AL$54,15,0)</f>
        <v>0</v>
      </c>
      <c r="AT193" s="52">
        <f>SUM(AR193/12*$A$2)</f>
        <v>0</v>
      </c>
      <c r="AU193" s="52">
        <f>SUM(AS193/12*$A$2)</f>
        <v>0</v>
      </c>
      <c r="AV193" s="52">
        <f>SUM(AV194:AV198)</f>
        <v>0</v>
      </c>
      <c r="AW193" s="52">
        <f t="shared" ref="AW193" si="2928">SUM(AW194:AW198)</f>
        <v>0</v>
      </c>
      <c r="AX193" s="52">
        <f t="shared" ref="AX193" si="2929">SUM(AX194:AX198)</f>
        <v>0</v>
      </c>
      <c r="AY193" s="52">
        <f t="shared" ref="AY193" si="2930">SUM(AY194:AY198)</f>
        <v>0</v>
      </c>
      <c r="AZ193" s="34">
        <f t="shared" si="2752"/>
        <v>0</v>
      </c>
      <c r="BA193" s="34">
        <f t="shared" si="2753"/>
        <v>0</v>
      </c>
      <c r="BB193" s="274">
        <f t="shared" si="2891"/>
        <v>0</v>
      </c>
      <c r="BC193" s="274">
        <f t="shared" si="2892"/>
        <v>0</v>
      </c>
      <c r="BD193" s="52">
        <f>VLOOKUP($E193,'ВМП план'!$B$8:$AL$54,6,0)</f>
        <v>0</v>
      </c>
      <c r="BE193" s="52">
        <f>VLOOKUP($E193,'ВМП план'!$B$8:$AL$54,7,0)</f>
        <v>0</v>
      </c>
      <c r="BF193" s="52">
        <f>SUM(BD193/12*$A$2)</f>
        <v>0</v>
      </c>
      <c r="BG193" s="52">
        <f>SUM(BE193/12*$A$2)</f>
        <v>0</v>
      </c>
      <c r="BH193" s="52">
        <f>SUM(BH194:BH198)</f>
        <v>0</v>
      </c>
      <c r="BI193" s="52">
        <f t="shared" ref="BI193" si="2931">SUM(BI194:BI198)</f>
        <v>0</v>
      </c>
      <c r="BJ193" s="52">
        <f t="shared" ref="BJ193" si="2932">SUM(BJ194:BJ198)</f>
        <v>0</v>
      </c>
      <c r="BK193" s="52">
        <f t="shared" ref="BK193" si="2933">SUM(BK194:BK198)</f>
        <v>0</v>
      </c>
      <c r="BL193" s="34">
        <f t="shared" si="2788"/>
        <v>0</v>
      </c>
      <c r="BM193" s="34">
        <f t="shared" si="2789"/>
        <v>0</v>
      </c>
      <c r="BN193" s="274">
        <f t="shared" si="2895"/>
        <v>0</v>
      </c>
      <c r="BO193" s="274">
        <f t="shared" si="2896"/>
        <v>0</v>
      </c>
      <c r="BP193" s="52">
        <f>VLOOKUP($E193,'ВМП план'!$B$8:$AL$54,16,0)</f>
        <v>0</v>
      </c>
      <c r="BQ193" s="52">
        <f>VLOOKUP($E193,'ВМП план'!$B$8:$AL$54,17,0)</f>
        <v>0</v>
      </c>
      <c r="BR193" s="52">
        <f>SUM(BP193/12*$A$2)</f>
        <v>0</v>
      </c>
      <c r="BS193" s="52">
        <f>SUM(BQ193/12*$A$2)</f>
        <v>0</v>
      </c>
      <c r="BT193" s="52">
        <f>SUM(BT194:BT198)</f>
        <v>0</v>
      </c>
      <c r="BU193" s="52">
        <f t="shared" ref="BU193" si="2934">SUM(BU194:BU198)</f>
        <v>0</v>
      </c>
      <c r="BV193" s="52">
        <f t="shared" ref="BV193" si="2935">SUM(BV194:BV198)</f>
        <v>0</v>
      </c>
      <c r="BW193" s="52">
        <f t="shared" ref="BW193" si="2936">SUM(BW194:BW198)</f>
        <v>0</v>
      </c>
      <c r="BX193" s="34">
        <f t="shared" si="2756"/>
        <v>0</v>
      </c>
      <c r="BY193" s="34">
        <f t="shared" si="2757"/>
        <v>0</v>
      </c>
      <c r="BZ193" s="274">
        <f t="shared" si="2897"/>
        <v>0</v>
      </c>
      <c r="CA193" s="274">
        <f t="shared" si="2898"/>
        <v>0</v>
      </c>
      <c r="CB193" s="52">
        <f>VLOOKUP($E193,'ВМП план'!$B$8:$AL$54,18,0)</f>
        <v>0</v>
      </c>
      <c r="CC193" s="52">
        <f>VLOOKUP($E193,'ВМП план'!$B$8:$AL$54,19,0)</f>
        <v>0</v>
      </c>
      <c r="CD193" s="52">
        <f>SUM(CB193/12*$A$2)</f>
        <v>0</v>
      </c>
      <c r="CE193" s="52">
        <f>SUM(CC193/12*$A$2)</f>
        <v>0</v>
      </c>
      <c r="CF193" s="52">
        <f>SUM(CF194:CF198)</f>
        <v>0</v>
      </c>
      <c r="CG193" s="52">
        <f t="shared" ref="CG193" si="2937">SUM(CG194:CG198)</f>
        <v>0</v>
      </c>
      <c r="CH193" s="52">
        <f t="shared" ref="CH193" si="2938">SUM(CH194:CH198)</f>
        <v>0</v>
      </c>
      <c r="CI193" s="52">
        <f t="shared" ref="CI193" si="2939">SUM(CI194:CI198)</f>
        <v>0</v>
      </c>
      <c r="CJ193" s="34">
        <f t="shared" si="2758"/>
        <v>0</v>
      </c>
      <c r="CK193" s="34">
        <f t="shared" si="2759"/>
        <v>0</v>
      </c>
      <c r="CL193" s="274">
        <f t="shared" si="2899"/>
        <v>0</v>
      </c>
      <c r="CM193" s="274">
        <f t="shared" si="2900"/>
        <v>0</v>
      </c>
      <c r="CN193" s="52">
        <f>VLOOKUP($E193,'ВМП план'!$B$8:$AL$54,20,0)</f>
        <v>4</v>
      </c>
      <c r="CO193" s="52">
        <f>VLOOKUP($E193,'ВМП план'!$B$8:$AL$54,21,0)</f>
        <v>381859.45240000001</v>
      </c>
      <c r="CP193" s="52">
        <f>SUM(CN193/12*$A$2)</f>
        <v>3</v>
      </c>
      <c r="CQ193" s="52">
        <f>SUM(CO193/12*$A$2)</f>
        <v>286394.58929999999</v>
      </c>
      <c r="CR193" s="52">
        <f>SUM(CR194:CR198)</f>
        <v>2</v>
      </c>
      <c r="CS193" s="52">
        <f t="shared" ref="CS193" si="2940">SUM(CS194:CS198)</f>
        <v>190929.72</v>
      </c>
      <c r="CT193" s="52">
        <f t="shared" ref="CT193" si="2941">SUM(CT194:CT198)</f>
        <v>2</v>
      </c>
      <c r="CU193" s="52">
        <f t="shared" ref="CU193" si="2942">SUM(CU194:CU198)</f>
        <v>190929.72</v>
      </c>
      <c r="CV193" s="34">
        <f t="shared" si="2760"/>
        <v>4</v>
      </c>
      <c r="CW193" s="34">
        <f t="shared" si="2761"/>
        <v>381859.44</v>
      </c>
      <c r="CX193" s="274">
        <f t="shared" si="2901"/>
        <v>-1</v>
      </c>
      <c r="CY193" s="274">
        <f t="shared" si="2902"/>
        <v>-95464.869299999991</v>
      </c>
      <c r="CZ193" s="52">
        <f>VLOOKUP($E193,'ВМП план'!$B$8:$AL$54,22,0)</f>
        <v>0</v>
      </c>
      <c r="DA193" s="52">
        <f>VLOOKUP($E193,'ВМП план'!$B$8:$AL$54,23,0)</f>
        <v>0</v>
      </c>
      <c r="DB193" s="52">
        <f>SUM(CZ193/12*$A$2)</f>
        <v>0</v>
      </c>
      <c r="DC193" s="52">
        <f>SUM(DA193/12*$A$2)</f>
        <v>0</v>
      </c>
      <c r="DD193" s="52">
        <f>SUM(DD194:DD198)</f>
        <v>0</v>
      </c>
      <c r="DE193" s="52">
        <f t="shared" ref="DE193" si="2943">SUM(DE194:DE198)</f>
        <v>0</v>
      </c>
      <c r="DF193" s="52">
        <f t="shared" ref="DF193" si="2944">SUM(DF194:DF198)</f>
        <v>0</v>
      </c>
      <c r="DG193" s="52">
        <f t="shared" ref="DG193" si="2945">SUM(DG194:DG198)</f>
        <v>0</v>
      </c>
      <c r="DH193" s="34">
        <f t="shared" si="2762"/>
        <v>0</v>
      </c>
      <c r="DI193" s="34">
        <f t="shared" si="2763"/>
        <v>0</v>
      </c>
      <c r="DJ193" s="274">
        <f t="shared" si="2903"/>
        <v>0</v>
      </c>
      <c r="DK193" s="274">
        <f t="shared" si="2904"/>
        <v>0</v>
      </c>
      <c r="DL193" s="52">
        <f>VLOOKUP($E193,'ВМП план'!$B$8:$AL$54,24,0)</f>
        <v>0</v>
      </c>
      <c r="DM193" s="52">
        <f>VLOOKUP($E193,'ВМП план'!$B$8:$AL$54,25,0)</f>
        <v>0</v>
      </c>
      <c r="DN193" s="52">
        <f>SUM(DL193/12*$A$2)</f>
        <v>0</v>
      </c>
      <c r="DO193" s="52">
        <f>SUM(DM193/12*$A$2)</f>
        <v>0</v>
      </c>
      <c r="DP193" s="52">
        <f>SUM(DP194:DP198)</f>
        <v>0</v>
      </c>
      <c r="DQ193" s="52">
        <f t="shared" ref="DQ193" si="2946">SUM(DQ194:DQ198)</f>
        <v>0</v>
      </c>
      <c r="DR193" s="52">
        <f t="shared" ref="DR193" si="2947">SUM(DR194:DR198)</f>
        <v>0</v>
      </c>
      <c r="DS193" s="52">
        <f t="shared" ref="DS193" si="2948">SUM(DS194:DS198)</f>
        <v>0</v>
      </c>
      <c r="DT193" s="34">
        <f t="shared" si="2764"/>
        <v>0</v>
      </c>
      <c r="DU193" s="34">
        <f t="shared" si="2765"/>
        <v>0</v>
      </c>
      <c r="DV193" s="274">
        <f t="shared" si="2905"/>
        <v>0</v>
      </c>
      <c r="DW193" s="274">
        <f t="shared" si="2906"/>
        <v>0</v>
      </c>
      <c r="DX193" s="52">
        <f>VLOOKUP($E193,'ВМП план'!$B$8:$AL$54,26,0)</f>
        <v>0</v>
      </c>
      <c r="DY193" s="52">
        <f>VLOOKUP($E193,'ВМП план'!$B$8:$AL$54,27,0)</f>
        <v>0</v>
      </c>
      <c r="DZ193" s="52">
        <f>SUM(DX193/12*$A$2)</f>
        <v>0</v>
      </c>
      <c r="EA193" s="52">
        <f>SUM(DY193/12*$A$2)</f>
        <v>0</v>
      </c>
      <c r="EB193" s="52">
        <f>SUM(EB194:EB198)</f>
        <v>0</v>
      </c>
      <c r="EC193" s="52">
        <f t="shared" ref="EC193" si="2949">SUM(EC194:EC198)</f>
        <v>0</v>
      </c>
      <c r="ED193" s="52">
        <f t="shared" ref="ED193" si="2950">SUM(ED194:ED198)</f>
        <v>0</v>
      </c>
      <c r="EE193" s="52">
        <f t="shared" ref="EE193" si="2951">SUM(EE194:EE198)</f>
        <v>0</v>
      </c>
      <c r="EF193" s="34">
        <f t="shared" si="2766"/>
        <v>0</v>
      </c>
      <c r="EG193" s="34">
        <f t="shared" si="2767"/>
        <v>0</v>
      </c>
      <c r="EH193" s="274">
        <f t="shared" si="2907"/>
        <v>0</v>
      </c>
      <c r="EI193" s="274">
        <f t="shared" si="2908"/>
        <v>0</v>
      </c>
      <c r="EJ193" s="52">
        <f>VLOOKUP($E193,'ВМП план'!$B$8:$AL$54,28,0)</f>
        <v>0</v>
      </c>
      <c r="EK193" s="52">
        <f>VLOOKUP($E193,'ВМП план'!$B$8:$AL$54,29,0)</f>
        <v>0</v>
      </c>
      <c r="EL193" s="52">
        <f>SUM(EJ193/12*$A$2)</f>
        <v>0</v>
      </c>
      <c r="EM193" s="52">
        <f>SUM(EK193/12*$A$2)</f>
        <v>0</v>
      </c>
      <c r="EN193" s="52">
        <f>SUM(EN194:EN198)</f>
        <v>0</v>
      </c>
      <c r="EO193" s="52">
        <f t="shared" ref="EO193" si="2952">SUM(EO194:EO198)</f>
        <v>0</v>
      </c>
      <c r="EP193" s="52">
        <f t="shared" ref="EP193" si="2953">SUM(EP194:EP198)</f>
        <v>0</v>
      </c>
      <c r="EQ193" s="52">
        <f t="shared" ref="EQ193" si="2954">SUM(EQ194:EQ198)</f>
        <v>0</v>
      </c>
      <c r="ER193" s="34">
        <f t="shared" si="2768"/>
        <v>0</v>
      </c>
      <c r="ES193" s="34">
        <f t="shared" si="2769"/>
        <v>0</v>
      </c>
      <c r="ET193" s="274">
        <f t="shared" si="2909"/>
        <v>0</v>
      </c>
      <c r="EU193" s="274">
        <f t="shared" si="2910"/>
        <v>0</v>
      </c>
      <c r="EV193" s="52">
        <f>VLOOKUP($E193,'ВМП план'!$B$8:$AL$54,30,0)</f>
        <v>0</v>
      </c>
      <c r="EW193" s="52">
        <f>VLOOKUP($E193,'ВМП план'!$B$8:$AL$54,31,0)</f>
        <v>0</v>
      </c>
      <c r="EX193" s="52">
        <f>SUM(EV193/12*$A$2)</f>
        <v>0</v>
      </c>
      <c r="EY193" s="52">
        <f>SUM(EW193/12*$A$2)</f>
        <v>0</v>
      </c>
      <c r="EZ193" s="52">
        <f>SUM(EZ194:EZ198)</f>
        <v>0</v>
      </c>
      <c r="FA193" s="52">
        <f t="shared" ref="FA193" si="2955">SUM(FA194:FA198)</f>
        <v>0</v>
      </c>
      <c r="FB193" s="41">
        <f t="shared" ref="FB193" si="2956">SUM(FB194:FB198)</f>
        <v>0</v>
      </c>
      <c r="FC193" s="41">
        <f t="shared" ref="FC193" si="2957">SUM(FC194:FC198)</f>
        <v>0</v>
      </c>
      <c r="FD193" s="34">
        <f t="shared" si="2746"/>
        <v>0</v>
      </c>
      <c r="FE193" s="34">
        <f t="shared" si="2747"/>
        <v>0</v>
      </c>
      <c r="FF193" s="274">
        <f t="shared" si="2911"/>
        <v>0</v>
      </c>
      <c r="FG193" s="274">
        <f t="shared" si="2912"/>
        <v>0</v>
      </c>
      <c r="FH193" s="52">
        <f>VLOOKUP($E193,'ВМП план'!$B$8:$AL$54,32,0)</f>
        <v>0</v>
      </c>
      <c r="FI193" s="52">
        <f>VLOOKUP($E193,'ВМП план'!$B$8:$AL$54,33,0)</f>
        <v>0</v>
      </c>
      <c r="FJ193" s="52">
        <f>SUM(FH193/12*$A$2)</f>
        <v>0</v>
      </c>
      <c r="FK193" s="52">
        <f>SUM(FI193/12*$A$2)</f>
        <v>0</v>
      </c>
      <c r="FL193" s="52">
        <f>SUM(FL194:FL198)</f>
        <v>0</v>
      </c>
      <c r="FM193" s="52">
        <f t="shared" ref="FM193" si="2958">SUM(FM194:FM198)</f>
        <v>0</v>
      </c>
      <c r="FN193" s="52">
        <f t="shared" ref="FN193" si="2959">SUM(FN194:FN198)</f>
        <v>0</v>
      </c>
      <c r="FO193" s="52">
        <f t="shared" ref="FO193" si="2960">SUM(FO194:FO198)</f>
        <v>0</v>
      </c>
      <c r="FP193" s="34">
        <f t="shared" si="2770"/>
        <v>0</v>
      </c>
      <c r="FQ193" s="34">
        <f t="shared" si="2771"/>
        <v>0</v>
      </c>
      <c r="FR193" s="274">
        <f t="shared" si="2913"/>
        <v>0</v>
      </c>
      <c r="FS193" s="274">
        <f t="shared" si="2914"/>
        <v>0</v>
      </c>
      <c r="FT193" s="52">
        <f>VLOOKUP($E193,'ВМП план'!$B$8:$AL$54,34,0)</f>
        <v>0</v>
      </c>
      <c r="FU193" s="52">
        <f>VLOOKUP($E193,'ВМП план'!$B$8:$AL$54,35,0)</f>
        <v>0</v>
      </c>
      <c r="FV193" s="52">
        <f>SUM(FT193/12*$A$2)</f>
        <v>0</v>
      </c>
      <c r="FW193" s="52">
        <f>SUM(FU193/12*$A$2)</f>
        <v>0</v>
      </c>
      <c r="FX193" s="52">
        <f>SUM(FX194:FX198)</f>
        <v>0</v>
      </c>
      <c r="FY193" s="52">
        <f t="shared" ref="FY193" si="2961">SUM(FY194:FY198)</f>
        <v>0</v>
      </c>
      <c r="FZ193" s="52">
        <f t="shared" ref="FZ193" si="2962">SUM(FZ194:FZ198)</f>
        <v>0</v>
      </c>
      <c r="GA193" s="52">
        <f t="shared" ref="GA193" si="2963">SUM(GA194:GA198)</f>
        <v>0</v>
      </c>
      <c r="GB193" s="34">
        <f t="shared" si="2772"/>
        <v>0</v>
      </c>
      <c r="GC193" s="34">
        <f t="shared" si="2773"/>
        <v>0</v>
      </c>
      <c r="GD193" s="274">
        <f t="shared" si="2915"/>
        <v>0</v>
      </c>
      <c r="GE193" s="274">
        <f t="shared" si="2916"/>
        <v>0</v>
      </c>
      <c r="GF193" s="52">
        <f>VLOOKUP($E193,'ВМП план'!$B$8:$AL$54,36,0)</f>
        <v>0</v>
      </c>
      <c r="GG193" s="52">
        <f>VLOOKUP($E193,'ВМП план'!$B$8:$AL$54,37,0)</f>
        <v>0</v>
      </c>
      <c r="GH193" s="52">
        <f>SUM(GF193/12*$A$2)</f>
        <v>0</v>
      </c>
      <c r="GI193" s="52">
        <f>SUM(GG193/12*$A$2)</f>
        <v>0</v>
      </c>
      <c r="GJ193" s="52">
        <f>SUM(GJ194:GJ198)</f>
        <v>0</v>
      </c>
      <c r="GK193" s="52">
        <f t="shared" ref="GK193" si="2964">SUM(GK194:GK198)</f>
        <v>0</v>
      </c>
      <c r="GL193" s="52">
        <f t="shared" ref="GL193" si="2965">SUM(GL194:GL198)</f>
        <v>0</v>
      </c>
      <c r="GM193" s="52">
        <f t="shared" ref="GM193" si="2966">SUM(GM194:GM198)</f>
        <v>0</v>
      </c>
      <c r="GN193" s="34">
        <f t="shared" si="2774"/>
        <v>0</v>
      </c>
      <c r="GO193" s="34">
        <f t="shared" si="2775"/>
        <v>0</v>
      </c>
      <c r="GP193" s="274">
        <f t="shared" si="2917"/>
        <v>0</v>
      </c>
      <c r="GQ193" s="274">
        <f t="shared" si="2918"/>
        <v>0</v>
      </c>
      <c r="GR193" s="276">
        <f>H193+T193+AF193+AR193+BD193+BP193+CB193+CN193+CZ193+DL193+DX193+EJ193+EV193+FH193+FT193+GF193</f>
        <v>4</v>
      </c>
      <c r="GS193" s="276">
        <f t="shared" ref="GS193" si="2967">I193+U193+AG193+AS193+BE193+BQ193+CC193+CO193+DA193+DM193+DY193+EK193+EW193+FI193+FU193+GG193</f>
        <v>381859.45240000001</v>
      </c>
      <c r="GT193" s="276">
        <f t="shared" ref="GT193" si="2968">J193+V193+AH193+AT193+BF193+BR193+CD193+CP193+DB193+DN193+DZ193+EL193+EX193+FJ193+FV193+GH193</f>
        <v>3</v>
      </c>
      <c r="GU193" s="276">
        <f t="shared" ref="GU193" si="2969">K193+W193+AI193+AU193+BG193+BS193+CE193+CQ193+DC193+DO193+EA193+EM193+EY193+FK193+FW193+GI193</f>
        <v>286394.58929999999</v>
      </c>
      <c r="GV193" s="276">
        <f t="shared" si="2410"/>
        <v>2</v>
      </c>
      <c r="GW193" s="276">
        <f t="shared" si="2411"/>
        <v>190929.72</v>
      </c>
      <c r="GX193" s="276">
        <f t="shared" si="2412"/>
        <v>2</v>
      </c>
      <c r="GY193" s="276">
        <f t="shared" si="2413"/>
        <v>190929.72</v>
      </c>
      <c r="GZ193" s="41">
        <f t="shared" si="2414"/>
        <v>4</v>
      </c>
      <c r="HA193" s="41">
        <f t="shared" si="2415"/>
        <v>381859.44</v>
      </c>
      <c r="HB193" s="293">
        <f t="shared" si="2919"/>
        <v>-1</v>
      </c>
      <c r="HC193" s="293">
        <f t="shared" si="2920"/>
        <v>-95464.869299999991</v>
      </c>
      <c r="HD193" s="98">
        <f>GV193/GT193</f>
        <v>0.66666666666666663</v>
      </c>
      <c r="HE193" s="98">
        <f>GW193/GU193</f>
        <v>0.66666664501821304</v>
      </c>
      <c r="HF193" s="73">
        <f>GS193/GR193</f>
        <v>95464.863100000002</v>
      </c>
      <c r="HG193" s="73">
        <f>GW193/GV193</f>
        <v>95464.86</v>
      </c>
      <c r="HH193" s="251">
        <f>SUM($HF$193-HG193)</f>
        <v>3.1000000017229468E-3</v>
      </c>
    </row>
    <row r="194" spans="1:216" ht="90" customHeight="1" x14ac:dyDescent="0.2">
      <c r="A194" s="10">
        <v>1</v>
      </c>
      <c r="B194" s="186" t="s">
        <v>348</v>
      </c>
      <c r="C194" s="187" t="s">
        <v>345</v>
      </c>
      <c r="D194" s="188">
        <v>399</v>
      </c>
      <c r="E194" s="189" t="s">
        <v>349</v>
      </c>
      <c r="F194" s="28"/>
      <c r="G194" s="33"/>
      <c r="H194" s="34"/>
      <c r="I194" s="34"/>
      <c r="J194" s="34"/>
      <c r="K194" s="34"/>
      <c r="L194" s="34">
        <f>VLOOKUP($D194,'факт '!$D$7:$BG$144,3,0)</f>
        <v>0</v>
      </c>
      <c r="M194" s="34">
        <f>VLOOKUP($D194,'факт '!$D$7:$BG$144,4,0)</f>
        <v>0</v>
      </c>
      <c r="N194" s="34">
        <f>VLOOKUP($D194,'факт '!$D$7:$BG$144,5,0)</f>
        <v>0</v>
      </c>
      <c r="O194" s="34">
        <f>VLOOKUP($D194,'факт '!$D$7:$BG$144,6,0)</f>
        <v>0</v>
      </c>
      <c r="P194" s="34">
        <f t="shared" ref="P194" si="2970">SUM(L194+N194)</f>
        <v>0</v>
      </c>
      <c r="Q194" s="34">
        <f t="shared" ref="Q194" si="2971">SUM(M194+O194)</f>
        <v>0</v>
      </c>
      <c r="R194" s="132">
        <f t="shared" si="2885"/>
        <v>0</v>
      </c>
      <c r="S194" s="132">
        <f t="shared" si="2886"/>
        <v>0</v>
      </c>
      <c r="T194" s="34"/>
      <c r="U194" s="34"/>
      <c r="V194" s="34"/>
      <c r="W194" s="34"/>
      <c r="X194" s="34">
        <f>VLOOKUP($D194,'факт '!$D$7:$BG$144,9,0)</f>
        <v>0</v>
      </c>
      <c r="Y194" s="34">
        <f>VLOOKUP($D194,'факт '!$D$7:$BG$144,10,0)</f>
        <v>0</v>
      </c>
      <c r="Z194" s="34">
        <f>VLOOKUP($D194,'факт '!$D$7:$BG$144,11,0)</f>
        <v>0</v>
      </c>
      <c r="AA194" s="34">
        <f>VLOOKUP($D194,'факт '!$D$7:$BG$144,12,0)</f>
        <v>0</v>
      </c>
      <c r="AB194" s="34">
        <f t="shared" ref="AB194:AB195" si="2972">SUM(X194+Z194)</f>
        <v>0</v>
      </c>
      <c r="AC194" s="34">
        <f t="shared" si="2781"/>
        <v>0</v>
      </c>
      <c r="AD194" s="132">
        <f t="shared" si="2887"/>
        <v>0</v>
      </c>
      <c r="AE194" s="132">
        <f t="shared" si="2888"/>
        <v>0</v>
      </c>
      <c r="AF194" s="34"/>
      <c r="AG194" s="34"/>
      <c r="AH194" s="34"/>
      <c r="AI194" s="34"/>
      <c r="AJ194" s="34">
        <f>VLOOKUP($D194,'факт '!$D$7:$BG$144,7,0)</f>
        <v>0</v>
      </c>
      <c r="AK194" s="34">
        <f>VLOOKUP($D194,'факт '!$D$7:$BG$144,8,0)</f>
        <v>0</v>
      </c>
      <c r="AL194" s="34"/>
      <c r="AM194" s="34"/>
      <c r="AN194" s="34">
        <f t="shared" ref="AN194:AN195" si="2973">SUM(AJ194+AL194)</f>
        <v>0</v>
      </c>
      <c r="AO194" s="34">
        <f t="shared" ref="AO194:AO195" si="2974">SUM(AK194+AM194)</f>
        <v>0</v>
      </c>
      <c r="AP194" s="132">
        <f t="shared" si="2889"/>
        <v>0</v>
      </c>
      <c r="AQ194" s="132">
        <f t="shared" si="2890"/>
        <v>0</v>
      </c>
      <c r="AR194" s="34"/>
      <c r="AS194" s="34"/>
      <c r="AT194" s="34"/>
      <c r="AU194" s="34"/>
      <c r="AV194" s="34">
        <f>VLOOKUP($D194,'факт '!$D$7:$BG$144,13,0)</f>
        <v>0</v>
      </c>
      <c r="AW194" s="34">
        <f>VLOOKUP($D194,'факт '!$D$7:$BG$144,14,0)</f>
        <v>0</v>
      </c>
      <c r="AX194" s="34"/>
      <c r="AY194" s="34"/>
      <c r="AZ194" s="34">
        <f t="shared" ref="AZ194:AZ195" si="2975">SUM(AV194+AX194)</f>
        <v>0</v>
      </c>
      <c r="BA194" s="34">
        <f t="shared" ref="BA194:BA195" si="2976">SUM(AW194+AY194)</f>
        <v>0</v>
      </c>
      <c r="BB194" s="132">
        <f t="shared" si="2891"/>
        <v>0</v>
      </c>
      <c r="BC194" s="132">
        <f t="shared" si="2892"/>
        <v>0</v>
      </c>
      <c r="BD194" s="34"/>
      <c r="BE194" s="34"/>
      <c r="BF194" s="34"/>
      <c r="BG194" s="34"/>
      <c r="BH194" s="34">
        <f>VLOOKUP($D194,'факт '!$D$7:$BG$144,17,0)</f>
        <v>0</v>
      </c>
      <c r="BI194" s="34">
        <f>VLOOKUP($D194,'факт '!$D$7:$BG$144,18,0)</f>
        <v>0</v>
      </c>
      <c r="BJ194" s="34">
        <f>VLOOKUP($D194,'факт '!$D$7:$BG$144,19,0)</f>
        <v>0</v>
      </c>
      <c r="BK194" s="34">
        <f>VLOOKUP($D194,'факт '!$D$7:$BG$144,20,0)</f>
        <v>0</v>
      </c>
      <c r="BL194" s="34">
        <f t="shared" ref="BL194:BL195" si="2977">SUM(BH194+BJ194)</f>
        <v>0</v>
      </c>
      <c r="BM194" s="34">
        <f t="shared" si="2789"/>
        <v>0</v>
      </c>
      <c r="BN194" s="132">
        <f t="shared" si="2895"/>
        <v>0</v>
      </c>
      <c r="BO194" s="132">
        <f t="shared" si="2896"/>
        <v>0</v>
      </c>
      <c r="BP194" s="34"/>
      <c r="BQ194" s="34"/>
      <c r="BR194" s="34"/>
      <c r="BS194" s="34"/>
      <c r="BT194" s="34">
        <f>VLOOKUP($D194,'факт '!$D$7:$BG$144,21,0)</f>
        <v>0</v>
      </c>
      <c r="BU194" s="34">
        <f>VLOOKUP($D194,'факт '!$D$7:$BG$144,22,0)</f>
        <v>0</v>
      </c>
      <c r="BV194" s="34">
        <f>VLOOKUP($D194,'факт '!$D$7:$BG$144,23,0)</f>
        <v>0</v>
      </c>
      <c r="BW194" s="34">
        <f>VLOOKUP($D194,'факт '!$D$7:$BG$144,24,0)</f>
        <v>0</v>
      </c>
      <c r="BX194" s="34">
        <f t="shared" ref="BX194:BX195" si="2978">SUM(BT194+BV194)</f>
        <v>0</v>
      </c>
      <c r="BY194" s="34">
        <f t="shared" ref="BY194:BY195" si="2979">SUM(BU194+BW194)</f>
        <v>0</v>
      </c>
      <c r="BZ194" s="132">
        <f t="shared" si="2897"/>
        <v>0</v>
      </c>
      <c r="CA194" s="132">
        <f t="shared" si="2898"/>
        <v>0</v>
      </c>
      <c r="CB194" s="34"/>
      <c r="CC194" s="34"/>
      <c r="CD194" s="34"/>
      <c r="CE194" s="34"/>
      <c r="CF194" s="34">
        <f>VLOOKUP($D194,'факт '!$D$10:$BG$143,25,0)</f>
        <v>0</v>
      </c>
      <c r="CG194" s="34">
        <f>VLOOKUP($D194,'факт '!$D$10:$BG$143,26,0)</f>
        <v>0</v>
      </c>
      <c r="CH194" s="34">
        <f>VLOOKUP($D194,'факт '!$D$10:$BG$143,27,0)</f>
        <v>0</v>
      </c>
      <c r="CI194" s="34">
        <f>VLOOKUP($D194,'факт '!$D$10:$BG$143,28,0)</f>
        <v>0</v>
      </c>
      <c r="CJ194" s="34">
        <f t="shared" ref="CJ194:CJ195" si="2980">SUM(CF194+CH194)</f>
        <v>0</v>
      </c>
      <c r="CK194" s="34">
        <f t="shared" ref="CK194:CK195" si="2981">SUM(CG194+CI194)</f>
        <v>0</v>
      </c>
      <c r="CL194" s="132">
        <f t="shared" si="2899"/>
        <v>0</v>
      </c>
      <c r="CM194" s="132">
        <f t="shared" si="2900"/>
        <v>0</v>
      </c>
      <c r="CN194" s="34"/>
      <c r="CO194" s="34"/>
      <c r="CP194" s="34"/>
      <c r="CQ194" s="34"/>
      <c r="CR194" s="34">
        <f>VLOOKUP($D194,'факт '!$D$10:$BG$143,29,0)</f>
        <v>1</v>
      </c>
      <c r="CS194" s="34">
        <f>VLOOKUP($D194,'факт '!$D$10:$BG$143,30,0)</f>
        <v>95464.86</v>
      </c>
      <c r="CT194" s="34">
        <f>VLOOKUP($D194,'факт '!$D$10:$BG$143,31,0)</f>
        <v>2</v>
      </c>
      <c r="CU194" s="34">
        <f>VLOOKUP($D194,'факт '!$D$10:$BG$143,32,0)</f>
        <v>190929.72</v>
      </c>
      <c r="CV194" s="34">
        <f t="shared" ref="CV194" si="2982">SUM(CR194+CT194)</f>
        <v>3</v>
      </c>
      <c r="CW194" s="34">
        <f t="shared" ref="CW194" si="2983">SUM(CS194+CU194)</f>
        <v>286394.58</v>
      </c>
      <c r="CX194" s="132">
        <f t="shared" si="2901"/>
        <v>1</v>
      </c>
      <c r="CY194" s="132">
        <f t="shared" si="2902"/>
        <v>95464.86</v>
      </c>
      <c r="CZ194" s="34"/>
      <c r="DA194" s="34"/>
      <c r="DB194" s="34"/>
      <c r="DC194" s="34"/>
      <c r="DD194" s="34">
        <f>VLOOKUP($D194,'факт '!$D$10:$BG$143,33,0)</f>
        <v>0</v>
      </c>
      <c r="DE194" s="34">
        <f>VLOOKUP($D194,'факт '!$D$10:$BG$143,34,0)</f>
        <v>0</v>
      </c>
      <c r="DF194" s="34">
        <f>VLOOKUP($D194,'факт '!$D$10:$BG$143,35,0)</f>
        <v>0</v>
      </c>
      <c r="DG194" s="34">
        <f>VLOOKUP($D194,'факт '!$D$10:$BG$143,36,0)</f>
        <v>0</v>
      </c>
      <c r="DH194" s="34">
        <f t="shared" ref="DH194:DH195" si="2984">SUM(DD194+DF194)</f>
        <v>0</v>
      </c>
      <c r="DI194" s="34">
        <f t="shared" ref="DI194:DI195" si="2985">SUM(DE194+DG194)</f>
        <v>0</v>
      </c>
      <c r="DJ194" s="132">
        <f t="shared" si="2903"/>
        <v>0</v>
      </c>
      <c r="DK194" s="132">
        <f t="shared" si="2904"/>
        <v>0</v>
      </c>
      <c r="DL194" s="34"/>
      <c r="DM194" s="34"/>
      <c r="DN194" s="34"/>
      <c r="DO194" s="34"/>
      <c r="DP194" s="34">
        <f>VLOOKUP($D194,'факт '!$D$7:$BG$144,15,0)</f>
        <v>0</v>
      </c>
      <c r="DQ194" s="34">
        <f>VLOOKUP($D194,'факт '!$D$7:$BG$144,16,0)</f>
        <v>0</v>
      </c>
      <c r="DR194" s="34"/>
      <c r="DS194" s="34"/>
      <c r="DT194" s="34">
        <f t="shared" ref="DT194" si="2986">SUM(DP194+DR194)</f>
        <v>0</v>
      </c>
      <c r="DU194" s="34">
        <f t="shared" ref="DU194" si="2987">SUM(DQ194+DS194)</f>
        <v>0</v>
      </c>
      <c r="DV194" s="132">
        <f t="shared" si="2905"/>
        <v>0</v>
      </c>
      <c r="DW194" s="132">
        <f t="shared" si="2906"/>
        <v>0</v>
      </c>
      <c r="DX194" s="34"/>
      <c r="DY194" s="34"/>
      <c r="DZ194" s="34"/>
      <c r="EA194" s="34"/>
      <c r="EB194" s="34">
        <f>VLOOKUP($D194,'факт '!$D$7:$BG$144,37,0)</f>
        <v>0</v>
      </c>
      <c r="EC194" s="34">
        <f>VLOOKUP($D194,'факт '!$D$7:$BG$144,38,0)</f>
        <v>0</v>
      </c>
      <c r="ED194" s="34">
        <f>VLOOKUP($D194,'факт '!$D$7:$BG$144,39,0)</f>
        <v>0</v>
      </c>
      <c r="EE194" s="34">
        <f>VLOOKUP($D194,'факт '!$D$7:$BG$144,40,0)</f>
        <v>0</v>
      </c>
      <c r="EF194" s="34">
        <f>VLOOKUP($D194,'факт '!$D$7:$BG$144,35,0)</f>
        <v>0</v>
      </c>
      <c r="EG194" s="34">
        <f>VLOOKUP($D194,'факт '!$D$7:$BG$144,35,0)</f>
        <v>0</v>
      </c>
      <c r="EH194" s="132">
        <f t="shared" si="2907"/>
        <v>0</v>
      </c>
      <c r="EI194" s="132">
        <f t="shared" si="2908"/>
        <v>0</v>
      </c>
      <c r="EJ194" s="34"/>
      <c r="EK194" s="34"/>
      <c r="EL194" s="34"/>
      <c r="EM194" s="34"/>
      <c r="EN194" s="34">
        <f>VLOOKUP($D194,'факт '!$D$7:$BG$144,43,0)</f>
        <v>0</v>
      </c>
      <c r="EO194" s="34">
        <f>VLOOKUP($D194,'факт '!$D$7:$BG$144,44,0)</f>
        <v>0</v>
      </c>
      <c r="EP194" s="34">
        <f>VLOOKUP($D194,'факт '!$D$7:$BG$144,45,0)</f>
        <v>0</v>
      </c>
      <c r="EQ194" s="34">
        <f>VLOOKUP($D194,'факт '!$D$7:$BG$144,46,0)</f>
        <v>0</v>
      </c>
      <c r="ER194" s="34">
        <f t="shared" ref="ER194:ER195" si="2988">SUM(EN194+EP194)</f>
        <v>0</v>
      </c>
      <c r="ES194" s="34">
        <f t="shared" ref="ES194:ES195" si="2989">SUM(EO194+EQ194)</f>
        <v>0</v>
      </c>
      <c r="ET194" s="132">
        <f t="shared" si="2909"/>
        <v>0</v>
      </c>
      <c r="EU194" s="132">
        <f t="shared" si="2910"/>
        <v>0</v>
      </c>
      <c r="EV194" s="34"/>
      <c r="EW194" s="34"/>
      <c r="EX194" s="34"/>
      <c r="EY194" s="34"/>
      <c r="EZ194" s="34"/>
      <c r="FA194" s="34"/>
      <c r="FB194" s="34"/>
      <c r="FC194" s="34"/>
      <c r="FD194" s="34">
        <f t="shared" si="2746"/>
        <v>0</v>
      </c>
      <c r="FE194" s="34">
        <f t="shared" si="2747"/>
        <v>0</v>
      </c>
      <c r="FF194" s="132">
        <f t="shared" si="2911"/>
        <v>0</v>
      </c>
      <c r="FG194" s="132">
        <f t="shared" si="2912"/>
        <v>0</v>
      </c>
      <c r="FH194" s="34"/>
      <c r="FI194" s="34"/>
      <c r="FJ194" s="34"/>
      <c r="FK194" s="34"/>
      <c r="FL194" s="34">
        <f>VLOOKUP($D194,'факт '!$D$10:$BG$143,41,0)</f>
        <v>0</v>
      </c>
      <c r="FM194" s="34">
        <f>VLOOKUP($D194,'факт '!$D$10:$BG$143,42,0)</f>
        <v>0</v>
      </c>
      <c r="FN194" s="34"/>
      <c r="FO194" s="34"/>
      <c r="FP194" s="34">
        <f t="shared" ref="FP194:FP195" si="2990">SUM(FL194+FN194)</f>
        <v>0</v>
      </c>
      <c r="FQ194" s="34">
        <f t="shared" ref="FQ194:FQ195" si="2991">SUM(FM194+FO194)</f>
        <v>0</v>
      </c>
      <c r="FR194" s="132">
        <f t="shared" si="2913"/>
        <v>0</v>
      </c>
      <c r="FS194" s="132">
        <f t="shared" si="2914"/>
        <v>0</v>
      </c>
      <c r="FT194" s="34"/>
      <c r="FU194" s="34"/>
      <c r="FV194" s="34"/>
      <c r="FW194" s="34"/>
      <c r="FX194" s="34">
        <f>VLOOKUP($D194,'факт '!$D$7:$BG$145,47,0)</f>
        <v>0</v>
      </c>
      <c r="FY194" s="34">
        <f>VLOOKUP($D194,'факт '!$D$7:$BG$145,48,0)</f>
        <v>0</v>
      </c>
      <c r="FZ194" s="34"/>
      <c r="GA194" s="34"/>
      <c r="GB194" s="34">
        <f t="shared" ref="GB194:GB195" si="2992">SUM(FX194+FZ194)</f>
        <v>0</v>
      </c>
      <c r="GC194" s="34">
        <f t="shared" ref="GC194:GC195" si="2993">SUM(FY194+GA194)</f>
        <v>0</v>
      </c>
      <c r="GD194" s="132">
        <f t="shared" si="2915"/>
        <v>0</v>
      </c>
      <c r="GE194" s="132">
        <f t="shared" si="2916"/>
        <v>0</v>
      </c>
      <c r="GF194" s="34"/>
      <c r="GG194" s="34"/>
      <c r="GH194" s="34"/>
      <c r="GI194" s="34"/>
      <c r="GJ194" s="34">
        <f>VLOOKUP($D194,'факт '!$D$7:$BA$144,49,0)</f>
        <v>0</v>
      </c>
      <c r="GK194" s="34">
        <f>VLOOKUP($D194,'факт '!$D$7:$BA$144,50,0)</f>
        <v>0</v>
      </c>
      <c r="GL194" s="34"/>
      <c r="GM194" s="34"/>
      <c r="GN194" s="34">
        <f t="shared" ref="GN194:GN195" si="2994">SUM(GJ194+GL194)</f>
        <v>0</v>
      </c>
      <c r="GO194" s="34">
        <f t="shared" ref="GO194:GO195" si="2995">SUM(GK194+GM194)</f>
        <v>0</v>
      </c>
      <c r="GP194" s="132">
        <f t="shared" si="2917"/>
        <v>0</v>
      </c>
      <c r="GQ194" s="132">
        <f t="shared" si="2918"/>
        <v>0</v>
      </c>
      <c r="GR194" s="275"/>
      <c r="GS194" s="275"/>
      <c r="GT194" s="275"/>
      <c r="GU194" s="275"/>
      <c r="GV194" s="276">
        <f t="shared" si="2410"/>
        <v>1</v>
      </c>
      <c r="GW194" s="276">
        <f t="shared" si="2411"/>
        <v>95464.86</v>
      </c>
      <c r="GX194" s="276">
        <f t="shared" si="2412"/>
        <v>2</v>
      </c>
      <c r="GY194" s="276">
        <f t="shared" si="2413"/>
        <v>190929.72</v>
      </c>
      <c r="GZ194" s="52">
        <f t="shared" si="2414"/>
        <v>3</v>
      </c>
      <c r="HA194" s="52">
        <f t="shared" si="2415"/>
        <v>286394.58</v>
      </c>
      <c r="HB194" s="278">
        <f t="shared" si="2919"/>
        <v>1</v>
      </c>
      <c r="HC194" s="278">
        <f t="shared" si="2920"/>
        <v>95464.86</v>
      </c>
      <c r="HD194" s="64"/>
      <c r="HE194" s="20"/>
      <c r="HF194" s="73"/>
      <c r="HG194" s="73">
        <f>GW194/GV194</f>
        <v>95464.86</v>
      </c>
      <c r="HH194" s="251">
        <f>SUM($HF$193-HG194)</f>
        <v>3.1000000017229468E-3</v>
      </c>
    </row>
    <row r="195" spans="1:216" ht="108" x14ac:dyDescent="0.2">
      <c r="A195" s="10">
        <v>1</v>
      </c>
      <c r="B195" s="20" t="s">
        <v>348</v>
      </c>
      <c r="C195" s="21" t="s">
        <v>345</v>
      </c>
      <c r="D195" s="319">
        <v>398</v>
      </c>
      <c r="E195" s="25" t="s">
        <v>463</v>
      </c>
      <c r="F195" s="28"/>
      <c r="G195" s="33"/>
      <c r="H195" s="34"/>
      <c r="I195" s="34"/>
      <c r="J195" s="34"/>
      <c r="K195" s="34"/>
      <c r="L195" s="34">
        <f>VLOOKUP($D195,'факт '!$D$7:$BG$144,3,0)</f>
        <v>0</v>
      </c>
      <c r="M195" s="34">
        <f>VLOOKUP($D195,'факт '!$D$7:$BG$144,4,0)</f>
        <v>0</v>
      </c>
      <c r="N195" s="34"/>
      <c r="O195" s="34"/>
      <c r="P195" s="34">
        <f t="shared" si="2748"/>
        <v>0</v>
      </c>
      <c r="Q195" s="34">
        <f t="shared" si="2749"/>
        <v>0</v>
      </c>
      <c r="R195" s="132">
        <f t="shared" si="2885"/>
        <v>0</v>
      </c>
      <c r="S195" s="132">
        <f t="shared" si="2886"/>
        <v>0</v>
      </c>
      <c r="T195" s="34"/>
      <c r="U195" s="34"/>
      <c r="V195" s="34"/>
      <c r="W195" s="34"/>
      <c r="X195" s="34">
        <f>VLOOKUP($D195,'факт '!$D$7:$BG$144,9,0)</f>
        <v>0</v>
      </c>
      <c r="Y195" s="34">
        <f>VLOOKUP($D195,'факт '!$D$7:$BG$144,10,0)</f>
        <v>0</v>
      </c>
      <c r="Z195" s="34">
        <f>VLOOKUP($D195,'факт '!$D$7:$BG$144,11,0)</f>
        <v>0</v>
      </c>
      <c r="AA195" s="34">
        <f>VLOOKUP($D195,'факт '!$D$7:$BG$144,12,0)</f>
        <v>0</v>
      </c>
      <c r="AB195" s="34">
        <f t="shared" si="2972"/>
        <v>0</v>
      </c>
      <c r="AC195" s="34">
        <f t="shared" si="2781"/>
        <v>0</v>
      </c>
      <c r="AD195" s="132">
        <f t="shared" si="2887"/>
        <v>0</v>
      </c>
      <c r="AE195" s="132">
        <f t="shared" si="2888"/>
        <v>0</v>
      </c>
      <c r="AF195" s="34"/>
      <c r="AG195" s="34"/>
      <c r="AH195" s="34"/>
      <c r="AI195" s="34"/>
      <c r="AJ195" s="34">
        <f>VLOOKUP($D195,'факт '!$D$7:$BG$144,7,0)</f>
        <v>0</v>
      </c>
      <c r="AK195" s="34">
        <f>VLOOKUP($D195,'факт '!$D$7:$BG$144,8,0)</f>
        <v>0</v>
      </c>
      <c r="AL195" s="34"/>
      <c r="AM195" s="34"/>
      <c r="AN195" s="34">
        <f t="shared" si="2973"/>
        <v>0</v>
      </c>
      <c r="AO195" s="34">
        <f t="shared" si="2974"/>
        <v>0</v>
      </c>
      <c r="AP195" s="132">
        <f t="shared" si="2889"/>
        <v>0</v>
      </c>
      <c r="AQ195" s="132">
        <f t="shared" si="2890"/>
        <v>0</v>
      </c>
      <c r="AR195" s="34"/>
      <c r="AS195" s="34"/>
      <c r="AT195" s="34"/>
      <c r="AU195" s="34"/>
      <c r="AV195" s="34">
        <f>VLOOKUP($D195,'факт '!$D$7:$BG$144,13,0)</f>
        <v>0</v>
      </c>
      <c r="AW195" s="34">
        <f>VLOOKUP($D195,'факт '!$D$7:$BG$144,14,0)</f>
        <v>0</v>
      </c>
      <c r="AX195" s="34"/>
      <c r="AY195" s="34"/>
      <c r="AZ195" s="34">
        <f t="shared" si="2975"/>
        <v>0</v>
      </c>
      <c r="BA195" s="34">
        <f t="shared" si="2976"/>
        <v>0</v>
      </c>
      <c r="BB195" s="132">
        <f t="shared" si="2891"/>
        <v>0</v>
      </c>
      <c r="BC195" s="132">
        <f t="shared" si="2892"/>
        <v>0</v>
      </c>
      <c r="BD195" s="34"/>
      <c r="BE195" s="34"/>
      <c r="BF195" s="34"/>
      <c r="BG195" s="34"/>
      <c r="BH195" s="34">
        <f>VLOOKUP($D195,'факт '!$D$7:$BG$144,17,0)</f>
        <v>0</v>
      </c>
      <c r="BI195" s="34">
        <f>VLOOKUP($D195,'факт '!$D$7:$BG$144,18,0)</f>
        <v>0</v>
      </c>
      <c r="BJ195" s="34">
        <f>VLOOKUP($D195,'факт '!$D$7:$BG$144,19,0)</f>
        <v>0</v>
      </c>
      <c r="BK195" s="34">
        <f>VLOOKUP($D195,'факт '!$D$7:$BG$144,20,0)</f>
        <v>0</v>
      </c>
      <c r="BL195" s="34">
        <f t="shared" si="2977"/>
        <v>0</v>
      </c>
      <c r="BM195" s="34">
        <f t="shared" si="2789"/>
        <v>0</v>
      </c>
      <c r="BN195" s="132">
        <f t="shared" si="2895"/>
        <v>0</v>
      </c>
      <c r="BO195" s="132">
        <f t="shared" si="2896"/>
        <v>0</v>
      </c>
      <c r="BP195" s="34"/>
      <c r="BQ195" s="34"/>
      <c r="BR195" s="34"/>
      <c r="BS195" s="34"/>
      <c r="BT195" s="34">
        <f>VLOOKUP($D195,'факт '!$D$7:$BG$144,21,0)</f>
        <v>0</v>
      </c>
      <c r="BU195" s="34">
        <f>VLOOKUP($D195,'факт '!$D$7:$BG$144,22,0)</f>
        <v>0</v>
      </c>
      <c r="BV195" s="34">
        <f>VLOOKUP($D195,'факт '!$D$7:$BG$144,23,0)</f>
        <v>0</v>
      </c>
      <c r="BW195" s="34">
        <f>VLOOKUP($D195,'факт '!$D$7:$BG$144,24,0)</f>
        <v>0</v>
      </c>
      <c r="BX195" s="34">
        <f t="shared" si="2978"/>
        <v>0</v>
      </c>
      <c r="BY195" s="34">
        <f t="shared" si="2979"/>
        <v>0</v>
      </c>
      <c r="BZ195" s="132">
        <f t="shared" si="2897"/>
        <v>0</v>
      </c>
      <c r="CA195" s="132">
        <f t="shared" si="2898"/>
        <v>0</v>
      </c>
      <c r="CB195" s="34"/>
      <c r="CC195" s="34"/>
      <c r="CD195" s="34"/>
      <c r="CE195" s="34"/>
      <c r="CF195" s="34">
        <f>VLOOKUP($D195,'факт '!$D$10:$BG$143,25,0)</f>
        <v>0</v>
      </c>
      <c r="CG195" s="34">
        <f>VLOOKUP($D195,'факт '!$D$10:$BG$143,26,0)</f>
        <v>0</v>
      </c>
      <c r="CH195" s="34">
        <f>VLOOKUP($D195,'факт '!$D$10:$BG$143,27,0)</f>
        <v>0</v>
      </c>
      <c r="CI195" s="34">
        <f>VLOOKUP($D195,'факт '!$D$10:$BG$143,28,0)</f>
        <v>0</v>
      </c>
      <c r="CJ195" s="34">
        <f t="shared" si="2980"/>
        <v>0</v>
      </c>
      <c r="CK195" s="34">
        <f t="shared" si="2981"/>
        <v>0</v>
      </c>
      <c r="CL195" s="132">
        <f t="shared" si="2899"/>
        <v>0</v>
      </c>
      <c r="CM195" s="132">
        <f t="shared" si="2900"/>
        <v>0</v>
      </c>
      <c r="CN195" s="34"/>
      <c r="CO195" s="34"/>
      <c r="CP195" s="34"/>
      <c r="CQ195" s="34"/>
      <c r="CR195" s="34">
        <f>VLOOKUP($D195,'факт '!$D$10:$BG$143,29,0)</f>
        <v>1</v>
      </c>
      <c r="CS195" s="34">
        <f>VLOOKUP($D195,'факт '!$D$10:$BG$143,30,0)</f>
        <v>95464.86</v>
      </c>
      <c r="CT195" s="34">
        <f>VLOOKUP($D195,'факт '!$D$10:$BG$143,31,0)</f>
        <v>0</v>
      </c>
      <c r="CU195" s="34">
        <f>VLOOKUP($D195,'факт '!$D$10:$BG$143,32,0)</f>
        <v>0</v>
      </c>
      <c r="CV195" s="34">
        <f t="shared" ref="CV195" si="2996">SUM(CR195+CT195)</f>
        <v>1</v>
      </c>
      <c r="CW195" s="34">
        <f t="shared" ref="CW195" si="2997">SUM(CS195+CU195)</f>
        <v>95464.86</v>
      </c>
      <c r="CX195" s="132">
        <f t="shared" ref="CX195" si="2998">CR195-CP195</f>
        <v>1</v>
      </c>
      <c r="CY195" s="132">
        <f t="shared" ref="CY195" si="2999">CS195-CQ195</f>
        <v>95464.86</v>
      </c>
      <c r="CZ195" s="34"/>
      <c r="DA195" s="34"/>
      <c r="DB195" s="34"/>
      <c r="DC195" s="34"/>
      <c r="DD195" s="34">
        <f>VLOOKUP($D195,'факт '!$D$10:$BG$143,33,0)</f>
        <v>0</v>
      </c>
      <c r="DE195" s="34">
        <f>VLOOKUP($D195,'факт '!$D$10:$BG$143,34,0)</f>
        <v>0</v>
      </c>
      <c r="DF195" s="34">
        <f>VLOOKUP($D195,'факт '!$D$10:$BG$143,35,0)</f>
        <v>0</v>
      </c>
      <c r="DG195" s="34">
        <f>VLOOKUP($D195,'факт '!$D$10:$BG$143,36,0)</f>
        <v>0</v>
      </c>
      <c r="DH195" s="34">
        <f t="shared" si="2984"/>
        <v>0</v>
      </c>
      <c r="DI195" s="34">
        <f t="shared" si="2985"/>
        <v>0</v>
      </c>
      <c r="DJ195" s="132">
        <f t="shared" si="2903"/>
        <v>0</v>
      </c>
      <c r="DK195" s="132">
        <f t="shared" si="2904"/>
        <v>0</v>
      </c>
      <c r="DL195" s="34"/>
      <c r="DM195" s="34"/>
      <c r="DN195" s="34"/>
      <c r="DO195" s="34"/>
      <c r="DP195" s="34"/>
      <c r="DQ195" s="34"/>
      <c r="DR195" s="34"/>
      <c r="DS195" s="34"/>
      <c r="DT195" s="34">
        <f t="shared" si="2764"/>
        <v>0</v>
      </c>
      <c r="DU195" s="34">
        <f t="shared" si="2765"/>
        <v>0</v>
      </c>
      <c r="DV195" s="132">
        <f t="shared" si="2905"/>
        <v>0</v>
      </c>
      <c r="DW195" s="132">
        <f t="shared" si="2906"/>
        <v>0</v>
      </c>
      <c r="DX195" s="34"/>
      <c r="DY195" s="34"/>
      <c r="DZ195" s="34"/>
      <c r="EA195" s="34"/>
      <c r="EB195" s="34">
        <f>VLOOKUP($D195,'факт '!$D$7:$BG$144,37,0)</f>
        <v>0</v>
      </c>
      <c r="EC195" s="34">
        <f>VLOOKUP($D195,'факт '!$D$7:$BG$144,38,0)</f>
        <v>0</v>
      </c>
      <c r="ED195" s="34">
        <f>VLOOKUP($D195,'факт '!$D$7:$BG$144,39,0)</f>
        <v>0</v>
      </c>
      <c r="EE195" s="34">
        <f>VLOOKUP($D195,'факт '!$D$7:$BG$144,40,0)</f>
        <v>0</v>
      </c>
      <c r="EF195" s="34">
        <f>VLOOKUP($D195,'факт '!$D$7:$BG$144,35,0)</f>
        <v>0</v>
      </c>
      <c r="EG195" s="34">
        <f>VLOOKUP($D195,'факт '!$D$7:$BG$144,35,0)</f>
        <v>0</v>
      </c>
      <c r="EH195" s="132">
        <f t="shared" si="2907"/>
        <v>0</v>
      </c>
      <c r="EI195" s="132">
        <f t="shared" si="2908"/>
        <v>0</v>
      </c>
      <c r="EJ195" s="34"/>
      <c r="EK195" s="34"/>
      <c r="EL195" s="34"/>
      <c r="EM195" s="34"/>
      <c r="EN195" s="34">
        <f>VLOOKUP($D195,'факт '!$D$7:$BG$144,43,0)</f>
        <v>0</v>
      </c>
      <c r="EO195" s="34">
        <f>VLOOKUP($D195,'факт '!$D$7:$BG$144,44,0)</f>
        <v>0</v>
      </c>
      <c r="EP195" s="34">
        <f>VLOOKUP($D195,'факт '!$D$7:$BG$144,45,0)</f>
        <v>0</v>
      </c>
      <c r="EQ195" s="34">
        <f>VLOOKUP($D195,'факт '!$D$7:$BG$144,46,0)</f>
        <v>0</v>
      </c>
      <c r="ER195" s="34">
        <f t="shared" si="2988"/>
        <v>0</v>
      </c>
      <c r="ES195" s="34">
        <f t="shared" si="2989"/>
        <v>0</v>
      </c>
      <c r="ET195" s="132">
        <f t="shared" si="2909"/>
        <v>0</v>
      </c>
      <c r="EU195" s="132">
        <f t="shared" si="2910"/>
        <v>0</v>
      </c>
      <c r="EV195" s="34"/>
      <c r="EW195" s="34"/>
      <c r="EX195" s="34"/>
      <c r="EY195" s="34"/>
      <c r="EZ195" s="34"/>
      <c r="FA195" s="34"/>
      <c r="FB195" s="34"/>
      <c r="FC195" s="34"/>
      <c r="FD195" s="34">
        <f t="shared" si="2746"/>
        <v>0</v>
      </c>
      <c r="FE195" s="34">
        <f t="shared" si="2747"/>
        <v>0</v>
      </c>
      <c r="FF195" s="132">
        <f t="shared" si="2911"/>
        <v>0</v>
      </c>
      <c r="FG195" s="132">
        <f t="shared" si="2912"/>
        <v>0</v>
      </c>
      <c r="FH195" s="34"/>
      <c r="FI195" s="34"/>
      <c r="FJ195" s="34"/>
      <c r="FK195" s="34"/>
      <c r="FL195" s="34">
        <f>VLOOKUP($D195,'факт '!$D$10:$BG$143,41,0)</f>
        <v>0</v>
      </c>
      <c r="FM195" s="34">
        <f>VLOOKUP($D195,'факт '!$D$10:$BG$143,42,0)</f>
        <v>0</v>
      </c>
      <c r="FN195" s="34"/>
      <c r="FO195" s="34"/>
      <c r="FP195" s="34">
        <f t="shared" si="2990"/>
        <v>0</v>
      </c>
      <c r="FQ195" s="34">
        <f t="shared" si="2991"/>
        <v>0</v>
      </c>
      <c r="FR195" s="132">
        <f t="shared" si="2913"/>
        <v>0</v>
      </c>
      <c r="FS195" s="132">
        <f t="shared" si="2914"/>
        <v>0</v>
      </c>
      <c r="FT195" s="34"/>
      <c r="FU195" s="34"/>
      <c r="FV195" s="34"/>
      <c r="FW195" s="34"/>
      <c r="FX195" s="34">
        <f>VLOOKUP($D195,'факт '!$D$7:$BG$145,47,0)</f>
        <v>0</v>
      </c>
      <c r="FY195" s="34">
        <f>VLOOKUP($D195,'факт '!$D$7:$BG$145,48,0)</f>
        <v>0</v>
      </c>
      <c r="FZ195" s="34"/>
      <c r="GA195" s="34"/>
      <c r="GB195" s="34">
        <f t="shared" si="2992"/>
        <v>0</v>
      </c>
      <c r="GC195" s="34">
        <f t="shared" si="2993"/>
        <v>0</v>
      </c>
      <c r="GD195" s="132">
        <f t="shared" si="2915"/>
        <v>0</v>
      </c>
      <c r="GE195" s="132">
        <f t="shared" si="2916"/>
        <v>0</v>
      </c>
      <c r="GF195" s="34"/>
      <c r="GG195" s="34"/>
      <c r="GH195" s="34"/>
      <c r="GI195" s="34"/>
      <c r="GJ195" s="34">
        <f>VLOOKUP($D195,'факт '!$D$7:$BA$144,49,0)</f>
        <v>0</v>
      </c>
      <c r="GK195" s="34">
        <f>VLOOKUP($D195,'факт '!$D$7:$BA$144,50,0)</f>
        <v>0</v>
      </c>
      <c r="GL195" s="34"/>
      <c r="GM195" s="34"/>
      <c r="GN195" s="34">
        <f t="shared" si="2994"/>
        <v>0</v>
      </c>
      <c r="GO195" s="34">
        <f t="shared" si="2995"/>
        <v>0</v>
      </c>
      <c r="GP195" s="132">
        <f t="shared" si="2917"/>
        <v>0</v>
      </c>
      <c r="GQ195" s="132">
        <f t="shared" si="2918"/>
        <v>0</v>
      </c>
      <c r="GR195" s="34"/>
      <c r="GS195" s="34"/>
      <c r="GT195" s="34"/>
      <c r="GU195" s="34"/>
      <c r="GV195" s="52">
        <f t="shared" si="2410"/>
        <v>1</v>
      </c>
      <c r="GW195" s="52">
        <f t="shared" si="2411"/>
        <v>95464.86</v>
      </c>
      <c r="GX195" s="52">
        <f t="shared" si="2412"/>
        <v>0</v>
      </c>
      <c r="GY195" s="52">
        <f t="shared" si="2413"/>
        <v>0</v>
      </c>
      <c r="GZ195" s="52">
        <f t="shared" si="2414"/>
        <v>1</v>
      </c>
      <c r="HA195" s="52">
        <f t="shared" si="2415"/>
        <v>95464.86</v>
      </c>
      <c r="HB195" s="132">
        <f t="shared" si="2919"/>
        <v>1</v>
      </c>
      <c r="HC195" s="132">
        <f t="shared" si="2920"/>
        <v>95464.86</v>
      </c>
      <c r="HD195" s="64"/>
      <c r="HE195" s="20"/>
      <c r="HF195" s="73"/>
      <c r="HG195" s="73"/>
      <c r="HH195" s="251"/>
    </row>
    <row r="196" spans="1:216" ht="12" hidden="1" customHeight="1" x14ac:dyDescent="0.2">
      <c r="A196" s="10"/>
      <c r="B196" s="20"/>
      <c r="C196" s="21"/>
      <c r="D196" s="28"/>
      <c r="E196" s="25"/>
      <c r="F196" s="28"/>
      <c r="G196" s="33"/>
      <c r="H196" s="34"/>
      <c r="I196" s="34"/>
      <c r="J196" s="34"/>
      <c r="K196" s="34"/>
      <c r="L196" s="34"/>
      <c r="M196" s="34"/>
      <c r="N196" s="34"/>
      <c r="O196" s="34"/>
      <c r="P196" s="34">
        <f t="shared" si="2748"/>
        <v>0</v>
      </c>
      <c r="Q196" s="34">
        <f t="shared" si="2749"/>
        <v>0</v>
      </c>
      <c r="R196" s="132">
        <f t="shared" si="2885"/>
        <v>0</v>
      </c>
      <c r="S196" s="132">
        <f t="shared" si="2886"/>
        <v>0</v>
      </c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132">
        <f t="shared" si="2887"/>
        <v>0</v>
      </c>
      <c r="AE196" s="132">
        <f t="shared" si="2888"/>
        <v>0</v>
      </c>
      <c r="AF196" s="34"/>
      <c r="AG196" s="34"/>
      <c r="AH196" s="34"/>
      <c r="AI196" s="34"/>
      <c r="AJ196" s="34"/>
      <c r="AK196" s="34"/>
      <c r="AL196" s="34"/>
      <c r="AM196" s="34"/>
      <c r="AN196" s="34">
        <f t="shared" si="2750"/>
        <v>0</v>
      </c>
      <c r="AO196" s="34">
        <f t="shared" si="2751"/>
        <v>0</v>
      </c>
      <c r="AP196" s="132">
        <f t="shared" si="2889"/>
        <v>0</v>
      </c>
      <c r="AQ196" s="132">
        <f t="shared" si="2890"/>
        <v>0</v>
      </c>
      <c r="AR196" s="34"/>
      <c r="AS196" s="34"/>
      <c r="AT196" s="34"/>
      <c r="AU196" s="34"/>
      <c r="AV196" s="34"/>
      <c r="AW196" s="34"/>
      <c r="AX196" s="34"/>
      <c r="AY196" s="34"/>
      <c r="AZ196" s="34">
        <f t="shared" si="2752"/>
        <v>0</v>
      </c>
      <c r="BA196" s="34">
        <f t="shared" si="2753"/>
        <v>0</v>
      </c>
      <c r="BB196" s="132">
        <f t="shared" si="2891"/>
        <v>0</v>
      </c>
      <c r="BC196" s="132">
        <f t="shared" si="2892"/>
        <v>0</v>
      </c>
      <c r="BD196" s="34"/>
      <c r="BE196" s="34"/>
      <c r="BF196" s="34"/>
      <c r="BG196" s="34"/>
      <c r="BH196" s="34"/>
      <c r="BI196" s="34"/>
      <c r="BJ196" s="34"/>
      <c r="BK196" s="34"/>
      <c r="BL196" s="34">
        <f t="shared" ref="BL196:BL198" si="3000">SUM(BH196+BJ196)</f>
        <v>0</v>
      </c>
      <c r="BM196" s="34">
        <f t="shared" ref="BM196:BM198" si="3001">SUM(BI196+BK196)</f>
        <v>0</v>
      </c>
      <c r="BN196" s="132">
        <f t="shared" si="2895"/>
        <v>0</v>
      </c>
      <c r="BO196" s="132">
        <f t="shared" si="2896"/>
        <v>0</v>
      </c>
      <c r="BP196" s="34"/>
      <c r="BQ196" s="34"/>
      <c r="BR196" s="34"/>
      <c r="BS196" s="34"/>
      <c r="BT196" s="34"/>
      <c r="BU196" s="34"/>
      <c r="BV196" s="34"/>
      <c r="BW196" s="34"/>
      <c r="BX196" s="34">
        <f t="shared" si="2756"/>
        <v>0</v>
      </c>
      <c r="BY196" s="34">
        <f t="shared" si="2757"/>
        <v>0</v>
      </c>
      <c r="BZ196" s="132">
        <f t="shared" si="2897"/>
        <v>0</v>
      </c>
      <c r="CA196" s="132">
        <f t="shared" si="2898"/>
        <v>0</v>
      </c>
      <c r="CB196" s="34"/>
      <c r="CC196" s="34"/>
      <c r="CD196" s="34"/>
      <c r="CE196" s="34"/>
      <c r="CF196" s="34"/>
      <c r="CG196" s="34"/>
      <c r="CH196" s="34"/>
      <c r="CI196" s="34"/>
      <c r="CJ196" s="34">
        <f t="shared" si="2758"/>
        <v>0</v>
      </c>
      <c r="CK196" s="34">
        <f t="shared" si="2759"/>
        <v>0</v>
      </c>
      <c r="CL196" s="132">
        <f t="shared" si="2899"/>
        <v>0</v>
      </c>
      <c r="CM196" s="132">
        <f t="shared" si="2900"/>
        <v>0</v>
      </c>
      <c r="CN196" s="34"/>
      <c r="CO196" s="34"/>
      <c r="CP196" s="34"/>
      <c r="CQ196" s="34"/>
      <c r="CR196" s="34"/>
      <c r="CS196" s="34"/>
      <c r="CT196" s="34"/>
      <c r="CU196" s="34"/>
      <c r="CV196" s="34">
        <f t="shared" si="2760"/>
        <v>0</v>
      </c>
      <c r="CW196" s="34">
        <f t="shared" si="2761"/>
        <v>0</v>
      </c>
      <c r="CX196" s="132">
        <f t="shared" si="2901"/>
        <v>0</v>
      </c>
      <c r="CY196" s="132">
        <f t="shared" si="2902"/>
        <v>0</v>
      </c>
      <c r="CZ196" s="34"/>
      <c r="DA196" s="34"/>
      <c r="DB196" s="34"/>
      <c r="DC196" s="34"/>
      <c r="DD196" s="34"/>
      <c r="DE196" s="34"/>
      <c r="DF196" s="34"/>
      <c r="DG196" s="34"/>
      <c r="DH196" s="34">
        <f t="shared" si="2762"/>
        <v>0</v>
      </c>
      <c r="DI196" s="34">
        <f t="shared" si="2763"/>
        <v>0</v>
      </c>
      <c r="DJ196" s="132">
        <f t="shared" si="2903"/>
        <v>0</v>
      </c>
      <c r="DK196" s="132">
        <f t="shared" si="2904"/>
        <v>0</v>
      </c>
      <c r="DL196" s="34"/>
      <c r="DM196" s="34"/>
      <c r="DN196" s="34"/>
      <c r="DO196" s="34"/>
      <c r="DP196" s="34"/>
      <c r="DQ196" s="34"/>
      <c r="DR196" s="34"/>
      <c r="DS196" s="34"/>
      <c r="DT196" s="34">
        <f t="shared" si="2764"/>
        <v>0</v>
      </c>
      <c r="DU196" s="34">
        <f t="shared" si="2765"/>
        <v>0</v>
      </c>
      <c r="DV196" s="132">
        <f t="shared" si="2905"/>
        <v>0</v>
      </c>
      <c r="DW196" s="132">
        <f t="shared" si="2906"/>
        <v>0</v>
      </c>
      <c r="DX196" s="34"/>
      <c r="DY196" s="34"/>
      <c r="DZ196" s="34"/>
      <c r="EA196" s="34"/>
      <c r="EB196" s="34"/>
      <c r="EC196" s="34"/>
      <c r="ED196" s="34"/>
      <c r="EE196" s="34"/>
      <c r="EF196" s="34">
        <f t="shared" si="2766"/>
        <v>0</v>
      </c>
      <c r="EG196" s="34">
        <f t="shared" si="2767"/>
        <v>0</v>
      </c>
      <c r="EH196" s="132">
        <f t="shared" si="2907"/>
        <v>0</v>
      </c>
      <c r="EI196" s="132">
        <f t="shared" si="2908"/>
        <v>0</v>
      </c>
      <c r="EJ196" s="34"/>
      <c r="EK196" s="34"/>
      <c r="EL196" s="34"/>
      <c r="EM196" s="34"/>
      <c r="EN196" s="34"/>
      <c r="EO196" s="34"/>
      <c r="EP196" s="34"/>
      <c r="EQ196" s="34"/>
      <c r="ER196" s="34">
        <f t="shared" si="2768"/>
        <v>0</v>
      </c>
      <c r="ES196" s="34">
        <f t="shared" si="2769"/>
        <v>0</v>
      </c>
      <c r="ET196" s="132">
        <f t="shared" si="2909"/>
        <v>0</v>
      </c>
      <c r="EU196" s="132">
        <f t="shared" si="2910"/>
        <v>0</v>
      </c>
      <c r="EV196" s="34"/>
      <c r="EW196" s="34"/>
      <c r="EX196" s="34"/>
      <c r="EY196" s="34"/>
      <c r="EZ196" s="34"/>
      <c r="FA196" s="34"/>
      <c r="FB196" s="34"/>
      <c r="FC196" s="34"/>
      <c r="FD196" s="34">
        <f t="shared" si="2746"/>
        <v>0</v>
      </c>
      <c r="FE196" s="34">
        <f t="shared" si="2747"/>
        <v>0</v>
      </c>
      <c r="FF196" s="132">
        <f t="shared" si="2911"/>
        <v>0</v>
      </c>
      <c r="FG196" s="132">
        <f t="shared" si="2912"/>
        <v>0</v>
      </c>
      <c r="FH196" s="34"/>
      <c r="FI196" s="34"/>
      <c r="FJ196" s="34"/>
      <c r="FK196" s="34"/>
      <c r="FL196" s="34"/>
      <c r="FM196" s="34"/>
      <c r="FN196" s="34"/>
      <c r="FO196" s="34"/>
      <c r="FP196" s="34">
        <f t="shared" si="2770"/>
        <v>0</v>
      </c>
      <c r="FQ196" s="34">
        <f t="shared" si="2771"/>
        <v>0</v>
      </c>
      <c r="FR196" s="132">
        <f t="shared" si="2913"/>
        <v>0</v>
      </c>
      <c r="FS196" s="132">
        <f t="shared" si="2914"/>
        <v>0</v>
      </c>
      <c r="FT196" s="34"/>
      <c r="FU196" s="34"/>
      <c r="FV196" s="34"/>
      <c r="FW196" s="34"/>
      <c r="FX196" s="34"/>
      <c r="FY196" s="34"/>
      <c r="FZ196" s="34"/>
      <c r="GA196" s="34"/>
      <c r="GB196" s="34">
        <f t="shared" si="2772"/>
        <v>0</v>
      </c>
      <c r="GC196" s="34">
        <f t="shared" si="2773"/>
        <v>0</v>
      </c>
      <c r="GD196" s="132">
        <f t="shared" si="2915"/>
        <v>0</v>
      </c>
      <c r="GE196" s="132">
        <f t="shared" si="2916"/>
        <v>0</v>
      </c>
      <c r="GF196" s="34"/>
      <c r="GG196" s="34"/>
      <c r="GH196" s="34"/>
      <c r="GI196" s="34"/>
      <c r="GJ196" s="34"/>
      <c r="GK196" s="34"/>
      <c r="GL196" s="34"/>
      <c r="GM196" s="34"/>
      <c r="GN196" s="34">
        <f t="shared" si="2774"/>
        <v>0</v>
      </c>
      <c r="GO196" s="34">
        <f t="shared" si="2775"/>
        <v>0</v>
      </c>
      <c r="GP196" s="132">
        <f t="shared" si="2917"/>
        <v>0</v>
      </c>
      <c r="GQ196" s="132">
        <f t="shared" si="2918"/>
        <v>0</v>
      </c>
      <c r="GR196" s="34"/>
      <c r="GS196" s="34"/>
      <c r="GT196" s="34"/>
      <c r="GU196" s="34"/>
      <c r="GV196" s="52">
        <f t="shared" si="2410"/>
        <v>0</v>
      </c>
      <c r="GW196" s="52">
        <f t="shared" si="2411"/>
        <v>0</v>
      </c>
      <c r="GX196" s="52">
        <f t="shared" si="2412"/>
        <v>0</v>
      </c>
      <c r="GY196" s="52">
        <f t="shared" si="2413"/>
        <v>0</v>
      </c>
      <c r="GZ196" s="52">
        <f t="shared" si="2414"/>
        <v>0</v>
      </c>
      <c r="HA196" s="52">
        <f t="shared" si="2415"/>
        <v>0</v>
      </c>
      <c r="HB196" s="132">
        <f t="shared" si="2919"/>
        <v>0</v>
      </c>
      <c r="HC196" s="132">
        <f t="shared" si="2920"/>
        <v>0</v>
      </c>
      <c r="HD196" s="64"/>
      <c r="HE196" s="20"/>
      <c r="HF196" s="73"/>
      <c r="HG196" s="73"/>
      <c r="HH196" s="251"/>
    </row>
    <row r="197" spans="1:216" ht="12" hidden="1" customHeight="1" x14ac:dyDescent="0.2">
      <c r="A197" s="10"/>
      <c r="B197" s="20"/>
      <c r="C197" s="21"/>
      <c r="D197" s="28"/>
      <c r="E197" s="25"/>
      <c r="F197" s="28"/>
      <c r="G197" s="33"/>
      <c r="H197" s="34"/>
      <c r="I197" s="34"/>
      <c r="J197" s="34"/>
      <c r="K197" s="34"/>
      <c r="L197" s="34"/>
      <c r="M197" s="34"/>
      <c r="N197" s="34"/>
      <c r="O197" s="34"/>
      <c r="P197" s="34">
        <f t="shared" si="2748"/>
        <v>0</v>
      </c>
      <c r="Q197" s="34">
        <f t="shared" si="2749"/>
        <v>0</v>
      </c>
      <c r="R197" s="132">
        <f t="shared" si="2885"/>
        <v>0</v>
      </c>
      <c r="S197" s="132">
        <f t="shared" si="2886"/>
        <v>0</v>
      </c>
      <c r="T197" s="34"/>
      <c r="U197" s="34"/>
      <c r="V197" s="34"/>
      <c r="W197" s="34"/>
      <c r="X197" s="34"/>
      <c r="Y197" s="34"/>
      <c r="Z197" s="34"/>
      <c r="AA197" s="34"/>
      <c r="AB197" s="34"/>
      <c r="AC197" s="34"/>
      <c r="AD197" s="132">
        <f t="shared" si="2887"/>
        <v>0</v>
      </c>
      <c r="AE197" s="132">
        <f t="shared" si="2888"/>
        <v>0</v>
      </c>
      <c r="AF197" s="34"/>
      <c r="AG197" s="34"/>
      <c r="AH197" s="34"/>
      <c r="AI197" s="34"/>
      <c r="AJ197" s="34"/>
      <c r="AK197" s="34"/>
      <c r="AL197" s="34"/>
      <c r="AM197" s="34"/>
      <c r="AN197" s="34">
        <f t="shared" si="2750"/>
        <v>0</v>
      </c>
      <c r="AO197" s="34">
        <f t="shared" si="2751"/>
        <v>0</v>
      </c>
      <c r="AP197" s="132">
        <f t="shared" si="2889"/>
        <v>0</v>
      </c>
      <c r="AQ197" s="132">
        <f t="shared" si="2890"/>
        <v>0</v>
      </c>
      <c r="AR197" s="34"/>
      <c r="AS197" s="34"/>
      <c r="AT197" s="34"/>
      <c r="AU197" s="34"/>
      <c r="AV197" s="34"/>
      <c r="AW197" s="34"/>
      <c r="AX197" s="34"/>
      <c r="AY197" s="34"/>
      <c r="AZ197" s="34">
        <f t="shared" si="2752"/>
        <v>0</v>
      </c>
      <c r="BA197" s="34">
        <f t="shared" si="2753"/>
        <v>0</v>
      </c>
      <c r="BB197" s="132">
        <f t="shared" si="2891"/>
        <v>0</v>
      </c>
      <c r="BC197" s="132">
        <f t="shared" si="2892"/>
        <v>0</v>
      </c>
      <c r="BD197" s="34"/>
      <c r="BE197" s="34"/>
      <c r="BF197" s="34"/>
      <c r="BG197" s="34"/>
      <c r="BH197" s="34"/>
      <c r="BI197" s="34"/>
      <c r="BJ197" s="34"/>
      <c r="BK197" s="34"/>
      <c r="BL197" s="34">
        <f t="shared" si="3000"/>
        <v>0</v>
      </c>
      <c r="BM197" s="34">
        <f t="shared" si="3001"/>
        <v>0</v>
      </c>
      <c r="BN197" s="132">
        <f t="shared" si="2895"/>
        <v>0</v>
      </c>
      <c r="BO197" s="132">
        <f t="shared" si="2896"/>
        <v>0</v>
      </c>
      <c r="BP197" s="34"/>
      <c r="BQ197" s="34"/>
      <c r="BR197" s="34"/>
      <c r="BS197" s="34"/>
      <c r="BT197" s="34"/>
      <c r="BU197" s="34"/>
      <c r="BV197" s="34"/>
      <c r="BW197" s="34"/>
      <c r="BX197" s="34">
        <f t="shared" si="2756"/>
        <v>0</v>
      </c>
      <c r="BY197" s="34">
        <f t="shared" si="2757"/>
        <v>0</v>
      </c>
      <c r="BZ197" s="132">
        <f t="shared" si="2897"/>
        <v>0</v>
      </c>
      <c r="CA197" s="132">
        <f t="shared" si="2898"/>
        <v>0</v>
      </c>
      <c r="CB197" s="34"/>
      <c r="CC197" s="34"/>
      <c r="CD197" s="34"/>
      <c r="CE197" s="34"/>
      <c r="CF197" s="34"/>
      <c r="CG197" s="34"/>
      <c r="CH197" s="34"/>
      <c r="CI197" s="34"/>
      <c r="CJ197" s="34">
        <f t="shared" si="2758"/>
        <v>0</v>
      </c>
      <c r="CK197" s="34">
        <f t="shared" si="2759"/>
        <v>0</v>
      </c>
      <c r="CL197" s="132">
        <f t="shared" si="2899"/>
        <v>0</v>
      </c>
      <c r="CM197" s="132">
        <f t="shared" si="2900"/>
        <v>0</v>
      </c>
      <c r="CN197" s="34"/>
      <c r="CO197" s="34"/>
      <c r="CP197" s="34"/>
      <c r="CQ197" s="34"/>
      <c r="CR197" s="34"/>
      <c r="CS197" s="34"/>
      <c r="CT197" s="34"/>
      <c r="CU197" s="34"/>
      <c r="CV197" s="34">
        <f t="shared" si="2760"/>
        <v>0</v>
      </c>
      <c r="CW197" s="34">
        <f t="shared" si="2761"/>
        <v>0</v>
      </c>
      <c r="CX197" s="132">
        <f t="shared" si="2901"/>
        <v>0</v>
      </c>
      <c r="CY197" s="132">
        <f t="shared" si="2902"/>
        <v>0</v>
      </c>
      <c r="CZ197" s="34"/>
      <c r="DA197" s="34"/>
      <c r="DB197" s="34"/>
      <c r="DC197" s="34"/>
      <c r="DD197" s="34"/>
      <c r="DE197" s="34"/>
      <c r="DF197" s="34"/>
      <c r="DG197" s="34"/>
      <c r="DH197" s="34">
        <f t="shared" si="2762"/>
        <v>0</v>
      </c>
      <c r="DI197" s="34">
        <f t="shared" si="2763"/>
        <v>0</v>
      </c>
      <c r="DJ197" s="132">
        <f t="shared" si="2903"/>
        <v>0</v>
      </c>
      <c r="DK197" s="132">
        <f t="shared" si="2904"/>
        <v>0</v>
      </c>
      <c r="DL197" s="34"/>
      <c r="DM197" s="34"/>
      <c r="DN197" s="34"/>
      <c r="DO197" s="34"/>
      <c r="DP197" s="34"/>
      <c r="DQ197" s="34"/>
      <c r="DR197" s="34"/>
      <c r="DS197" s="34"/>
      <c r="DT197" s="34">
        <f t="shared" si="2764"/>
        <v>0</v>
      </c>
      <c r="DU197" s="34">
        <f t="shared" si="2765"/>
        <v>0</v>
      </c>
      <c r="DV197" s="132">
        <f t="shared" si="2905"/>
        <v>0</v>
      </c>
      <c r="DW197" s="132">
        <f t="shared" si="2906"/>
        <v>0</v>
      </c>
      <c r="DX197" s="34"/>
      <c r="DY197" s="34"/>
      <c r="DZ197" s="34"/>
      <c r="EA197" s="34"/>
      <c r="EB197" s="34"/>
      <c r="EC197" s="34"/>
      <c r="ED197" s="34"/>
      <c r="EE197" s="34"/>
      <c r="EF197" s="34">
        <f t="shared" si="2766"/>
        <v>0</v>
      </c>
      <c r="EG197" s="34">
        <f t="shared" si="2767"/>
        <v>0</v>
      </c>
      <c r="EH197" s="132">
        <f t="shared" si="2907"/>
        <v>0</v>
      </c>
      <c r="EI197" s="132">
        <f t="shared" si="2908"/>
        <v>0</v>
      </c>
      <c r="EJ197" s="34"/>
      <c r="EK197" s="34"/>
      <c r="EL197" s="34"/>
      <c r="EM197" s="34"/>
      <c r="EN197" s="34"/>
      <c r="EO197" s="34"/>
      <c r="EP197" s="34"/>
      <c r="EQ197" s="34"/>
      <c r="ER197" s="34">
        <f t="shared" si="2768"/>
        <v>0</v>
      </c>
      <c r="ES197" s="34">
        <f t="shared" si="2769"/>
        <v>0</v>
      </c>
      <c r="ET197" s="132">
        <f t="shared" si="2909"/>
        <v>0</v>
      </c>
      <c r="EU197" s="132">
        <f t="shared" si="2910"/>
        <v>0</v>
      </c>
      <c r="EV197" s="34"/>
      <c r="EW197" s="34"/>
      <c r="EX197" s="34"/>
      <c r="EY197" s="34"/>
      <c r="EZ197" s="34"/>
      <c r="FA197" s="34"/>
      <c r="FB197" s="34"/>
      <c r="FC197" s="34"/>
      <c r="FD197" s="34">
        <f t="shared" si="2746"/>
        <v>0</v>
      </c>
      <c r="FE197" s="34">
        <f t="shared" si="2747"/>
        <v>0</v>
      </c>
      <c r="FF197" s="132">
        <f t="shared" si="2911"/>
        <v>0</v>
      </c>
      <c r="FG197" s="132">
        <f t="shared" si="2912"/>
        <v>0</v>
      </c>
      <c r="FH197" s="34"/>
      <c r="FI197" s="34"/>
      <c r="FJ197" s="34"/>
      <c r="FK197" s="34"/>
      <c r="FL197" s="34"/>
      <c r="FM197" s="34"/>
      <c r="FN197" s="34"/>
      <c r="FO197" s="34"/>
      <c r="FP197" s="34">
        <f t="shared" si="2770"/>
        <v>0</v>
      </c>
      <c r="FQ197" s="34">
        <f t="shared" si="2771"/>
        <v>0</v>
      </c>
      <c r="FR197" s="132">
        <f t="shared" si="2913"/>
        <v>0</v>
      </c>
      <c r="FS197" s="132">
        <f t="shared" si="2914"/>
        <v>0</v>
      </c>
      <c r="FT197" s="34"/>
      <c r="FU197" s="34"/>
      <c r="FV197" s="34"/>
      <c r="FW197" s="34"/>
      <c r="FX197" s="34"/>
      <c r="FY197" s="34"/>
      <c r="FZ197" s="34"/>
      <c r="GA197" s="34"/>
      <c r="GB197" s="34">
        <f t="shared" si="2772"/>
        <v>0</v>
      </c>
      <c r="GC197" s="34">
        <f t="shared" si="2773"/>
        <v>0</v>
      </c>
      <c r="GD197" s="132">
        <f t="shared" si="2915"/>
        <v>0</v>
      </c>
      <c r="GE197" s="132">
        <f t="shared" si="2916"/>
        <v>0</v>
      </c>
      <c r="GF197" s="34"/>
      <c r="GG197" s="34"/>
      <c r="GH197" s="34"/>
      <c r="GI197" s="34"/>
      <c r="GJ197" s="34"/>
      <c r="GK197" s="34"/>
      <c r="GL197" s="34"/>
      <c r="GM197" s="34"/>
      <c r="GN197" s="34">
        <f t="shared" si="2774"/>
        <v>0</v>
      </c>
      <c r="GO197" s="34">
        <f t="shared" si="2775"/>
        <v>0</v>
      </c>
      <c r="GP197" s="132">
        <f t="shared" si="2917"/>
        <v>0</v>
      </c>
      <c r="GQ197" s="132">
        <f t="shared" si="2918"/>
        <v>0</v>
      </c>
      <c r="GR197" s="34"/>
      <c r="GS197" s="34"/>
      <c r="GT197" s="34"/>
      <c r="GU197" s="34"/>
      <c r="GV197" s="52">
        <f t="shared" si="2410"/>
        <v>0</v>
      </c>
      <c r="GW197" s="52">
        <f t="shared" si="2411"/>
        <v>0</v>
      </c>
      <c r="GX197" s="52">
        <f t="shared" si="2412"/>
        <v>0</v>
      </c>
      <c r="GY197" s="52">
        <f t="shared" si="2413"/>
        <v>0</v>
      </c>
      <c r="GZ197" s="52">
        <f t="shared" si="2414"/>
        <v>0</v>
      </c>
      <c r="HA197" s="52">
        <f t="shared" si="2415"/>
        <v>0</v>
      </c>
      <c r="HB197" s="132">
        <f t="shared" si="2919"/>
        <v>0</v>
      </c>
      <c r="HC197" s="132">
        <f t="shared" si="2920"/>
        <v>0</v>
      </c>
      <c r="HD197" s="64"/>
      <c r="HE197" s="20"/>
      <c r="HF197" s="73"/>
      <c r="HG197" s="73"/>
      <c r="HH197" s="251"/>
    </row>
    <row r="198" spans="1:216" ht="12" hidden="1" customHeight="1" x14ac:dyDescent="0.2">
      <c r="A198" s="10"/>
      <c r="B198" s="20"/>
      <c r="C198" s="21"/>
      <c r="D198" s="28"/>
      <c r="E198" s="25"/>
      <c r="F198" s="28"/>
      <c r="G198" s="33"/>
      <c r="H198" s="34"/>
      <c r="I198" s="34"/>
      <c r="J198" s="34"/>
      <c r="K198" s="34"/>
      <c r="L198" s="34"/>
      <c r="M198" s="34"/>
      <c r="N198" s="34"/>
      <c r="O198" s="34"/>
      <c r="P198" s="34">
        <f t="shared" si="2748"/>
        <v>0</v>
      </c>
      <c r="Q198" s="34">
        <f t="shared" si="2749"/>
        <v>0</v>
      </c>
      <c r="R198" s="132">
        <f t="shared" si="2885"/>
        <v>0</v>
      </c>
      <c r="S198" s="132">
        <f t="shared" si="2886"/>
        <v>0</v>
      </c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132">
        <f t="shared" si="2887"/>
        <v>0</v>
      </c>
      <c r="AE198" s="132">
        <f t="shared" si="2888"/>
        <v>0</v>
      </c>
      <c r="AF198" s="34"/>
      <c r="AG198" s="34"/>
      <c r="AH198" s="34"/>
      <c r="AI198" s="34"/>
      <c r="AJ198" s="34"/>
      <c r="AK198" s="34"/>
      <c r="AL198" s="34"/>
      <c r="AM198" s="34"/>
      <c r="AN198" s="34">
        <f t="shared" si="2750"/>
        <v>0</v>
      </c>
      <c r="AO198" s="34">
        <f t="shared" si="2751"/>
        <v>0</v>
      </c>
      <c r="AP198" s="132">
        <f t="shared" si="2889"/>
        <v>0</v>
      </c>
      <c r="AQ198" s="132">
        <f t="shared" si="2890"/>
        <v>0</v>
      </c>
      <c r="AR198" s="34"/>
      <c r="AS198" s="34"/>
      <c r="AT198" s="34"/>
      <c r="AU198" s="34"/>
      <c r="AV198" s="34"/>
      <c r="AW198" s="34"/>
      <c r="AX198" s="34"/>
      <c r="AY198" s="34"/>
      <c r="AZ198" s="34">
        <f t="shared" si="2752"/>
        <v>0</v>
      </c>
      <c r="BA198" s="34">
        <f t="shared" si="2753"/>
        <v>0</v>
      </c>
      <c r="BB198" s="132">
        <f t="shared" si="2891"/>
        <v>0</v>
      </c>
      <c r="BC198" s="132">
        <f t="shared" si="2892"/>
        <v>0</v>
      </c>
      <c r="BD198" s="34"/>
      <c r="BE198" s="34"/>
      <c r="BF198" s="34"/>
      <c r="BG198" s="34"/>
      <c r="BH198" s="34"/>
      <c r="BI198" s="34"/>
      <c r="BJ198" s="34"/>
      <c r="BK198" s="34"/>
      <c r="BL198" s="34">
        <f t="shared" si="3000"/>
        <v>0</v>
      </c>
      <c r="BM198" s="34">
        <f t="shared" si="3001"/>
        <v>0</v>
      </c>
      <c r="BN198" s="132">
        <f t="shared" si="2895"/>
        <v>0</v>
      </c>
      <c r="BO198" s="132">
        <f t="shared" si="2896"/>
        <v>0</v>
      </c>
      <c r="BP198" s="34"/>
      <c r="BQ198" s="34"/>
      <c r="BR198" s="34"/>
      <c r="BS198" s="34"/>
      <c r="BT198" s="34"/>
      <c r="BU198" s="34"/>
      <c r="BV198" s="34"/>
      <c r="BW198" s="34"/>
      <c r="BX198" s="34">
        <f t="shared" si="2756"/>
        <v>0</v>
      </c>
      <c r="BY198" s="34">
        <f t="shared" si="2757"/>
        <v>0</v>
      </c>
      <c r="BZ198" s="132">
        <f t="shared" si="2897"/>
        <v>0</v>
      </c>
      <c r="CA198" s="132">
        <f t="shared" si="2898"/>
        <v>0</v>
      </c>
      <c r="CB198" s="34"/>
      <c r="CC198" s="34"/>
      <c r="CD198" s="34"/>
      <c r="CE198" s="34"/>
      <c r="CF198" s="34"/>
      <c r="CG198" s="34"/>
      <c r="CH198" s="34"/>
      <c r="CI198" s="34"/>
      <c r="CJ198" s="34">
        <f t="shared" si="2758"/>
        <v>0</v>
      </c>
      <c r="CK198" s="34">
        <f t="shared" si="2759"/>
        <v>0</v>
      </c>
      <c r="CL198" s="132">
        <f t="shared" si="2899"/>
        <v>0</v>
      </c>
      <c r="CM198" s="132">
        <f t="shared" si="2900"/>
        <v>0</v>
      </c>
      <c r="CN198" s="34"/>
      <c r="CO198" s="34"/>
      <c r="CP198" s="34"/>
      <c r="CQ198" s="34"/>
      <c r="CR198" s="34"/>
      <c r="CS198" s="34"/>
      <c r="CT198" s="34"/>
      <c r="CU198" s="34"/>
      <c r="CV198" s="34">
        <f t="shared" si="2760"/>
        <v>0</v>
      </c>
      <c r="CW198" s="34">
        <f t="shared" si="2761"/>
        <v>0</v>
      </c>
      <c r="CX198" s="132">
        <f t="shared" si="2901"/>
        <v>0</v>
      </c>
      <c r="CY198" s="132">
        <f t="shared" si="2902"/>
        <v>0</v>
      </c>
      <c r="CZ198" s="34"/>
      <c r="DA198" s="34"/>
      <c r="DB198" s="34"/>
      <c r="DC198" s="34"/>
      <c r="DD198" s="34"/>
      <c r="DE198" s="34"/>
      <c r="DF198" s="34"/>
      <c r="DG198" s="34"/>
      <c r="DH198" s="34">
        <f t="shared" si="2762"/>
        <v>0</v>
      </c>
      <c r="DI198" s="34">
        <f t="shared" si="2763"/>
        <v>0</v>
      </c>
      <c r="DJ198" s="132">
        <f t="shared" si="2903"/>
        <v>0</v>
      </c>
      <c r="DK198" s="132">
        <f t="shared" si="2904"/>
        <v>0</v>
      </c>
      <c r="DL198" s="34"/>
      <c r="DM198" s="34"/>
      <c r="DN198" s="34"/>
      <c r="DO198" s="34"/>
      <c r="DP198" s="34"/>
      <c r="DQ198" s="34"/>
      <c r="DR198" s="34"/>
      <c r="DS198" s="34"/>
      <c r="DT198" s="34">
        <f t="shared" si="2764"/>
        <v>0</v>
      </c>
      <c r="DU198" s="34">
        <f t="shared" si="2765"/>
        <v>0</v>
      </c>
      <c r="DV198" s="132">
        <f t="shared" si="2905"/>
        <v>0</v>
      </c>
      <c r="DW198" s="132">
        <f t="shared" si="2906"/>
        <v>0</v>
      </c>
      <c r="DX198" s="34"/>
      <c r="DY198" s="34"/>
      <c r="DZ198" s="34"/>
      <c r="EA198" s="34"/>
      <c r="EB198" s="34"/>
      <c r="EC198" s="34"/>
      <c r="ED198" s="34"/>
      <c r="EE198" s="34"/>
      <c r="EF198" s="34">
        <f t="shared" si="2766"/>
        <v>0</v>
      </c>
      <c r="EG198" s="34">
        <f t="shared" si="2767"/>
        <v>0</v>
      </c>
      <c r="EH198" s="132">
        <f t="shared" si="2907"/>
        <v>0</v>
      </c>
      <c r="EI198" s="132">
        <f t="shared" si="2908"/>
        <v>0</v>
      </c>
      <c r="EJ198" s="34"/>
      <c r="EK198" s="34"/>
      <c r="EL198" s="34"/>
      <c r="EM198" s="34"/>
      <c r="EN198" s="34"/>
      <c r="EO198" s="34"/>
      <c r="EP198" s="34"/>
      <c r="EQ198" s="34"/>
      <c r="ER198" s="34">
        <f t="shared" si="2768"/>
        <v>0</v>
      </c>
      <c r="ES198" s="34">
        <f t="shared" si="2769"/>
        <v>0</v>
      </c>
      <c r="ET198" s="132">
        <f t="shared" si="2909"/>
        <v>0</v>
      </c>
      <c r="EU198" s="132">
        <f t="shared" si="2910"/>
        <v>0</v>
      </c>
      <c r="EV198" s="34"/>
      <c r="EW198" s="34"/>
      <c r="EX198" s="34"/>
      <c r="EY198" s="34"/>
      <c r="EZ198" s="34"/>
      <c r="FA198" s="34"/>
      <c r="FB198" s="34"/>
      <c r="FC198" s="34"/>
      <c r="FD198" s="34">
        <f t="shared" si="2746"/>
        <v>0</v>
      </c>
      <c r="FE198" s="34">
        <f t="shared" si="2747"/>
        <v>0</v>
      </c>
      <c r="FF198" s="132">
        <f t="shared" si="2911"/>
        <v>0</v>
      </c>
      <c r="FG198" s="132">
        <f t="shared" si="2912"/>
        <v>0</v>
      </c>
      <c r="FH198" s="34"/>
      <c r="FI198" s="34"/>
      <c r="FJ198" s="34"/>
      <c r="FK198" s="34"/>
      <c r="FL198" s="34"/>
      <c r="FM198" s="34"/>
      <c r="FN198" s="34"/>
      <c r="FO198" s="34"/>
      <c r="FP198" s="34">
        <f t="shared" si="2770"/>
        <v>0</v>
      </c>
      <c r="FQ198" s="34">
        <f t="shared" si="2771"/>
        <v>0</v>
      </c>
      <c r="FR198" s="132">
        <f t="shared" si="2913"/>
        <v>0</v>
      </c>
      <c r="FS198" s="132">
        <f t="shared" si="2914"/>
        <v>0</v>
      </c>
      <c r="FT198" s="34"/>
      <c r="FU198" s="34"/>
      <c r="FV198" s="34"/>
      <c r="FW198" s="34"/>
      <c r="FX198" s="34"/>
      <c r="FY198" s="34"/>
      <c r="FZ198" s="34"/>
      <c r="GA198" s="34"/>
      <c r="GB198" s="34">
        <f t="shared" si="2772"/>
        <v>0</v>
      </c>
      <c r="GC198" s="34">
        <f t="shared" si="2773"/>
        <v>0</v>
      </c>
      <c r="GD198" s="132">
        <f t="shared" si="2915"/>
        <v>0</v>
      </c>
      <c r="GE198" s="132">
        <f t="shared" si="2916"/>
        <v>0</v>
      </c>
      <c r="GF198" s="34"/>
      <c r="GG198" s="34"/>
      <c r="GH198" s="34"/>
      <c r="GI198" s="34"/>
      <c r="GJ198" s="34"/>
      <c r="GK198" s="34"/>
      <c r="GL198" s="34"/>
      <c r="GM198" s="34"/>
      <c r="GN198" s="34">
        <f t="shared" si="2774"/>
        <v>0</v>
      </c>
      <c r="GO198" s="34">
        <f t="shared" si="2775"/>
        <v>0</v>
      </c>
      <c r="GP198" s="132">
        <f t="shared" si="2917"/>
        <v>0</v>
      </c>
      <c r="GQ198" s="132">
        <f t="shared" si="2918"/>
        <v>0</v>
      </c>
      <c r="GR198" s="34"/>
      <c r="GS198" s="34"/>
      <c r="GT198" s="34"/>
      <c r="GU198" s="34"/>
      <c r="GV198" s="52">
        <f t="shared" si="2410"/>
        <v>0</v>
      </c>
      <c r="GW198" s="52">
        <f t="shared" si="2411"/>
        <v>0</v>
      </c>
      <c r="GX198" s="52">
        <f t="shared" si="2412"/>
        <v>0</v>
      </c>
      <c r="GY198" s="52">
        <f t="shared" si="2413"/>
        <v>0</v>
      </c>
      <c r="GZ198" s="52">
        <f t="shared" si="2414"/>
        <v>0</v>
      </c>
      <c r="HA198" s="52">
        <f t="shared" si="2415"/>
        <v>0</v>
      </c>
      <c r="HB198" s="132">
        <f t="shared" si="2919"/>
        <v>0</v>
      </c>
      <c r="HC198" s="132">
        <f t="shared" si="2920"/>
        <v>0</v>
      </c>
      <c r="HD198" s="64"/>
      <c r="HE198" s="20"/>
      <c r="HF198" s="73"/>
      <c r="HG198" s="73"/>
      <c r="HH198" s="251"/>
    </row>
    <row r="199" spans="1:216" x14ac:dyDescent="0.2">
      <c r="A199" s="10">
        <v>1</v>
      </c>
      <c r="B199" s="36"/>
      <c r="C199" s="42"/>
      <c r="D199" s="43"/>
      <c r="E199" s="32" t="s">
        <v>43</v>
      </c>
      <c r="F199" s="21"/>
      <c r="G199" s="95"/>
      <c r="H199" s="314">
        <f>SUM(H200,H205,H210)</f>
        <v>3</v>
      </c>
      <c r="I199" s="314">
        <f>SUM(I200,I205,I210)</f>
        <v>353970.67115000001</v>
      </c>
      <c r="J199" s="314">
        <f t="shared" ref="J199:J200" si="3002">SUM(H199/12*$A$2)</f>
        <v>2.25</v>
      </c>
      <c r="K199" s="314">
        <f t="shared" ref="K199:K200" si="3003">SUM(I199/12*$A$2)</f>
        <v>265478.00336249999</v>
      </c>
      <c r="L199" s="314">
        <f t="shared" ref="L199:O199" si="3004">SUM(L200,L205,L210)</f>
        <v>2</v>
      </c>
      <c r="M199" s="314">
        <f t="shared" si="3004"/>
        <v>264312.29000000004</v>
      </c>
      <c r="N199" s="52">
        <f t="shared" si="3004"/>
        <v>0</v>
      </c>
      <c r="O199" s="52">
        <f t="shared" si="3004"/>
        <v>0</v>
      </c>
      <c r="P199" s="34">
        <f t="shared" si="2748"/>
        <v>2</v>
      </c>
      <c r="Q199" s="34">
        <f t="shared" si="2749"/>
        <v>264312.29000000004</v>
      </c>
      <c r="R199" s="274">
        <f t="shared" si="2885"/>
        <v>-0.25</v>
      </c>
      <c r="S199" s="274">
        <f t="shared" si="2886"/>
        <v>-1165.7133624999551</v>
      </c>
      <c r="T199" s="52">
        <f>SUM(T200,T205,T210)</f>
        <v>0</v>
      </c>
      <c r="U199" s="52">
        <f>SUM(U200,U205,U210)</f>
        <v>0</v>
      </c>
      <c r="V199" s="52">
        <f t="shared" ref="V199:V200" si="3005">SUM(T199/12*$A$2)</f>
        <v>0</v>
      </c>
      <c r="W199" s="52">
        <f t="shared" ref="W199:W200" si="3006">SUM(U199/12*$A$2)</f>
        <v>0</v>
      </c>
      <c r="X199" s="52">
        <f t="shared" ref="X199" si="3007">SUM(X200,X205,X210)</f>
        <v>0</v>
      </c>
      <c r="Y199" s="52">
        <f t="shared" ref="Y199" si="3008">SUM(Y200,Y205,Y210)</f>
        <v>0</v>
      </c>
      <c r="Z199" s="52">
        <f t="shared" ref="Z199" si="3009">SUM(Z200,Z205,Z210)</f>
        <v>0</v>
      </c>
      <c r="AA199" s="52">
        <f t="shared" ref="AA199" si="3010">SUM(AA200,AA205,AA210)</f>
        <v>0</v>
      </c>
      <c r="AB199" s="34">
        <f t="shared" si="2780"/>
        <v>0</v>
      </c>
      <c r="AC199" s="34">
        <f t="shared" si="2781"/>
        <v>0</v>
      </c>
      <c r="AD199" s="274">
        <f t="shared" si="2887"/>
        <v>0</v>
      </c>
      <c r="AE199" s="274">
        <f t="shared" si="2888"/>
        <v>0</v>
      </c>
      <c r="AF199" s="52">
        <f>SUM(AF200,AF205,AF210)</f>
        <v>0</v>
      </c>
      <c r="AG199" s="52">
        <f>SUM(AG200,AG205,AG210)</f>
        <v>0</v>
      </c>
      <c r="AH199" s="52">
        <f t="shared" ref="AH199:AH200" si="3011">SUM(AF199/12*$A$2)</f>
        <v>0</v>
      </c>
      <c r="AI199" s="52">
        <f t="shared" ref="AI199:AI200" si="3012">SUM(AG199/12*$A$2)</f>
        <v>0</v>
      </c>
      <c r="AJ199" s="52">
        <f t="shared" ref="AJ199" si="3013">SUM(AJ200,AJ205,AJ210)</f>
        <v>0</v>
      </c>
      <c r="AK199" s="52">
        <f t="shared" ref="AK199" si="3014">SUM(AK200,AK205,AK210)</f>
        <v>0</v>
      </c>
      <c r="AL199" s="52">
        <f t="shared" ref="AL199" si="3015">SUM(AL200,AL205,AL210)</f>
        <v>0</v>
      </c>
      <c r="AM199" s="52">
        <f t="shared" ref="AM199" si="3016">SUM(AM200,AM205,AM210)</f>
        <v>0</v>
      </c>
      <c r="AN199" s="34">
        <f t="shared" si="2750"/>
        <v>0</v>
      </c>
      <c r="AO199" s="34">
        <f t="shared" si="2751"/>
        <v>0</v>
      </c>
      <c r="AP199" s="274">
        <f t="shared" si="2889"/>
        <v>0</v>
      </c>
      <c r="AQ199" s="274">
        <f t="shared" si="2890"/>
        <v>0</v>
      </c>
      <c r="AR199" s="52">
        <f>SUM(AR200,AR205,AR210)</f>
        <v>0</v>
      </c>
      <c r="AS199" s="52">
        <f>SUM(AS200,AS205,AS210)</f>
        <v>0</v>
      </c>
      <c r="AT199" s="52">
        <f t="shared" ref="AT199:AT200" si="3017">SUM(AR199/12*$A$2)</f>
        <v>0</v>
      </c>
      <c r="AU199" s="52">
        <f t="shared" ref="AU199:AU200" si="3018">SUM(AS199/12*$A$2)</f>
        <v>0</v>
      </c>
      <c r="AV199" s="52">
        <f t="shared" ref="AV199" si="3019">SUM(AV200,AV205,AV210)</f>
        <v>0</v>
      </c>
      <c r="AW199" s="52">
        <f t="shared" ref="AW199" si="3020">SUM(AW200,AW205,AW210)</f>
        <v>0</v>
      </c>
      <c r="AX199" s="52">
        <f t="shared" ref="AX199" si="3021">SUM(AX200,AX205,AX210)</f>
        <v>0</v>
      </c>
      <c r="AY199" s="52">
        <f t="shared" ref="AY199" si="3022">SUM(AY200,AY205,AY210)</f>
        <v>0</v>
      </c>
      <c r="AZ199" s="34">
        <f t="shared" si="2752"/>
        <v>0</v>
      </c>
      <c r="BA199" s="34">
        <f t="shared" si="2753"/>
        <v>0</v>
      </c>
      <c r="BB199" s="274">
        <f t="shared" si="2891"/>
        <v>0</v>
      </c>
      <c r="BC199" s="274">
        <f t="shared" si="2892"/>
        <v>0</v>
      </c>
      <c r="BD199" s="52">
        <f>SUM(BD200,BD205,BD210)</f>
        <v>0</v>
      </c>
      <c r="BE199" s="52">
        <f>SUM(BE200,BE205,BE210)</f>
        <v>0</v>
      </c>
      <c r="BF199" s="52">
        <f t="shared" ref="BF199:BF200" si="3023">SUM(BD199/12*$A$2)</f>
        <v>0</v>
      </c>
      <c r="BG199" s="52">
        <f t="shared" ref="BG199:BG200" si="3024">SUM(BE199/12*$A$2)</f>
        <v>0</v>
      </c>
      <c r="BH199" s="52">
        <f t="shared" ref="BH199" si="3025">SUM(BH200,BH205,BH210)</f>
        <v>0</v>
      </c>
      <c r="BI199" s="52">
        <f t="shared" ref="BI199" si="3026">SUM(BI200,BI205,BI210)</f>
        <v>0</v>
      </c>
      <c r="BJ199" s="52">
        <f t="shared" ref="BJ199" si="3027">SUM(BJ200,BJ205,BJ210)</f>
        <v>0</v>
      </c>
      <c r="BK199" s="52">
        <f t="shared" ref="BK199" si="3028">SUM(BK200,BK205,BK210)</f>
        <v>0</v>
      </c>
      <c r="BL199" s="34">
        <f t="shared" si="2788"/>
        <v>0</v>
      </c>
      <c r="BM199" s="34">
        <f t="shared" si="2789"/>
        <v>0</v>
      </c>
      <c r="BN199" s="274">
        <f t="shared" si="2895"/>
        <v>0</v>
      </c>
      <c r="BO199" s="274">
        <f t="shared" si="2896"/>
        <v>0</v>
      </c>
      <c r="BP199" s="52">
        <f>SUM(BP200,BP205,BP210)</f>
        <v>0</v>
      </c>
      <c r="BQ199" s="52">
        <f>SUM(BQ200,BQ205,BQ210)</f>
        <v>0</v>
      </c>
      <c r="BR199" s="52">
        <f t="shared" ref="BR199:BR200" si="3029">SUM(BP199/12*$A$2)</f>
        <v>0</v>
      </c>
      <c r="BS199" s="52">
        <f t="shared" ref="BS199:BS200" si="3030">SUM(BQ199/12*$A$2)</f>
        <v>0</v>
      </c>
      <c r="BT199" s="52">
        <f t="shared" ref="BT199" si="3031">SUM(BT200,BT205,BT210)</f>
        <v>0</v>
      </c>
      <c r="BU199" s="52">
        <f t="shared" ref="BU199" si="3032">SUM(BU200,BU205,BU210)</f>
        <v>0</v>
      </c>
      <c r="BV199" s="52">
        <f t="shared" ref="BV199" si="3033">SUM(BV200,BV205,BV210)</f>
        <v>0</v>
      </c>
      <c r="BW199" s="52">
        <f t="shared" ref="BW199" si="3034">SUM(BW200,BW205,BW210)</f>
        <v>0</v>
      </c>
      <c r="BX199" s="34">
        <f t="shared" si="2756"/>
        <v>0</v>
      </c>
      <c r="BY199" s="34">
        <f t="shared" si="2757"/>
        <v>0</v>
      </c>
      <c r="BZ199" s="274">
        <f t="shared" si="2897"/>
        <v>0</v>
      </c>
      <c r="CA199" s="274">
        <f t="shared" si="2898"/>
        <v>0</v>
      </c>
      <c r="CB199" s="52">
        <f>SUM(CB200,CB205,CB210)</f>
        <v>0</v>
      </c>
      <c r="CC199" s="52">
        <f>SUM(CC200,CC205,CC210)</f>
        <v>0</v>
      </c>
      <c r="CD199" s="52">
        <f t="shared" ref="CD199:CD200" si="3035">SUM(CB199/12*$A$2)</f>
        <v>0</v>
      </c>
      <c r="CE199" s="52">
        <f t="shared" ref="CE199:CE200" si="3036">SUM(CC199/12*$A$2)</f>
        <v>0</v>
      </c>
      <c r="CF199" s="52">
        <f t="shared" ref="CF199" si="3037">SUM(CF200,CF205,CF210)</f>
        <v>0</v>
      </c>
      <c r="CG199" s="52">
        <f t="shared" ref="CG199" si="3038">SUM(CG200,CG205,CG210)</f>
        <v>0</v>
      </c>
      <c r="CH199" s="52">
        <f t="shared" ref="CH199" si="3039">SUM(CH200,CH205,CH210)</f>
        <v>0</v>
      </c>
      <c r="CI199" s="52">
        <f t="shared" ref="CI199" si="3040">SUM(CI200,CI205,CI210)</f>
        <v>0</v>
      </c>
      <c r="CJ199" s="34">
        <f t="shared" si="2758"/>
        <v>0</v>
      </c>
      <c r="CK199" s="34">
        <f t="shared" si="2759"/>
        <v>0</v>
      </c>
      <c r="CL199" s="274">
        <f t="shared" si="2899"/>
        <v>0</v>
      </c>
      <c r="CM199" s="274">
        <f t="shared" si="2900"/>
        <v>0</v>
      </c>
      <c r="CN199" s="52">
        <f>SUM(CN200,CN205,CN210)</f>
        <v>0</v>
      </c>
      <c r="CO199" s="52">
        <f>SUM(CO200,CO205,CO210)</f>
        <v>0</v>
      </c>
      <c r="CP199" s="52">
        <f t="shared" ref="CP199:CP200" si="3041">SUM(CN199/12*$A$2)</f>
        <v>0</v>
      </c>
      <c r="CQ199" s="52">
        <f t="shared" ref="CQ199:CQ200" si="3042">SUM(CO199/12*$A$2)</f>
        <v>0</v>
      </c>
      <c r="CR199" s="52">
        <f t="shared" ref="CR199" si="3043">SUM(CR200,CR205,CR210)</f>
        <v>0</v>
      </c>
      <c r="CS199" s="52">
        <f t="shared" ref="CS199" si="3044">SUM(CS200,CS205,CS210)</f>
        <v>0</v>
      </c>
      <c r="CT199" s="52">
        <f t="shared" ref="CT199" si="3045">SUM(CT200,CT205,CT210)</f>
        <v>0</v>
      </c>
      <c r="CU199" s="52">
        <f t="shared" ref="CU199" si="3046">SUM(CU200,CU205,CU210)</f>
        <v>0</v>
      </c>
      <c r="CV199" s="34">
        <f t="shared" si="2760"/>
        <v>0</v>
      </c>
      <c r="CW199" s="34">
        <f t="shared" si="2761"/>
        <v>0</v>
      </c>
      <c r="CX199" s="274">
        <f t="shared" si="2901"/>
        <v>0</v>
      </c>
      <c r="CY199" s="274">
        <f t="shared" si="2902"/>
        <v>0</v>
      </c>
      <c r="CZ199" s="52">
        <f>SUM(CZ200,CZ205,CZ210)</f>
        <v>0</v>
      </c>
      <c r="DA199" s="52">
        <f>SUM(DA200,DA205,DA210)</f>
        <v>0</v>
      </c>
      <c r="DB199" s="52">
        <f t="shared" ref="DB199:DB200" si="3047">SUM(CZ199/12*$A$2)</f>
        <v>0</v>
      </c>
      <c r="DC199" s="52">
        <f t="shared" ref="DC199:DC200" si="3048">SUM(DA199/12*$A$2)</f>
        <v>0</v>
      </c>
      <c r="DD199" s="52">
        <f t="shared" ref="DD199" si="3049">SUM(DD200,DD205,DD210)</f>
        <v>0</v>
      </c>
      <c r="DE199" s="52">
        <f t="shared" ref="DE199" si="3050">SUM(DE200,DE205,DE210)</f>
        <v>0</v>
      </c>
      <c r="DF199" s="52">
        <f t="shared" ref="DF199" si="3051">SUM(DF200,DF205,DF210)</f>
        <v>0</v>
      </c>
      <c r="DG199" s="52">
        <f t="shared" ref="DG199" si="3052">SUM(DG200,DG205,DG210)</f>
        <v>0</v>
      </c>
      <c r="DH199" s="34">
        <f t="shared" si="2762"/>
        <v>0</v>
      </c>
      <c r="DI199" s="34">
        <f t="shared" si="2763"/>
        <v>0</v>
      </c>
      <c r="DJ199" s="274">
        <f t="shared" si="2903"/>
        <v>0</v>
      </c>
      <c r="DK199" s="274">
        <f t="shared" si="2904"/>
        <v>0</v>
      </c>
      <c r="DL199" s="52">
        <f>SUM(DL200,DL205,DL210)</f>
        <v>0</v>
      </c>
      <c r="DM199" s="52">
        <f>SUM(DM200,DM205,DM210)</f>
        <v>0</v>
      </c>
      <c r="DN199" s="52">
        <f t="shared" ref="DN199:DN200" si="3053">SUM(DL199/12*$A$2)</f>
        <v>0</v>
      </c>
      <c r="DO199" s="52">
        <f t="shared" ref="DO199:DO200" si="3054">SUM(DM199/12*$A$2)</f>
        <v>0</v>
      </c>
      <c r="DP199" s="52">
        <f t="shared" ref="DP199" si="3055">SUM(DP200,DP205,DP210)</f>
        <v>0</v>
      </c>
      <c r="DQ199" s="52">
        <f t="shared" ref="DQ199" si="3056">SUM(DQ200,DQ205,DQ210)</f>
        <v>0</v>
      </c>
      <c r="DR199" s="52">
        <f t="shared" ref="DR199" si="3057">SUM(DR200,DR205,DR210)</f>
        <v>0</v>
      </c>
      <c r="DS199" s="52">
        <f t="shared" ref="DS199" si="3058">SUM(DS200,DS205,DS210)</f>
        <v>0</v>
      </c>
      <c r="DT199" s="34">
        <f t="shared" si="2764"/>
        <v>0</v>
      </c>
      <c r="DU199" s="34">
        <f t="shared" si="2765"/>
        <v>0</v>
      </c>
      <c r="DV199" s="274">
        <f t="shared" si="2905"/>
        <v>0</v>
      </c>
      <c r="DW199" s="274">
        <f t="shared" si="2906"/>
        <v>0</v>
      </c>
      <c r="DX199" s="52">
        <f>SUM(DX200,DX205,DX210)</f>
        <v>0</v>
      </c>
      <c r="DY199" s="52">
        <f>SUM(DY200,DY205,DY210)</f>
        <v>0</v>
      </c>
      <c r="DZ199" s="52">
        <f t="shared" ref="DZ199:DZ200" si="3059">SUM(DX199/12*$A$2)</f>
        <v>0</v>
      </c>
      <c r="EA199" s="52">
        <f t="shared" ref="EA199:EA200" si="3060">SUM(DY199/12*$A$2)</f>
        <v>0</v>
      </c>
      <c r="EB199" s="52">
        <f t="shared" ref="EB199" si="3061">SUM(EB200,EB205,EB210)</f>
        <v>0</v>
      </c>
      <c r="EC199" s="52">
        <f t="shared" ref="EC199" si="3062">SUM(EC200,EC205,EC210)</f>
        <v>0</v>
      </c>
      <c r="ED199" s="52">
        <f t="shared" ref="ED199" si="3063">SUM(ED200,ED205,ED210)</f>
        <v>0</v>
      </c>
      <c r="EE199" s="52">
        <f t="shared" ref="EE199" si="3064">SUM(EE200,EE205,EE210)</f>
        <v>0</v>
      </c>
      <c r="EF199" s="34">
        <f t="shared" si="2766"/>
        <v>0</v>
      </c>
      <c r="EG199" s="34">
        <f t="shared" si="2767"/>
        <v>0</v>
      </c>
      <c r="EH199" s="274">
        <f t="shared" si="2907"/>
        <v>0</v>
      </c>
      <c r="EI199" s="274">
        <f t="shared" si="2908"/>
        <v>0</v>
      </c>
      <c r="EJ199" s="52">
        <f>SUM(EJ200,EJ205,EJ210)</f>
        <v>0</v>
      </c>
      <c r="EK199" s="52">
        <f>SUM(EK200,EK205,EK210)</f>
        <v>0</v>
      </c>
      <c r="EL199" s="52">
        <f t="shared" ref="EL199:EL200" si="3065">SUM(EJ199/12*$A$2)</f>
        <v>0</v>
      </c>
      <c r="EM199" s="52">
        <f t="shared" ref="EM199:EM200" si="3066">SUM(EK199/12*$A$2)</f>
        <v>0</v>
      </c>
      <c r="EN199" s="52">
        <f t="shared" ref="EN199" si="3067">SUM(EN200,EN205,EN210)</f>
        <v>0</v>
      </c>
      <c r="EO199" s="52">
        <f t="shared" ref="EO199" si="3068">SUM(EO200,EO205,EO210)</f>
        <v>0</v>
      </c>
      <c r="EP199" s="52">
        <f t="shared" ref="EP199" si="3069">SUM(EP200,EP205,EP210)</f>
        <v>0</v>
      </c>
      <c r="EQ199" s="52">
        <f t="shared" ref="EQ199" si="3070">SUM(EQ200,EQ205,EQ210)</f>
        <v>0</v>
      </c>
      <c r="ER199" s="34">
        <f t="shared" si="2768"/>
        <v>0</v>
      </c>
      <c r="ES199" s="34">
        <f t="shared" si="2769"/>
        <v>0</v>
      </c>
      <c r="ET199" s="274">
        <f t="shared" si="2909"/>
        <v>0</v>
      </c>
      <c r="EU199" s="274">
        <f t="shared" si="2910"/>
        <v>0</v>
      </c>
      <c r="EV199" s="52">
        <f>SUM(EV200,EV205,EV210)</f>
        <v>0</v>
      </c>
      <c r="EW199" s="52">
        <f>SUM(EW200,EW205,EW210)</f>
        <v>0</v>
      </c>
      <c r="EX199" s="52">
        <f t="shared" ref="EX199:EX200" si="3071">SUM(EV199/12*$A$2)</f>
        <v>0</v>
      </c>
      <c r="EY199" s="52">
        <f t="shared" ref="EY199:EY200" si="3072">SUM(EW199/12*$A$2)</f>
        <v>0</v>
      </c>
      <c r="EZ199" s="52">
        <f t="shared" ref="EZ199" si="3073">SUM(EZ200,EZ205,EZ210)</f>
        <v>0</v>
      </c>
      <c r="FA199" s="52">
        <f t="shared" ref="FA199" si="3074">SUM(FA200,FA205,FA210)</f>
        <v>0</v>
      </c>
      <c r="FB199" s="41">
        <f t="shared" ref="FB199" si="3075">SUM(FB200,FB205,FB210)</f>
        <v>0</v>
      </c>
      <c r="FC199" s="41">
        <f t="shared" ref="FC199" si="3076">SUM(FC200,FC205,FC210)</f>
        <v>0</v>
      </c>
      <c r="FD199" s="34">
        <f t="shared" si="2746"/>
        <v>0</v>
      </c>
      <c r="FE199" s="34">
        <f t="shared" si="2747"/>
        <v>0</v>
      </c>
      <c r="FF199" s="274">
        <f t="shared" si="2911"/>
        <v>0</v>
      </c>
      <c r="FG199" s="274">
        <f t="shared" si="2912"/>
        <v>0</v>
      </c>
      <c r="FH199" s="52">
        <f>SUM(FH200,FH205,FH210)</f>
        <v>0</v>
      </c>
      <c r="FI199" s="52">
        <f>SUM(FI200,FI205,FI210)</f>
        <v>0</v>
      </c>
      <c r="FJ199" s="52">
        <f t="shared" ref="FJ199:FJ200" si="3077">SUM(FH199/12*$A$2)</f>
        <v>0</v>
      </c>
      <c r="FK199" s="52">
        <f t="shared" ref="FK199:FK200" si="3078">SUM(FI199/12*$A$2)</f>
        <v>0</v>
      </c>
      <c r="FL199" s="52">
        <f t="shared" ref="FL199" si="3079">SUM(FL200,FL205,FL210)</f>
        <v>0</v>
      </c>
      <c r="FM199" s="52">
        <f t="shared" ref="FM199" si="3080">SUM(FM200,FM205,FM210)</f>
        <v>0</v>
      </c>
      <c r="FN199" s="52">
        <f t="shared" ref="FN199" si="3081">SUM(FN200,FN205,FN210)</f>
        <v>0</v>
      </c>
      <c r="FO199" s="52">
        <f t="shared" ref="FO199" si="3082">SUM(FO200,FO205,FO210)</f>
        <v>0</v>
      </c>
      <c r="FP199" s="34">
        <f t="shared" si="2770"/>
        <v>0</v>
      </c>
      <c r="FQ199" s="34">
        <f t="shared" si="2771"/>
        <v>0</v>
      </c>
      <c r="FR199" s="274">
        <f t="shared" si="2913"/>
        <v>0</v>
      </c>
      <c r="FS199" s="274">
        <f t="shared" si="2914"/>
        <v>0</v>
      </c>
      <c r="FT199" s="52">
        <f>SUM(FT200,FT205,FT210)</f>
        <v>0</v>
      </c>
      <c r="FU199" s="52">
        <f>SUM(FU200,FU205,FU210)</f>
        <v>0</v>
      </c>
      <c r="FV199" s="52">
        <f t="shared" ref="FV199:FV200" si="3083">SUM(FT199/12*$A$2)</f>
        <v>0</v>
      </c>
      <c r="FW199" s="52">
        <f t="shared" ref="FW199:FW200" si="3084">SUM(FU199/12*$A$2)</f>
        <v>0</v>
      </c>
      <c r="FX199" s="52">
        <f t="shared" ref="FX199" si="3085">SUM(FX200,FX205,FX210)</f>
        <v>0</v>
      </c>
      <c r="FY199" s="52">
        <f t="shared" ref="FY199" si="3086">SUM(FY200,FY205,FY210)</f>
        <v>0</v>
      </c>
      <c r="FZ199" s="52">
        <f t="shared" ref="FZ199" si="3087">SUM(FZ200,FZ205,FZ210)</f>
        <v>0</v>
      </c>
      <c r="GA199" s="52">
        <f t="shared" ref="GA199" si="3088">SUM(GA200,GA205,GA210)</f>
        <v>0</v>
      </c>
      <c r="GB199" s="34">
        <f t="shared" si="2772"/>
        <v>0</v>
      </c>
      <c r="GC199" s="34">
        <f t="shared" si="2773"/>
        <v>0</v>
      </c>
      <c r="GD199" s="274">
        <f t="shared" si="2915"/>
        <v>0</v>
      </c>
      <c r="GE199" s="274">
        <f t="shared" si="2916"/>
        <v>0</v>
      </c>
      <c r="GF199" s="52">
        <f>SUM(GF200,GF205,GF210)</f>
        <v>0</v>
      </c>
      <c r="GG199" s="52">
        <f>SUM(GG200,GG205,GG210)</f>
        <v>0</v>
      </c>
      <c r="GH199" s="52">
        <f t="shared" ref="GH199:GH200" si="3089">SUM(GF199/12*$A$2)</f>
        <v>0</v>
      </c>
      <c r="GI199" s="52">
        <f t="shared" ref="GI199:GI200" si="3090">SUM(GG199/12*$A$2)</f>
        <v>0</v>
      </c>
      <c r="GJ199" s="52">
        <f t="shared" ref="GJ199" si="3091">SUM(GJ200,GJ205,GJ210)</f>
        <v>0</v>
      </c>
      <c r="GK199" s="52">
        <f t="shared" ref="GK199" si="3092">SUM(GK200,GK205,GK210)</f>
        <v>0</v>
      </c>
      <c r="GL199" s="52">
        <f t="shared" ref="GL199" si="3093">SUM(GL200,GL205,GL210)</f>
        <v>0</v>
      </c>
      <c r="GM199" s="52">
        <f t="shared" ref="GM199" si="3094">SUM(GM200,GM205,GM210)</f>
        <v>0</v>
      </c>
      <c r="GN199" s="34">
        <f t="shared" si="2774"/>
        <v>0</v>
      </c>
      <c r="GO199" s="34">
        <f t="shared" si="2775"/>
        <v>0</v>
      </c>
      <c r="GP199" s="274">
        <f t="shared" si="2917"/>
        <v>0</v>
      </c>
      <c r="GQ199" s="274">
        <f t="shared" si="2918"/>
        <v>0</v>
      </c>
      <c r="GR199" s="276">
        <f t="shared" ref="GR199:GR200" si="3095">H199+T199+AF199+AR199+BD199+BP199+CB199+CN199+CZ199+DL199+DX199+EJ199+EV199+FH199+FT199+GF199</f>
        <v>3</v>
      </c>
      <c r="GS199" s="276">
        <f t="shared" ref="GS199:GS200" si="3096">I199+U199+AG199+AS199+BE199+BQ199+CC199+CO199+DA199+DM199+DY199+EK199+EW199+FI199+FU199+GG199</f>
        <v>353970.67115000001</v>
      </c>
      <c r="GT199" s="276">
        <f t="shared" ref="GT199:GT200" si="3097">J199+V199+AH199+AT199+BF199+BR199+CD199+CP199+DB199+DN199+DZ199+EL199+EX199+FJ199+FV199+GH199</f>
        <v>2.25</v>
      </c>
      <c r="GU199" s="276">
        <f t="shared" ref="GU199:GU200" si="3098">K199+W199+AI199+AU199+BG199+BS199+CE199+CQ199+DC199+DO199+EA199+EM199+EY199+FK199+FW199+GI199</f>
        <v>265478.00336249999</v>
      </c>
      <c r="GV199" s="276">
        <f t="shared" si="2410"/>
        <v>2</v>
      </c>
      <c r="GW199" s="276">
        <f t="shared" si="2411"/>
        <v>264312.29000000004</v>
      </c>
      <c r="GX199" s="276">
        <f t="shared" si="2412"/>
        <v>0</v>
      </c>
      <c r="GY199" s="276">
        <f t="shared" si="2413"/>
        <v>0</v>
      </c>
      <c r="GZ199" s="41">
        <f t="shared" si="2414"/>
        <v>2</v>
      </c>
      <c r="HA199" s="41">
        <f t="shared" si="2415"/>
        <v>264312.29000000004</v>
      </c>
      <c r="HB199" s="293">
        <f t="shared" si="2919"/>
        <v>-0.25</v>
      </c>
      <c r="HC199" s="293">
        <f t="shared" si="2920"/>
        <v>-1165.7133624999551</v>
      </c>
      <c r="HD199" s="98">
        <f t="shared" ref="HD199:HD200" si="3099">GV199/GT199</f>
        <v>0.88888888888888884</v>
      </c>
      <c r="HE199" s="98">
        <f t="shared" ref="HE199:HE200" si="3100">GW199/GU199</f>
        <v>0.99560900207273206</v>
      </c>
      <c r="HF199" s="73"/>
      <c r="HG199" s="73"/>
      <c r="HH199" s="251"/>
    </row>
    <row r="200" spans="1:216" ht="13.5" x14ac:dyDescent="0.2">
      <c r="A200" s="10">
        <v>1</v>
      </c>
      <c r="B200" s="36"/>
      <c r="C200" s="42"/>
      <c r="D200" s="43"/>
      <c r="E200" s="126" t="s">
        <v>201</v>
      </c>
      <c r="F200" s="201">
        <v>27</v>
      </c>
      <c r="G200" s="286">
        <v>89658.379700000005</v>
      </c>
      <c r="H200" s="314">
        <f>VLOOKUP($E200,'ВМП план'!$B$8:$AL$54,10,0)</f>
        <v>2</v>
      </c>
      <c r="I200" s="314">
        <f>VLOOKUP($E200,'ВМП план'!$B$8:$AL$54,11,0)</f>
        <v>179316.75940000001</v>
      </c>
      <c r="J200" s="314">
        <f t="shared" si="3002"/>
        <v>1.5</v>
      </c>
      <c r="K200" s="314">
        <f t="shared" si="3003"/>
        <v>134487.56955000001</v>
      </c>
      <c r="L200" s="314">
        <f>SUM(L201:L204)</f>
        <v>1</v>
      </c>
      <c r="M200" s="314">
        <f t="shared" ref="M200:O200" si="3101">SUM(M201:M204)</f>
        <v>89658.38</v>
      </c>
      <c r="N200" s="52">
        <f t="shared" si="3101"/>
        <v>0</v>
      </c>
      <c r="O200" s="52">
        <f t="shared" si="3101"/>
        <v>0</v>
      </c>
      <c r="P200" s="34">
        <f t="shared" si="2748"/>
        <v>1</v>
      </c>
      <c r="Q200" s="34">
        <f t="shared" si="2749"/>
        <v>89658.38</v>
      </c>
      <c r="R200" s="274">
        <f t="shared" si="2885"/>
        <v>-0.5</v>
      </c>
      <c r="S200" s="274">
        <f t="shared" si="2886"/>
        <v>-44829.18955000001</v>
      </c>
      <c r="T200" s="52">
        <f>VLOOKUP($E200,'ВМП план'!$B$8:$AL$54,8,0)</f>
        <v>0</v>
      </c>
      <c r="U200" s="52">
        <f>VLOOKUP($E200,'ВМП план'!$B$8:$AL$54,9,0)</f>
        <v>0</v>
      </c>
      <c r="V200" s="52">
        <f t="shared" si="3005"/>
        <v>0</v>
      </c>
      <c r="W200" s="52">
        <f t="shared" si="3006"/>
        <v>0</v>
      </c>
      <c r="X200" s="52">
        <f>SUM(X201:X204)</f>
        <v>0</v>
      </c>
      <c r="Y200" s="52">
        <f t="shared" ref="Y200" si="3102">SUM(Y201:Y204)</f>
        <v>0</v>
      </c>
      <c r="Z200" s="52">
        <f t="shared" ref="Z200" si="3103">SUM(Z201:Z204)</f>
        <v>0</v>
      </c>
      <c r="AA200" s="52">
        <f t="shared" ref="AA200" si="3104">SUM(AA201:AA204)</f>
        <v>0</v>
      </c>
      <c r="AB200" s="34">
        <f t="shared" si="2780"/>
        <v>0</v>
      </c>
      <c r="AC200" s="34">
        <f t="shared" si="2781"/>
        <v>0</v>
      </c>
      <c r="AD200" s="274">
        <f t="shared" si="2887"/>
        <v>0</v>
      </c>
      <c r="AE200" s="274">
        <f t="shared" si="2888"/>
        <v>0</v>
      </c>
      <c r="AF200" s="52">
        <f>VLOOKUP($E200,'ВМП план'!$B$8:$AL$54,12,0)</f>
        <v>0</v>
      </c>
      <c r="AG200" s="52">
        <f>VLOOKUP($E200,'ВМП план'!$B$8:$AL$54,13,0)</f>
        <v>0</v>
      </c>
      <c r="AH200" s="52">
        <f t="shared" si="3011"/>
        <v>0</v>
      </c>
      <c r="AI200" s="52">
        <f t="shared" si="3012"/>
        <v>0</v>
      </c>
      <c r="AJ200" s="52">
        <f>SUM(AJ201:AJ204)</f>
        <v>0</v>
      </c>
      <c r="AK200" s="52">
        <f t="shared" ref="AK200" si="3105">SUM(AK201:AK204)</f>
        <v>0</v>
      </c>
      <c r="AL200" s="52">
        <f t="shared" ref="AL200" si="3106">SUM(AL201:AL204)</f>
        <v>0</v>
      </c>
      <c r="AM200" s="52">
        <f t="shared" ref="AM200" si="3107">SUM(AM201:AM204)</f>
        <v>0</v>
      </c>
      <c r="AN200" s="34">
        <f t="shared" si="2750"/>
        <v>0</v>
      </c>
      <c r="AO200" s="34">
        <f t="shared" si="2751"/>
        <v>0</v>
      </c>
      <c r="AP200" s="274">
        <f t="shared" si="2889"/>
        <v>0</v>
      </c>
      <c r="AQ200" s="274">
        <f t="shared" si="2890"/>
        <v>0</v>
      </c>
      <c r="AR200" s="52">
        <f>VLOOKUP($E200,'ВМП план'!$B$8:$AL$54,14,0)</f>
        <v>0</v>
      </c>
      <c r="AS200" s="52">
        <f>VLOOKUP($E200,'ВМП план'!$B$8:$AL$54,15,0)</f>
        <v>0</v>
      </c>
      <c r="AT200" s="52">
        <f t="shared" si="3017"/>
        <v>0</v>
      </c>
      <c r="AU200" s="52">
        <f t="shared" si="3018"/>
        <v>0</v>
      </c>
      <c r="AV200" s="52">
        <f>SUM(AV201:AV204)</f>
        <v>0</v>
      </c>
      <c r="AW200" s="52">
        <f t="shared" ref="AW200" si="3108">SUM(AW201:AW204)</f>
        <v>0</v>
      </c>
      <c r="AX200" s="52">
        <f t="shared" ref="AX200" si="3109">SUM(AX201:AX204)</f>
        <v>0</v>
      </c>
      <c r="AY200" s="52">
        <f t="shared" ref="AY200" si="3110">SUM(AY201:AY204)</f>
        <v>0</v>
      </c>
      <c r="AZ200" s="34">
        <f t="shared" si="2752"/>
        <v>0</v>
      </c>
      <c r="BA200" s="34">
        <f t="shared" si="2753"/>
        <v>0</v>
      </c>
      <c r="BB200" s="274">
        <f t="shared" si="2891"/>
        <v>0</v>
      </c>
      <c r="BC200" s="274">
        <f t="shared" si="2892"/>
        <v>0</v>
      </c>
      <c r="BD200" s="52">
        <f>VLOOKUP($E200,'ВМП план'!$B$8:$AL$54,6,0)</f>
        <v>0</v>
      </c>
      <c r="BE200" s="52">
        <f>VLOOKUP($E200,'ВМП план'!$B$8:$AL$54,7,0)</f>
        <v>0</v>
      </c>
      <c r="BF200" s="52">
        <f t="shared" si="3023"/>
        <v>0</v>
      </c>
      <c r="BG200" s="52">
        <f t="shared" si="3024"/>
        <v>0</v>
      </c>
      <c r="BH200" s="52">
        <f>SUM(BH201:BH204)</f>
        <v>0</v>
      </c>
      <c r="BI200" s="52">
        <f t="shared" ref="BI200" si="3111">SUM(BI201:BI204)</f>
        <v>0</v>
      </c>
      <c r="BJ200" s="52">
        <f t="shared" ref="BJ200" si="3112">SUM(BJ201:BJ204)</f>
        <v>0</v>
      </c>
      <c r="BK200" s="52">
        <f t="shared" ref="BK200" si="3113">SUM(BK201:BK204)</f>
        <v>0</v>
      </c>
      <c r="BL200" s="34">
        <f t="shared" si="2788"/>
        <v>0</v>
      </c>
      <c r="BM200" s="34">
        <f t="shared" si="2789"/>
        <v>0</v>
      </c>
      <c r="BN200" s="274">
        <f t="shared" si="2895"/>
        <v>0</v>
      </c>
      <c r="BO200" s="274">
        <f t="shared" si="2896"/>
        <v>0</v>
      </c>
      <c r="BP200" s="52">
        <f>VLOOKUP($E200,'ВМП план'!$B$8:$AL$54,16,0)</f>
        <v>0</v>
      </c>
      <c r="BQ200" s="52">
        <f>VLOOKUP($E200,'ВМП план'!$B$8:$AL$54,17,0)</f>
        <v>0</v>
      </c>
      <c r="BR200" s="52">
        <f t="shared" si="3029"/>
        <v>0</v>
      </c>
      <c r="BS200" s="52">
        <f t="shared" si="3030"/>
        <v>0</v>
      </c>
      <c r="BT200" s="52">
        <f>SUM(BT201:BT204)</f>
        <v>0</v>
      </c>
      <c r="BU200" s="52">
        <f t="shared" ref="BU200" si="3114">SUM(BU201:BU204)</f>
        <v>0</v>
      </c>
      <c r="BV200" s="52">
        <f t="shared" ref="BV200" si="3115">SUM(BV201:BV204)</f>
        <v>0</v>
      </c>
      <c r="BW200" s="52">
        <f t="shared" ref="BW200" si="3116">SUM(BW201:BW204)</f>
        <v>0</v>
      </c>
      <c r="BX200" s="34">
        <f t="shared" si="2756"/>
        <v>0</v>
      </c>
      <c r="BY200" s="34">
        <f t="shared" si="2757"/>
        <v>0</v>
      </c>
      <c r="BZ200" s="274">
        <f t="shared" si="2897"/>
        <v>0</v>
      </c>
      <c r="CA200" s="274">
        <f t="shared" si="2898"/>
        <v>0</v>
      </c>
      <c r="CB200" s="52">
        <f>VLOOKUP($E200,'ВМП план'!$B$8:$AL$54,18,0)</f>
        <v>0</v>
      </c>
      <c r="CC200" s="52">
        <f>VLOOKUP($E200,'ВМП план'!$B$8:$AL$54,19,0)</f>
        <v>0</v>
      </c>
      <c r="CD200" s="52">
        <f t="shared" si="3035"/>
        <v>0</v>
      </c>
      <c r="CE200" s="52">
        <f t="shared" si="3036"/>
        <v>0</v>
      </c>
      <c r="CF200" s="52">
        <f>SUM(CF201:CF204)</f>
        <v>0</v>
      </c>
      <c r="CG200" s="52">
        <f t="shared" ref="CG200" si="3117">SUM(CG201:CG204)</f>
        <v>0</v>
      </c>
      <c r="CH200" s="52">
        <f t="shared" ref="CH200" si="3118">SUM(CH201:CH204)</f>
        <v>0</v>
      </c>
      <c r="CI200" s="52">
        <f t="shared" ref="CI200" si="3119">SUM(CI201:CI204)</f>
        <v>0</v>
      </c>
      <c r="CJ200" s="34">
        <f t="shared" si="2758"/>
        <v>0</v>
      </c>
      <c r="CK200" s="34">
        <f t="shared" si="2759"/>
        <v>0</v>
      </c>
      <c r="CL200" s="274">
        <f t="shared" si="2899"/>
        <v>0</v>
      </c>
      <c r="CM200" s="274">
        <f t="shared" si="2900"/>
        <v>0</v>
      </c>
      <c r="CN200" s="52">
        <f>VLOOKUP($E200,'ВМП план'!$B$8:$AL$54,20,0)</f>
        <v>0</v>
      </c>
      <c r="CO200" s="52">
        <f>VLOOKUP($E200,'ВМП план'!$B$8:$AL$54,21,0)</f>
        <v>0</v>
      </c>
      <c r="CP200" s="52">
        <f t="shared" si="3041"/>
        <v>0</v>
      </c>
      <c r="CQ200" s="52">
        <f t="shared" si="3042"/>
        <v>0</v>
      </c>
      <c r="CR200" s="52">
        <f>SUM(CR201:CR204)</f>
        <v>0</v>
      </c>
      <c r="CS200" s="52">
        <f t="shared" ref="CS200" si="3120">SUM(CS201:CS204)</f>
        <v>0</v>
      </c>
      <c r="CT200" s="52">
        <f t="shared" ref="CT200" si="3121">SUM(CT201:CT204)</f>
        <v>0</v>
      </c>
      <c r="CU200" s="52">
        <f t="shared" ref="CU200" si="3122">SUM(CU201:CU204)</f>
        <v>0</v>
      </c>
      <c r="CV200" s="34">
        <f t="shared" si="2760"/>
        <v>0</v>
      </c>
      <c r="CW200" s="34">
        <f t="shared" si="2761"/>
        <v>0</v>
      </c>
      <c r="CX200" s="274">
        <f t="shared" si="2901"/>
        <v>0</v>
      </c>
      <c r="CY200" s="274">
        <f t="shared" si="2902"/>
        <v>0</v>
      </c>
      <c r="CZ200" s="52">
        <f>VLOOKUP($E200,'ВМП план'!$B$8:$AL$54,22,0)</f>
        <v>0</v>
      </c>
      <c r="DA200" s="52">
        <f>VLOOKUP($E200,'ВМП план'!$B$8:$AL$54,23,0)</f>
        <v>0</v>
      </c>
      <c r="DB200" s="52">
        <f t="shared" si="3047"/>
        <v>0</v>
      </c>
      <c r="DC200" s="52">
        <f t="shared" si="3048"/>
        <v>0</v>
      </c>
      <c r="DD200" s="52">
        <f>SUM(DD201:DD204)</f>
        <v>0</v>
      </c>
      <c r="DE200" s="52">
        <f t="shared" ref="DE200" si="3123">SUM(DE201:DE204)</f>
        <v>0</v>
      </c>
      <c r="DF200" s="52">
        <f t="shared" ref="DF200" si="3124">SUM(DF201:DF204)</f>
        <v>0</v>
      </c>
      <c r="DG200" s="52">
        <f t="shared" ref="DG200" si="3125">SUM(DG201:DG204)</f>
        <v>0</v>
      </c>
      <c r="DH200" s="34">
        <f t="shared" si="2762"/>
        <v>0</v>
      </c>
      <c r="DI200" s="34">
        <f t="shared" si="2763"/>
        <v>0</v>
      </c>
      <c r="DJ200" s="274">
        <f t="shared" si="2903"/>
        <v>0</v>
      </c>
      <c r="DK200" s="274">
        <f t="shared" si="2904"/>
        <v>0</v>
      </c>
      <c r="DL200" s="52">
        <f>VLOOKUP($E200,'ВМП план'!$B$8:$AL$54,24,0)</f>
        <v>0</v>
      </c>
      <c r="DM200" s="52">
        <f>VLOOKUP($E200,'ВМП план'!$B$8:$AL$54,25,0)</f>
        <v>0</v>
      </c>
      <c r="DN200" s="52">
        <f t="shared" si="3053"/>
        <v>0</v>
      </c>
      <c r="DO200" s="52">
        <f t="shared" si="3054"/>
        <v>0</v>
      </c>
      <c r="DP200" s="52">
        <f>SUM(DP201:DP204)</f>
        <v>0</v>
      </c>
      <c r="DQ200" s="52">
        <f t="shared" ref="DQ200" si="3126">SUM(DQ201:DQ204)</f>
        <v>0</v>
      </c>
      <c r="DR200" s="52">
        <f t="shared" ref="DR200" si="3127">SUM(DR201:DR204)</f>
        <v>0</v>
      </c>
      <c r="DS200" s="52">
        <f t="shared" ref="DS200" si="3128">SUM(DS201:DS204)</f>
        <v>0</v>
      </c>
      <c r="DT200" s="34">
        <f t="shared" si="2764"/>
        <v>0</v>
      </c>
      <c r="DU200" s="34">
        <f t="shared" si="2765"/>
        <v>0</v>
      </c>
      <c r="DV200" s="274">
        <f t="shared" si="2905"/>
        <v>0</v>
      </c>
      <c r="DW200" s="274">
        <f t="shared" si="2906"/>
        <v>0</v>
      </c>
      <c r="DX200" s="52">
        <f>VLOOKUP($E200,'ВМП план'!$B$8:$AL$54,26,0)</f>
        <v>0</v>
      </c>
      <c r="DY200" s="52">
        <f>VLOOKUP($E200,'ВМП план'!$B$8:$AL$54,27,0)</f>
        <v>0</v>
      </c>
      <c r="DZ200" s="52">
        <f t="shared" si="3059"/>
        <v>0</v>
      </c>
      <c r="EA200" s="52">
        <f t="shared" si="3060"/>
        <v>0</v>
      </c>
      <c r="EB200" s="52">
        <f>SUM(EB201:EB204)</f>
        <v>0</v>
      </c>
      <c r="EC200" s="52">
        <f t="shared" ref="EC200" si="3129">SUM(EC201:EC204)</f>
        <v>0</v>
      </c>
      <c r="ED200" s="52">
        <f t="shared" ref="ED200" si="3130">SUM(ED201:ED204)</f>
        <v>0</v>
      </c>
      <c r="EE200" s="52">
        <f t="shared" ref="EE200" si="3131">SUM(EE201:EE204)</f>
        <v>0</v>
      </c>
      <c r="EF200" s="34">
        <f t="shared" si="2766"/>
        <v>0</v>
      </c>
      <c r="EG200" s="34">
        <f t="shared" si="2767"/>
        <v>0</v>
      </c>
      <c r="EH200" s="274">
        <f t="shared" si="2907"/>
        <v>0</v>
      </c>
      <c r="EI200" s="274">
        <f t="shared" si="2908"/>
        <v>0</v>
      </c>
      <c r="EJ200" s="52">
        <f>VLOOKUP($E200,'ВМП план'!$B$8:$AL$54,28,0)</f>
        <v>0</v>
      </c>
      <c r="EK200" s="52">
        <f>VLOOKUP($E200,'ВМП план'!$B$8:$AL$54,29,0)</f>
        <v>0</v>
      </c>
      <c r="EL200" s="52">
        <f t="shared" si="3065"/>
        <v>0</v>
      </c>
      <c r="EM200" s="52">
        <f t="shared" si="3066"/>
        <v>0</v>
      </c>
      <c r="EN200" s="52">
        <f>SUM(EN201:EN204)</f>
        <v>0</v>
      </c>
      <c r="EO200" s="52">
        <f t="shared" ref="EO200" si="3132">SUM(EO201:EO204)</f>
        <v>0</v>
      </c>
      <c r="EP200" s="52">
        <f t="shared" ref="EP200" si="3133">SUM(EP201:EP204)</f>
        <v>0</v>
      </c>
      <c r="EQ200" s="52">
        <f t="shared" ref="EQ200" si="3134">SUM(EQ201:EQ204)</f>
        <v>0</v>
      </c>
      <c r="ER200" s="34">
        <f t="shared" si="2768"/>
        <v>0</v>
      </c>
      <c r="ES200" s="34">
        <f t="shared" si="2769"/>
        <v>0</v>
      </c>
      <c r="ET200" s="274">
        <f t="shared" si="2909"/>
        <v>0</v>
      </c>
      <c r="EU200" s="274">
        <f t="shared" si="2910"/>
        <v>0</v>
      </c>
      <c r="EV200" s="52">
        <f>VLOOKUP($E200,'ВМП план'!$B$8:$AL$54,30,0)</f>
        <v>0</v>
      </c>
      <c r="EW200" s="52">
        <f>VLOOKUP($E200,'ВМП план'!$B$8:$AL$54,31,0)</f>
        <v>0</v>
      </c>
      <c r="EX200" s="52">
        <f t="shared" si="3071"/>
        <v>0</v>
      </c>
      <c r="EY200" s="52">
        <f t="shared" si="3072"/>
        <v>0</v>
      </c>
      <c r="EZ200" s="52">
        <f>SUM(EZ201:EZ204)</f>
        <v>0</v>
      </c>
      <c r="FA200" s="52">
        <f t="shared" ref="FA200" si="3135">SUM(FA201:FA204)</f>
        <v>0</v>
      </c>
      <c r="FB200" s="41">
        <f t="shared" ref="FB200" si="3136">SUM(FB201:FB204)</f>
        <v>0</v>
      </c>
      <c r="FC200" s="41">
        <f t="shared" ref="FC200" si="3137">SUM(FC201:FC204)</f>
        <v>0</v>
      </c>
      <c r="FD200" s="34">
        <f t="shared" si="2746"/>
        <v>0</v>
      </c>
      <c r="FE200" s="34">
        <f t="shared" si="2747"/>
        <v>0</v>
      </c>
      <c r="FF200" s="274">
        <f t="shared" si="2911"/>
        <v>0</v>
      </c>
      <c r="FG200" s="274">
        <f t="shared" si="2912"/>
        <v>0</v>
      </c>
      <c r="FH200" s="52">
        <f>VLOOKUP($E200,'ВМП план'!$B$8:$AL$54,32,0)</f>
        <v>0</v>
      </c>
      <c r="FI200" s="52">
        <f>VLOOKUP($E200,'ВМП план'!$B$8:$AL$54,33,0)</f>
        <v>0</v>
      </c>
      <c r="FJ200" s="52">
        <f t="shared" si="3077"/>
        <v>0</v>
      </c>
      <c r="FK200" s="52">
        <f t="shared" si="3078"/>
        <v>0</v>
      </c>
      <c r="FL200" s="52">
        <f>SUM(FL201:FL204)</f>
        <v>0</v>
      </c>
      <c r="FM200" s="52">
        <f t="shared" ref="FM200" si="3138">SUM(FM201:FM204)</f>
        <v>0</v>
      </c>
      <c r="FN200" s="52">
        <f t="shared" ref="FN200" si="3139">SUM(FN201:FN204)</f>
        <v>0</v>
      </c>
      <c r="FO200" s="52">
        <f t="shared" ref="FO200" si="3140">SUM(FO201:FO204)</f>
        <v>0</v>
      </c>
      <c r="FP200" s="34">
        <f t="shared" si="2770"/>
        <v>0</v>
      </c>
      <c r="FQ200" s="34">
        <f t="shared" si="2771"/>
        <v>0</v>
      </c>
      <c r="FR200" s="274">
        <f t="shared" si="2913"/>
        <v>0</v>
      </c>
      <c r="FS200" s="274">
        <f t="shared" si="2914"/>
        <v>0</v>
      </c>
      <c r="FT200" s="52">
        <f>VLOOKUP($E200,'ВМП план'!$B$8:$AL$54,34,0)</f>
        <v>0</v>
      </c>
      <c r="FU200" s="52">
        <f>VLOOKUP($E200,'ВМП план'!$B$8:$AL$54,35,0)</f>
        <v>0</v>
      </c>
      <c r="FV200" s="52">
        <f t="shared" si="3083"/>
        <v>0</v>
      </c>
      <c r="FW200" s="52">
        <f t="shared" si="3084"/>
        <v>0</v>
      </c>
      <c r="FX200" s="52">
        <f>SUM(FX201:FX204)</f>
        <v>0</v>
      </c>
      <c r="FY200" s="52">
        <f t="shared" ref="FY200" si="3141">SUM(FY201:FY204)</f>
        <v>0</v>
      </c>
      <c r="FZ200" s="52">
        <f t="shared" ref="FZ200" si="3142">SUM(FZ201:FZ204)</f>
        <v>0</v>
      </c>
      <c r="GA200" s="52">
        <f t="shared" ref="GA200" si="3143">SUM(GA201:GA204)</f>
        <v>0</v>
      </c>
      <c r="GB200" s="34">
        <f t="shared" si="2772"/>
        <v>0</v>
      </c>
      <c r="GC200" s="34">
        <f t="shared" si="2773"/>
        <v>0</v>
      </c>
      <c r="GD200" s="274">
        <f t="shared" si="2915"/>
        <v>0</v>
      </c>
      <c r="GE200" s="274">
        <f t="shared" si="2916"/>
        <v>0</v>
      </c>
      <c r="GF200" s="52">
        <f>VLOOKUP($E200,'ВМП план'!$B$8:$AL$54,36,0)</f>
        <v>0</v>
      </c>
      <c r="GG200" s="52">
        <f>VLOOKUP($E200,'ВМП план'!$B$8:$AL$54,37,0)</f>
        <v>0</v>
      </c>
      <c r="GH200" s="52">
        <f t="shared" si="3089"/>
        <v>0</v>
      </c>
      <c r="GI200" s="52">
        <f t="shared" si="3090"/>
        <v>0</v>
      </c>
      <c r="GJ200" s="52">
        <f>SUM(GJ201:GJ204)</f>
        <v>0</v>
      </c>
      <c r="GK200" s="52">
        <f t="shared" ref="GK200" si="3144">SUM(GK201:GK204)</f>
        <v>0</v>
      </c>
      <c r="GL200" s="52">
        <f t="shared" ref="GL200" si="3145">SUM(GL201:GL204)</f>
        <v>0</v>
      </c>
      <c r="GM200" s="52">
        <f t="shared" ref="GM200" si="3146">SUM(GM201:GM204)</f>
        <v>0</v>
      </c>
      <c r="GN200" s="34">
        <f t="shared" si="2774"/>
        <v>0</v>
      </c>
      <c r="GO200" s="34">
        <f t="shared" si="2775"/>
        <v>0</v>
      </c>
      <c r="GP200" s="274">
        <f t="shared" si="2917"/>
        <v>0</v>
      </c>
      <c r="GQ200" s="274">
        <f t="shared" si="2918"/>
        <v>0</v>
      </c>
      <c r="GR200" s="276">
        <f t="shared" si="3095"/>
        <v>2</v>
      </c>
      <c r="GS200" s="276">
        <f t="shared" si="3096"/>
        <v>179316.75940000001</v>
      </c>
      <c r="GT200" s="276">
        <f t="shared" si="3097"/>
        <v>1.5</v>
      </c>
      <c r="GU200" s="276">
        <f t="shared" si="3098"/>
        <v>134487.56955000001</v>
      </c>
      <c r="GV200" s="276">
        <f t="shared" si="2410"/>
        <v>1</v>
      </c>
      <c r="GW200" s="276">
        <f t="shared" si="2411"/>
        <v>89658.38</v>
      </c>
      <c r="GX200" s="276">
        <f t="shared" si="2412"/>
        <v>0</v>
      </c>
      <c r="GY200" s="276">
        <f t="shared" si="2413"/>
        <v>0</v>
      </c>
      <c r="GZ200" s="41">
        <f t="shared" si="2414"/>
        <v>1</v>
      </c>
      <c r="HA200" s="41">
        <f t="shared" si="2415"/>
        <v>89658.38</v>
      </c>
      <c r="HB200" s="293">
        <f t="shared" si="2919"/>
        <v>-0.5</v>
      </c>
      <c r="HC200" s="293">
        <f t="shared" si="2920"/>
        <v>-44829.18955000001</v>
      </c>
      <c r="HD200" s="98">
        <f t="shared" si="3099"/>
        <v>0.66666666666666663</v>
      </c>
      <c r="HE200" s="98">
        <f t="shared" si="3100"/>
        <v>0.66666666889735604</v>
      </c>
      <c r="HF200" s="73">
        <f t="shared" ref="HF200" si="3147">GS200/GR200</f>
        <v>89658.379700000005</v>
      </c>
      <c r="HG200" s="73">
        <f t="shared" ref="HG200" si="3148">GW200/GV200</f>
        <v>89658.38</v>
      </c>
      <c r="HH200" s="251">
        <f>SUM($HF$200-HG200)</f>
        <v>-2.9999999969732016E-4</v>
      </c>
    </row>
    <row r="201" spans="1:216" ht="132" customHeight="1" x14ac:dyDescent="0.2">
      <c r="A201" s="10">
        <v>1</v>
      </c>
      <c r="B201" s="122" t="s">
        <v>252</v>
      </c>
      <c r="C201" s="123" t="s">
        <v>137</v>
      </c>
      <c r="D201" s="124">
        <v>403</v>
      </c>
      <c r="E201" s="123" t="s">
        <v>138</v>
      </c>
      <c r="F201" s="28"/>
      <c r="G201" s="33"/>
      <c r="H201" s="34"/>
      <c r="I201" s="34"/>
      <c r="J201" s="34"/>
      <c r="K201" s="34"/>
      <c r="L201" s="34">
        <f>VLOOKUP($D201,'факт '!$D$7:$BG$144,3,0)</f>
        <v>1</v>
      </c>
      <c r="M201" s="34">
        <f>VLOOKUP($D201,'факт '!$D$7:$BG$144,4,0)</f>
        <v>89658.38</v>
      </c>
      <c r="N201" s="34">
        <f>VLOOKUP($D201,'факт '!$D$7:$BG$144,5,0)</f>
        <v>0</v>
      </c>
      <c r="O201" s="34">
        <f>VLOOKUP($D201,'факт '!$D$7:$BG$144,6,0)</f>
        <v>0</v>
      </c>
      <c r="P201" s="34">
        <f t="shared" ref="P201" si="3149">SUM(L201+N201)</f>
        <v>1</v>
      </c>
      <c r="Q201" s="34">
        <f t="shared" ref="Q201" si="3150">SUM(M201+O201)</f>
        <v>89658.38</v>
      </c>
      <c r="R201" s="132">
        <f t="shared" si="2885"/>
        <v>1</v>
      </c>
      <c r="S201" s="132">
        <f t="shared" si="2886"/>
        <v>89658.38</v>
      </c>
      <c r="T201" s="34"/>
      <c r="U201" s="34"/>
      <c r="V201" s="34"/>
      <c r="W201" s="34"/>
      <c r="X201" s="34">
        <f>VLOOKUP($D201,'факт '!$D$7:$BG$144,9,0)</f>
        <v>0</v>
      </c>
      <c r="Y201" s="34">
        <f>VLOOKUP($D201,'факт '!$D$7:$BG$144,10,0)</f>
        <v>0</v>
      </c>
      <c r="Z201" s="34">
        <f>VLOOKUP($D201,'факт '!$D$7:$BG$144,11,0)</f>
        <v>0</v>
      </c>
      <c r="AA201" s="34">
        <f>VLOOKUP($D201,'факт '!$D$7:$BG$144,12,0)</f>
        <v>0</v>
      </c>
      <c r="AB201" s="34">
        <f t="shared" ref="AB201" si="3151">SUM(X201+Z201)</f>
        <v>0</v>
      </c>
      <c r="AC201" s="34">
        <f t="shared" si="2781"/>
        <v>0</v>
      </c>
      <c r="AD201" s="132">
        <f t="shared" si="2887"/>
        <v>0</v>
      </c>
      <c r="AE201" s="132">
        <f t="shared" si="2888"/>
        <v>0</v>
      </c>
      <c r="AF201" s="34"/>
      <c r="AG201" s="34"/>
      <c r="AH201" s="34"/>
      <c r="AI201" s="34"/>
      <c r="AJ201" s="34">
        <f>VLOOKUP($D201,'факт '!$D$7:$BG$144,7,0)</f>
        <v>0</v>
      </c>
      <c r="AK201" s="34">
        <f>VLOOKUP($D201,'факт '!$D$7:$BG$144,8,0)</f>
        <v>0</v>
      </c>
      <c r="AL201" s="34"/>
      <c r="AM201" s="34"/>
      <c r="AN201" s="34">
        <f t="shared" ref="AN201" si="3152">SUM(AJ201+AL201)</f>
        <v>0</v>
      </c>
      <c r="AO201" s="34">
        <f t="shared" ref="AO201" si="3153">SUM(AK201+AM201)</f>
        <v>0</v>
      </c>
      <c r="AP201" s="132">
        <f t="shared" si="2889"/>
        <v>0</v>
      </c>
      <c r="AQ201" s="132">
        <f t="shared" si="2890"/>
        <v>0</v>
      </c>
      <c r="AR201" s="34"/>
      <c r="AS201" s="34"/>
      <c r="AT201" s="34"/>
      <c r="AU201" s="34"/>
      <c r="AV201" s="34">
        <f>VLOOKUP($D201,'факт '!$D$7:$BG$144,13,0)</f>
        <v>0</v>
      </c>
      <c r="AW201" s="34">
        <f>VLOOKUP($D201,'факт '!$D$7:$BG$144,14,0)</f>
        <v>0</v>
      </c>
      <c r="AX201" s="34"/>
      <c r="AY201" s="34"/>
      <c r="AZ201" s="34">
        <f t="shared" ref="AZ201" si="3154">SUM(AV201+AX201)</f>
        <v>0</v>
      </c>
      <c r="BA201" s="34">
        <f t="shared" ref="BA201" si="3155">SUM(AW201+AY201)</f>
        <v>0</v>
      </c>
      <c r="BB201" s="132">
        <f t="shared" si="2891"/>
        <v>0</v>
      </c>
      <c r="BC201" s="132">
        <f t="shared" si="2892"/>
        <v>0</v>
      </c>
      <c r="BD201" s="34"/>
      <c r="BE201" s="34"/>
      <c r="BF201" s="34"/>
      <c r="BG201" s="34"/>
      <c r="BH201" s="34">
        <f>VLOOKUP($D201,'факт '!$D$7:$BG$144,17,0)</f>
        <v>0</v>
      </c>
      <c r="BI201" s="34">
        <f>VLOOKUP($D201,'факт '!$D$7:$BG$144,18,0)</f>
        <v>0</v>
      </c>
      <c r="BJ201" s="34">
        <f>VLOOKUP($D201,'факт '!$D$7:$BG$144,19,0)</f>
        <v>0</v>
      </c>
      <c r="BK201" s="34">
        <f>VLOOKUP($D201,'факт '!$D$7:$BG$144,20,0)</f>
        <v>0</v>
      </c>
      <c r="BL201" s="34">
        <f t="shared" ref="BL201" si="3156">SUM(BH201+BJ201)</f>
        <v>0</v>
      </c>
      <c r="BM201" s="34">
        <f t="shared" si="2789"/>
        <v>0</v>
      </c>
      <c r="BN201" s="132">
        <f t="shared" si="2895"/>
        <v>0</v>
      </c>
      <c r="BO201" s="132">
        <f t="shared" si="2896"/>
        <v>0</v>
      </c>
      <c r="BP201" s="34"/>
      <c r="BQ201" s="34"/>
      <c r="BR201" s="34"/>
      <c r="BS201" s="34"/>
      <c r="BT201" s="34">
        <f>VLOOKUP($D201,'факт '!$D$7:$BG$144,21,0)</f>
        <v>0</v>
      </c>
      <c r="BU201" s="34">
        <f>VLOOKUP($D201,'факт '!$D$7:$BG$144,22,0)</f>
        <v>0</v>
      </c>
      <c r="BV201" s="34">
        <f>VLOOKUP($D201,'факт '!$D$7:$BG$144,23,0)</f>
        <v>0</v>
      </c>
      <c r="BW201" s="34">
        <f>VLOOKUP($D201,'факт '!$D$7:$BG$144,24,0)</f>
        <v>0</v>
      </c>
      <c r="BX201" s="34">
        <f t="shared" ref="BX201" si="3157">SUM(BT201+BV201)</f>
        <v>0</v>
      </c>
      <c r="BY201" s="34">
        <f t="shared" ref="BY201" si="3158">SUM(BU201+BW201)</f>
        <v>0</v>
      </c>
      <c r="BZ201" s="132">
        <f t="shared" si="2897"/>
        <v>0</v>
      </c>
      <c r="CA201" s="132">
        <f t="shared" si="2898"/>
        <v>0</v>
      </c>
      <c r="CB201" s="34"/>
      <c r="CC201" s="34"/>
      <c r="CD201" s="34"/>
      <c r="CE201" s="34"/>
      <c r="CF201" s="34">
        <f>VLOOKUP($D201,'факт '!$D$10:$BG$143,25,0)</f>
        <v>0</v>
      </c>
      <c r="CG201" s="34">
        <f>VLOOKUP($D201,'факт '!$D$10:$BG$143,26,0)</f>
        <v>0</v>
      </c>
      <c r="CH201" s="34">
        <f>VLOOKUP($D201,'факт '!$D$10:$BG$143,27,0)</f>
        <v>0</v>
      </c>
      <c r="CI201" s="34">
        <f>VLOOKUP($D201,'факт '!$D$10:$BG$143,28,0)</f>
        <v>0</v>
      </c>
      <c r="CJ201" s="34">
        <f t="shared" ref="CJ201" si="3159">SUM(CF201+CH201)</f>
        <v>0</v>
      </c>
      <c r="CK201" s="34">
        <f t="shared" ref="CK201" si="3160">SUM(CG201+CI201)</f>
        <v>0</v>
      </c>
      <c r="CL201" s="132">
        <f t="shared" si="2899"/>
        <v>0</v>
      </c>
      <c r="CM201" s="132">
        <f t="shared" si="2900"/>
        <v>0</v>
      </c>
      <c r="CN201" s="34"/>
      <c r="CO201" s="34"/>
      <c r="CP201" s="34"/>
      <c r="CQ201" s="34"/>
      <c r="CR201" s="34">
        <f>VLOOKUP($D201,'факт '!$D$10:$BG$143,29,0)</f>
        <v>0</v>
      </c>
      <c r="CS201" s="34">
        <f>VLOOKUP($D201,'факт '!$D$10:$BG$143,30,0)</f>
        <v>0</v>
      </c>
      <c r="CT201" s="34">
        <f>VLOOKUP($D201,'факт '!$D$10:$BG$143,31,0)</f>
        <v>0</v>
      </c>
      <c r="CU201" s="34">
        <f>VLOOKUP($D201,'факт '!$D$10:$BG$143,32,0)</f>
        <v>0</v>
      </c>
      <c r="CV201" s="34">
        <f t="shared" ref="CV201" si="3161">SUM(CR201+CT201)</f>
        <v>0</v>
      </c>
      <c r="CW201" s="34">
        <f t="shared" ref="CW201" si="3162">SUM(CS201+CU201)</f>
        <v>0</v>
      </c>
      <c r="CX201" s="132">
        <f t="shared" si="2901"/>
        <v>0</v>
      </c>
      <c r="CY201" s="132">
        <f t="shared" si="2902"/>
        <v>0</v>
      </c>
      <c r="CZ201" s="34"/>
      <c r="DA201" s="34"/>
      <c r="DB201" s="34"/>
      <c r="DC201" s="34"/>
      <c r="DD201" s="34">
        <f>VLOOKUP($D201,'факт '!$D$10:$BG$143,33,0)</f>
        <v>0</v>
      </c>
      <c r="DE201" s="34">
        <f>VLOOKUP($D201,'факт '!$D$10:$BG$143,34,0)</f>
        <v>0</v>
      </c>
      <c r="DF201" s="34">
        <f>VLOOKUP($D201,'факт '!$D$10:$BG$143,35,0)</f>
        <v>0</v>
      </c>
      <c r="DG201" s="34">
        <f>VLOOKUP($D201,'факт '!$D$10:$BG$143,36,0)</f>
        <v>0</v>
      </c>
      <c r="DH201" s="34">
        <f t="shared" ref="DH201" si="3163">SUM(DD201+DF201)</f>
        <v>0</v>
      </c>
      <c r="DI201" s="34">
        <f t="shared" ref="DI201" si="3164">SUM(DE201+DG201)</f>
        <v>0</v>
      </c>
      <c r="DJ201" s="132">
        <f t="shared" si="2903"/>
        <v>0</v>
      </c>
      <c r="DK201" s="132">
        <f t="shared" si="2904"/>
        <v>0</v>
      </c>
      <c r="DL201" s="34"/>
      <c r="DM201" s="34"/>
      <c r="DN201" s="34"/>
      <c r="DO201" s="34"/>
      <c r="DP201" s="34">
        <f>VLOOKUP($D201,'факт '!$D$7:$BG$144,15,0)</f>
        <v>0</v>
      </c>
      <c r="DQ201" s="34">
        <f>VLOOKUP($D201,'факт '!$D$7:$BG$144,16,0)</f>
        <v>0</v>
      </c>
      <c r="DR201" s="34"/>
      <c r="DS201" s="34"/>
      <c r="DT201" s="34">
        <f t="shared" ref="DT201" si="3165">SUM(DP201+DR201)</f>
        <v>0</v>
      </c>
      <c r="DU201" s="34">
        <f t="shared" ref="DU201" si="3166">SUM(DQ201+DS201)</f>
        <v>0</v>
      </c>
      <c r="DV201" s="132">
        <f t="shared" si="2905"/>
        <v>0</v>
      </c>
      <c r="DW201" s="132">
        <f t="shared" si="2906"/>
        <v>0</v>
      </c>
      <c r="DX201" s="34"/>
      <c r="DY201" s="34"/>
      <c r="DZ201" s="34"/>
      <c r="EA201" s="34"/>
      <c r="EB201" s="34">
        <f>VLOOKUP($D201,'факт '!$D$7:$BG$144,37,0)</f>
        <v>0</v>
      </c>
      <c r="EC201" s="34">
        <f>VLOOKUP($D201,'факт '!$D$7:$BG$144,38,0)</f>
        <v>0</v>
      </c>
      <c r="ED201" s="34">
        <f>VLOOKUP($D201,'факт '!$D$7:$BG$144,39,0)</f>
        <v>0</v>
      </c>
      <c r="EE201" s="34">
        <f>VLOOKUP($D201,'факт '!$D$7:$BG$144,40,0)</f>
        <v>0</v>
      </c>
      <c r="EF201" s="34">
        <f>VLOOKUP($D201,'факт '!$D$7:$BG$144,35,0)</f>
        <v>0</v>
      </c>
      <c r="EG201" s="34">
        <f>VLOOKUP($D201,'факт '!$D$7:$BG$144,35,0)</f>
        <v>0</v>
      </c>
      <c r="EH201" s="132">
        <f t="shared" si="2907"/>
        <v>0</v>
      </c>
      <c r="EI201" s="132">
        <f t="shared" si="2908"/>
        <v>0</v>
      </c>
      <c r="EJ201" s="34"/>
      <c r="EK201" s="34"/>
      <c r="EL201" s="34"/>
      <c r="EM201" s="34"/>
      <c r="EN201" s="34">
        <f>VLOOKUP($D201,'факт '!$D$7:$BG$144,43,0)</f>
        <v>0</v>
      </c>
      <c r="EO201" s="34">
        <f>VLOOKUP($D201,'факт '!$D$7:$BG$144,44,0)</f>
        <v>0</v>
      </c>
      <c r="EP201" s="34">
        <f>VLOOKUP($D201,'факт '!$D$7:$BG$144,45,0)</f>
        <v>0</v>
      </c>
      <c r="EQ201" s="34">
        <f>VLOOKUP($D201,'факт '!$D$7:$BG$144,46,0)</f>
        <v>0</v>
      </c>
      <c r="ER201" s="34">
        <f t="shared" ref="ER201" si="3167">SUM(EN201+EP201)</f>
        <v>0</v>
      </c>
      <c r="ES201" s="34">
        <f t="shared" ref="ES201" si="3168">SUM(EO201+EQ201)</f>
        <v>0</v>
      </c>
      <c r="ET201" s="132">
        <f t="shared" si="2909"/>
        <v>0</v>
      </c>
      <c r="EU201" s="132">
        <f t="shared" si="2910"/>
        <v>0</v>
      </c>
      <c r="EV201" s="34"/>
      <c r="EW201" s="34"/>
      <c r="EX201" s="34"/>
      <c r="EY201" s="34"/>
      <c r="EZ201" s="34"/>
      <c r="FA201" s="34"/>
      <c r="FB201" s="34"/>
      <c r="FC201" s="34"/>
      <c r="FD201" s="34">
        <f t="shared" si="2746"/>
        <v>0</v>
      </c>
      <c r="FE201" s="34">
        <f t="shared" si="2747"/>
        <v>0</v>
      </c>
      <c r="FF201" s="132">
        <f t="shared" si="2911"/>
        <v>0</v>
      </c>
      <c r="FG201" s="132">
        <f t="shared" si="2912"/>
        <v>0</v>
      </c>
      <c r="FH201" s="34"/>
      <c r="FI201" s="34"/>
      <c r="FJ201" s="34"/>
      <c r="FK201" s="34"/>
      <c r="FL201" s="34">
        <f>VLOOKUP($D201,'факт '!$D$10:$BG$143,41,0)</f>
        <v>0</v>
      </c>
      <c r="FM201" s="34">
        <f>VLOOKUP($D201,'факт '!$D$10:$BG$143,42,0)</f>
        <v>0</v>
      </c>
      <c r="FN201" s="34"/>
      <c r="FO201" s="34"/>
      <c r="FP201" s="34">
        <f t="shared" ref="FP201" si="3169">SUM(FL201+FN201)</f>
        <v>0</v>
      </c>
      <c r="FQ201" s="34">
        <f t="shared" ref="FQ201" si="3170">SUM(FM201+FO201)</f>
        <v>0</v>
      </c>
      <c r="FR201" s="132">
        <f t="shared" si="2913"/>
        <v>0</v>
      </c>
      <c r="FS201" s="132">
        <f t="shared" si="2914"/>
        <v>0</v>
      </c>
      <c r="FT201" s="34"/>
      <c r="FU201" s="34"/>
      <c r="FV201" s="34"/>
      <c r="FW201" s="34"/>
      <c r="FX201" s="34">
        <f>VLOOKUP($D201,'факт '!$D$7:$BG$145,47,0)</f>
        <v>0</v>
      </c>
      <c r="FY201" s="34">
        <f>VLOOKUP($D201,'факт '!$D$7:$BG$145,48,0)</f>
        <v>0</v>
      </c>
      <c r="FZ201" s="34"/>
      <c r="GA201" s="34"/>
      <c r="GB201" s="34">
        <f t="shared" ref="GB201" si="3171">SUM(FX201+FZ201)</f>
        <v>0</v>
      </c>
      <c r="GC201" s="34">
        <f t="shared" ref="GC201" si="3172">SUM(FY201+GA201)</f>
        <v>0</v>
      </c>
      <c r="GD201" s="132">
        <f t="shared" si="2915"/>
        <v>0</v>
      </c>
      <c r="GE201" s="132">
        <f t="shared" si="2916"/>
        <v>0</v>
      </c>
      <c r="GF201" s="34"/>
      <c r="GG201" s="34"/>
      <c r="GH201" s="34"/>
      <c r="GI201" s="34"/>
      <c r="GJ201" s="34">
        <f>VLOOKUP($D201,'факт '!$D$7:$BA$144,49,0)</f>
        <v>0</v>
      </c>
      <c r="GK201" s="34">
        <f>VLOOKUP($D201,'факт '!$D$7:$BA$144,50,0)</f>
        <v>0</v>
      </c>
      <c r="GL201" s="34"/>
      <c r="GM201" s="34"/>
      <c r="GN201" s="34">
        <f t="shared" ref="GN201" si="3173">SUM(GJ201+GL201)</f>
        <v>0</v>
      </c>
      <c r="GO201" s="34">
        <f t="shared" ref="GO201" si="3174">SUM(GK201+GM201)</f>
        <v>0</v>
      </c>
      <c r="GP201" s="132">
        <f t="shared" si="2917"/>
        <v>0</v>
      </c>
      <c r="GQ201" s="132">
        <f t="shared" si="2918"/>
        <v>0</v>
      </c>
      <c r="GR201" s="275"/>
      <c r="GS201" s="275"/>
      <c r="GT201" s="275"/>
      <c r="GU201" s="275"/>
      <c r="GV201" s="276">
        <f t="shared" si="2410"/>
        <v>1</v>
      </c>
      <c r="GW201" s="276">
        <f t="shared" si="2411"/>
        <v>89658.38</v>
      </c>
      <c r="GX201" s="276">
        <f t="shared" si="2412"/>
        <v>0</v>
      </c>
      <c r="GY201" s="276">
        <f t="shared" si="2413"/>
        <v>0</v>
      </c>
      <c r="GZ201" s="52">
        <f t="shared" si="2414"/>
        <v>1</v>
      </c>
      <c r="HA201" s="52">
        <f t="shared" si="2415"/>
        <v>89658.38</v>
      </c>
      <c r="HB201" s="278">
        <f t="shared" si="2919"/>
        <v>1</v>
      </c>
      <c r="HC201" s="278">
        <f t="shared" si="2920"/>
        <v>89658.38</v>
      </c>
      <c r="HD201" s="64"/>
      <c r="HE201" s="20"/>
      <c r="HF201" s="73"/>
      <c r="HG201" s="73">
        <f t="shared" ref="HG201" si="3175">GW201/GV201</f>
        <v>89658.38</v>
      </c>
      <c r="HH201" s="251">
        <f>SUM($HF$200-HG201)</f>
        <v>-2.9999999969732016E-4</v>
      </c>
    </row>
    <row r="202" spans="1:216" ht="12" hidden="1" customHeight="1" x14ac:dyDescent="0.2">
      <c r="A202" s="10"/>
      <c r="B202" s="20"/>
      <c r="C202" s="21"/>
      <c r="D202" s="28"/>
      <c r="E202" s="25"/>
      <c r="F202" s="28"/>
      <c r="G202" s="33"/>
      <c r="H202" s="34"/>
      <c r="I202" s="34"/>
      <c r="J202" s="34"/>
      <c r="K202" s="34"/>
      <c r="L202" s="34"/>
      <c r="M202" s="34"/>
      <c r="N202" s="34"/>
      <c r="O202" s="34"/>
      <c r="P202" s="34">
        <f t="shared" si="2748"/>
        <v>0</v>
      </c>
      <c r="Q202" s="34">
        <f t="shared" si="2749"/>
        <v>0</v>
      </c>
      <c r="R202" s="132">
        <f t="shared" si="2885"/>
        <v>0</v>
      </c>
      <c r="S202" s="132">
        <f t="shared" si="2886"/>
        <v>0</v>
      </c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132">
        <f t="shared" si="2887"/>
        <v>0</v>
      </c>
      <c r="AE202" s="132">
        <f t="shared" si="2888"/>
        <v>0</v>
      </c>
      <c r="AF202" s="34"/>
      <c r="AG202" s="34"/>
      <c r="AH202" s="34"/>
      <c r="AI202" s="34"/>
      <c r="AJ202" s="34"/>
      <c r="AK202" s="34"/>
      <c r="AL202" s="34"/>
      <c r="AM202" s="34"/>
      <c r="AN202" s="34">
        <f t="shared" si="2750"/>
        <v>0</v>
      </c>
      <c r="AO202" s="34">
        <f t="shared" si="2751"/>
        <v>0</v>
      </c>
      <c r="AP202" s="132">
        <f t="shared" si="2889"/>
        <v>0</v>
      </c>
      <c r="AQ202" s="132">
        <f t="shared" si="2890"/>
        <v>0</v>
      </c>
      <c r="AR202" s="34"/>
      <c r="AS202" s="34"/>
      <c r="AT202" s="34"/>
      <c r="AU202" s="34"/>
      <c r="AV202" s="34"/>
      <c r="AW202" s="34"/>
      <c r="AX202" s="34"/>
      <c r="AY202" s="34"/>
      <c r="AZ202" s="34">
        <f t="shared" si="2752"/>
        <v>0</v>
      </c>
      <c r="BA202" s="34">
        <f t="shared" si="2753"/>
        <v>0</v>
      </c>
      <c r="BB202" s="132">
        <f t="shared" si="2891"/>
        <v>0</v>
      </c>
      <c r="BC202" s="132">
        <f t="shared" si="2892"/>
        <v>0</v>
      </c>
      <c r="BD202" s="34"/>
      <c r="BE202" s="34"/>
      <c r="BF202" s="34"/>
      <c r="BG202" s="34"/>
      <c r="BH202" s="34"/>
      <c r="BI202" s="34"/>
      <c r="BJ202" s="34"/>
      <c r="BK202" s="34"/>
      <c r="BL202" s="34">
        <f t="shared" ref="BL202:BL204" si="3176">SUM(BH202+BJ202)</f>
        <v>0</v>
      </c>
      <c r="BM202" s="34">
        <f t="shared" ref="BM202:BM204" si="3177">SUM(BI202+BK202)</f>
        <v>0</v>
      </c>
      <c r="BN202" s="132">
        <f t="shared" si="2895"/>
        <v>0</v>
      </c>
      <c r="BO202" s="132">
        <f t="shared" si="2896"/>
        <v>0</v>
      </c>
      <c r="BP202" s="34"/>
      <c r="BQ202" s="34"/>
      <c r="BR202" s="34"/>
      <c r="BS202" s="34"/>
      <c r="BT202" s="34"/>
      <c r="BU202" s="34"/>
      <c r="BV202" s="34"/>
      <c r="BW202" s="34"/>
      <c r="BX202" s="34">
        <f t="shared" si="2756"/>
        <v>0</v>
      </c>
      <c r="BY202" s="34">
        <f t="shared" si="2757"/>
        <v>0</v>
      </c>
      <c r="BZ202" s="132">
        <f t="shared" si="2897"/>
        <v>0</v>
      </c>
      <c r="CA202" s="132">
        <f t="shared" si="2898"/>
        <v>0</v>
      </c>
      <c r="CB202" s="34"/>
      <c r="CC202" s="34"/>
      <c r="CD202" s="34"/>
      <c r="CE202" s="34"/>
      <c r="CF202" s="34"/>
      <c r="CG202" s="34"/>
      <c r="CH202" s="34"/>
      <c r="CI202" s="34"/>
      <c r="CJ202" s="34">
        <f t="shared" si="2758"/>
        <v>0</v>
      </c>
      <c r="CK202" s="34">
        <f t="shared" si="2759"/>
        <v>0</v>
      </c>
      <c r="CL202" s="132">
        <f t="shared" si="2899"/>
        <v>0</v>
      </c>
      <c r="CM202" s="132">
        <f t="shared" si="2900"/>
        <v>0</v>
      </c>
      <c r="CN202" s="34"/>
      <c r="CO202" s="34"/>
      <c r="CP202" s="34"/>
      <c r="CQ202" s="34"/>
      <c r="CR202" s="34"/>
      <c r="CS202" s="34"/>
      <c r="CT202" s="34"/>
      <c r="CU202" s="34"/>
      <c r="CV202" s="34">
        <f t="shared" si="2760"/>
        <v>0</v>
      </c>
      <c r="CW202" s="34">
        <f t="shared" si="2761"/>
        <v>0</v>
      </c>
      <c r="CX202" s="132">
        <f t="shared" si="2901"/>
        <v>0</v>
      </c>
      <c r="CY202" s="132">
        <f t="shared" si="2902"/>
        <v>0</v>
      </c>
      <c r="CZ202" s="34"/>
      <c r="DA202" s="34"/>
      <c r="DB202" s="34"/>
      <c r="DC202" s="34"/>
      <c r="DD202" s="34"/>
      <c r="DE202" s="34"/>
      <c r="DF202" s="34"/>
      <c r="DG202" s="34"/>
      <c r="DH202" s="34">
        <f t="shared" si="2762"/>
        <v>0</v>
      </c>
      <c r="DI202" s="34">
        <f t="shared" si="2763"/>
        <v>0</v>
      </c>
      <c r="DJ202" s="132">
        <f t="shared" si="2903"/>
        <v>0</v>
      </c>
      <c r="DK202" s="132">
        <f t="shared" si="2904"/>
        <v>0</v>
      </c>
      <c r="DL202" s="34"/>
      <c r="DM202" s="34"/>
      <c r="DN202" s="34"/>
      <c r="DO202" s="34"/>
      <c r="DP202" s="34"/>
      <c r="DQ202" s="34"/>
      <c r="DR202" s="34"/>
      <c r="DS202" s="34"/>
      <c r="DT202" s="34">
        <f t="shared" si="2764"/>
        <v>0</v>
      </c>
      <c r="DU202" s="34">
        <f t="shared" si="2765"/>
        <v>0</v>
      </c>
      <c r="DV202" s="132">
        <f t="shared" si="2905"/>
        <v>0</v>
      </c>
      <c r="DW202" s="132">
        <f t="shared" si="2906"/>
        <v>0</v>
      </c>
      <c r="DX202" s="34"/>
      <c r="DY202" s="34"/>
      <c r="DZ202" s="34"/>
      <c r="EA202" s="34"/>
      <c r="EB202" s="34"/>
      <c r="EC202" s="34"/>
      <c r="ED202" s="34"/>
      <c r="EE202" s="34"/>
      <c r="EF202" s="34">
        <f t="shared" si="2766"/>
        <v>0</v>
      </c>
      <c r="EG202" s="34">
        <f t="shared" si="2767"/>
        <v>0</v>
      </c>
      <c r="EH202" s="132">
        <f t="shared" si="2907"/>
        <v>0</v>
      </c>
      <c r="EI202" s="132">
        <f t="shared" si="2908"/>
        <v>0</v>
      </c>
      <c r="EJ202" s="34"/>
      <c r="EK202" s="34"/>
      <c r="EL202" s="34"/>
      <c r="EM202" s="34"/>
      <c r="EN202" s="34"/>
      <c r="EO202" s="34"/>
      <c r="EP202" s="34"/>
      <c r="EQ202" s="34"/>
      <c r="ER202" s="34">
        <f t="shared" si="2768"/>
        <v>0</v>
      </c>
      <c r="ES202" s="34">
        <f t="shared" si="2769"/>
        <v>0</v>
      </c>
      <c r="ET202" s="132">
        <f t="shared" si="2909"/>
        <v>0</v>
      </c>
      <c r="EU202" s="132">
        <f t="shared" si="2910"/>
        <v>0</v>
      </c>
      <c r="EV202" s="34"/>
      <c r="EW202" s="34"/>
      <c r="EX202" s="34"/>
      <c r="EY202" s="34"/>
      <c r="EZ202" s="34"/>
      <c r="FA202" s="34"/>
      <c r="FB202" s="34"/>
      <c r="FC202" s="34"/>
      <c r="FD202" s="34">
        <f t="shared" si="2746"/>
        <v>0</v>
      </c>
      <c r="FE202" s="34">
        <f t="shared" si="2747"/>
        <v>0</v>
      </c>
      <c r="FF202" s="132">
        <f t="shared" si="2911"/>
        <v>0</v>
      </c>
      <c r="FG202" s="132">
        <f t="shared" si="2912"/>
        <v>0</v>
      </c>
      <c r="FH202" s="34"/>
      <c r="FI202" s="34"/>
      <c r="FJ202" s="34"/>
      <c r="FK202" s="34"/>
      <c r="FL202" s="34"/>
      <c r="FM202" s="34"/>
      <c r="FN202" s="34"/>
      <c r="FO202" s="34"/>
      <c r="FP202" s="34">
        <f t="shared" si="2770"/>
        <v>0</v>
      </c>
      <c r="FQ202" s="34">
        <f t="shared" si="2771"/>
        <v>0</v>
      </c>
      <c r="FR202" s="132">
        <f t="shared" si="2913"/>
        <v>0</v>
      </c>
      <c r="FS202" s="132">
        <f t="shared" si="2914"/>
        <v>0</v>
      </c>
      <c r="FT202" s="34"/>
      <c r="FU202" s="34"/>
      <c r="FV202" s="34"/>
      <c r="FW202" s="34"/>
      <c r="FX202" s="34"/>
      <c r="FY202" s="34"/>
      <c r="FZ202" s="34"/>
      <c r="GA202" s="34"/>
      <c r="GB202" s="34">
        <f t="shared" si="2772"/>
        <v>0</v>
      </c>
      <c r="GC202" s="34">
        <f t="shared" si="2773"/>
        <v>0</v>
      </c>
      <c r="GD202" s="132">
        <f t="shared" si="2915"/>
        <v>0</v>
      </c>
      <c r="GE202" s="132">
        <f t="shared" si="2916"/>
        <v>0</v>
      </c>
      <c r="GF202" s="34"/>
      <c r="GG202" s="34"/>
      <c r="GH202" s="34"/>
      <c r="GI202" s="34"/>
      <c r="GJ202" s="34"/>
      <c r="GK202" s="34"/>
      <c r="GL202" s="34"/>
      <c r="GM202" s="34"/>
      <c r="GN202" s="34">
        <f t="shared" si="2774"/>
        <v>0</v>
      </c>
      <c r="GO202" s="34">
        <f t="shared" si="2775"/>
        <v>0</v>
      </c>
      <c r="GP202" s="132">
        <f t="shared" si="2917"/>
        <v>0</v>
      </c>
      <c r="GQ202" s="132">
        <f t="shared" si="2918"/>
        <v>0</v>
      </c>
      <c r="GR202" s="34"/>
      <c r="GS202" s="34"/>
      <c r="GT202" s="34"/>
      <c r="GU202" s="34"/>
      <c r="GV202" s="52">
        <f t="shared" si="2410"/>
        <v>0</v>
      </c>
      <c r="GW202" s="52">
        <f t="shared" si="2411"/>
        <v>0</v>
      </c>
      <c r="GX202" s="52">
        <f t="shared" si="2412"/>
        <v>0</v>
      </c>
      <c r="GY202" s="52">
        <f t="shared" si="2413"/>
        <v>0</v>
      </c>
      <c r="GZ202" s="52">
        <f t="shared" si="2414"/>
        <v>0</v>
      </c>
      <c r="HA202" s="52">
        <f t="shared" si="2415"/>
        <v>0</v>
      </c>
      <c r="HB202" s="132">
        <f t="shared" si="2919"/>
        <v>0</v>
      </c>
      <c r="HC202" s="132">
        <f t="shared" si="2920"/>
        <v>0</v>
      </c>
      <c r="HD202" s="64"/>
      <c r="HE202" s="20"/>
      <c r="HF202" s="73"/>
      <c r="HG202" s="73"/>
      <c r="HH202" s="251"/>
    </row>
    <row r="203" spans="1:216" ht="12" hidden="1" customHeight="1" x14ac:dyDescent="0.2">
      <c r="A203" s="10"/>
      <c r="B203" s="20"/>
      <c r="C203" s="21"/>
      <c r="D203" s="28"/>
      <c r="E203" s="25"/>
      <c r="F203" s="28"/>
      <c r="G203" s="33"/>
      <c r="H203" s="34"/>
      <c r="I203" s="34"/>
      <c r="J203" s="34"/>
      <c r="K203" s="34"/>
      <c r="L203" s="34"/>
      <c r="M203" s="34"/>
      <c r="N203" s="34"/>
      <c r="O203" s="34"/>
      <c r="P203" s="34">
        <f t="shared" si="2748"/>
        <v>0</v>
      </c>
      <c r="Q203" s="34">
        <f t="shared" si="2749"/>
        <v>0</v>
      </c>
      <c r="R203" s="132">
        <f t="shared" si="2885"/>
        <v>0</v>
      </c>
      <c r="S203" s="132">
        <f t="shared" si="2886"/>
        <v>0</v>
      </c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132">
        <f t="shared" si="2887"/>
        <v>0</v>
      </c>
      <c r="AE203" s="132">
        <f t="shared" si="2888"/>
        <v>0</v>
      </c>
      <c r="AF203" s="34"/>
      <c r="AG203" s="34"/>
      <c r="AH203" s="34"/>
      <c r="AI203" s="34"/>
      <c r="AJ203" s="34"/>
      <c r="AK203" s="34"/>
      <c r="AL203" s="34"/>
      <c r="AM203" s="34"/>
      <c r="AN203" s="34">
        <f t="shared" si="2750"/>
        <v>0</v>
      </c>
      <c r="AO203" s="34">
        <f t="shared" si="2751"/>
        <v>0</v>
      </c>
      <c r="AP203" s="132">
        <f t="shared" si="2889"/>
        <v>0</v>
      </c>
      <c r="AQ203" s="132">
        <f t="shared" si="2890"/>
        <v>0</v>
      </c>
      <c r="AR203" s="34"/>
      <c r="AS203" s="34"/>
      <c r="AT203" s="34"/>
      <c r="AU203" s="34"/>
      <c r="AV203" s="34"/>
      <c r="AW203" s="34"/>
      <c r="AX203" s="34"/>
      <c r="AY203" s="34"/>
      <c r="AZ203" s="34">
        <f t="shared" si="2752"/>
        <v>0</v>
      </c>
      <c r="BA203" s="34">
        <f t="shared" si="2753"/>
        <v>0</v>
      </c>
      <c r="BB203" s="132">
        <f t="shared" si="2891"/>
        <v>0</v>
      </c>
      <c r="BC203" s="132">
        <f t="shared" si="2892"/>
        <v>0</v>
      </c>
      <c r="BD203" s="34"/>
      <c r="BE203" s="34"/>
      <c r="BF203" s="34"/>
      <c r="BG203" s="34"/>
      <c r="BH203" s="34"/>
      <c r="BI203" s="34"/>
      <c r="BJ203" s="34"/>
      <c r="BK203" s="34"/>
      <c r="BL203" s="34">
        <f t="shared" si="3176"/>
        <v>0</v>
      </c>
      <c r="BM203" s="34">
        <f t="shared" si="3177"/>
        <v>0</v>
      </c>
      <c r="BN203" s="132">
        <f t="shared" si="2895"/>
        <v>0</v>
      </c>
      <c r="BO203" s="132">
        <f t="shared" si="2896"/>
        <v>0</v>
      </c>
      <c r="BP203" s="34"/>
      <c r="BQ203" s="34"/>
      <c r="BR203" s="34"/>
      <c r="BS203" s="34"/>
      <c r="BT203" s="34"/>
      <c r="BU203" s="34"/>
      <c r="BV203" s="34"/>
      <c r="BW203" s="34"/>
      <c r="BX203" s="34">
        <f t="shared" si="2756"/>
        <v>0</v>
      </c>
      <c r="BY203" s="34">
        <f t="shared" si="2757"/>
        <v>0</v>
      </c>
      <c r="BZ203" s="132">
        <f t="shared" si="2897"/>
        <v>0</v>
      </c>
      <c r="CA203" s="132">
        <f t="shared" si="2898"/>
        <v>0</v>
      </c>
      <c r="CB203" s="34"/>
      <c r="CC203" s="34"/>
      <c r="CD203" s="34"/>
      <c r="CE203" s="34"/>
      <c r="CF203" s="34"/>
      <c r="CG203" s="34"/>
      <c r="CH203" s="34"/>
      <c r="CI203" s="34"/>
      <c r="CJ203" s="34">
        <f t="shared" si="2758"/>
        <v>0</v>
      </c>
      <c r="CK203" s="34">
        <f t="shared" si="2759"/>
        <v>0</v>
      </c>
      <c r="CL203" s="132">
        <f t="shared" si="2899"/>
        <v>0</v>
      </c>
      <c r="CM203" s="132">
        <f t="shared" si="2900"/>
        <v>0</v>
      </c>
      <c r="CN203" s="34"/>
      <c r="CO203" s="34"/>
      <c r="CP203" s="34"/>
      <c r="CQ203" s="34"/>
      <c r="CR203" s="34"/>
      <c r="CS203" s="34"/>
      <c r="CT203" s="34"/>
      <c r="CU203" s="34"/>
      <c r="CV203" s="34">
        <f t="shared" si="2760"/>
        <v>0</v>
      </c>
      <c r="CW203" s="34">
        <f t="shared" si="2761"/>
        <v>0</v>
      </c>
      <c r="CX203" s="132">
        <f t="shared" si="2901"/>
        <v>0</v>
      </c>
      <c r="CY203" s="132">
        <f t="shared" si="2902"/>
        <v>0</v>
      </c>
      <c r="CZ203" s="34"/>
      <c r="DA203" s="34"/>
      <c r="DB203" s="34"/>
      <c r="DC203" s="34"/>
      <c r="DD203" s="34"/>
      <c r="DE203" s="34"/>
      <c r="DF203" s="34"/>
      <c r="DG203" s="34"/>
      <c r="DH203" s="34">
        <f t="shared" si="2762"/>
        <v>0</v>
      </c>
      <c r="DI203" s="34">
        <f t="shared" si="2763"/>
        <v>0</v>
      </c>
      <c r="DJ203" s="132">
        <f t="shared" si="2903"/>
        <v>0</v>
      </c>
      <c r="DK203" s="132">
        <f t="shared" si="2904"/>
        <v>0</v>
      </c>
      <c r="DL203" s="34"/>
      <c r="DM203" s="34"/>
      <c r="DN203" s="34"/>
      <c r="DO203" s="34"/>
      <c r="DP203" s="34"/>
      <c r="DQ203" s="34"/>
      <c r="DR203" s="34"/>
      <c r="DS203" s="34"/>
      <c r="DT203" s="34">
        <f t="shared" si="2764"/>
        <v>0</v>
      </c>
      <c r="DU203" s="34">
        <f t="shared" si="2765"/>
        <v>0</v>
      </c>
      <c r="DV203" s="132">
        <f t="shared" si="2905"/>
        <v>0</v>
      </c>
      <c r="DW203" s="132">
        <f t="shared" si="2906"/>
        <v>0</v>
      </c>
      <c r="DX203" s="34"/>
      <c r="DY203" s="34"/>
      <c r="DZ203" s="34"/>
      <c r="EA203" s="34"/>
      <c r="EB203" s="34"/>
      <c r="EC203" s="34"/>
      <c r="ED203" s="34"/>
      <c r="EE203" s="34"/>
      <c r="EF203" s="34">
        <f t="shared" si="2766"/>
        <v>0</v>
      </c>
      <c r="EG203" s="34">
        <f t="shared" si="2767"/>
        <v>0</v>
      </c>
      <c r="EH203" s="132">
        <f t="shared" si="2907"/>
        <v>0</v>
      </c>
      <c r="EI203" s="132">
        <f t="shared" si="2908"/>
        <v>0</v>
      </c>
      <c r="EJ203" s="34"/>
      <c r="EK203" s="34"/>
      <c r="EL203" s="34"/>
      <c r="EM203" s="34"/>
      <c r="EN203" s="34"/>
      <c r="EO203" s="34"/>
      <c r="EP203" s="34"/>
      <c r="EQ203" s="34"/>
      <c r="ER203" s="34">
        <f t="shared" si="2768"/>
        <v>0</v>
      </c>
      <c r="ES203" s="34">
        <f t="shared" si="2769"/>
        <v>0</v>
      </c>
      <c r="ET203" s="132">
        <f t="shared" si="2909"/>
        <v>0</v>
      </c>
      <c r="EU203" s="132">
        <f t="shared" si="2910"/>
        <v>0</v>
      </c>
      <c r="EV203" s="34"/>
      <c r="EW203" s="34"/>
      <c r="EX203" s="34"/>
      <c r="EY203" s="34"/>
      <c r="EZ203" s="34"/>
      <c r="FA203" s="34"/>
      <c r="FB203" s="34"/>
      <c r="FC203" s="34"/>
      <c r="FD203" s="34">
        <f t="shared" si="2746"/>
        <v>0</v>
      </c>
      <c r="FE203" s="34">
        <f t="shared" si="2747"/>
        <v>0</v>
      </c>
      <c r="FF203" s="132">
        <f t="shared" si="2911"/>
        <v>0</v>
      </c>
      <c r="FG203" s="132">
        <f t="shared" si="2912"/>
        <v>0</v>
      </c>
      <c r="FH203" s="34"/>
      <c r="FI203" s="34"/>
      <c r="FJ203" s="34"/>
      <c r="FK203" s="34"/>
      <c r="FL203" s="34"/>
      <c r="FM203" s="34"/>
      <c r="FN203" s="34"/>
      <c r="FO203" s="34"/>
      <c r="FP203" s="34">
        <f t="shared" si="2770"/>
        <v>0</v>
      </c>
      <c r="FQ203" s="34">
        <f t="shared" si="2771"/>
        <v>0</v>
      </c>
      <c r="FR203" s="132">
        <f t="shared" si="2913"/>
        <v>0</v>
      </c>
      <c r="FS203" s="132">
        <f t="shared" si="2914"/>
        <v>0</v>
      </c>
      <c r="FT203" s="34"/>
      <c r="FU203" s="34"/>
      <c r="FV203" s="34"/>
      <c r="FW203" s="34"/>
      <c r="FX203" s="34"/>
      <c r="FY203" s="34"/>
      <c r="FZ203" s="34"/>
      <c r="GA203" s="34"/>
      <c r="GB203" s="34">
        <f t="shared" si="2772"/>
        <v>0</v>
      </c>
      <c r="GC203" s="34">
        <f t="shared" si="2773"/>
        <v>0</v>
      </c>
      <c r="GD203" s="132">
        <f t="shared" si="2915"/>
        <v>0</v>
      </c>
      <c r="GE203" s="132">
        <f t="shared" si="2916"/>
        <v>0</v>
      </c>
      <c r="GF203" s="34"/>
      <c r="GG203" s="34"/>
      <c r="GH203" s="34"/>
      <c r="GI203" s="34"/>
      <c r="GJ203" s="34"/>
      <c r="GK203" s="34"/>
      <c r="GL203" s="34"/>
      <c r="GM203" s="34"/>
      <c r="GN203" s="34">
        <f t="shared" si="2774"/>
        <v>0</v>
      </c>
      <c r="GO203" s="34">
        <f t="shared" si="2775"/>
        <v>0</v>
      </c>
      <c r="GP203" s="132">
        <f t="shared" si="2917"/>
        <v>0</v>
      </c>
      <c r="GQ203" s="132">
        <f t="shared" si="2918"/>
        <v>0</v>
      </c>
      <c r="GR203" s="34"/>
      <c r="GS203" s="34"/>
      <c r="GT203" s="34"/>
      <c r="GU203" s="34"/>
      <c r="GV203" s="52">
        <f t="shared" si="2410"/>
        <v>0</v>
      </c>
      <c r="GW203" s="52">
        <f t="shared" si="2411"/>
        <v>0</v>
      </c>
      <c r="GX203" s="52">
        <f t="shared" si="2412"/>
        <v>0</v>
      </c>
      <c r="GY203" s="52">
        <f t="shared" si="2413"/>
        <v>0</v>
      </c>
      <c r="GZ203" s="52">
        <f t="shared" si="2414"/>
        <v>0</v>
      </c>
      <c r="HA203" s="52">
        <f t="shared" si="2415"/>
        <v>0</v>
      </c>
      <c r="HB203" s="132">
        <f t="shared" si="2919"/>
        <v>0</v>
      </c>
      <c r="HC203" s="132">
        <f t="shared" si="2920"/>
        <v>0</v>
      </c>
      <c r="HD203" s="64"/>
      <c r="HE203" s="20"/>
      <c r="HF203" s="73"/>
      <c r="HG203" s="73"/>
      <c r="HH203" s="251"/>
    </row>
    <row r="204" spans="1:216" ht="12" hidden="1" customHeight="1" x14ac:dyDescent="0.2">
      <c r="A204" s="10"/>
      <c r="B204" s="20"/>
      <c r="C204" s="21"/>
      <c r="D204" s="28"/>
      <c r="E204" s="25"/>
      <c r="F204" s="28"/>
      <c r="G204" s="33"/>
      <c r="H204" s="34"/>
      <c r="I204" s="34"/>
      <c r="J204" s="34"/>
      <c r="K204" s="34"/>
      <c r="L204" s="34"/>
      <c r="M204" s="34"/>
      <c r="N204" s="34"/>
      <c r="O204" s="34"/>
      <c r="P204" s="34">
        <f t="shared" si="2748"/>
        <v>0</v>
      </c>
      <c r="Q204" s="34">
        <f t="shared" si="2749"/>
        <v>0</v>
      </c>
      <c r="R204" s="132">
        <f t="shared" si="2885"/>
        <v>0</v>
      </c>
      <c r="S204" s="132">
        <f t="shared" si="2886"/>
        <v>0</v>
      </c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132">
        <f t="shared" si="2887"/>
        <v>0</v>
      </c>
      <c r="AE204" s="132">
        <f t="shared" si="2888"/>
        <v>0</v>
      </c>
      <c r="AF204" s="34"/>
      <c r="AG204" s="34"/>
      <c r="AH204" s="34"/>
      <c r="AI204" s="34"/>
      <c r="AJ204" s="34"/>
      <c r="AK204" s="34"/>
      <c r="AL204" s="34"/>
      <c r="AM204" s="34"/>
      <c r="AN204" s="34">
        <f t="shared" si="2750"/>
        <v>0</v>
      </c>
      <c r="AO204" s="34">
        <f t="shared" si="2751"/>
        <v>0</v>
      </c>
      <c r="AP204" s="132">
        <f t="shared" si="2889"/>
        <v>0</v>
      </c>
      <c r="AQ204" s="132">
        <f t="shared" si="2890"/>
        <v>0</v>
      </c>
      <c r="AR204" s="34"/>
      <c r="AS204" s="34"/>
      <c r="AT204" s="34"/>
      <c r="AU204" s="34"/>
      <c r="AV204" s="34"/>
      <c r="AW204" s="34"/>
      <c r="AX204" s="34"/>
      <c r="AY204" s="34"/>
      <c r="AZ204" s="34">
        <f t="shared" si="2752"/>
        <v>0</v>
      </c>
      <c r="BA204" s="34">
        <f t="shared" si="2753"/>
        <v>0</v>
      </c>
      <c r="BB204" s="132">
        <f t="shared" si="2891"/>
        <v>0</v>
      </c>
      <c r="BC204" s="132">
        <f t="shared" si="2892"/>
        <v>0</v>
      </c>
      <c r="BD204" s="34"/>
      <c r="BE204" s="34"/>
      <c r="BF204" s="34"/>
      <c r="BG204" s="34"/>
      <c r="BH204" s="34"/>
      <c r="BI204" s="34"/>
      <c r="BJ204" s="34"/>
      <c r="BK204" s="34"/>
      <c r="BL204" s="34">
        <f t="shared" si="3176"/>
        <v>0</v>
      </c>
      <c r="BM204" s="34">
        <f t="shared" si="3177"/>
        <v>0</v>
      </c>
      <c r="BN204" s="132">
        <f t="shared" si="2895"/>
        <v>0</v>
      </c>
      <c r="BO204" s="132">
        <f t="shared" si="2896"/>
        <v>0</v>
      </c>
      <c r="BP204" s="34"/>
      <c r="BQ204" s="34"/>
      <c r="BR204" s="34"/>
      <c r="BS204" s="34"/>
      <c r="BT204" s="34"/>
      <c r="BU204" s="34"/>
      <c r="BV204" s="34"/>
      <c r="BW204" s="34"/>
      <c r="BX204" s="34">
        <f t="shared" si="2756"/>
        <v>0</v>
      </c>
      <c r="BY204" s="34">
        <f t="shared" si="2757"/>
        <v>0</v>
      </c>
      <c r="BZ204" s="132">
        <f t="shared" si="2897"/>
        <v>0</v>
      </c>
      <c r="CA204" s="132">
        <f t="shared" si="2898"/>
        <v>0</v>
      </c>
      <c r="CB204" s="34"/>
      <c r="CC204" s="34"/>
      <c r="CD204" s="34"/>
      <c r="CE204" s="34"/>
      <c r="CF204" s="34"/>
      <c r="CG204" s="34"/>
      <c r="CH204" s="34"/>
      <c r="CI204" s="34"/>
      <c r="CJ204" s="34">
        <f t="shared" si="2758"/>
        <v>0</v>
      </c>
      <c r="CK204" s="34">
        <f t="shared" si="2759"/>
        <v>0</v>
      </c>
      <c r="CL204" s="132">
        <f t="shared" si="2899"/>
        <v>0</v>
      </c>
      <c r="CM204" s="132">
        <f t="shared" si="2900"/>
        <v>0</v>
      </c>
      <c r="CN204" s="34"/>
      <c r="CO204" s="34"/>
      <c r="CP204" s="34"/>
      <c r="CQ204" s="34"/>
      <c r="CR204" s="34"/>
      <c r="CS204" s="34"/>
      <c r="CT204" s="34"/>
      <c r="CU204" s="34"/>
      <c r="CV204" s="34">
        <f t="shared" si="2760"/>
        <v>0</v>
      </c>
      <c r="CW204" s="34">
        <f t="shared" si="2761"/>
        <v>0</v>
      </c>
      <c r="CX204" s="132">
        <f t="shared" si="2901"/>
        <v>0</v>
      </c>
      <c r="CY204" s="132">
        <f t="shared" si="2902"/>
        <v>0</v>
      </c>
      <c r="CZ204" s="34"/>
      <c r="DA204" s="34"/>
      <c r="DB204" s="34"/>
      <c r="DC204" s="34"/>
      <c r="DD204" s="34"/>
      <c r="DE204" s="34"/>
      <c r="DF204" s="34"/>
      <c r="DG204" s="34"/>
      <c r="DH204" s="34">
        <f t="shared" si="2762"/>
        <v>0</v>
      </c>
      <c r="DI204" s="34">
        <f t="shared" si="2763"/>
        <v>0</v>
      </c>
      <c r="DJ204" s="132">
        <f t="shared" si="2903"/>
        <v>0</v>
      </c>
      <c r="DK204" s="132">
        <f t="shared" si="2904"/>
        <v>0</v>
      </c>
      <c r="DL204" s="34"/>
      <c r="DM204" s="34"/>
      <c r="DN204" s="34"/>
      <c r="DO204" s="34"/>
      <c r="DP204" s="34"/>
      <c r="DQ204" s="34"/>
      <c r="DR204" s="34"/>
      <c r="DS204" s="34"/>
      <c r="DT204" s="34">
        <f t="shared" si="2764"/>
        <v>0</v>
      </c>
      <c r="DU204" s="34">
        <f t="shared" si="2765"/>
        <v>0</v>
      </c>
      <c r="DV204" s="132">
        <f t="shared" si="2905"/>
        <v>0</v>
      </c>
      <c r="DW204" s="132">
        <f t="shared" si="2906"/>
        <v>0</v>
      </c>
      <c r="DX204" s="34"/>
      <c r="DY204" s="34"/>
      <c r="DZ204" s="34"/>
      <c r="EA204" s="34"/>
      <c r="EB204" s="34"/>
      <c r="EC204" s="34"/>
      <c r="ED204" s="34"/>
      <c r="EE204" s="34"/>
      <c r="EF204" s="34">
        <f t="shared" si="2766"/>
        <v>0</v>
      </c>
      <c r="EG204" s="34">
        <f t="shared" si="2767"/>
        <v>0</v>
      </c>
      <c r="EH204" s="132">
        <f t="shared" si="2907"/>
        <v>0</v>
      </c>
      <c r="EI204" s="132">
        <f t="shared" si="2908"/>
        <v>0</v>
      </c>
      <c r="EJ204" s="34"/>
      <c r="EK204" s="34"/>
      <c r="EL204" s="34"/>
      <c r="EM204" s="34"/>
      <c r="EN204" s="34"/>
      <c r="EO204" s="34"/>
      <c r="EP204" s="34"/>
      <c r="EQ204" s="34"/>
      <c r="ER204" s="34">
        <f t="shared" si="2768"/>
        <v>0</v>
      </c>
      <c r="ES204" s="34">
        <f t="shared" si="2769"/>
        <v>0</v>
      </c>
      <c r="ET204" s="132">
        <f t="shared" si="2909"/>
        <v>0</v>
      </c>
      <c r="EU204" s="132">
        <f t="shared" si="2910"/>
        <v>0</v>
      </c>
      <c r="EV204" s="34"/>
      <c r="EW204" s="34"/>
      <c r="EX204" s="34"/>
      <c r="EY204" s="34"/>
      <c r="EZ204" s="34"/>
      <c r="FA204" s="34"/>
      <c r="FB204" s="34"/>
      <c r="FC204" s="34"/>
      <c r="FD204" s="34">
        <f t="shared" si="2746"/>
        <v>0</v>
      </c>
      <c r="FE204" s="34">
        <f t="shared" si="2747"/>
        <v>0</v>
      </c>
      <c r="FF204" s="132">
        <f t="shared" si="2911"/>
        <v>0</v>
      </c>
      <c r="FG204" s="132">
        <f t="shared" si="2912"/>
        <v>0</v>
      </c>
      <c r="FH204" s="34"/>
      <c r="FI204" s="34"/>
      <c r="FJ204" s="34"/>
      <c r="FK204" s="34"/>
      <c r="FL204" s="34"/>
      <c r="FM204" s="34"/>
      <c r="FN204" s="34"/>
      <c r="FO204" s="34"/>
      <c r="FP204" s="34">
        <f t="shared" si="2770"/>
        <v>0</v>
      </c>
      <c r="FQ204" s="34">
        <f t="shared" si="2771"/>
        <v>0</v>
      </c>
      <c r="FR204" s="132">
        <f t="shared" si="2913"/>
        <v>0</v>
      </c>
      <c r="FS204" s="132">
        <f t="shared" si="2914"/>
        <v>0</v>
      </c>
      <c r="FT204" s="34"/>
      <c r="FU204" s="34"/>
      <c r="FV204" s="34"/>
      <c r="FW204" s="34"/>
      <c r="FX204" s="34"/>
      <c r="FY204" s="34"/>
      <c r="FZ204" s="34"/>
      <c r="GA204" s="34"/>
      <c r="GB204" s="34">
        <f t="shared" si="2772"/>
        <v>0</v>
      </c>
      <c r="GC204" s="34">
        <f t="shared" si="2773"/>
        <v>0</v>
      </c>
      <c r="GD204" s="132">
        <f t="shared" si="2915"/>
        <v>0</v>
      </c>
      <c r="GE204" s="132">
        <f t="shared" si="2916"/>
        <v>0</v>
      </c>
      <c r="GF204" s="34"/>
      <c r="GG204" s="34"/>
      <c r="GH204" s="34"/>
      <c r="GI204" s="34"/>
      <c r="GJ204" s="34"/>
      <c r="GK204" s="34"/>
      <c r="GL204" s="34"/>
      <c r="GM204" s="34"/>
      <c r="GN204" s="34">
        <f t="shared" si="2774"/>
        <v>0</v>
      </c>
      <c r="GO204" s="34">
        <f t="shared" si="2775"/>
        <v>0</v>
      </c>
      <c r="GP204" s="132">
        <f t="shared" si="2917"/>
        <v>0</v>
      </c>
      <c r="GQ204" s="132">
        <f t="shared" si="2918"/>
        <v>0</v>
      </c>
      <c r="GR204" s="34"/>
      <c r="GS204" s="34"/>
      <c r="GT204" s="34"/>
      <c r="GU204" s="34"/>
      <c r="GV204" s="52">
        <f t="shared" si="2410"/>
        <v>0</v>
      </c>
      <c r="GW204" s="52">
        <f t="shared" si="2411"/>
        <v>0</v>
      </c>
      <c r="GX204" s="52">
        <f t="shared" si="2412"/>
        <v>0</v>
      </c>
      <c r="GY204" s="52">
        <f t="shared" si="2413"/>
        <v>0</v>
      </c>
      <c r="GZ204" s="52">
        <f t="shared" si="2414"/>
        <v>0</v>
      </c>
      <c r="HA204" s="52">
        <f t="shared" si="2415"/>
        <v>0</v>
      </c>
      <c r="HB204" s="132">
        <f t="shared" si="2919"/>
        <v>0</v>
      </c>
      <c r="HC204" s="132">
        <f t="shared" si="2920"/>
        <v>0</v>
      </c>
      <c r="HD204" s="64"/>
      <c r="HE204" s="20"/>
      <c r="HF204" s="73"/>
      <c r="HG204" s="73"/>
      <c r="HH204" s="251"/>
    </row>
    <row r="205" spans="1:216" ht="13.5" x14ac:dyDescent="0.2">
      <c r="A205" s="10">
        <v>1</v>
      </c>
      <c r="B205" s="36"/>
      <c r="C205" s="37"/>
      <c r="D205" s="38"/>
      <c r="E205" s="126" t="s">
        <v>202</v>
      </c>
      <c r="F205" s="201">
        <v>28</v>
      </c>
      <c r="G205" s="286">
        <v>174653.91175</v>
      </c>
      <c r="H205" s="314">
        <f>VLOOKUP($E205,'ВМП план'!$B$8:$AL$54,10,0)</f>
        <v>1</v>
      </c>
      <c r="I205" s="314">
        <f>VLOOKUP($E205,'ВМП план'!$B$8:$AL$54,11,0)</f>
        <v>174653.91175</v>
      </c>
      <c r="J205" s="314">
        <f>SUM(H205/12*$A$2)</f>
        <v>0.75</v>
      </c>
      <c r="K205" s="314">
        <f>SUM(I205/12*$A$2)</f>
        <v>130990.43381250001</v>
      </c>
      <c r="L205" s="314">
        <f>SUM(L206:L209)</f>
        <v>1</v>
      </c>
      <c r="M205" s="314">
        <f t="shared" ref="M205:O205" si="3178">SUM(M206:M209)</f>
        <v>174653.91</v>
      </c>
      <c r="N205" s="52">
        <f t="shared" si="3178"/>
        <v>0</v>
      </c>
      <c r="O205" s="52">
        <f t="shared" si="3178"/>
        <v>0</v>
      </c>
      <c r="P205" s="34">
        <f t="shared" si="2748"/>
        <v>1</v>
      </c>
      <c r="Q205" s="34">
        <f t="shared" si="2749"/>
        <v>174653.91</v>
      </c>
      <c r="R205" s="274">
        <f t="shared" si="2885"/>
        <v>0.25</v>
      </c>
      <c r="S205" s="274">
        <f t="shared" si="2886"/>
        <v>43663.476187499997</v>
      </c>
      <c r="T205" s="52">
        <f>VLOOKUP($E205,'ВМП план'!$B$8:$AL$54,8,0)</f>
        <v>0</v>
      </c>
      <c r="U205" s="52">
        <f>VLOOKUP($E205,'ВМП план'!$B$8:$AL$54,9,0)</f>
        <v>0</v>
      </c>
      <c r="V205" s="52">
        <f>SUM(T205/12*$A$2)</f>
        <v>0</v>
      </c>
      <c r="W205" s="52">
        <f>SUM(U205/12*$A$2)</f>
        <v>0</v>
      </c>
      <c r="X205" s="52">
        <f>SUM(X206:X209)</f>
        <v>0</v>
      </c>
      <c r="Y205" s="52">
        <f t="shared" ref="Y205" si="3179">SUM(Y206:Y209)</f>
        <v>0</v>
      </c>
      <c r="Z205" s="52">
        <f t="shared" ref="Z205" si="3180">SUM(Z206:Z209)</f>
        <v>0</v>
      </c>
      <c r="AA205" s="52">
        <f t="shared" ref="AA205" si="3181">SUM(AA206:AA209)</f>
        <v>0</v>
      </c>
      <c r="AB205" s="34">
        <f t="shared" si="2780"/>
        <v>0</v>
      </c>
      <c r="AC205" s="34">
        <f t="shared" si="2781"/>
        <v>0</v>
      </c>
      <c r="AD205" s="274">
        <f t="shared" si="2887"/>
        <v>0</v>
      </c>
      <c r="AE205" s="274">
        <f t="shared" si="2888"/>
        <v>0</v>
      </c>
      <c r="AF205" s="52">
        <f>VLOOKUP($E205,'ВМП план'!$B$8:$AL$54,12,0)</f>
        <v>0</v>
      </c>
      <c r="AG205" s="52">
        <f>VLOOKUP($E205,'ВМП план'!$B$8:$AL$54,13,0)</f>
        <v>0</v>
      </c>
      <c r="AH205" s="52">
        <f>SUM(AF205/12*$A$2)</f>
        <v>0</v>
      </c>
      <c r="AI205" s="52">
        <f>SUM(AG205/12*$A$2)</f>
        <v>0</v>
      </c>
      <c r="AJ205" s="52">
        <f>SUM(AJ206:AJ209)</f>
        <v>0</v>
      </c>
      <c r="AK205" s="52">
        <f t="shared" ref="AK205" si="3182">SUM(AK206:AK209)</f>
        <v>0</v>
      </c>
      <c r="AL205" s="52">
        <f t="shared" ref="AL205" si="3183">SUM(AL206:AL209)</f>
        <v>0</v>
      </c>
      <c r="AM205" s="52">
        <f t="shared" ref="AM205" si="3184">SUM(AM206:AM209)</f>
        <v>0</v>
      </c>
      <c r="AN205" s="34">
        <f t="shared" si="2750"/>
        <v>0</v>
      </c>
      <c r="AO205" s="34">
        <f t="shared" si="2751"/>
        <v>0</v>
      </c>
      <c r="AP205" s="274">
        <f t="shared" si="2889"/>
        <v>0</v>
      </c>
      <c r="AQ205" s="274">
        <f t="shared" si="2890"/>
        <v>0</v>
      </c>
      <c r="AR205" s="52">
        <f>VLOOKUP($E205,'ВМП план'!$B$8:$AL$54,14,0)</f>
        <v>0</v>
      </c>
      <c r="AS205" s="52">
        <f>VLOOKUP($E205,'ВМП план'!$B$8:$AL$54,15,0)</f>
        <v>0</v>
      </c>
      <c r="AT205" s="52">
        <f>SUM(AR205/12*$A$2)</f>
        <v>0</v>
      </c>
      <c r="AU205" s="52">
        <f>SUM(AS205/12*$A$2)</f>
        <v>0</v>
      </c>
      <c r="AV205" s="52">
        <f>SUM(AV206:AV209)</f>
        <v>0</v>
      </c>
      <c r="AW205" s="52">
        <f t="shared" ref="AW205" si="3185">SUM(AW206:AW209)</f>
        <v>0</v>
      </c>
      <c r="AX205" s="52">
        <f t="shared" ref="AX205" si="3186">SUM(AX206:AX209)</f>
        <v>0</v>
      </c>
      <c r="AY205" s="52">
        <f t="shared" ref="AY205" si="3187">SUM(AY206:AY209)</f>
        <v>0</v>
      </c>
      <c r="AZ205" s="34">
        <f t="shared" si="2752"/>
        <v>0</v>
      </c>
      <c r="BA205" s="34">
        <f t="shared" si="2753"/>
        <v>0</v>
      </c>
      <c r="BB205" s="274">
        <f t="shared" si="2891"/>
        <v>0</v>
      </c>
      <c r="BC205" s="274">
        <f t="shared" si="2892"/>
        <v>0</v>
      </c>
      <c r="BD205" s="52">
        <f>VLOOKUP($E205,'ВМП план'!$B$8:$AL$54,6,0)</f>
        <v>0</v>
      </c>
      <c r="BE205" s="52">
        <f>VLOOKUP($E205,'ВМП план'!$B$8:$AL$54,7,0)</f>
        <v>0</v>
      </c>
      <c r="BF205" s="52">
        <f>SUM(BD205/12*$A$2)</f>
        <v>0</v>
      </c>
      <c r="BG205" s="52">
        <f>SUM(BE205/12*$A$2)</f>
        <v>0</v>
      </c>
      <c r="BH205" s="52">
        <f>SUM(BH206:BH209)</f>
        <v>0</v>
      </c>
      <c r="BI205" s="52">
        <f t="shared" ref="BI205" si="3188">SUM(BI206:BI209)</f>
        <v>0</v>
      </c>
      <c r="BJ205" s="52">
        <f t="shared" ref="BJ205" si="3189">SUM(BJ206:BJ209)</f>
        <v>0</v>
      </c>
      <c r="BK205" s="52">
        <f t="shared" ref="BK205" si="3190">SUM(BK206:BK209)</f>
        <v>0</v>
      </c>
      <c r="BL205" s="34">
        <f t="shared" si="2788"/>
        <v>0</v>
      </c>
      <c r="BM205" s="34">
        <f t="shared" si="2789"/>
        <v>0</v>
      </c>
      <c r="BN205" s="274">
        <f t="shared" si="2895"/>
        <v>0</v>
      </c>
      <c r="BO205" s="274">
        <f t="shared" si="2896"/>
        <v>0</v>
      </c>
      <c r="BP205" s="52">
        <f>VLOOKUP($E205,'ВМП план'!$B$8:$AL$54,16,0)</f>
        <v>0</v>
      </c>
      <c r="BQ205" s="52">
        <f>VLOOKUP($E205,'ВМП план'!$B$8:$AL$54,17,0)</f>
        <v>0</v>
      </c>
      <c r="BR205" s="52">
        <f>SUM(BP205/12*$A$2)</f>
        <v>0</v>
      </c>
      <c r="BS205" s="52">
        <f>SUM(BQ205/12*$A$2)</f>
        <v>0</v>
      </c>
      <c r="BT205" s="52">
        <f>SUM(BT206:BT209)</f>
        <v>0</v>
      </c>
      <c r="BU205" s="52">
        <f t="shared" ref="BU205" si="3191">SUM(BU206:BU209)</f>
        <v>0</v>
      </c>
      <c r="BV205" s="52">
        <f t="shared" ref="BV205" si="3192">SUM(BV206:BV209)</f>
        <v>0</v>
      </c>
      <c r="BW205" s="52">
        <f t="shared" ref="BW205" si="3193">SUM(BW206:BW209)</f>
        <v>0</v>
      </c>
      <c r="BX205" s="34">
        <f t="shared" si="2756"/>
        <v>0</v>
      </c>
      <c r="BY205" s="34">
        <f t="shared" si="2757"/>
        <v>0</v>
      </c>
      <c r="BZ205" s="274">
        <f t="shared" si="2897"/>
        <v>0</v>
      </c>
      <c r="CA205" s="274">
        <f t="shared" si="2898"/>
        <v>0</v>
      </c>
      <c r="CB205" s="52">
        <f>VLOOKUP($E205,'ВМП план'!$B$8:$AL$54,18,0)</f>
        <v>0</v>
      </c>
      <c r="CC205" s="52">
        <f>VLOOKUP($E205,'ВМП план'!$B$8:$AL$54,19,0)</f>
        <v>0</v>
      </c>
      <c r="CD205" s="52">
        <f>SUM(CB205/12*$A$2)</f>
        <v>0</v>
      </c>
      <c r="CE205" s="52">
        <f>SUM(CC205/12*$A$2)</f>
        <v>0</v>
      </c>
      <c r="CF205" s="52">
        <f>SUM(CF206:CF209)</f>
        <v>0</v>
      </c>
      <c r="CG205" s="52">
        <f t="shared" ref="CG205" si="3194">SUM(CG206:CG209)</f>
        <v>0</v>
      </c>
      <c r="CH205" s="52">
        <f t="shared" ref="CH205" si="3195">SUM(CH206:CH209)</f>
        <v>0</v>
      </c>
      <c r="CI205" s="52">
        <f t="shared" ref="CI205" si="3196">SUM(CI206:CI209)</f>
        <v>0</v>
      </c>
      <c r="CJ205" s="34">
        <f t="shared" si="2758"/>
        <v>0</v>
      </c>
      <c r="CK205" s="34">
        <f t="shared" si="2759"/>
        <v>0</v>
      </c>
      <c r="CL205" s="274">
        <f t="shared" si="2899"/>
        <v>0</v>
      </c>
      <c r="CM205" s="274">
        <f t="shared" si="2900"/>
        <v>0</v>
      </c>
      <c r="CN205" s="52">
        <f>VLOOKUP($E205,'ВМП план'!$B$8:$AL$54,20,0)</f>
        <v>0</v>
      </c>
      <c r="CO205" s="52">
        <f>VLOOKUP($E205,'ВМП план'!$B$8:$AL$54,21,0)</f>
        <v>0</v>
      </c>
      <c r="CP205" s="52">
        <f>SUM(CN205/12*$A$2)</f>
        <v>0</v>
      </c>
      <c r="CQ205" s="52">
        <f>SUM(CO205/12*$A$2)</f>
        <v>0</v>
      </c>
      <c r="CR205" s="52">
        <f>SUM(CR206:CR209)</f>
        <v>0</v>
      </c>
      <c r="CS205" s="52">
        <f t="shared" ref="CS205" si="3197">SUM(CS206:CS209)</f>
        <v>0</v>
      </c>
      <c r="CT205" s="52">
        <f t="shared" ref="CT205" si="3198">SUM(CT206:CT209)</f>
        <v>0</v>
      </c>
      <c r="CU205" s="52">
        <f t="shared" ref="CU205" si="3199">SUM(CU206:CU209)</f>
        <v>0</v>
      </c>
      <c r="CV205" s="34">
        <f t="shared" si="2760"/>
        <v>0</v>
      </c>
      <c r="CW205" s="34">
        <f t="shared" si="2761"/>
        <v>0</v>
      </c>
      <c r="CX205" s="274">
        <f t="shared" si="2901"/>
        <v>0</v>
      </c>
      <c r="CY205" s="274">
        <f t="shared" si="2902"/>
        <v>0</v>
      </c>
      <c r="CZ205" s="52">
        <f>VLOOKUP($E205,'ВМП план'!$B$8:$AL$54,22,0)</f>
        <v>0</v>
      </c>
      <c r="DA205" s="52">
        <f>VLOOKUP($E205,'ВМП план'!$B$8:$AL$54,23,0)</f>
        <v>0</v>
      </c>
      <c r="DB205" s="52">
        <f>SUM(CZ205/12*$A$2)</f>
        <v>0</v>
      </c>
      <c r="DC205" s="52">
        <f>SUM(DA205/12*$A$2)</f>
        <v>0</v>
      </c>
      <c r="DD205" s="52">
        <f>SUM(DD206:DD209)</f>
        <v>0</v>
      </c>
      <c r="DE205" s="52">
        <f t="shared" ref="DE205" si="3200">SUM(DE206:DE209)</f>
        <v>0</v>
      </c>
      <c r="DF205" s="52">
        <f t="shared" ref="DF205" si="3201">SUM(DF206:DF209)</f>
        <v>0</v>
      </c>
      <c r="DG205" s="52">
        <f t="shared" ref="DG205" si="3202">SUM(DG206:DG209)</f>
        <v>0</v>
      </c>
      <c r="DH205" s="34">
        <f t="shared" si="2762"/>
        <v>0</v>
      </c>
      <c r="DI205" s="34">
        <f t="shared" si="2763"/>
        <v>0</v>
      </c>
      <c r="DJ205" s="274">
        <f t="shared" si="2903"/>
        <v>0</v>
      </c>
      <c r="DK205" s="274">
        <f t="shared" si="2904"/>
        <v>0</v>
      </c>
      <c r="DL205" s="52">
        <f>VLOOKUP($E205,'ВМП план'!$B$8:$AL$54,24,0)</f>
        <v>0</v>
      </c>
      <c r="DM205" s="52">
        <f>VLOOKUP($E205,'ВМП план'!$B$8:$AL$54,25,0)</f>
        <v>0</v>
      </c>
      <c r="DN205" s="52">
        <f>SUM(DL205/12*$A$2)</f>
        <v>0</v>
      </c>
      <c r="DO205" s="52">
        <f>SUM(DM205/12*$A$2)</f>
        <v>0</v>
      </c>
      <c r="DP205" s="52">
        <f>SUM(DP206:DP209)</f>
        <v>0</v>
      </c>
      <c r="DQ205" s="52">
        <f t="shared" ref="DQ205" si="3203">SUM(DQ206:DQ209)</f>
        <v>0</v>
      </c>
      <c r="DR205" s="52">
        <f t="shared" ref="DR205" si="3204">SUM(DR206:DR209)</f>
        <v>0</v>
      </c>
      <c r="DS205" s="52">
        <f t="shared" ref="DS205" si="3205">SUM(DS206:DS209)</f>
        <v>0</v>
      </c>
      <c r="DT205" s="34">
        <f t="shared" si="2764"/>
        <v>0</v>
      </c>
      <c r="DU205" s="34">
        <f t="shared" si="2765"/>
        <v>0</v>
      </c>
      <c r="DV205" s="274">
        <f t="shared" si="2905"/>
        <v>0</v>
      </c>
      <c r="DW205" s="274">
        <f t="shared" si="2906"/>
        <v>0</v>
      </c>
      <c r="DX205" s="52">
        <f>VLOOKUP($E205,'ВМП план'!$B$8:$AL$54,26,0)</f>
        <v>0</v>
      </c>
      <c r="DY205" s="52">
        <f>VLOOKUP($E205,'ВМП план'!$B$8:$AL$54,27,0)</f>
        <v>0</v>
      </c>
      <c r="DZ205" s="52">
        <f>SUM(DX205/12*$A$2)</f>
        <v>0</v>
      </c>
      <c r="EA205" s="52">
        <f>SUM(DY205/12*$A$2)</f>
        <v>0</v>
      </c>
      <c r="EB205" s="52">
        <f>SUM(EB206:EB209)</f>
        <v>0</v>
      </c>
      <c r="EC205" s="52">
        <f t="shared" ref="EC205" si="3206">SUM(EC206:EC209)</f>
        <v>0</v>
      </c>
      <c r="ED205" s="52">
        <f t="shared" ref="ED205" si="3207">SUM(ED206:ED209)</f>
        <v>0</v>
      </c>
      <c r="EE205" s="52">
        <f t="shared" ref="EE205" si="3208">SUM(EE206:EE209)</f>
        <v>0</v>
      </c>
      <c r="EF205" s="34">
        <f t="shared" si="2766"/>
        <v>0</v>
      </c>
      <c r="EG205" s="34">
        <f t="shared" si="2767"/>
        <v>0</v>
      </c>
      <c r="EH205" s="274">
        <f t="shared" si="2907"/>
        <v>0</v>
      </c>
      <c r="EI205" s="274">
        <f t="shared" si="2908"/>
        <v>0</v>
      </c>
      <c r="EJ205" s="52">
        <f>VLOOKUP($E205,'ВМП план'!$B$8:$AL$54,28,0)</f>
        <v>0</v>
      </c>
      <c r="EK205" s="52">
        <f>VLOOKUP($E205,'ВМП план'!$B$8:$AL$54,29,0)</f>
        <v>0</v>
      </c>
      <c r="EL205" s="52">
        <f>SUM(EJ205/12*$A$2)</f>
        <v>0</v>
      </c>
      <c r="EM205" s="52">
        <f>SUM(EK205/12*$A$2)</f>
        <v>0</v>
      </c>
      <c r="EN205" s="52">
        <f>SUM(EN206:EN209)</f>
        <v>0</v>
      </c>
      <c r="EO205" s="52">
        <f t="shared" ref="EO205" si="3209">SUM(EO206:EO209)</f>
        <v>0</v>
      </c>
      <c r="EP205" s="52">
        <f t="shared" ref="EP205" si="3210">SUM(EP206:EP209)</f>
        <v>0</v>
      </c>
      <c r="EQ205" s="52">
        <f t="shared" ref="EQ205" si="3211">SUM(EQ206:EQ209)</f>
        <v>0</v>
      </c>
      <c r="ER205" s="34">
        <f t="shared" si="2768"/>
        <v>0</v>
      </c>
      <c r="ES205" s="34">
        <f t="shared" si="2769"/>
        <v>0</v>
      </c>
      <c r="ET205" s="274">
        <f t="shared" si="2909"/>
        <v>0</v>
      </c>
      <c r="EU205" s="274">
        <f t="shared" si="2910"/>
        <v>0</v>
      </c>
      <c r="EV205" s="52">
        <f>VLOOKUP($E205,'ВМП план'!$B$8:$AL$54,30,0)</f>
        <v>0</v>
      </c>
      <c r="EW205" s="52">
        <f>VLOOKUP($E205,'ВМП план'!$B$8:$AL$54,31,0)</f>
        <v>0</v>
      </c>
      <c r="EX205" s="52">
        <f>SUM(EV205/12*$A$2)</f>
        <v>0</v>
      </c>
      <c r="EY205" s="52">
        <f>SUM(EW205/12*$A$2)</f>
        <v>0</v>
      </c>
      <c r="EZ205" s="52">
        <f>SUM(EZ206:EZ209)</f>
        <v>0</v>
      </c>
      <c r="FA205" s="52">
        <f t="shared" ref="FA205" si="3212">SUM(FA206:FA209)</f>
        <v>0</v>
      </c>
      <c r="FB205" s="41">
        <f t="shared" ref="FB205" si="3213">SUM(FB206:FB209)</f>
        <v>0</v>
      </c>
      <c r="FC205" s="41">
        <f t="shared" ref="FC205" si="3214">SUM(FC206:FC209)</f>
        <v>0</v>
      </c>
      <c r="FD205" s="34">
        <f t="shared" si="2746"/>
        <v>0</v>
      </c>
      <c r="FE205" s="34">
        <f t="shared" si="2747"/>
        <v>0</v>
      </c>
      <c r="FF205" s="274">
        <f t="shared" si="2911"/>
        <v>0</v>
      </c>
      <c r="FG205" s="274">
        <f t="shared" si="2912"/>
        <v>0</v>
      </c>
      <c r="FH205" s="52">
        <f>VLOOKUP($E205,'ВМП план'!$B$8:$AL$54,32,0)</f>
        <v>0</v>
      </c>
      <c r="FI205" s="52">
        <f>VLOOKUP($E205,'ВМП план'!$B$8:$AL$54,33,0)</f>
        <v>0</v>
      </c>
      <c r="FJ205" s="52">
        <f>SUM(FH205/12*$A$2)</f>
        <v>0</v>
      </c>
      <c r="FK205" s="52">
        <f>SUM(FI205/12*$A$2)</f>
        <v>0</v>
      </c>
      <c r="FL205" s="52">
        <f>SUM(FL206:FL209)</f>
        <v>0</v>
      </c>
      <c r="FM205" s="52">
        <f t="shared" ref="FM205" si="3215">SUM(FM206:FM209)</f>
        <v>0</v>
      </c>
      <c r="FN205" s="52">
        <f t="shared" ref="FN205" si="3216">SUM(FN206:FN209)</f>
        <v>0</v>
      </c>
      <c r="FO205" s="52">
        <f t="shared" ref="FO205" si="3217">SUM(FO206:FO209)</f>
        <v>0</v>
      </c>
      <c r="FP205" s="34">
        <f t="shared" si="2770"/>
        <v>0</v>
      </c>
      <c r="FQ205" s="34">
        <f t="shared" si="2771"/>
        <v>0</v>
      </c>
      <c r="FR205" s="274">
        <f t="shared" si="2913"/>
        <v>0</v>
      </c>
      <c r="FS205" s="274">
        <f t="shared" si="2914"/>
        <v>0</v>
      </c>
      <c r="FT205" s="52">
        <f>VLOOKUP($E205,'ВМП план'!$B$8:$AL$54,34,0)</f>
        <v>0</v>
      </c>
      <c r="FU205" s="52">
        <f>VLOOKUP($E205,'ВМП план'!$B$8:$AL$54,35,0)</f>
        <v>0</v>
      </c>
      <c r="FV205" s="52">
        <f>SUM(FT205/12*$A$2)</f>
        <v>0</v>
      </c>
      <c r="FW205" s="52">
        <f>SUM(FU205/12*$A$2)</f>
        <v>0</v>
      </c>
      <c r="FX205" s="52">
        <f>SUM(FX206:FX209)</f>
        <v>0</v>
      </c>
      <c r="FY205" s="52">
        <f t="shared" ref="FY205" si="3218">SUM(FY206:FY209)</f>
        <v>0</v>
      </c>
      <c r="FZ205" s="52">
        <f t="shared" ref="FZ205" si="3219">SUM(FZ206:FZ209)</f>
        <v>0</v>
      </c>
      <c r="GA205" s="52">
        <f t="shared" ref="GA205" si="3220">SUM(GA206:GA209)</f>
        <v>0</v>
      </c>
      <c r="GB205" s="34">
        <f t="shared" si="2772"/>
        <v>0</v>
      </c>
      <c r="GC205" s="34">
        <f t="shared" si="2773"/>
        <v>0</v>
      </c>
      <c r="GD205" s="274">
        <f t="shared" si="2915"/>
        <v>0</v>
      </c>
      <c r="GE205" s="274">
        <f t="shared" si="2916"/>
        <v>0</v>
      </c>
      <c r="GF205" s="52">
        <f>VLOOKUP($E205,'ВМП план'!$B$8:$AL$54,36,0)</f>
        <v>0</v>
      </c>
      <c r="GG205" s="52">
        <f>VLOOKUP($E205,'ВМП план'!$B$8:$AL$54,37,0)</f>
        <v>0</v>
      </c>
      <c r="GH205" s="52">
        <f>SUM(GF205/12*$A$2)</f>
        <v>0</v>
      </c>
      <c r="GI205" s="52">
        <f>SUM(GG205/12*$A$2)</f>
        <v>0</v>
      </c>
      <c r="GJ205" s="52">
        <f>SUM(GJ206:GJ209)</f>
        <v>0</v>
      </c>
      <c r="GK205" s="52">
        <f t="shared" ref="GK205" si="3221">SUM(GK206:GK209)</f>
        <v>0</v>
      </c>
      <c r="GL205" s="52">
        <f t="shared" ref="GL205" si="3222">SUM(GL206:GL209)</f>
        <v>0</v>
      </c>
      <c r="GM205" s="52">
        <f t="shared" ref="GM205" si="3223">SUM(GM206:GM209)</f>
        <v>0</v>
      </c>
      <c r="GN205" s="34">
        <f t="shared" si="2774"/>
        <v>0</v>
      </c>
      <c r="GO205" s="34">
        <f t="shared" si="2775"/>
        <v>0</v>
      </c>
      <c r="GP205" s="274">
        <f t="shared" si="2917"/>
        <v>0</v>
      </c>
      <c r="GQ205" s="274">
        <f t="shared" si="2918"/>
        <v>0</v>
      </c>
      <c r="GR205" s="276">
        <f>H205+T205+AF205+AR205+BD205+BP205+CB205+CN205+CZ205+DL205+DX205+EJ205+EV205+FH205+FT205+GF205</f>
        <v>1</v>
      </c>
      <c r="GS205" s="276">
        <f t="shared" ref="GS205" si="3224">I205+U205+AG205+AS205+BE205+BQ205+CC205+CO205+DA205+DM205+DY205+EK205+EW205+FI205+FU205+GG205</f>
        <v>174653.91175</v>
      </c>
      <c r="GT205" s="276">
        <f t="shared" ref="GT205" si="3225">J205+V205+AH205+AT205+BF205+BR205+CD205+CP205+DB205+DN205+DZ205+EL205+EX205+FJ205+FV205+GH205</f>
        <v>0.75</v>
      </c>
      <c r="GU205" s="276">
        <f t="shared" ref="GU205" si="3226">K205+W205+AI205+AU205+BG205+BS205+CE205+CQ205+DC205+DO205+EA205+EM205+EY205+FK205+FW205+GI205</f>
        <v>130990.43381250001</v>
      </c>
      <c r="GV205" s="276">
        <f t="shared" si="2410"/>
        <v>1</v>
      </c>
      <c r="GW205" s="276">
        <f t="shared" si="2411"/>
        <v>174653.91</v>
      </c>
      <c r="GX205" s="276">
        <f t="shared" si="2412"/>
        <v>0</v>
      </c>
      <c r="GY205" s="276">
        <f t="shared" si="2413"/>
        <v>0</v>
      </c>
      <c r="GZ205" s="41">
        <f t="shared" si="2414"/>
        <v>1</v>
      </c>
      <c r="HA205" s="41">
        <f t="shared" si="2415"/>
        <v>174653.91</v>
      </c>
      <c r="HB205" s="293">
        <f t="shared" si="2919"/>
        <v>0.25</v>
      </c>
      <c r="HC205" s="293">
        <f t="shared" si="2920"/>
        <v>43663.476187499997</v>
      </c>
      <c r="HD205" s="98">
        <f>GV205/GT205</f>
        <v>1.3333333333333333</v>
      </c>
      <c r="HE205" s="98">
        <f>GW205/GU205</f>
        <v>1.3333333199735791</v>
      </c>
      <c r="HF205" s="73">
        <f>GS205/GR205</f>
        <v>174653.91175</v>
      </c>
      <c r="HG205" s="73">
        <f>GW205/GV205</f>
        <v>174653.91</v>
      </c>
      <c r="HH205" s="251">
        <f>SUM($HF$205-HG205)</f>
        <v>1.7499999958090484E-3</v>
      </c>
    </row>
    <row r="206" spans="1:216" ht="78.75" customHeight="1" x14ac:dyDescent="0.2">
      <c r="A206" s="10">
        <v>1</v>
      </c>
      <c r="B206" s="186" t="s">
        <v>350</v>
      </c>
      <c r="C206" s="187" t="s">
        <v>351</v>
      </c>
      <c r="D206" s="188">
        <v>404</v>
      </c>
      <c r="E206" s="189" t="s">
        <v>352</v>
      </c>
      <c r="F206" s="28"/>
      <c r="G206" s="33"/>
      <c r="H206" s="34"/>
      <c r="I206" s="34"/>
      <c r="J206" s="34"/>
      <c r="K206" s="34"/>
      <c r="L206" s="34">
        <f>VLOOKUP($D206,'факт '!$D$7:$BG$144,3,0)</f>
        <v>1</v>
      </c>
      <c r="M206" s="34">
        <f>VLOOKUP($D206,'факт '!$D$7:$BG$144,4,0)</f>
        <v>174653.91</v>
      </c>
      <c r="N206" s="34">
        <f>VLOOKUP($D206,'факт '!$D$7:$BG$144,5,0)</f>
        <v>0</v>
      </c>
      <c r="O206" s="34">
        <f>VLOOKUP($D206,'факт '!$D$7:$BG$144,6,0)</f>
        <v>0</v>
      </c>
      <c r="P206" s="34">
        <f t="shared" ref="P206" si="3227">SUM(L206+N206)</f>
        <v>1</v>
      </c>
      <c r="Q206" s="34">
        <f t="shared" ref="Q206" si="3228">SUM(M206+O206)</f>
        <v>174653.91</v>
      </c>
      <c r="R206" s="132">
        <f t="shared" si="2885"/>
        <v>1</v>
      </c>
      <c r="S206" s="132">
        <f t="shared" si="2886"/>
        <v>174653.91</v>
      </c>
      <c r="T206" s="34"/>
      <c r="U206" s="34"/>
      <c r="V206" s="34"/>
      <c r="W206" s="34"/>
      <c r="X206" s="34">
        <f>VLOOKUP($D206,'факт '!$D$7:$BG$144,9,0)</f>
        <v>0</v>
      </c>
      <c r="Y206" s="34">
        <f>VLOOKUP($D206,'факт '!$D$7:$BG$144,10,0)</f>
        <v>0</v>
      </c>
      <c r="Z206" s="34">
        <f>VLOOKUP($D206,'факт '!$D$7:$BG$144,11,0)</f>
        <v>0</v>
      </c>
      <c r="AA206" s="34">
        <f>VLOOKUP($D206,'факт '!$D$7:$BG$144,12,0)</f>
        <v>0</v>
      </c>
      <c r="AB206" s="34">
        <f t="shared" ref="AB206" si="3229">SUM(X206+Z206)</f>
        <v>0</v>
      </c>
      <c r="AC206" s="34">
        <f t="shared" si="2781"/>
        <v>0</v>
      </c>
      <c r="AD206" s="132">
        <f t="shared" si="2887"/>
        <v>0</v>
      </c>
      <c r="AE206" s="132">
        <f t="shared" si="2888"/>
        <v>0</v>
      </c>
      <c r="AF206" s="34"/>
      <c r="AG206" s="34"/>
      <c r="AH206" s="34"/>
      <c r="AI206" s="34"/>
      <c r="AJ206" s="34">
        <f>VLOOKUP($D206,'факт '!$D$7:$BG$144,7,0)</f>
        <v>0</v>
      </c>
      <c r="AK206" s="34">
        <f>VLOOKUP($D206,'факт '!$D$7:$BG$144,8,0)</f>
        <v>0</v>
      </c>
      <c r="AL206" s="34"/>
      <c r="AM206" s="34"/>
      <c r="AN206" s="34">
        <f t="shared" ref="AN206" si="3230">SUM(AJ206+AL206)</f>
        <v>0</v>
      </c>
      <c r="AO206" s="34">
        <f t="shared" ref="AO206" si="3231">SUM(AK206+AM206)</f>
        <v>0</v>
      </c>
      <c r="AP206" s="132">
        <f t="shared" si="2889"/>
        <v>0</v>
      </c>
      <c r="AQ206" s="132">
        <f t="shared" si="2890"/>
        <v>0</v>
      </c>
      <c r="AR206" s="34"/>
      <c r="AS206" s="34"/>
      <c r="AT206" s="34"/>
      <c r="AU206" s="34"/>
      <c r="AV206" s="34">
        <f>VLOOKUP($D206,'факт '!$D$7:$BG$144,13,0)</f>
        <v>0</v>
      </c>
      <c r="AW206" s="34">
        <f>VLOOKUP($D206,'факт '!$D$7:$BG$144,14,0)</f>
        <v>0</v>
      </c>
      <c r="AX206" s="34"/>
      <c r="AY206" s="34"/>
      <c r="AZ206" s="34">
        <f t="shared" ref="AZ206" si="3232">SUM(AV206+AX206)</f>
        <v>0</v>
      </c>
      <c r="BA206" s="34">
        <f t="shared" ref="BA206" si="3233">SUM(AW206+AY206)</f>
        <v>0</v>
      </c>
      <c r="BB206" s="132">
        <f t="shared" si="2891"/>
        <v>0</v>
      </c>
      <c r="BC206" s="132">
        <f t="shared" si="2892"/>
        <v>0</v>
      </c>
      <c r="BD206" s="34"/>
      <c r="BE206" s="34"/>
      <c r="BF206" s="34"/>
      <c r="BG206" s="34"/>
      <c r="BH206" s="34">
        <f>VLOOKUP($D206,'факт '!$D$7:$BG$144,17,0)</f>
        <v>0</v>
      </c>
      <c r="BI206" s="34">
        <f>VLOOKUP($D206,'факт '!$D$7:$BG$144,18,0)</f>
        <v>0</v>
      </c>
      <c r="BJ206" s="34">
        <f>VLOOKUP($D206,'факт '!$D$7:$BG$144,19,0)</f>
        <v>0</v>
      </c>
      <c r="BK206" s="34">
        <f>VLOOKUP($D206,'факт '!$D$7:$BG$144,20,0)</f>
        <v>0</v>
      </c>
      <c r="BL206" s="34">
        <f t="shared" ref="BL206" si="3234">SUM(BH206+BJ206)</f>
        <v>0</v>
      </c>
      <c r="BM206" s="34">
        <f t="shared" si="2789"/>
        <v>0</v>
      </c>
      <c r="BN206" s="132">
        <f t="shared" si="2895"/>
        <v>0</v>
      </c>
      <c r="BO206" s="132">
        <f t="shared" si="2896"/>
        <v>0</v>
      </c>
      <c r="BP206" s="34"/>
      <c r="BQ206" s="34"/>
      <c r="BR206" s="34"/>
      <c r="BS206" s="34"/>
      <c r="BT206" s="34">
        <f>VLOOKUP($D206,'факт '!$D$7:$BG$144,21,0)</f>
        <v>0</v>
      </c>
      <c r="BU206" s="34">
        <f>VLOOKUP($D206,'факт '!$D$7:$BG$144,22,0)</f>
        <v>0</v>
      </c>
      <c r="BV206" s="34">
        <f>VLOOKUP($D206,'факт '!$D$7:$BG$144,23,0)</f>
        <v>0</v>
      </c>
      <c r="BW206" s="34">
        <f>VLOOKUP($D206,'факт '!$D$7:$BG$144,24,0)</f>
        <v>0</v>
      </c>
      <c r="BX206" s="34">
        <f t="shared" ref="BX206" si="3235">SUM(BT206+BV206)</f>
        <v>0</v>
      </c>
      <c r="BY206" s="34">
        <f t="shared" ref="BY206" si="3236">SUM(BU206+BW206)</f>
        <v>0</v>
      </c>
      <c r="BZ206" s="132">
        <f t="shared" si="2897"/>
        <v>0</v>
      </c>
      <c r="CA206" s="132">
        <f t="shared" si="2898"/>
        <v>0</v>
      </c>
      <c r="CB206" s="34"/>
      <c r="CC206" s="34"/>
      <c r="CD206" s="34"/>
      <c r="CE206" s="34"/>
      <c r="CF206" s="34">
        <f>VLOOKUP($D206,'факт '!$D$10:$BG$143,25,0)</f>
        <v>0</v>
      </c>
      <c r="CG206" s="34">
        <f>VLOOKUP($D206,'факт '!$D$10:$BG$143,26,0)</f>
        <v>0</v>
      </c>
      <c r="CH206" s="34">
        <f>VLOOKUP($D206,'факт '!$D$10:$BG$143,27,0)</f>
        <v>0</v>
      </c>
      <c r="CI206" s="34">
        <f>VLOOKUP($D206,'факт '!$D$10:$BG$143,28,0)</f>
        <v>0</v>
      </c>
      <c r="CJ206" s="34">
        <f t="shared" ref="CJ206" si="3237">SUM(CF206+CH206)</f>
        <v>0</v>
      </c>
      <c r="CK206" s="34">
        <f t="shared" ref="CK206" si="3238">SUM(CG206+CI206)</f>
        <v>0</v>
      </c>
      <c r="CL206" s="132">
        <f t="shared" si="2899"/>
        <v>0</v>
      </c>
      <c r="CM206" s="132">
        <f t="shared" si="2900"/>
        <v>0</v>
      </c>
      <c r="CN206" s="34"/>
      <c r="CO206" s="34"/>
      <c r="CP206" s="34"/>
      <c r="CQ206" s="34"/>
      <c r="CR206" s="34">
        <f>VLOOKUP($D206,'факт '!$D$10:$BG$143,29,0)</f>
        <v>0</v>
      </c>
      <c r="CS206" s="34">
        <f>VLOOKUP($D206,'факт '!$D$10:$BG$143,30,0)</f>
        <v>0</v>
      </c>
      <c r="CT206" s="34">
        <f>VLOOKUP($D206,'факт '!$D$10:$BG$143,31,0)</f>
        <v>0</v>
      </c>
      <c r="CU206" s="34">
        <f>VLOOKUP($D206,'факт '!$D$10:$BG$143,32,0)</f>
        <v>0</v>
      </c>
      <c r="CV206" s="34">
        <f t="shared" ref="CV206" si="3239">SUM(CR206+CT206)</f>
        <v>0</v>
      </c>
      <c r="CW206" s="34">
        <f t="shared" ref="CW206" si="3240">SUM(CS206+CU206)</f>
        <v>0</v>
      </c>
      <c r="CX206" s="132">
        <f t="shared" si="2901"/>
        <v>0</v>
      </c>
      <c r="CY206" s="132">
        <f t="shared" si="2902"/>
        <v>0</v>
      </c>
      <c r="CZ206" s="34"/>
      <c r="DA206" s="34"/>
      <c r="DB206" s="34"/>
      <c r="DC206" s="34"/>
      <c r="DD206" s="34">
        <f>VLOOKUP($D206,'факт '!$D$10:$BG$143,33,0)</f>
        <v>0</v>
      </c>
      <c r="DE206" s="34">
        <f>VLOOKUP($D206,'факт '!$D$10:$BG$143,34,0)</f>
        <v>0</v>
      </c>
      <c r="DF206" s="34">
        <f>VLOOKUP($D206,'факт '!$D$10:$BG$143,35,0)</f>
        <v>0</v>
      </c>
      <c r="DG206" s="34">
        <f>VLOOKUP($D206,'факт '!$D$10:$BG$143,36,0)</f>
        <v>0</v>
      </c>
      <c r="DH206" s="34">
        <f t="shared" ref="DH206" si="3241">SUM(DD206+DF206)</f>
        <v>0</v>
      </c>
      <c r="DI206" s="34">
        <f t="shared" ref="DI206" si="3242">SUM(DE206+DG206)</f>
        <v>0</v>
      </c>
      <c r="DJ206" s="132">
        <f t="shared" si="2903"/>
        <v>0</v>
      </c>
      <c r="DK206" s="132">
        <f t="shared" si="2904"/>
        <v>0</v>
      </c>
      <c r="DL206" s="34"/>
      <c r="DM206" s="34"/>
      <c r="DN206" s="34"/>
      <c r="DO206" s="34"/>
      <c r="DP206" s="34">
        <f>VLOOKUP($D206,'факт '!$D$7:$BG$144,15,0)</f>
        <v>0</v>
      </c>
      <c r="DQ206" s="34">
        <f>VLOOKUP($D206,'факт '!$D$7:$BG$144,16,0)</f>
        <v>0</v>
      </c>
      <c r="DR206" s="34"/>
      <c r="DS206" s="34"/>
      <c r="DT206" s="34">
        <f t="shared" ref="DT206" si="3243">SUM(DP206+DR206)</f>
        <v>0</v>
      </c>
      <c r="DU206" s="34">
        <f t="shared" ref="DU206" si="3244">SUM(DQ206+DS206)</f>
        <v>0</v>
      </c>
      <c r="DV206" s="132">
        <f t="shared" si="2905"/>
        <v>0</v>
      </c>
      <c r="DW206" s="132">
        <f t="shared" si="2906"/>
        <v>0</v>
      </c>
      <c r="DX206" s="34"/>
      <c r="DY206" s="34"/>
      <c r="DZ206" s="34"/>
      <c r="EA206" s="34"/>
      <c r="EB206" s="34">
        <f>VLOOKUP($D206,'факт '!$D$7:$BG$144,37,0)</f>
        <v>0</v>
      </c>
      <c r="EC206" s="34">
        <f>VLOOKUP($D206,'факт '!$D$7:$BG$144,38,0)</f>
        <v>0</v>
      </c>
      <c r="ED206" s="34">
        <f>VLOOKUP($D206,'факт '!$D$7:$BG$144,39,0)</f>
        <v>0</v>
      </c>
      <c r="EE206" s="34">
        <f>VLOOKUP($D206,'факт '!$D$7:$BG$144,40,0)</f>
        <v>0</v>
      </c>
      <c r="EF206" s="34">
        <f>VLOOKUP($D206,'факт '!$D$7:$BG$144,35,0)</f>
        <v>0</v>
      </c>
      <c r="EG206" s="34">
        <f>VLOOKUP($D206,'факт '!$D$7:$BG$144,35,0)</f>
        <v>0</v>
      </c>
      <c r="EH206" s="132">
        <f t="shared" si="2907"/>
        <v>0</v>
      </c>
      <c r="EI206" s="132">
        <f t="shared" si="2908"/>
        <v>0</v>
      </c>
      <c r="EJ206" s="34"/>
      <c r="EK206" s="34"/>
      <c r="EL206" s="34"/>
      <c r="EM206" s="34"/>
      <c r="EN206" s="34">
        <f>VLOOKUP($D206,'факт '!$D$7:$BG$144,43,0)</f>
        <v>0</v>
      </c>
      <c r="EO206" s="34">
        <f>VLOOKUP($D206,'факт '!$D$7:$BG$144,44,0)</f>
        <v>0</v>
      </c>
      <c r="EP206" s="34">
        <f>VLOOKUP($D206,'факт '!$D$7:$BG$144,45,0)</f>
        <v>0</v>
      </c>
      <c r="EQ206" s="34">
        <f>VLOOKUP($D206,'факт '!$D$7:$BG$144,46,0)</f>
        <v>0</v>
      </c>
      <c r="ER206" s="34">
        <f t="shared" ref="ER206" si="3245">SUM(EN206+EP206)</f>
        <v>0</v>
      </c>
      <c r="ES206" s="34">
        <f t="shared" ref="ES206" si="3246">SUM(EO206+EQ206)</f>
        <v>0</v>
      </c>
      <c r="ET206" s="132">
        <f t="shared" si="2909"/>
        <v>0</v>
      </c>
      <c r="EU206" s="132">
        <f t="shared" si="2910"/>
        <v>0</v>
      </c>
      <c r="EV206" s="34"/>
      <c r="EW206" s="34"/>
      <c r="EX206" s="34"/>
      <c r="EY206" s="34"/>
      <c r="EZ206" s="34"/>
      <c r="FA206" s="34"/>
      <c r="FB206" s="34"/>
      <c r="FC206" s="34"/>
      <c r="FD206" s="34">
        <f t="shared" si="2746"/>
        <v>0</v>
      </c>
      <c r="FE206" s="34">
        <f t="shared" si="2747"/>
        <v>0</v>
      </c>
      <c r="FF206" s="132">
        <f t="shared" si="2911"/>
        <v>0</v>
      </c>
      <c r="FG206" s="132">
        <f t="shared" si="2912"/>
        <v>0</v>
      </c>
      <c r="FH206" s="34"/>
      <c r="FI206" s="34"/>
      <c r="FJ206" s="34"/>
      <c r="FK206" s="34"/>
      <c r="FL206" s="34">
        <f>VLOOKUP($D206,'факт '!$D$10:$BG$143,41,0)</f>
        <v>0</v>
      </c>
      <c r="FM206" s="34">
        <f>VLOOKUP($D206,'факт '!$D$10:$BG$143,42,0)</f>
        <v>0</v>
      </c>
      <c r="FN206" s="34"/>
      <c r="FO206" s="34"/>
      <c r="FP206" s="34">
        <f t="shared" ref="FP206" si="3247">SUM(FL206+FN206)</f>
        <v>0</v>
      </c>
      <c r="FQ206" s="34">
        <f t="shared" ref="FQ206" si="3248">SUM(FM206+FO206)</f>
        <v>0</v>
      </c>
      <c r="FR206" s="132">
        <f t="shared" si="2913"/>
        <v>0</v>
      </c>
      <c r="FS206" s="132">
        <f t="shared" si="2914"/>
        <v>0</v>
      </c>
      <c r="FT206" s="34"/>
      <c r="FU206" s="34"/>
      <c r="FV206" s="34"/>
      <c r="FW206" s="34"/>
      <c r="FX206" s="34">
        <f>VLOOKUP($D206,'факт '!$D$7:$BG$145,47,0)</f>
        <v>0</v>
      </c>
      <c r="FY206" s="34">
        <f>VLOOKUP($D206,'факт '!$D$7:$BG$145,48,0)</f>
        <v>0</v>
      </c>
      <c r="FZ206" s="34"/>
      <c r="GA206" s="34"/>
      <c r="GB206" s="34">
        <f t="shared" ref="GB206" si="3249">SUM(FX206+FZ206)</f>
        <v>0</v>
      </c>
      <c r="GC206" s="34">
        <f t="shared" ref="GC206" si="3250">SUM(FY206+GA206)</f>
        <v>0</v>
      </c>
      <c r="GD206" s="132">
        <f t="shared" si="2915"/>
        <v>0</v>
      </c>
      <c r="GE206" s="132">
        <f t="shared" si="2916"/>
        <v>0</v>
      </c>
      <c r="GF206" s="34"/>
      <c r="GG206" s="34"/>
      <c r="GH206" s="34"/>
      <c r="GI206" s="34"/>
      <c r="GJ206" s="34">
        <f>VLOOKUP($D206,'факт '!$D$7:$BA$144,49,0)</f>
        <v>0</v>
      </c>
      <c r="GK206" s="34">
        <f>VLOOKUP($D206,'факт '!$D$7:$BA$144,50,0)</f>
        <v>0</v>
      </c>
      <c r="GL206" s="34"/>
      <c r="GM206" s="34"/>
      <c r="GN206" s="34">
        <f t="shared" ref="GN206" si="3251">SUM(GJ206+GL206)</f>
        <v>0</v>
      </c>
      <c r="GO206" s="34">
        <f t="shared" ref="GO206" si="3252">SUM(GK206+GM206)</f>
        <v>0</v>
      </c>
      <c r="GP206" s="132">
        <f t="shared" si="2917"/>
        <v>0</v>
      </c>
      <c r="GQ206" s="132">
        <f t="shared" si="2918"/>
        <v>0</v>
      </c>
      <c r="GR206" s="275"/>
      <c r="GS206" s="275"/>
      <c r="GT206" s="275"/>
      <c r="GU206" s="275"/>
      <c r="GV206" s="276">
        <f t="shared" si="2410"/>
        <v>1</v>
      </c>
      <c r="GW206" s="276">
        <f t="shared" si="2411"/>
        <v>174653.91</v>
      </c>
      <c r="GX206" s="276">
        <f t="shared" si="2412"/>
        <v>0</v>
      </c>
      <c r="GY206" s="276">
        <f t="shared" si="2413"/>
        <v>0</v>
      </c>
      <c r="GZ206" s="52">
        <f t="shared" si="2414"/>
        <v>1</v>
      </c>
      <c r="HA206" s="52">
        <f t="shared" si="2415"/>
        <v>174653.91</v>
      </c>
      <c r="HB206" s="278">
        <f t="shared" si="2919"/>
        <v>1</v>
      </c>
      <c r="HC206" s="278">
        <f t="shared" si="2920"/>
        <v>174653.91</v>
      </c>
      <c r="HD206" s="64"/>
      <c r="HE206" s="20"/>
      <c r="HF206" s="73"/>
      <c r="HG206" s="73">
        <f>GW206/GV206</f>
        <v>174653.91</v>
      </c>
      <c r="HH206" s="251">
        <f>SUM($HF$205-HG206)</f>
        <v>1.7499999958090484E-3</v>
      </c>
    </row>
    <row r="207" spans="1:216" ht="12" hidden="1" customHeight="1" x14ac:dyDescent="0.2">
      <c r="A207" s="10"/>
      <c r="B207" s="20"/>
      <c r="C207" s="23"/>
      <c r="D207" s="24"/>
      <c r="E207" s="25"/>
      <c r="F207" s="28"/>
      <c r="G207" s="33"/>
      <c r="H207" s="34"/>
      <c r="I207" s="34"/>
      <c r="J207" s="34"/>
      <c r="K207" s="34"/>
      <c r="L207" s="34"/>
      <c r="M207" s="34"/>
      <c r="N207" s="34"/>
      <c r="O207" s="34"/>
      <c r="P207" s="34">
        <f t="shared" si="2748"/>
        <v>0</v>
      </c>
      <c r="Q207" s="34">
        <f t="shared" si="2749"/>
        <v>0</v>
      </c>
      <c r="R207" s="132">
        <f t="shared" si="2885"/>
        <v>0</v>
      </c>
      <c r="S207" s="132">
        <f t="shared" si="2886"/>
        <v>0</v>
      </c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132">
        <f t="shared" si="2887"/>
        <v>0</v>
      </c>
      <c r="AE207" s="132">
        <f t="shared" si="2888"/>
        <v>0</v>
      </c>
      <c r="AF207" s="34"/>
      <c r="AG207" s="34"/>
      <c r="AH207" s="34"/>
      <c r="AI207" s="34"/>
      <c r="AJ207" s="34"/>
      <c r="AK207" s="34"/>
      <c r="AL207" s="34"/>
      <c r="AM207" s="34"/>
      <c r="AN207" s="34">
        <f t="shared" si="2750"/>
        <v>0</v>
      </c>
      <c r="AO207" s="34">
        <f t="shared" si="2751"/>
        <v>0</v>
      </c>
      <c r="AP207" s="132">
        <f t="shared" si="2889"/>
        <v>0</v>
      </c>
      <c r="AQ207" s="132">
        <f t="shared" si="2890"/>
        <v>0</v>
      </c>
      <c r="AR207" s="34"/>
      <c r="AS207" s="34"/>
      <c r="AT207" s="34"/>
      <c r="AU207" s="34"/>
      <c r="AV207" s="34"/>
      <c r="AW207" s="34"/>
      <c r="AX207" s="34"/>
      <c r="AY207" s="34"/>
      <c r="AZ207" s="34">
        <f t="shared" si="2752"/>
        <v>0</v>
      </c>
      <c r="BA207" s="34">
        <f t="shared" si="2753"/>
        <v>0</v>
      </c>
      <c r="BB207" s="132">
        <f t="shared" si="2891"/>
        <v>0</v>
      </c>
      <c r="BC207" s="132">
        <f t="shared" si="2892"/>
        <v>0</v>
      </c>
      <c r="BD207" s="34"/>
      <c r="BE207" s="34"/>
      <c r="BF207" s="34"/>
      <c r="BG207" s="34"/>
      <c r="BH207" s="34"/>
      <c r="BI207" s="34"/>
      <c r="BJ207" s="34"/>
      <c r="BK207" s="34"/>
      <c r="BL207" s="34">
        <f t="shared" ref="BL207:BL209" si="3253">SUM(BH207+BJ207)</f>
        <v>0</v>
      </c>
      <c r="BM207" s="34">
        <f t="shared" ref="BM207:BM209" si="3254">SUM(BI207+BK207)</f>
        <v>0</v>
      </c>
      <c r="BN207" s="132">
        <f t="shared" si="2895"/>
        <v>0</v>
      </c>
      <c r="BO207" s="132">
        <f t="shared" si="2896"/>
        <v>0</v>
      </c>
      <c r="BP207" s="34"/>
      <c r="BQ207" s="34"/>
      <c r="BR207" s="34"/>
      <c r="BS207" s="34"/>
      <c r="BT207" s="34"/>
      <c r="BU207" s="34"/>
      <c r="BV207" s="34"/>
      <c r="BW207" s="34"/>
      <c r="BX207" s="34">
        <f t="shared" si="2756"/>
        <v>0</v>
      </c>
      <c r="BY207" s="34">
        <f t="shared" si="2757"/>
        <v>0</v>
      </c>
      <c r="BZ207" s="132">
        <f t="shared" si="2897"/>
        <v>0</v>
      </c>
      <c r="CA207" s="132">
        <f t="shared" si="2898"/>
        <v>0</v>
      </c>
      <c r="CB207" s="34"/>
      <c r="CC207" s="34"/>
      <c r="CD207" s="34"/>
      <c r="CE207" s="34"/>
      <c r="CF207" s="34"/>
      <c r="CG207" s="34"/>
      <c r="CH207" s="34"/>
      <c r="CI207" s="34"/>
      <c r="CJ207" s="34">
        <f t="shared" si="2758"/>
        <v>0</v>
      </c>
      <c r="CK207" s="34">
        <f t="shared" si="2759"/>
        <v>0</v>
      </c>
      <c r="CL207" s="132">
        <f t="shared" si="2899"/>
        <v>0</v>
      </c>
      <c r="CM207" s="132">
        <f t="shared" si="2900"/>
        <v>0</v>
      </c>
      <c r="CN207" s="34"/>
      <c r="CO207" s="34"/>
      <c r="CP207" s="34"/>
      <c r="CQ207" s="34"/>
      <c r="CR207" s="34"/>
      <c r="CS207" s="34"/>
      <c r="CT207" s="34"/>
      <c r="CU207" s="34"/>
      <c r="CV207" s="34">
        <f t="shared" si="2760"/>
        <v>0</v>
      </c>
      <c r="CW207" s="34">
        <f t="shared" si="2761"/>
        <v>0</v>
      </c>
      <c r="CX207" s="132">
        <f t="shared" si="2901"/>
        <v>0</v>
      </c>
      <c r="CY207" s="132">
        <f t="shared" si="2902"/>
        <v>0</v>
      </c>
      <c r="CZ207" s="34"/>
      <c r="DA207" s="34"/>
      <c r="DB207" s="34"/>
      <c r="DC207" s="34"/>
      <c r="DD207" s="34"/>
      <c r="DE207" s="34"/>
      <c r="DF207" s="34"/>
      <c r="DG207" s="34"/>
      <c r="DH207" s="34">
        <f t="shared" si="2762"/>
        <v>0</v>
      </c>
      <c r="DI207" s="34">
        <f t="shared" si="2763"/>
        <v>0</v>
      </c>
      <c r="DJ207" s="132">
        <f t="shared" si="2903"/>
        <v>0</v>
      </c>
      <c r="DK207" s="132">
        <f t="shared" si="2904"/>
        <v>0</v>
      </c>
      <c r="DL207" s="34"/>
      <c r="DM207" s="34"/>
      <c r="DN207" s="34"/>
      <c r="DO207" s="34"/>
      <c r="DP207" s="34"/>
      <c r="DQ207" s="34"/>
      <c r="DR207" s="34"/>
      <c r="DS207" s="34"/>
      <c r="DT207" s="34">
        <f t="shared" si="2764"/>
        <v>0</v>
      </c>
      <c r="DU207" s="34">
        <f t="shared" si="2765"/>
        <v>0</v>
      </c>
      <c r="DV207" s="132">
        <f t="shared" si="2905"/>
        <v>0</v>
      </c>
      <c r="DW207" s="132">
        <f t="shared" si="2906"/>
        <v>0</v>
      </c>
      <c r="DX207" s="34"/>
      <c r="DY207" s="34"/>
      <c r="DZ207" s="34"/>
      <c r="EA207" s="34"/>
      <c r="EB207" s="34"/>
      <c r="EC207" s="34"/>
      <c r="ED207" s="34"/>
      <c r="EE207" s="34"/>
      <c r="EF207" s="34">
        <f t="shared" si="2766"/>
        <v>0</v>
      </c>
      <c r="EG207" s="34">
        <f t="shared" si="2767"/>
        <v>0</v>
      </c>
      <c r="EH207" s="132">
        <f t="shared" si="2907"/>
        <v>0</v>
      </c>
      <c r="EI207" s="132">
        <f t="shared" si="2908"/>
        <v>0</v>
      </c>
      <c r="EJ207" s="34"/>
      <c r="EK207" s="34"/>
      <c r="EL207" s="34"/>
      <c r="EM207" s="34"/>
      <c r="EN207" s="34"/>
      <c r="EO207" s="34"/>
      <c r="EP207" s="34"/>
      <c r="EQ207" s="34"/>
      <c r="ER207" s="34">
        <f t="shared" si="2768"/>
        <v>0</v>
      </c>
      <c r="ES207" s="34">
        <f t="shared" si="2769"/>
        <v>0</v>
      </c>
      <c r="ET207" s="132">
        <f t="shared" si="2909"/>
        <v>0</v>
      </c>
      <c r="EU207" s="132">
        <f t="shared" si="2910"/>
        <v>0</v>
      </c>
      <c r="EV207" s="34"/>
      <c r="EW207" s="34"/>
      <c r="EX207" s="34"/>
      <c r="EY207" s="34"/>
      <c r="EZ207" s="34"/>
      <c r="FA207" s="34"/>
      <c r="FB207" s="34"/>
      <c r="FC207" s="34"/>
      <c r="FD207" s="34">
        <f t="shared" si="2746"/>
        <v>0</v>
      </c>
      <c r="FE207" s="34">
        <f t="shared" si="2747"/>
        <v>0</v>
      </c>
      <c r="FF207" s="132">
        <f t="shared" si="2911"/>
        <v>0</v>
      </c>
      <c r="FG207" s="132">
        <f t="shared" si="2912"/>
        <v>0</v>
      </c>
      <c r="FH207" s="34"/>
      <c r="FI207" s="34"/>
      <c r="FJ207" s="34"/>
      <c r="FK207" s="34"/>
      <c r="FL207" s="34"/>
      <c r="FM207" s="34"/>
      <c r="FN207" s="34"/>
      <c r="FO207" s="34"/>
      <c r="FP207" s="34">
        <f t="shared" si="2770"/>
        <v>0</v>
      </c>
      <c r="FQ207" s="34">
        <f t="shared" si="2771"/>
        <v>0</v>
      </c>
      <c r="FR207" s="132">
        <f t="shared" si="2913"/>
        <v>0</v>
      </c>
      <c r="FS207" s="132">
        <f t="shared" si="2914"/>
        <v>0</v>
      </c>
      <c r="FT207" s="34"/>
      <c r="FU207" s="34"/>
      <c r="FV207" s="34"/>
      <c r="FW207" s="34"/>
      <c r="FX207" s="34"/>
      <c r="FY207" s="34"/>
      <c r="FZ207" s="34"/>
      <c r="GA207" s="34"/>
      <c r="GB207" s="34">
        <f t="shared" si="2772"/>
        <v>0</v>
      </c>
      <c r="GC207" s="34">
        <f t="shared" si="2773"/>
        <v>0</v>
      </c>
      <c r="GD207" s="132">
        <f t="shared" si="2915"/>
        <v>0</v>
      </c>
      <c r="GE207" s="132">
        <f t="shared" si="2916"/>
        <v>0</v>
      </c>
      <c r="GF207" s="34"/>
      <c r="GG207" s="34"/>
      <c r="GH207" s="34"/>
      <c r="GI207" s="34"/>
      <c r="GJ207" s="34"/>
      <c r="GK207" s="34"/>
      <c r="GL207" s="34"/>
      <c r="GM207" s="34"/>
      <c r="GN207" s="34">
        <f t="shared" si="2774"/>
        <v>0</v>
      </c>
      <c r="GO207" s="34">
        <f t="shared" si="2775"/>
        <v>0</v>
      </c>
      <c r="GP207" s="132">
        <f t="shared" si="2917"/>
        <v>0</v>
      </c>
      <c r="GQ207" s="132">
        <f t="shared" si="2918"/>
        <v>0</v>
      </c>
      <c r="GR207" s="34"/>
      <c r="GS207" s="34"/>
      <c r="GT207" s="34"/>
      <c r="GU207" s="34"/>
      <c r="GV207" s="52">
        <f t="shared" si="2410"/>
        <v>0</v>
      </c>
      <c r="GW207" s="52">
        <f t="shared" si="2411"/>
        <v>0</v>
      </c>
      <c r="GX207" s="52">
        <f t="shared" si="2412"/>
        <v>0</v>
      </c>
      <c r="GY207" s="52">
        <f t="shared" si="2413"/>
        <v>0</v>
      </c>
      <c r="GZ207" s="52">
        <f t="shared" si="2414"/>
        <v>0</v>
      </c>
      <c r="HA207" s="52">
        <f t="shared" si="2415"/>
        <v>0</v>
      </c>
      <c r="HB207" s="132">
        <f t="shared" si="2919"/>
        <v>0</v>
      </c>
      <c r="HC207" s="132">
        <f t="shared" si="2920"/>
        <v>0</v>
      </c>
      <c r="HD207" s="64"/>
      <c r="HE207" s="20"/>
      <c r="HF207" s="73"/>
      <c r="HG207" s="73"/>
      <c r="HH207" s="251"/>
    </row>
    <row r="208" spans="1:216" ht="12" hidden="1" customHeight="1" x14ac:dyDescent="0.2">
      <c r="A208" s="10"/>
      <c r="B208" s="20"/>
      <c r="C208" s="23"/>
      <c r="D208" s="24"/>
      <c r="E208" s="27"/>
      <c r="F208" s="28"/>
      <c r="G208" s="33"/>
      <c r="H208" s="34"/>
      <c r="I208" s="34"/>
      <c r="J208" s="34"/>
      <c r="K208" s="34"/>
      <c r="L208" s="34"/>
      <c r="M208" s="34"/>
      <c r="N208" s="34"/>
      <c r="O208" s="34"/>
      <c r="P208" s="34">
        <f t="shared" si="2748"/>
        <v>0</v>
      </c>
      <c r="Q208" s="34">
        <f t="shared" si="2749"/>
        <v>0</v>
      </c>
      <c r="R208" s="132">
        <f t="shared" si="2885"/>
        <v>0</v>
      </c>
      <c r="S208" s="132">
        <f t="shared" si="2886"/>
        <v>0</v>
      </c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132">
        <f t="shared" si="2887"/>
        <v>0</v>
      </c>
      <c r="AE208" s="132">
        <f t="shared" si="2888"/>
        <v>0</v>
      </c>
      <c r="AF208" s="34"/>
      <c r="AG208" s="34"/>
      <c r="AH208" s="34"/>
      <c r="AI208" s="34"/>
      <c r="AJ208" s="34"/>
      <c r="AK208" s="34"/>
      <c r="AL208" s="34"/>
      <c r="AM208" s="34"/>
      <c r="AN208" s="34">
        <f t="shared" si="2750"/>
        <v>0</v>
      </c>
      <c r="AO208" s="34">
        <f t="shared" si="2751"/>
        <v>0</v>
      </c>
      <c r="AP208" s="132">
        <f t="shared" si="2889"/>
        <v>0</v>
      </c>
      <c r="AQ208" s="132">
        <f t="shared" si="2890"/>
        <v>0</v>
      </c>
      <c r="AR208" s="34"/>
      <c r="AS208" s="34"/>
      <c r="AT208" s="34"/>
      <c r="AU208" s="34"/>
      <c r="AV208" s="34"/>
      <c r="AW208" s="34"/>
      <c r="AX208" s="34"/>
      <c r="AY208" s="34"/>
      <c r="AZ208" s="34">
        <f t="shared" si="2752"/>
        <v>0</v>
      </c>
      <c r="BA208" s="34">
        <f t="shared" si="2753"/>
        <v>0</v>
      </c>
      <c r="BB208" s="132">
        <f t="shared" si="2891"/>
        <v>0</v>
      </c>
      <c r="BC208" s="132">
        <f t="shared" si="2892"/>
        <v>0</v>
      </c>
      <c r="BD208" s="34"/>
      <c r="BE208" s="34"/>
      <c r="BF208" s="34"/>
      <c r="BG208" s="34"/>
      <c r="BH208" s="34"/>
      <c r="BI208" s="34"/>
      <c r="BJ208" s="34"/>
      <c r="BK208" s="34"/>
      <c r="BL208" s="34">
        <f t="shared" si="3253"/>
        <v>0</v>
      </c>
      <c r="BM208" s="34">
        <f t="shared" si="3254"/>
        <v>0</v>
      </c>
      <c r="BN208" s="132">
        <f t="shared" si="2895"/>
        <v>0</v>
      </c>
      <c r="BO208" s="132">
        <f t="shared" si="2896"/>
        <v>0</v>
      </c>
      <c r="BP208" s="34"/>
      <c r="BQ208" s="34"/>
      <c r="BR208" s="34"/>
      <c r="BS208" s="34"/>
      <c r="BT208" s="34"/>
      <c r="BU208" s="34"/>
      <c r="BV208" s="34"/>
      <c r="BW208" s="34"/>
      <c r="BX208" s="34">
        <f t="shared" si="2756"/>
        <v>0</v>
      </c>
      <c r="BY208" s="34">
        <f t="shared" si="2757"/>
        <v>0</v>
      </c>
      <c r="BZ208" s="132">
        <f t="shared" si="2897"/>
        <v>0</v>
      </c>
      <c r="CA208" s="132">
        <f t="shared" si="2898"/>
        <v>0</v>
      </c>
      <c r="CB208" s="34"/>
      <c r="CC208" s="34"/>
      <c r="CD208" s="34"/>
      <c r="CE208" s="34"/>
      <c r="CF208" s="34"/>
      <c r="CG208" s="34"/>
      <c r="CH208" s="34"/>
      <c r="CI208" s="34"/>
      <c r="CJ208" s="34">
        <f t="shared" si="2758"/>
        <v>0</v>
      </c>
      <c r="CK208" s="34">
        <f t="shared" si="2759"/>
        <v>0</v>
      </c>
      <c r="CL208" s="132">
        <f t="shared" si="2899"/>
        <v>0</v>
      </c>
      <c r="CM208" s="132">
        <f t="shared" si="2900"/>
        <v>0</v>
      </c>
      <c r="CN208" s="34"/>
      <c r="CO208" s="34"/>
      <c r="CP208" s="34"/>
      <c r="CQ208" s="34"/>
      <c r="CR208" s="34"/>
      <c r="CS208" s="34"/>
      <c r="CT208" s="34"/>
      <c r="CU208" s="34"/>
      <c r="CV208" s="34">
        <f t="shared" si="2760"/>
        <v>0</v>
      </c>
      <c r="CW208" s="34">
        <f t="shared" si="2761"/>
        <v>0</v>
      </c>
      <c r="CX208" s="132">
        <f t="shared" si="2901"/>
        <v>0</v>
      </c>
      <c r="CY208" s="132">
        <f t="shared" si="2902"/>
        <v>0</v>
      </c>
      <c r="CZ208" s="34"/>
      <c r="DA208" s="34"/>
      <c r="DB208" s="34"/>
      <c r="DC208" s="34"/>
      <c r="DD208" s="34"/>
      <c r="DE208" s="34"/>
      <c r="DF208" s="34"/>
      <c r="DG208" s="34"/>
      <c r="DH208" s="34">
        <f t="shared" si="2762"/>
        <v>0</v>
      </c>
      <c r="DI208" s="34">
        <f t="shared" si="2763"/>
        <v>0</v>
      </c>
      <c r="DJ208" s="132">
        <f t="shared" si="2903"/>
        <v>0</v>
      </c>
      <c r="DK208" s="132">
        <f t="shared" si="2904"/>
        <v>0</v>
      </c>
      <c r="DL208" s="34"/>
      <c r="DM208" s="34"/>
      <c r="DN208" s="34"/>
      <c r="DO208" s="34"/>
      <c r="DP208" s="34"/>
      <c r="DQ208" s="34"/>
      <c r="DR208" s="34"/>
      <c r="DS208" s="34"/>
      <c r="DT208" s="34">
        <f t="shared" si="2764"/>
        <v>0</v>
      </c>
      <c r="DU208" s="34">
        <f t="shared" si="2765"/>
        <v>0</v>
      </c>
      <c r="DV208" s="132">
        <f t="shared" si="2905"/>
        <v>0</v>
      </c>
      <c r="DW208" s="132">
        <f t="shared" si="2906"/>
        <v>0</v>
      </c>
      <c r="DX208" s="34"/>
      <c r="DY208" s="34"/>
      <c r="DZ208" s="34"/>
      <c r="EA208" s="34"/>
      <c r="EB208" s="34"/>
      <c r="EC208" s="34"/>
      <c r="ED208" s="34"/>
      <c r="EE208" s="34"/>
      <c r="EF208" s="34">
        <f t="shared" si="2766"/>
        <v>0</v>
      </c>
      <c r="EG208" s="34">
        <f t="shared" si="2767"/>
        <v>0</v>
      </c>
      <c r="EH208" s="132">
        <f t="shared" si="2907"/>
        <v>0</v>
      </c>
      <c r="EI208" s="132">
        <f t="shared" si="2908"/>
        <v>0</v>
      </c>
      <c r="EJ208" s="34"/>
      <c r="EK208" s="34"/>
      <c r="EL208" s="34"/>
      <c r="EM208" s="34"/>
      <c r="EN208" s="34"/>
      <c r="EO208" s="34"/>
      <c r="EP208" s="34"/>
      <c r="EQ208" s="34"/>
      <c r="ER208" s="34">
        <f t="shared" si="2768"/>
        <v>0</v>
      </c>
      <c r="ES208" s="34">
        <f t="shared" si="2769"/>
        <v>0</v>
      </c>
      <c r="ET208" s="132">
        <f t="shared" si="2909"/>
        <v>0</v>
      </c>
      <c r="EU208" s="132">
        <f t="shared" si="2910"/>
        <v>0</v>
      </c>
      <c r="EV208" s="34"/>
      <c r="EW208" s="34"/>
      <c r="EX208" s="34"/>
      <c r="EY208" s="34"/>
      <c r="EZ208" s="34"/>
      <c r="FA208" s="34"/>
      <c r="FB208" s="34"/>
      <c r="FC208" s="34"/>
      <c r="FD208" s="34">
        <f t="shared" si="2746"/>
        <v>0</v>
      </c>
      <c r="FE208" s="34">
        <f t="shared" si="2747"/>
        <v>0</v>
      </c>
      <c r="FF208" s="132">
        <f t="shared" si="2911"/>
        <v>0</v>
      </c>
      <c r="FG208" s="132">
        <f t="shared" si="2912"/>
        <v>0</v>
      </c>
      <c r="FH208" s="34"/>
      <c r="FI208" s="34"/>
      <c r="FJ208" s="34"/>
      <c r="FK208" s="34"/>
      <c r="FL208" s="34"/>
      <c r="FM208" s="34"/>
      <c r="FN208" s="34"/>
      <c r="FO208" s="34"/>
      <c r="FP208" s="34">
        <f t="shared" si="2770"/>
        <v>0</v>
      </c>
      <c r="FQ208" s="34">
        <f t="shared" si="2771"/>
        <v>0</v>
      </c>
      <c r="FR208" s="132">
        <f t="shared" si="2913"/>
        <v>0</v>
      </c>
      <c r="FS208" s="132">
        <f t="shared" si="2914"/>
        <v>0</v>
      </c>
      <c r="FT208" s="34"/>
      <c r="FU208" s="34"/>
      <c r="FV208" s="34"/>
      <c r="FW208" s="34"/>
      <c r="FX208" s="34"/>
      <c r="FY208" s="34"/>
      <c r="FZ208" s="34"/>
      <c r="GA208" s="34"/>
      <c r="GB208" s="34">
        <f t="shared" si="2772"/>
        <v>0</v>
      </c>
      <c r="GC208" s="34">
        <f t="shared" si="2773"/>
        <v>0</v>
      </c>
      <c r="GD208" s="132">
        <f t="shared" si="2915"/>
        <v>0</v>
      </c>
      <c r="GE208" s="132">
        <f t="shared" si="2916"/>
        <v>0</v>
      </c>
      <c r="GF208" s="34"/>
      <c r="GG208" s="34"/>
      <c r="GH208" s="34"/>
      <c r="GI208" s="34"/>
      <c r="GJ208" s="34"/>
      <c r="GK208" s="34"/>
      <c r="GL208" s="34"/>
      <c r="GM208" s="34"/>
      <c r="GN208" s="34">
        <f t="shared" si="2774"/>
        <v>0</v>
      </c>
      <c r="GO208" s="34">
        <f t="shared" si="2775"/>
        <v>0</v>
      </c>
      <c r="GP208" s="132">
        <f t="shared" si="2917"/>
        <v>0</v>
      </c>
      <c r="GQ208" s="132">
        <f t="shared" si="2918"/>
        <v>0</v>
      </c>
      <c r="GR208" s="34"/>
      <c r="GS208" s="34"/>
      <c r="GT208" s="34"/>
      <c r="GU208" s="34"/>
      <c r="GV208" s="52">
        <f t="shared" si="2410"/>
        <v>0</v>
      </c>
      <c r="GW208" s="52">
        <f t="shared" si="2411"/>
        <v>0</v>
      </c>
      <c r="GX208" s="52">
        <f t="shared" si="2412"/>
        <v>0</v>
      </c>
      <c r="GY208" s="52">
        <f t="shared" si="2413"/>
        <v>0</v>
      </c>
      <c r="GZ208" s="52">
        <f t="shared" si="2414"/>
        <v>0</v>
      </c>
      <c r="HA208" s="52">
        <f t="shared" si="2415"/>
        <v>0</v>
      </c>
      <c r="HB208" s="132">
        <f t="shared" si="2919"/>
        <v>0</v>
      </c>
      <c r="HC208" s="132">
        <f t="shared" si="2920"/>
        <v>0</v>
      </c>
      <c r="HD208" s="64"/>
      <c r="HE208" s="20"/>
      <c r="HF208" s="73"/>
      <c r="HG208" s="73"/>
      <c r="HH208" s="251"/>
    </row>
    <row r="209" spans="1:216" ht="12" hidden="1" customHeight="1" x14ac:dyDescent="0.2">
      <c r="A209" s="10"/>
      <c r="B209" s="20"/>
      <c r="C209" s="23"/>
      <c r="D209" s="24"/>
      <c r="E209" s="27"/>
      <c r="F209" s="28"/>
      <c r="G209" s="33"/>
      <c r="H209" s="34"/>
      <c r="I209" s="34"/>
      <c r="J209" s="34"/>
      <c r="K209" s="34"/>
      <c r="L209" s="34"/>
      <c r="M209" s="34"/>
      <c r="N209" s="34"/>
      <c r="O209" s="34"/>
      <c r="P209" s="34">
        <f t="shared" si="2748"/>
        <v>0</v>
      </c>
      <c r="Q209" s="34">
        <f t="shared" si="2749"/>
        <v>0</v>
      </c>
      <c r="R209" s="132">
        <f t="shared" si="2885"/>
        <v>0</v>
      </c>
      <c r="S209" s="132">
        <f t="shared" si="2886"/>
        <v>0</v>
      </c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132">
        <f t="shared" si="2887"/>
        <v>0</v>
      </c>
      <c r="AE209" s="132">
        <f t="shared" si="2888"/>
        <v>0</v>
      </c>
      <c r="AF209" s="34"/>
      <c r="AG209" s="34"/>
      <c r="AH209" s="34"/>
      <c r="AI209" s="34"/>
      <c r="AJ209" s="34"/>
      <c r="AK209" s="34"/>
      <c r="AL209" s="34"/>
      <c r="AM209" s="34"/>
      <c r="AN209" s="34">
        <f t="shared" si="2750"/>
        <v>0</v>
      </c>
      <c r="AO209" s="34">
        <f t="shared" si="2751"/>
        <v>0</v>
      </c>
      <c r="AP209" s="132">
        <f t="shared" si="2889"/>
        <v>0</v>
      </c>
      <c r="AQ209" s="132">
        <f t="shared" si="2890"/>
        <v>0</v>
      </c>
      <c r="AR209" s="34"/>
      <c r="AS209" s="34"/>
      <c r="AT209" s="34"/>
      <c r="AU209" s="34"/>
      <c r="AV209" s="34"/>
      <c r="AW209" s="34"/>
      <c r="AX209" s="34"/>
      <c r="AY209" s="34"/>
      <c r="AZ209" s="34">
        <f t="shared" si="2752"/>
        <v>0</v>
      </c>
      <c r="BA209" s="34">
        <f t="shared" si="2753"/>
        <v>0</v>
      </c>
      <c r="BB209" s="132">
        <f t="shared" si="2891"/>
        <v>0</v>
      </c>
      <c r="BC209" s="132">
        <f t="shared" si="2892"/>
        <v>0</v>
      </c>
      <c r="BD209" s="34"/>
      <c r="BE209" s="34"/>
      <c r="BF209" s="34"/>
      <c r="BG209" s="34"/>
      <c r="BH209" s="34"/>
      <c r="BI209" s="34"/>
      <c r="BJ209" s="34"/>
      <c r="BK209" s="34"/>
      <c r="BL209" s="34">
        <f t="shared" si="3253"/>
        <v>0</v>
      </c>
      <c r="BM209" s="34">
        <f t="shared" si="3254"/>
        <v>0</v>
      </c>
      <c r="BN209" s="132">
        <f t="shared" si="2895"/>
        <v>0</v>
      </c>
      <c r="BO209" s="132">
        <f t="shared" si="2896"/>
        <v>0</v>
      </c>
      <c r="BP209" s="34"/>
      <c r="BQ209" s="34"/>
      <c r="BR209" s="34"/>
      <c r="BS209" s="34"/>
      <c r="BT209" s="34"/>
      <c r="BU209" s="34"/>
      <c r="BV209" s="34"/>
      <c r="BW209" s="34"/>
      <c r="BX209" s="34">
        <f t="shared" si="2756"/>
        <v>0</v>
      </c>
      <c r="BY209" s="34">
        <f t="shared" si="2757"/>
        <v>0</v>
      </c>
      <c r="BZ209" s="132">
        <f t="shared" si="2897"/>
        <v>0</v>
      </c>
      <c r="CA209" s="132">
        <f t="shared" si="2898"/>
        <v>0</v>
      </c>
      <c r="CB209" s="34"/>
      <c r="CC209" s="34"/>
      <c r="CD209" s="34"/>
      <c r="CE209" s="34"/>
      <c r="CF209" s="34"/>
      <c r="CG209" s="34"/>
      <c r="CH209" s="34"/>
      <c r="CI209" s="34"/>
      <c r="CJ209" s="34">
        <f t="shared" si="2758"/>
        <v>0</v>
      </c>
      <c r="CK209" s="34">
        <f t="shared" si="2759"/>
        <v>0</v>
      </c>
      <c r="CL209" s="132">
        <f t="shared" si="2899"/>
        <v>0</v>
      </c>
      <c r="CM209" s="132">
        <f t="shared" si="2900"/>
        <v>0</v>
      </c>
      <c r="CN209" s="34"/>
      <c r="CO209" s="34"/>
      <c r="CP209" s="34"/>
      <c r="CQ209" s="34"/>
      <c r="CR209" s="34"/>
      <c r="CS209" s="34"/>
      <c r="CT209" s="34"/>
      <c r="CU209" s="34"/>
      <c r="CV209" s="34">
        <f t="shared" si="2760"/>
        <v>0</v>
      </c>
      <c r="CW209" s="34">
        <f t="shared" si="2761"/>
        <v>0</v>
      </c>
      <c r="CX209" s="132">
        <f t="shared" si="2901"/>
        <v>0</v>
      </c>
      <c r="CY209" s="132">
        <f t="shared" si="2902"/>
        <v>0</v>
      </c>
      <c r="CZ209" s="34"/>
      <c r="DA209" s="34"/>
      <c r="DB209" s="34"/>
      <c r="DC209" s="34"/>
      <c r="DD209" s="34"/>
      <c r="DE209" s="34"/>
      <c r="DF209" s="34"/>
      <c r="DG209" s="34"/>
      <c r="DH209" s="34">
        <f t="shared" si="2762"/>
        <v>0</v>
      </c>
      <c r="DI209" s="34">
        <f t="shared" si="2763"/>
        <v>0</v>
      </c>
      <c r="DJ209" s="132">
        <f t="shared" si="2903"/>
        <v>0</v>
      </c>
      <c r="DK209" s="132">
        <f t="shared" si="2904"/>
        <v>0</v>
      </c>
      <c r="DL209" s="34"/>
      <c r="DM209" s="34"/>
      <c r="DN209" s="34"/>
      <c r="DO209" s="34"/>
      <c r="DP209" s="34"/>
      <c r="DQ209" s="34"/>
      <c r="DR209" s="34"/>
      <c r="DS209" s="34"/>
      <c r="DT209" s="34">
        <f t="shared" si="2764"/>
        <v>0</v>
      </c>
      <c r="DU209" s="34">
        <f t="shared" si="2765"/>
        <v>0</v>
      </c>
      <c r="DV209" s="132">
        <f t="shared" si="2905"/>
        <v>0</v>
      </c>
      <c r="DW209" s="132">
        <f t="shared" si="2906"/>
        <v>0</v>
      </c>
      <c r="DX209" s="34"/>
      <c r="DY209" s="34"/>
      <c r="DZ209" s="34"/>
      <c r="EA209" s="34"/>
      <c r="EB209" s="34"/>
      <c r="EC209" s="34"/>
      <c r="ED209" s="34"/>
      <c r="EE209" s="34"/>
      <c r="EF209" s="34">
        <f t="shared" si="2766"/>
        <v>0</v>
      </c>
      <c r="EG209" s="34">
        <f t="shared" si="2767"/>
        <v>0</v>
      </c>
      <c r="EH209" s="132">
        <f t="shared" si="2907"/>
        <v>0</v>
      </c>
      <c r="EI209" s="132">
        <f t="shared" si="2908"/>
        <v>0</v>
      </c>
      <c r="EJ209" s="34"/>
      <c r="EK209" s="34"/>
      <c r="EL209" s="34"/>
      <c r="EM209" s="34"/>
      <c r="EN209" s="34"/>
      <c r="EO209" s="34"/>
      <c r="EP209" s="34"/>
      <c r="EQ209" s="34"/>
      <c r="ER209" s="34">
        <f t="shared" si="2768"/>
        <v>0</v>
      </c>
      <c r="ES209" s="34">
        <f t="shared" si="2769"/>
        <v>0</v>
      </c>
      <c r="ET209" s="132">
        <f t="shared" si="2909"/>
        <v>0</v>
      </c>
      <c r="EU209" s="132">
        <f t="shared" si="2910"/>
        <v>0</v>
      </c>
      <c r="EV209" s="34"/>
      <c r="EW209" s="34"/>
      <c r="EX209" s="34"/>
      <c r="EY209" s="34"/>
      <c r="EZ209" s="34"/>
      <c r="FA209" s="34"/>
      <c r="FB209" s="34"/>
      <c r="FC209" s="34"/>
      <c r="FD209" s="34">
        <f t="shared" si="2746"/>
        <v>0</v>
      </c>
      <c r="FE209" s="34">
        <f t="shared" si="2747"/>
        <v>0</v>
      </c>
      <c r="FF209" s="132">
        <f t="shared" si="2911"/>
        <v>0</v>
      </c>
      <c r="FG209" s="132">
        <f t="shared" si="2912"/>
        <v>0</v>
      </c>
      <c r="FH209" s="34"/>
      <c r="FI209" s="34"/>
      <c r="FJ209" s="34"/>
      <c r="FK209" s="34"/>
      <c r="FL209" s="34"/>
      <c r="FM209" s="34"/>
      <c r="FN209" s="34"/>
      <c r="FO209" s="34"/>
      <c r="FP209" s="34">
        <f t="shared" si="2770"/>
        <v>0</v>
      </c>
      <c r="FQ209" s="34">
        <f t="shared" si="2771"/>
        <v>0</v>
      </c>
      <c r="FR209" s="132">
        <f t="shared" si="2913"/>
        <v>0</v>
      </c>
      <c r="FS209" s="132">
        <f t="shared" si="2914"/>
        <v>0</v>
      </c>
      <c r="FT209" s="34"/>
      <c r="FU209" s="34"/>
      <c r="FV209" s="34"/>
      <c r="FW209" s="34"/>
      <c r="FX209" s="34"/>
      <c r="FY209" s="34"/>
      <c r="FZ209" s="34"/>
      <c r="GA209" s="34"/>
      <c r="GB209" s="34">
        <f t="shared" si="2772"/>
        <v>0</v>
      </c>
      <c r="GC209" s="34">
        <f t="shared" si="2773"/>
        <v>0</v>
      </c>
      <c r="GD209" s="132">
        <f t="shared" si="2915"/>
        <v>0</v>
      </c>
      <c r="GE209" s="132">
        <f t="shared" si="2916"/>
        <v>0</v>
      </c>
      <c r="GF209" s="34"/>
      <c r="GG209" s="34"/>
      <c r="GH209" s="34"/>
      <c r="GI209" s="34"/>
      <c r="GJ209" s="34"/>
      <c r="GK209" s="34"/>
      <c r="GL209" s="34"/>
      <c r="GM209" s="34"/>
      <c r="GN209" s="34">
        <f t="shared" si="2774"/>
        <v>0</v>
      </c>
      <c r="GO209" s="34">
        <f t="shared" si="2775"/>
        <v>0</v>
      </c>
      <c r="GP209" s="132">
        <f t="shared" si="2917"/>
        <v>0</v>
      </c>
      <c r="GQ209" s="132">
        <f t="shared" si="2918"/>
        <v>0</v>
      </c>
      <c r="GR209" s="34"/>
      <c r="GS209" s="34"/>
      <c r="GT209" s="34"/>
      <c r="GU209" s="34"/>
      <c r="GV209" s="52">
        <f t="shared" si="2410"/>
        <v>0</v>
      </c>
      <c r="GW209" s="52">
        <f t="shared" si="2411"/>
        <v>0</v>
      </c>
      <c r="GX209" s="52">
        <f t="shared" si="2412"/>
        <v>0</v>
      </c>
      <c r="GY209" s="52">
        <f t="shared" si="2413"/>
        <v>0</v>
      </c>
      <c r="GZ209" s="52">
        <f t="shared" si="2414"/>
        <v>0</v>
      </c>
      <c r="HA209" s="52">
        <f t="shared" si="2415"/>
        <v>0</v>
      </c>
      <c r="HB209" s="132">
        <f t="shared" si="2919"/>
        <v>0</v>
      </c>
      <c r="HC209" s="132">
        <f t="shared" si="2920"/>
        <v>0</v>
      </c>
      <c r="HD209" s="64"/>
      <c r="HE209" s="20"/>
      <c r="HF209" s="73"/>
      <c r="HG209" s="73"/>
      <c r="HH209" s="251"/>
    </row>
    <row r="210" spans="1:216" ht="13.5" x14ac:dyDescent="0.2">
      <c r="A210" s="10">
        <v>1</v>
      </c>
      <c r="B210" s="36"/>
      <c r="C210" s="42"/>
      <c r="D210" s="43"/>
      <c r="E210" s="126" t="s">
        <v>203</v>
      </c>
      <c r="F210" s="50">
        <v>29</v>
      </c>
      <c r="G210" s="286">
        <v>107016.4855</v>
      </c>
      <c r="H210" s="52">
        <f>VLOOKUP($E210,'ВМП план'!$B$8:$AL$54,10,0)</f>
        <v>0</v>
      </c>
      <c r="I210" s="52">
        <f>VLOOKUP($E210,'ВМП план'!$B$8:$AL$54,11,0)</f>
        <v>0</v>
      </c>
      <c r="J210" s="52">
        <f>SUM(H210/12*$A$2)</f>
        <v>0</v>
      </c>
      <c r="K210" s="52">
        <f>SUM(I210/12*$A$2)</f>
        <v>0</v>
      </c>
      <c r="L210" s="52">
        <f>SUM(L211:L214)</f>
        <v>0</v>
      </c>
      <c r="M210" s="52">
        <f t="shared" ref="M210:O210" si="3255">SUM(M211:M214)</f>
        <v>0</v>
      </c>
      <c r="N210" s="52">
        <f t="shared" si="3255"/>
        <v>0</v>
      </c>
      <c r="O210" s="52">
        <f t="shared" si="3255"/>
        <v>0</v>
      </c>
      <c r="P210" s="34">
        <f t="shared" si="2748"/>
        <v>0</v>
      </c>
      <c r="Q210" s="34">
        <f t="shared" si="2749"/>
        <v>0</v>
      </c>
      <c r="R210" s="274">
        <f t="shared" si="2885"/>
        <v>0</v>
      </c>
      <c r="S210" s="274">
        <f t="shared" si="2886"/>
        <v>0</v>
      </c>
      <c r="T210" s="52">
        <f>VLOOKUP($E210,'ВМП план'!$B$8:$AL$54,8,0)</f>
        <v>0</v>
      </c>
      <c r="U210" s="52">
        <f>VLOOKUP($E210,'ВМП план'!$B$8:$AL$54,9,0)</f>
        <v>0</v>
      </c>
      <c r="V210" s="52">
        <f>SUM(T210/12*$A$2)</f>
        <v>0</v>
      </c>
      <c r="W210" s="52">
        <f>SUM(U210/12*$A$2)</f>
        <v>0</v>
      </c>
      <c r="X210" s="52">
        <f>SUM(X211:X214)</f>
        <v>0</v>
      </c>
      <c r="Y210" s="52">
        <f t="shared" ref="Y210" si="3256">SUM(Y211:Y214)</f>
        <v>0</v>
      </c>
      <c r="Z210" s="52">
        <f t="shared" ref="Z210" si="3257">SUM(Z211:Z214)</f>
        <v>0</v>
      </c>
      <c r="AA210" s="52">
        <f t="shared" ref="AA210" si="3258">SUM(AA211:AA214)</f>
        <v>0</v>
      </c>
      <c r="AB210" s="34">
        <f t="shared" si="2780"/>
        <v>0</v>
      </c>
      <c r="AC210" s="34">
        <f t="shared" si="2781"/>
        <v>0</v>
      </c>
      <c r="AD210" s="274">
        <f t="shared" si="2887"/>
        <v>0</v>
      </c>
      <c r="AE210" s="274">
        <f t="shared" si="2888"/>
        <v>0</v>
      </c>
      <c r="AF210" s="52">
        <f>VLOOKUP($E210,'ВМП план'!$B$8:$AL$54,12,0)</f>
        <v>0</v>
      </c>
      <c r="AG210" s="52">
        <f>VLOOKUP($E210,'ВМП план'!$B$8:$AL$54,13,0)</f>
        <v>0</v>
      </c>
      <c r="AH210" s="52">
        <f>SUM(AF210/12*$A$2)</f>
        <v>0</v>
      </c>
      <c r="AI210" s="52">
        <f>SUM(AG210/12*$A$2)</f>
        <v>0</v>
      </c>
      <c r="AJ210" s="52">
        <f>SUM(AJ211:AJ214)</f>
        <v>0</v>
      </c>
      <c r="AK210" s="52">
        <f t="shared" ref="AK210" si="3259">SUM(AK211:AK214)</f>
        <v>0</v>
      </c>
      <c r="AL210" s="52">
        <f t="shared" ref="AL210" si="3260">SUM(AL211:AL214)</f>
        <v>0</v>
      </c>
      <c r="AM210" s="52">
        <f t="shared" ref="AM210" si="3261">SUM(AM211:AM214)</f>
        <v>0</v>
      </c>
      <c r="AN210" s="34">
        <f t="shared" si="2750"/>
        <v>0</v>
      </c>
      <c r="AO210" s="34">
        <f t="shared" si="2751"/>
        <v>0</v>
      </c>
      <c r="AP210" s="274">
        <f t="shared" si="2889"/>
        <v>0</v>
      </c>
      <c r="AQ210" s="274">
        <f t="shared" si="2890"/>
        <v>0</v>
      </c>
      <c r="AR210" s="52">
        <f>VLOOKUP($E210,'ВМП план'!$B$8:$AL$54,14,0)</f>
        <v>0</v>
      </c>
      <c r="AS210" s="52">
        <f>VLOOKUP($E210,'ВМП план'!$B$8:$AL$54,15,0)</f>
        <v>0</v>
      </c>
      <c r="AT210" s="52">
        <f>SUM(AR210/12*$A$2)</f>
        <v>0</v>
      </c>
      <c r="AU210" s="52">
        <f>SUM(AS210/12*$A$2)</f>
        <v>0</v>
      </c>
      <c r="AV210" s="52">
        <f>SUM(AV211:AV214)</f>
        <v>0</v>
      </c>
      <c r="AW210" s="52">
        <f t="shared" ref="AW210" si="3262">SUM(AW211:AW214)</f>
        <v>0</v>
      </c>
      <c r="AX210" s="52">
        <f t="shared" ref="AX210" si="3263">SUM(AX211:AX214)</f>
        <v>0</v>
      </c>
      <c r="AY210" s="52">
        <f t="shared" ref="AY210" si="3264">SUM(AY211:AY214)</f>
        <v>0</v>
      </c>
      <c r="AZ210" s="34">
        <f t="shared" si="2752"/>
        <v>0</v>
      </c>
      <c r="BA210" s="34">
        <f t="shared" si="2753"/>
        <v>0</v>
      </c>
      <c r="BB210" s="274">
        <f t="shared" si="2891"/>
        <v>0</v>
      </c>
      <c r="BC210" s="274">
        <f t="shared" si="2892"/>
        <v>0</v>
      </c>
      <c r="BD210" s="52">
        <f>VLOOKUP($E210,'ВМП план'!$B$8:$AL$54,6,0)</f>
        <v>0</v>
      </c>
      <c r="BE210" s="52">
        <f>VLOOKUP($E210,'ВМП план'!$B$8:$AL$54,7,0)</f>
        <v>0</v>
      </c>
      <c r="BF210" s="52">
        <f>SUM(BD210/12*$A$2)</f>
        <v>0</v>
      </c>
      <c r="BG210" s="52">
        <f>SUM(BE210/12*$A$2)</f>
        <v>0</v>
      </c>
      <c r="BH210" s="52">
        <f>SUM(BH211:BH214)</f>
        <v>0</v>
      </c>
      <c r="BI210" s="52">
        <f t="shared" ref="BI210" si="3265">SUM(BI211:BI214)</f>
        <v>0</v>
      </c>
      <c r="BJ210" s="52">
        <f t="shared" ref="BJ210" si="3266">SUM(BJ211:BJ214)</f>
        <v>0</v>
      </c>
      <c r="BK210" s="52">
        <f t="shared" ref="BK210" si="3267">SUM(BK211:BK214)</f>
        <v>0</v>
      </c>
      <c r="BL210" s="34">
        <f t="shared" si="2788"/>
        <v>0</v>
      </c>
      <c r="BM210" s="34">
        <f t="shared" si="2789"/>
        <v>0</v>
      </c>
      <c r="BN210" s="274">
        <f t="shared" si="2895"/>
        <v>0</v>
      </c>
      <c r="BO210" s="274">
        <f t="shared" si="2896"/>
        <v>0</v>
      </c>
      <c r="BP210" s="52">
        <f>VLOOKUP($E210,'ВМП план'!$B$8:$AL$54,16,0)</f>
        <v>0</v>
      </c>
      <c r="BQ210" s="52">
        <f>VLOOKUP($E210,'ВМП план'!$B$8:$AL$54,17,0)</f>
        <v>0</v>
      </c>
      <c r="BR210" s="52">
        <f>SUM(BP210/12*$A$2)</f>
        <v>0</v>
      </c>
      <c r="BS210" s="52">
        <f>SUM(BQ210/12*$A$2)</f>
        <v>0</v>
      </c>
      <c r="BT210" s="52">
        <f>SUM(BT211:BT214)</f>
        <v>0</v>
      </c>
      <c r="BU210" s="52">
        <f t="shared" ref="BU210" si="3268">SUM(BU211:BU214)</f>
        <v>0</v>
      </c>
      <c r="BV210" s="52">
        <f t="shared" ref="BV210" si="3269">SUM(BV211:BV214)</f>
        <v>0</v>
      </c>
      <c r="BW210" s="52">
        <f t="shared" ref="BW210" si="3270">SUM(BW211:BW214)</f>
        <v>0</v>
      </c>
      <c r="BX210" s="34">
        <f t="shared" si="2756"/>
        <v>0</v>
      </c>
      <c r="BY210" s="34">
        <f t="shared" si="2757"/>
        <v>0</v>
      </c>
      <c r="BZ210" s="274">
        <f t="shared" si="2897"/>
        <v>0</v>
      </c>
      <c r="CA210" s="274">
        <f t="shared" si="2898"/>
        <v>0</v>
      </c>
      <c r="CB210" s="52">
        <f>VLOOKUP($E210,'ВМП план'!$B$8:$AL$54,18,0)</f>
        <v>0</v>
      </c>
      <c r="CC210" s="52">
        <f>VLOOKUP($E210,'ВМП план'!$B$8:$AL$54,19,0)</f>
        <v>0</v>
      </c>
      <c r="CD210" s="52">
        <f>SUM(CB210/12*$A$2)</f>
        <v>0</v>
      </c>
      <c r="CE210" s="52">
        <f>SUM(CC210/12*$A$2)</f>
        <v>0</v>
      </c>
      <c r="CF210" s="52">
        <f>SUM(CF211:CF214)</f>
        <v>0</v>
      </c>
      <c r="CG210" s="52">
        <f t="shared" ref="CG210" si="3271">SUM(CG211:CG214)</f>
        <v>0</v>
      </c>
      <c r="CH210" s="52">
        <f t="shared" ref="CH210" si="3272">SUM(CH211:CH214)</f>
        <v>0</v>
      </c>
      <c r="CI210" s="52">
        <f t="shared" ref="CI210" si="3273">SUM(CI211:CI214)</f>
        <v>0</v>
      </c>
      <c r="CJ210" s="34">
        <f t="shared" si="2758"/>
        <v>0</v>
      </c>
      <c r="CK210" s="34">
        <f t="shared" si="2759"/>
        <v>0</v>
      </c>
      <c r="CL210" s="274">
        <f t="shared" si="2899"/>
        <v>0</v>
      </c>
      <c r="CM210" s="274">
        <f t="shared" si="2900"/>
        <v>0</v>
      </c>
      <c r="CN210" s="52">
        <f>VLOOKUP($E210,'ВМП план'!$B$8:$AL$54,20,0)</f>
        <v>0</v>
      </c>
      <c r="CO210" s="52">
        <f>VLOOKUP($E210,'ВМП план'!$B$8:$AL$54,21,0)</f>
        <v>0</v>
      </c>
      <c r="CP210" s="52">
        <f>SUM(CN210/12*$A$2)</f>
        <v>0</v>
      </c>
      <c r="CQ210" s="52">
        <f>SUM(CO210/12*$A$2)</f>
        <v>0</v>
      </c>
      <c r="CR210" s="52">
        <f>SUM(CR211:CR214)</f>
        <v>0</v>
      </c>
      <c r="CS210" s="52">
        <f t="shared" ref="CS210" si="3274">SUM(CS211:CS214)</f>
        <v>0</v>
      </c>
      <c r="CT210" s="52">
        <f t="shared" ref="CT210" si="3275">SUM(CT211:CT214)</f>
        <v>0</v>
      </c>
      <c r="CU210" s="52">
        <f t="shared" ref="CU210" si="3276">SUM(CU211:CU214)</f>
        <v>0</v>
      </c>
      <c r="CV210" s="34">
        <f t="shared" si="2760"/>
        <v>0</v>
      </c>
      <c r="CW210" s="34">
        <f t="shared" si="2761"/>
        <v>0</v>
      </c>
      <c r="CX210" s="274">
        <f t="shared" si="2901"/>
        <v>0</v>
      </c>
      <c r="CY210" s="274">
        <f t="shared" si="2902"/>
        <v>0</v>
      </c>
      <c r="CZ210" s="52">
        <f>VLOOKUP($E210,'ВМП план'!$B$8:$AL$54,22,0)</f>
        <v>0</v>
      </c>
      <c r="DA210" s="52">
        <f>VLOOKUP($E210,'ВМП план'!$B$8:$AL$54,23,0)</f>
        <v>0</v>
      </c>
      <c r="DB210" s="52">
        <f>SUM(CZ210/12*$A$2)</f>
        <v>0</v>
      </c>
      <c r="DC210" s="52">
        <f>SUM(DA210/12*$A$2)</f>
        <v>0</v>
      </c>
      <c r="DD210" s="52">
        <f>SUM(DD211:DD214)</f>
        <v>0</v>
      </c>
      <c r="DE210" s="52">
        <f t="shared" ref="DE210" si="3277">SUM(DE211:DE214)</f>
        <v>0</v>
      </c>
      <c r="DF210" s="52">
        <f t="shared" ref="DF210" si="3278">SUM(DF211:DF214)</f>
        <v>0</v>
      </c>
      <c r="DG210" s="52">
        <f t="shared" ref="DG210" si="3279">SUM(DG211:DG214)</f>
        <v>0</v>
      </c>
      <c r="DH210" s="34">
        <f t="shared" si="2762"/>
        <v>0</v>
      </c>
      <c r="DI210" s="34">
        <f t="shared" si="2763"/>
        <v>0</v>
      </c>
      <c r="DJ210" s="274">
        <f t="shared" si="2903"/>
        <v>0</v>
      </c>
      <c r="DK210" s="274">
        <f t="shared" si="2904"/>
        <v>0</v>
      </c>
      <c r="DL210" s="52">
        <f>VLOOKUP($E210,'ВМП план'!$B$8:$AL$54,24,0)</f>
        <v>0</v>
      </c>
      <c r="DM210" s="52">
        <f>VLOOKUP($E210,'ВМП план'!$B$8:$AL$54,25,0)</f>
        <v>0</v>
      </c>
      <c r="DN210" s="52">
        <f>SUM(DL210/12*$A$2)</f>
        <v>0</v>
      </c>
      <c r="DO210" s="52">
        <f>SUM(DM210/12*$A$2)</f>
        <v>0</v>
      </c>
      <c r="DP210" s="52">
        <f>SUM(DP211:DP214)</f>
        <v>0</v>
      </c>
      <c r="DQ210" s="52">
        <f t="shared" ref="DQ210" si="3280">SUM(DQ211:DQ214)</f>
        <v>0</v>
      </c>
      <c r="DR210" s="52">
        <f t="shared" ref="DR210" si="3281">SUM(DR211:DR214)</f>
        <v>0</v>
      </c>
      <c r="DS210" s="52">
        <f t="shared" ref="DS210" si="3282">SUM(DS211:DS214)</f>
        <v>0</v>
      </c>
      <c r="DT210" s="34">
        <f t="shared" si="2764"/>
        <v>0</v>
      </c>
      <c r="DU210" s="34">
        <f t="shared" si="2765"/>
        <v>0</v>
      </c>
      <c r="DV210" s="274">
        <f t="shared" si="2905"/>
        <v>0</v>
      </c>
      <c r="DW210" s="274">
        <f t="shared" si="2906"/>
        <v>0</v>
      </c>
      <c r="DX210" s="52">
        <f>VLOOKUP($E210,'ВМП план'!$B$8:$AL$54,26,0)</f>
        <v>0</v>
      </c>
      <c r="DY210" s="52">
        <f>VLOOKUP($E210,'ВМП план'!$B$8:$AL$54,27,0)</f>
        <v>0</v>
      </c>
      <c r="DZ210" s="52">
        <f>SUM(DX210/12*$A$2)</f>
        <v>0</v>
      </c>
      <c r="EA210" s="52">
        <f>SUM(DY210/12*$A$2)</f>
        <v>0</v>
      </c>
      <c r="EB210" s="52">
        <f>SUM(EB211:EB214)</f>
        <v>0</v>
      </c>
      <c r="EC210" s="52">
        <f t="shared" ref="EC210" si="3283">SUM(EC211:EC214)</f>
        <v>0</v>
      </c>
      <c r="ED210" s="52">
        <f t="shared" ref="ED210" si="3284">SUM(ED211:ED214)</f>
        <v>0</v>
      </c>
      <c r="EE210" s="52">
        <f t="shared" ref="EE210" si="3285">SUM(EE211:EE214)</f>
        <v>0</v>
      </c>
      <c r="EF210" s="34">
        <f t="shared" si="2766"/>
        <v>0</v>
      </c>
      <c r="EG210" s="34">
        <f t="shared" si="2767"/>
        <v>0</v>
      </c>
      <c r="EH210" s="274">
        <f t="shared" si="2907"/>
        <v>0</v>
      </c>
      <c r="EI210" s="274">
        <f t="shared" si="2908"/>
        <v>0</v>
      </c>
      <c r="EJ210" s="52">
        <f>VLOOKUP($E210,'ВМП план'!$B$8:$AL$54,28,0)</f>
        <v>0</v>
      </c>
      <c r="EK210" s="52">
        <f>VLOOKUP($E210,'ВМП план'!$B$8:$AL$54,29,0)</f>
        <v>0</v>
      </c>
      <c r="EL210" s="52">
        <f>SUM(EJ210/12*$A$2)</f>
        <v>0</v>
      </c>
      <c r="EM210" s="52">
        <f>SUM(EK210/12*$A$2)</f>
        <v>0</v>
      </c>
      <c r="EN210" s="52">
        <f>SUM(EN211:EN214)</f>
        <v>0</v>
      </c>
      <c r="EO210" s="52">
        <f t="shared" ref="EO210" si="3286">SUM(EO211:EO214)</f>
        <v>0</v>
      </c>
      <c r="EP210" s="52">
        <f t="shared" ref="EP210" si="3287">SUM(EP211:EP214)</f>
        <v>0</v>
      </c>
      <c r="EQ210" s="52">
        <f t="shared" ref="EQ210" si="3288">SUM(EQ211:EQ214)</f>
        <v>0</v>
      </c>
      <c r="ER210" s="34">
        <f t="shared" si="2768"/>
        <v>0</v>
      </c>
      <c r="ES210" s="34">
        <f t="shared" si="2769"/>
        <v>0</v>
      </c>
      <c r="ET210" s="274">
        <f t="shared" si="2909"/>
        <v>0</v>
      </c>
      <c r="EU210" s="274">
        <f t="shared" si="2910"/>
        <v>0</v>
      </c>
      <c r="EV210" s="52">
        <f>VLOOKUP($E210,'ВМП план'!$B$8:$AL$54,30,0)</f>
        <v>0</v>
      </c>
      <c r="EW210" s="52">
        <f>VLOOKUP($E210,'ВМП план'!$B$8:$AL$54,31,0)</f>
        <v>0</v>
      </c>
      <c r="EX210" s="52">
        <f>SUM(EV210/12*$A$2)</f>
        <v>0</v>
      </c>
      <c r="EY210" s="52">
        <f>SUM(EW210/12*$A$2)</f>
        <v>0</v>
      </c>
      <c r="EZ210" s="52">
        <f>SUM(EZ211:EZ214)</f>
        <v>0</v>
      </c>
      <c r="FA210" s="52">
        <f t="shared" ref="FA210" si="3289">SUM(FA211:FA214)</f>
        <v>0</v>
      </c>
      <c r="FB210" s="41">
        <f t="shared" ref="FB210" si="3290">SUM(FB211:FB214)</f>
        <v>0</v>
      </c>
      <c r="FC210" s="41">
        <f t="shared" ref="FC210" si="3291">SUM(FC211:FC214)</f>
        <v>0</v>
      </c>
      <c r="FD210" s="34">
        <f t="shared" si="2746"/>
        <v>0</v>
      </c>
      <c r="FE210" s="34">
        <f t="shared" si="2747"/>
        <v>0</v>
      </c>
      <c r="FF210" s="274">
        <f t="shared" si="2911"/>
        <v>0</v>
      </c>
      <c r="FG210" s="274">
        <f t="shared" si="2912"/>
        <v>0</v>
      </c>
      <c r="FH210" s="52">
        <f>VLOOKUP($E210,'ВМП план'!$B$8:$AL$54,32,0)</f>
        <v>0</v>
      </c>
      <c r="FI210" s="52">
        <f>VLOOKUP($E210,'ВМП план'!$B$8:$AL$54,33,0)</f>
        <v>0</v>
      </c>
      <c r="FJ210" s="52">
        <f>SUM(FH210/12*$A$2)</f>
        <v>0</v>
      </c>
      <c r="FK210" s="52">
        <f>SUM(FI210/12*$A$2)</f>
        <v>0</v>
      </c>
      <c r="FL210" s="52">
        <f>SUM(FL211:FL214)</f>
        <v>0</v>
      </c>
      <c r="FM210" s="52">
        <f t="shared" ref="FM210" si="3292">SUM(FM211:FM214)</f>
        <v>0</v>
      </c>
      <c r="FN210" s="52">
        <f t="shared" ref="FN210" si="3293">SUM(FN211:FN214)</f>
        <v>0</v>
      </c>
      <c r="FO210" s="52">
        <f t="shared" ref="FO210" si="3294">SUM(FO211:FO214)</f>
        <v>0</v>
      </c>
      <c r="FP210" s="34">
        <f t="shared" si="2770"/>
        <v>0</v>
      </c>
      <c r="FQ210" s="34">
        <f t="shared" si="2771"/>
        <v>0</v>
      </c>
      <c r="FR210" s="274">
        <f t="shared" si="2913"/>
        <v>0</v>
      </c>
      <c r="FS210" s="274">
        <f t="shared" si="2914"/>
        <v>0</v>
      </c>
      <c r="FT210" s="52">
        <f>VLOOKUP($E210,'ВМП план'!$B$8:$AL$54,34,0)</f>
        <v>0</v>
      </c>
      <c r="FU210" s="52">
        <f>VLOOKUP($E210,'ВМП план'!$B$8:$AL$54,35,0)</f>
        <v>0</v>
      </c>
      <c r="FV210" s="52">
        <f>SUM(FT210/12*$A$2)</f>
        <v>0</v>
      </c>
      <c r="FW210" s="52">
        <f>SUM(FU210/12*$A$2)</f>
        <v>0</v>
      </c>
      <c r="FX210" s="52">
        <f>SUM(FX211:FX214)</f>
        <v>0</v>
      </c>
      <c r="FY210" s="52">
        <f t="shared" ref="FY210" si="3295">SUM(FY211:FY214)</f>
        <v>0</v>
      </c>
      <c r="FZ210" s="52">
        <f t="shared" ref="FZ210" si="3296">SUM(FZ211:FZ214)</f>
        <v>0</v>
      </c>
      <c r="GA210" s="52">
        <f t="shared" ref="GA210" si="3297">SUM(GA211:GA214)</f>
        <v>0</v>
      </c>
      <c r="GB210" s="34">
        <f t="shared" si="2772"/>
        <v>0</v>
      </c>
      <c r="GC210" s="34">
        <f t="shared" si="2773"/>
        <v>0</v>
      </c>
      <c r="GD210" s="274">
        <f t="shared" si="2915"/>
        <v>0</v>
      </c>
      <c r="GE210" s="274">
        <f t="shared" si="2916"/>
        <v>0</v>
      </c>
      <c r="GF210" s="52">
        <f>VLOOKUP($E210,'ВМП план'!$B$8:$AL$54,36,0)</f>
        <v>0</v>
      </c>
      <c r="GG210" s="52">
        <f>VLOOKUP($E210,'ВМП план'!$B$8:$AL$54,37,0)</f>
        <v>0</v>
      </c>
      <c r="GH210" s="52">
        <f>SUM(GF210/12*$A$2)</f>
        <v>0</v>
      </c>
      <c r="GI210" s="52">
        <f>SUM(GG210/12*$A$2)</f>
        <v>0</v>
      </c>
      <c r="GJ210" s="52">
        <f>SUM(GJ211:GJ214)</f>
        <v>0</v>
      </c>
      <c r="GK210" s="52">
        <f t="shared" ref="GK210" si="3298">SUM(GK211:GK214)</f>
        <v>0</v>
      </c>
      <c r="GL210" s="52">
        <f t="shared" ref="GL210" si="3299">SUM(GL211:GL214)</f>
        <v>0</v>
      </c>
      <c r="GM210" s="52">
        <f t="shared" ref="GM210" si="3300">SUM(GM211:GM214)</f>
        <v>0</v>
      </c>
      <c r="GN210" s="34">
        <f t="shared" si="2774"/>
        <v>0</v>
      </c>
      <c r="GO210" s="34">
        <f t="shared" si="2775"/>
        <v>0</v>
      </c>
      <c r="GP210" s="274">
        <f t="shared" si="2917"/>
        <v>0</v>
      </c>
      <c r="GQ210" s="274">
        <f t="shared" si="2918"/>
        <v>0</v>
      </c>
      <c r="GR210" s="276">
        <f>H210+T210+AF210+AR210+BD210+BP210+CB210+CN210+CZ210+DL210+DX210+EJ210+EV210+FH210+FT210+GF210</f>
        <v>0</v>
      </c>
      <c r="GS210" s="276">
        <f t="shared" ref="GS210" si="3301">I210+U210+AG210+AS210+BE210+BQ210+CC210+CO210+DA210+DM210+DY210+EK210+EW210+FI210+FU210+GG210</f>
        <v>0</v>
      </c>
      <c r="GT210" s="276">
        <f t="shared" ref="GT210" si="3302">J210+V210+AH210+AT210+BF210+BR210+CD210+CP210+DB210+DN210+DZ210+EL210+EX210+FJ210+FV210+GH210</f>
        <v>0</v>
      </c>
      <c r="GU210" s="276">
        <f t="shared" ref="GU210" si="3303">K210+W210+AI210+AU210+BG210+BS210+CE210+CQ210+DC210+DO210+EA210+EM210+EY210+FK210+FW210+GI210</f>
        <v>0</v>
      </c>
      <c r="GV210" s="276">
        <f t="shared" si="2410"/>
        <v>0</v>
      </c>
      <c r="GW210" s="276">
        <f t="shared" si="2411"/>
        <v>0</v>
      </c>
      <c r="GX210" s="276">
        <f t="shared" si="2412"/>
        <v>0</v>
      </c>
      <c r="GY210" s="276">
        <f t="shared" si="2413"/>
        <v>0</v>
      </c>
      <c r="GZ210" s="41">
        <f t="shared" si="2414"/>
        <v>0</v>
      </c>
      <c r="HA210" s="41">
        <f t="shared" si="2415"/>
        <v>0</v>
      </c>
      <c r="HB210" s="293">
        <f t="shared" si="2919"/>
        <v>0</v>
      </c>
      <c r="HC210" s="293">
        <f t="shared" si="2920"/>
        <v>0</v>
      </c>
      <c r="HD210" s="98"/>
      <c r="HE210" s="98"/>
      <c r="HF210" s="73"/>
      <c r="HG210" s="73"/>
      <c r="HH210" s="251"/>
    </row>
    <row r="211" spans="1:216" ht="12" hidden="1" customHeight="1" x14ac:dyDescent="0.2">
      <c r="A211" s="10"/>
      <c r="B211" s="20"/>
      <c r="C211" s="21"/>
      <c r="D211" s="28"/>
      <c r="E211" s="25"/>
      <c r="F211" s="28"/>
      <c r="G211" s="33"/>
      <c r="H211" s="34"/>
      <c r="I211" s="34"/>
      <c r="J211" s="34"/>
      <c r="K211" s="34"/>
      <c r="L211" s="34"/>
      <c r="M211" s="34"/>
      <c r="N211" s="34"/>
      <c r="O211" s="34"/>
      <c r="P211" s="34">
        <f t="shared" si="2748"/>
        <v>0</v>
      </c>
      <c r="Q211" s="34">
        <f t="shared" si="2749"/>
        <v>0</v>
      </c>
      <c r="R211" s="132">
        <f t="shared" si="2885"/>
        <v>0</v>
      </c>
      <c r="S211" s="132">
        <f t="shared" si="2886"/>
        <v>0</v>
      </c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132">
        <f t="shared" si="2887"/>
        <v>0</v>
      </c>
      <c r="AE211" s="132">
        <f t="shared" si="2888"/>
        <v>0</v>
      </c>
      <c r="AF211" s="34"/>
      <c r="AG211" s="34"/>
      <c r="AH211" s="34"/>
      <c r="AI211" s="34"/>
      <c r="AJ211" s="34"/>
      <c r="AK211" s="34"/>
      <c r="AL211" s="34"/>
      <c r="AM211" s="34"/>
      <c r="AN211" s="34">
        <f t="shared" si="2750"/>
        <v>0</v>
      </c>
      <c r="AO211" s="34">
        <f t="shared" si="2751"/>
        <v>0</v>
      </c>
      <c r="AP211" s="132">
        <f t="shared" si="2889"/>
        <v>0</v>
      </c>
      <c r="AQ211" s="132">
        <f t="shared" si="2890"/>
        <v>0</v>
      </c>
      <c r="AR211" s="34"/>
      <c r="AS211" s="34"/>
      <c r="AT211" s="34"/>
      <c r="AU211" s="34"/>
      <c r="AV211" s="34"/>
      <c r="AW211" s="34"/>
      <c r="AX211" s="34"/>
      <c r="AY211" s="34"/>
      <c r="AZ211" s="34">
        <f t="shared" si="2752"/>
        <v>0</v>
      </c>
      <c r="BA211" s="34">
        <f t="shared" si="2753"/>
        <v>0</v>
      </c>
      <c r="BB211" s="132">
        <f t="shared" si="2891"/>
        <v>0</v>
      </c>
      <c r="BC211" s="132">
        <f t="shared" si="2892"/>
        <v>0</v>
      </c>
      <c r="BD211" s="34"/>
      <c r="BE211" s="34"/>
      <c r="BF211" s="34"/>
      <c r="BG211" s="34"/>
      <c r="BH211" s="34"/>
      <c r="BI211" s="34"/>
      <c r="BJ211" s="34"/>
      <c r="BK211" s="34"/>
      <c r="BL211" s="34">
        <f t="shared" ref="BL211:BL214" si="3304">SUM(BH211+BJ211)</f>
        <v>0</v>
      </c>
      <c r="BM211" s="34">
        <f t="shared" ref="BM211:BM214" si="3305">SUM(BI211+BK211)</f>
        <v>0</v>
      </c>
      <c r="BN211" s="132">
        <f t="shared" si="2895"/>
        <v>0</v>
      </c>
      <c r="BO211" s="132">
        <f t="shared" si="2896"/>
        <v>0</v>
      </c>
      <c r="BP211" s="34"/>
      <c r="BQ211" s="34"/>
      <c r="BR211" s="34"/>
      <c r="BS211" s="34"/>
      <c r="BT211" s="34"/>
      <c r="BU211" s="34"/>
      <c r="BV211" s="34"/>
      <c r="BW211" s="34"/>
      <c r="BX211" s="34">
        <f t="shared" si="2756"/>
        <v>0</v>
      </c>
      <c r="BY211" s="34">
        <f t="shared" si="2757"/>
        <v>0</v>
      </c>
      <c r="BZ211" s="132">
        <f t="shared" si="2897"/>
        <v>0</v>
      </c>
      <c r="CA211" s="132">
        <f t="shared" si="2898"/>
        <v>0</v>
      </c>
      <c r="CB211" s="34"/>
      <c r="CC211" s="34"/>
      <c r="CD211" s="34"/>
      <c r="CE211" s="34"/>
      <c r="CF211" s="34"/>
      <c r="CG211" s="34"/>
      <c r="CH211" s="34"/>
      <c r="CI211" s="34"/>
      <c r="CJ211" s="34">
        <f t="shared" si="2758"/>
        <v>0</v>
      </c>
      <c r="CK211" s="34">
        <f t="shared" si="2759"/>
        <v>0</v>
      </c>
      <c r="CL211" s="132">
        <f t="shared" si="2899"/>
        <v>0</v>
      </c>
      <c r="CM211" s="132">
        <f t="shared" si="2900"/>
        <v>0</v>
      </c>
      <c r="CN211" s="34"/>
      <c r="CO211" s="34"/>
      <c r="CP211" s="34"/>
      <c r="CQ211" s="34"/>
      <c r="CR211" s="34"/>
      <c r="CS211" s="34"/>
      <c r="CT211" s="34"/>
      <c r="CU211" s="34"/>
      <c r="CV211" s="34">
        <f t="shared" si="2760"/>
        <v>0</v>
      </c>
      <c r="CW211" s="34">
        <f t="shared" si="2761"/>
        <v>0</v>
      </c>
      <c r="CX211" s="132">
        <f t="shared" si="2901"/>
        <v>0</v>
      </c>
      <c r="CY211" s="132">
        <f t="shared" si="2902"/>
        <v>0</v>
      </c>
      <c r="CZ211" s="34"/>
      <c r="DA211" s="34"/>
      <c r="DB211" s="34"/>
      <c r="DC211" s="34"/>
      <c r="DD211" s="34"/>
      <c r="DE211" s="34"/>
      <c r="DF211" s="34"/>
      <c r="DG211" s="34"/>
      <c r="DH211" s="34">
        <f t="shared" si="2762"/>
        <v>0</v>
      </c>
      <c r="DI211" s="34">
        <f t="shared" si="2763"/>
        <v>0</v>
      </c>
      <c r="DJ211" s="132">
        <f t="shared" si="2903"/>
        <v>0</v>
      </c>
      <c r="DK211" s="132">
        <f t="shared" si="2904"/>
        <v>0</v>
      </c>
      <c r="DL211" s="34"/>
      <c r="DM211" s="34"/>
      <c r="DN211" s="34"/>
      <c r="DO211" s="34"/>
      <c r="DP211" s="34"/>
      <c r="DQ211" s="34"/>
      <c r="DR211" s="34"/>
      <c r="DS211" s="34"/>
      <c r="DT211" s="34">
        <f t="shared" si="2764"/>
        <v>0</v>
      </c>
      <c r="DU211" s="34">
        <f t="shared" si="2765"/>
        <v>0</v>
      </c>
      <c r="DV211" s="132">
        <f t="shared" si="2905"/>
        <v>0</v>
      </c>
      <c r="DW211" s="132">
        <f t="shared" si="2906"/>
        <v>0</v>
      </c>
      <c r="DX211" s="34"/>
      <c r="DY211" s="34"/>
      <c r="DZ211" s="34"/>
      <c r="EA211" s="34"/>
      <c r="EB211" s="34"/>
      <c r="EC211" s="34"/>
      <c r="ED211" s="34"/>
      <c r="EE211" s="34"/>
      <c r="EF211" s="34">
        <f t="shared" si="2766"/>
        <v>0</v>
      </c>
      <c r="EG211" s="34">
        <f t="shared" si="2767"/>
        <v>0</v>
      </c>
      <c r="EH211" s="132">
        <f t="shared" si="2907"/>
        <v>0</v>
      </c>
      <c r="EI211" s="132">
        <f t="shared" si="2908"/>
        <v>0</v>
      </c>
      <c r="EJ211" s="34"/>
      <c r="EK211" s="34"/>
      <c r="EL211" s="34"/>
      <c r="EM211" s="34"/>
      <c r="EN211" s="34"/>
      <c r="EO211" s="34"/>
      <c r="EP211" s="34"/>
      <c r="EQ211" s="34"/>
      <c r="ER211" s="34">
        <f t="shared" si="2768"/>
        <v>0</v>
      </c>
      <c r="ES211" s="34">
        <f t="shared" si="2769"/>
        <v>0</v>
      </c>
      <c r="ET211" s="132">
        <f t="shared" si="2909"/>
        <v>0</v>
      </c>
      <c r="EU211" s="132">
        <f t="shared" si="2910"/>
        <v>0</v>
      </c>
      <c r="EV211" s="34"/>
      <c r="EW211" s="34"/>
      <c r="EX211" s="34"/>
      <c r="EY211" s="34"/>
      <c r="EZ211" s="34"/>
      <c r="FA211" s="34"/>
      <c r="FB211" s="34"/>
      <c r="FC211" s="34"/>
      <c r="FD211" s="34">
        <f t="shared" si="2746"/>
        <v>0</v>
      </c>
      <c r="FE211" s="34">
        <f t="shared" si="2747"/>
        <v>0</v>
      </c>
      <c r="FF211" s="132">
        <f t="shared" si="2911"/>
        <v>0</v>
      </c>
      <c r="FG211" s="132">
        <f t="shared" si="2912"/>
        <v>0</v>
      </c>
      <c r="FH211" s="34"/>
      <c r="FI211" s="34"/>
      <c r="FJ211" s="34"/>
      <c r="FK211" s="34"/>
      <c r="FL211" s="34"/>
      <c r="FM211" s="34"/>
      <c r="FN211" s="34"/>
      <c r="FO211" s="34"/>
      <c r="FP211" s="34">
        <f t="shared" si="2770"/>
        <v>0</v>
      </c>
      <c r="FQ211" s="34">
        <f t="shared" si="2771"/>
        <v>0</v>
      </c>
      <c r="FR211" s="132">
        <f t="shared" si="2913"/>
        <v>0</v>
      </c>
      <c r="FS211" s="132">
        <f t="shared" si="2914"/>
        <v>0</v>
      </c>
      <c r="FT211" s="34"/>
      <c r="FU211" s="34"/>
      <c r="FV211" s="34"/>
      <c r="FW211" s="34"/>
      <c r="FX211" s="34"/>
      <c r="FY211" s="34"/>
      <c r="FZ211" s="34"/>
      <c r="GA211" s="34"/>
      <c r="GB211" s="34">
        <f t="shared" si="2772"/>
        <v>0</v>
      </c>
      <c r="GC211" s="34">
        <f t="shared" si="2773"/>
        <v>0</v>
      </c>
      <c r="GD211" s="132">
        <f t="shared" si="2915"/>
        <v>0</v>
      </c>
      <c r="GE211" s="132">
        <f t="shared" si="2916"/>
        <v>0</v>
      </c>
      <c r="GF211" s="34"/>
      <c r="GG211" s="34"/>
      <c r="GH211" s="34"/>
      <c r="GI211" s="34"/>
      <c r="GJ211" s="34"/>
      <c r="GK211" s="34"/>
      <c r="GL211" s="34"/>
      <c r="GM211" s="34"/>
      <c r="GN211" s="34">
        <f t="shared" si="2774"/>
        <v>0</v>
      </c>
      <c r="GO211" s="34">
        <f t="shared" si="2775"/>
        <v>0</v>
      </c>
      <c r="GP211" s="132">
        <f t="shared" si="2917"/>
        <v>0</v>
      </c>
      <c r="GQ211" s="132">
        <f t="shared" si="2918"/>
        <v>0</v>
      </c>
      <c r="GR211" s="34"/>
      <c r="GS211" s="34"/>
      <c r="GT211" s="34"/>
      <c r="GU211" s="34"/>
      <c r="GV211" s="52">
        <f t="shared" si="2410"/>
        <v>0</v>
      </c>
      <c r="GW211" s="52">
        <f t="shared" si="2411"/>
        <v>0</v>
      </c>
      <c r="GX211" s="52">
        <f t="shared" si="2412"/>
        <v>0</v>
      </c>
      <c r="GY211" s="52">
        <f t="shared" si="2413"/>
        <v>0</v>
      </c>
      <c r="GZ211" s="52">
        <f t="shared" si="2414"/>
        <v>0</v>
      </c>
      <c r="HA211" s="52">
        <f t="shared" si="2415"/>
        <v>0</v>
      </c>
      <c r="HB211" s="132">
        <f t="shared" si="2919"/>
        <v>0</v>
      </c>
      <c r="HC211" s="132">
        <f t="shared" si="2920"/>
        <v>0</v>
      </c>
      <c r="HD211" s="64"/>
      <c r="HE211" s="20"/>
      <c r="HF211" s="73"/>
      <c r="HG211" s="73"/>
      <c r="HH211" s="251"/>
    </row>
    <row r="212" spans="1:216" ht="12" hidden="1" customHeight="1" x14ac:dyDescent="0.2">
      <c r="A212" s="10"/>
      <c r="B212" s="20"/>
      <c r="C212" s="21"/>
      <c r="D212" s="28"/>
      <c r="E212" s="25"/>
      <c r="F212" s="28"/>
      <c r="G212" s="33"/>
      <c r="H212" s="34"/>
      <c r="I212" s="34"/>
      <c r="J212" s="34"/>
      <c r="K212" s="34"/>
      <c r="L212" s="34"/>
      <c r="M212" s="34"/>
      <c r="N212" s="34"/>
      <c r="O212" s="34"/>
      <c r="P212" s="34">
        <f t="shared" si="2748"/>
        <v>0</v>
      </c>
      <c r="Q212" s="34">
        <f t="shared" si="2749"/>
        <v>0</v>
      </c>
      <c r="R212" s="132">
        <f t="shared" si="2885"/>
        <v>0</v>
      </c>
      <c r="S212" s="132">
        <f t="shared" si="2886"/>
        <v>0</v>
      </c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132">
        <f t="shared" si="2887"/>
        <v>0</v>
      </c>
      <c r="AE212" s="132">
        <f t="shared" si="2888"/>
        <v>0</v>
      </c>
      <c r="AF212" s="34"/>
      <c r="AG212" s="34"/>
      <c r="AH212" s="34"/>
      <c r="AI212" s="34"/>
      <c r="AJ212" s="34"/>
      <c r="AK212" s="34"/>
      <c r="AL212" s="34"/>
      <c r="AM212" s="34"/>
      <c r="AN212" s="34">
        <f t="shared" si="2750"/>
        <v>0</v>
      </c>
      <c r="AO212" s="34">
        <f t="shared" si="2751"/>
        <v>0</v>
      </c>
      <c r="AP212" s="132">
        <f t="shared" si="2889"/>
        <v>0</v>
      </c>
      <c r="AQ212" s="132">
        <f t="shared" si="2890"/>
        <v>0</v>
      </c>
      <c r="AR212" s="34"/>
      <c r="AS212" s="34"/>
      <c r="AT212" s="34"/>
      <c r="AU212" s="34"/>
      <c r="AV212" s="34"/>
      <c r="AW212" s="34"/>
      <c r="AX212" s="34"/>
      <c r="AY212" s="34"/>
      <c r="AZ212" s="34">
        <f t="shared" si="2752"/>
        <v>0</v>
      </c>
      <c r="BA212" s="34">
        <f t="shared" si="2753"/>
        <v>0</v>
      </c>
      <c r="BB212" s="132">
        <f t="shared" si="2891"/>
        <v>0</v>
      </c>
      <c r="BC212" s="132">
        <f t="shared" si="2892"/>
        <v>0</v>
      </c>
      <c r="BD212" s="34"/>
      <c r="BE212" s="34"/>
      <c r="BF212" s="34"/>
      <c r="BG212" s="34"/>
      <c r="BH212" s="34"/>
      <c r="BI212" s="34"/>
      <c r="BJ212" s="34"/>
      <c r="BK212" s="34"/>
      <c r="BL212" s="34">
        <f t="shared" si="3304"/>
        <v>0</v>
      </c>
      <c r="BM212" s="34">
        <f t="shared" si="3305"/>
        <v>0</v>
      </c>
      <c r="BN212" s="132">
        <f t="shared" si="2895"/>
        <v>0</v>
      </c>
      <c r="BO212" s="132">
        <f t="shared" si="2896"/>
        <v>0</v>
      </c>
      <c r="BP212" s="34"/>
      <c r="BQ212" s="34"/>
      <c r="BR212" s="34"/>
      <c r="BS212" s="34"/>
      <c r="BT212" s="34"/>
      <c r="BU212" s="34"/>
      <c r="BV212" s="34"/>
      <c r="BW212" s="34"/>
      <c r="BX212" s="34">
        <f t="shared" si="2756"/>
        <v>0</v>
      </c>
      <c r="BY212" s="34">
        <f t="shared" si="2757"/>
        <v>0</v>
      </c>
      <c r="BZ212" s="132">
        <f t="shared" si="2897"/>
        <v>0</v>
      </c>
      <c r="CA212" s="132">
        <f t="shared" si="2898"/>
        <v>0</v>
      </c>
      <c r="CB212" s="34"/>
      <c r="CC212" s="34"/>
      <c r="CD212" s="34"/>
      <c r="CE212" s="34"/>
      <c r="CF212" s="34"/>
      <c r="CG212" s="34"/>
      <c r="CH212" s="34"/>
      <c r="CI212" s="34"/>
      <c r="CJ212" s="34">
        <f t="shared" si="2758"/>
        <v>0</v>
      </c>
      <c r="CK212" s="34">
        <f t="shared" si="2759"/>
        <v>0</v>
      </c>
      <c r="CL212" s="132">
        <f t="shared" si="2899"/>
        <v>0</v>
      </c>
      <c r="CM212" s="132">
        <f t="shared" si="2900"/>
        <v>0</v>
      </c>
      <c r="CN212" s="34"/>
      <c r="CO212" s="34"/>
      <c r="CP212" s="34"/>
      <c r="CQ212" s="34"/>
      <c r="CR212" s="34"/>
      <c r="CS212" s="34"/>
      <c r="CT212" s="34"/>
      <c r="CU212" s="34"/>
      <c r="CV212" s="34">
        <f t="shared" si="2760"/>
        <v>0</v>
      </c>
      <c r="CW212" s="34">
        <f t="shared" si="2761"/>
        <v>0</v>
      </c>
      <c r="CX212" s="132">
        <f t="shared" si="2901"/>
        <v>0</v>
      </c>
      <c r="CY212" s="132">
        <f t="shared" si="2902"/>
        <v>0</v>
      </c>
      <c r="CZ212" s="34"/>
      <c r="DA212" s="34"/>
      <c r="DB212" s="34"/>
      <c r="DC212" s="34"/>
      <c r="DD212" s="34"/>
      <c r="DE212" s="34"/>
      <c r="DF212" s="34"/>
      <c r="DG212" s="34"/>
      <c r="DH212" s="34">
        <f t="shared" si="2762"/>
        <v>0</v>
      </c>
      <c r="DI212" s="34">
        <f t="shared" si="2763"/>
        <v>0</v>
      </c>
      <c r="DJ212" s="132">
        <f t="shared" si="2903"/>
        <v>0</v>
      </c>
      <c r="DK212" s="132">
        <f t="shared" si="2904"/>
        <v>0</v>
      </c>
      <c r="DL212" s="34"/>
      <c r="DM212" s="34"/>
      <c r="DN212" s="34"/>
      <c r="DO212" s="34"/>
      <c r="DP212" s="34"/>
      <c r="DQ212" s="34"/>
      <c r="DR212" s="34"/>
      <c r="DS212" s="34"/>
      <c r="DT212" s="34">
        <f t="shared" si="2764"/>
        <v>0</v>
      </c>
      <c r="DU212" s="34">
        <f t="shared" si="2765"/>
        <v>0</v>
      </c>
      <c r="DV212" s="132">
        <f t="shared" si="2905"/>
        <v>0</v>
      </c>
      <c r="DW212" s="132">
        <f t="shared" si="2906"/>
        <v>0</v>
      </c>
      <c r="DX212" s="34"/>
      <c r="DY212" s="34"/>
      <c r="DZ212" s="34"/>
      <c r="EA212" s="34"/>
      <c r="EB212" s="34"/>
      <c r="EC212" s="34"/>
      <c r="ED212" s="34"/>
      <c r="EE212" s="34"/>
      <c r="EF212" s="34">
        <f t="shared" si="2766"/>
        <v>0</v>
      </c>
      <c r="EG212" s="34">
        <f t="shared" si="2767"/>
        <v>0</v>
      </c>
      <c r="EH212" s="132">
        <f t="shared" si="2907"/>
        <v>0</v>
      </c>
      <c r="EI212" s="132">
        <f t="shared" si="2908"/>
        <v>0</v>
      </c>
      <c r="EJ212" s="34"/>
      <c r="EK212" s="34"/>
      <c r="EL212" s="34"/>
      <c r="EM212" s="34"/>
      <c r="EN212" s="34"/>
      <c r="EO212" s="34"/>
      <c r="EP212" s="34"/>
      <c r="EQ212" s="34"/>
      <c r="ER212" s="34">
        <f t="shared" si="2768"/>
        <v>0</v>
      </c>
      <c r="ES212" s="34">
        <f t="shared" si="2769"/>
        <v>0</v>
      </c>
      <c r="ET212" s="132">
        <f t="shared" si="2909"/>
        <v>0</v>
      </c>
      <c r="EU212" s="132">
        <f t="shared" si="2910"/>
        <v>0</v>
      </c>
      <c r="EV212" s="34"/>
      <c r="EW212" s="34"/>
      <c r="EX212" s="34"/>
      <c r="EY212" s="34"/>
      <c r="EZ212" s="34"/>
      <c r="FA212" s="34"/>
      <c r="FB212" s="34"/>
      <c r="FC212" s="34"/>
      <c r="FD212" s="34">
        <f t="shared" si="2746"/>
        <v>0</v>
      </c>
      <c r="FE212" s="34">
        <f t="shared" si="2747"/>
        <v>0</v>
      </c>
      <c r="FF212" s="132">
        <f t="shared" si="2911"/>
        <v>0</v>
      </c>
      <c r="FG212" s="132">
        <f t="shared" si="2912"/>
        <v>0</v>
      </c>
      <c r="FH212" s="34"/>
      <c r="FI212" s="34"/>
      <c r="FJ212" s="34"/>
      <c r="FK212" s="34"/>
      <c r="FL212" s="34"/>
      <c r="FM212" s="34"/>
      <c r="FN212" s="34"/>
      <c r="FO212" s="34"/>
      <c r="FP212" s="34">
        <f t="shared" si="2770"/>
        <v>0</v>
      </c>
      <c r="FQ212" s="34">
        <f t="shared" si="2771"/>
        <v>0</v>
      </c>
      <c r="FR212" s="132">
        <f t="shared" si="2913"/>
        <v>0</v>
      </c>
      <c r="FS212" s="132">
        <f t="shared" si="2914"/>
        <v>0</v>
      </c>
      <c r="FT212" s="34"/>
      <c r="FU212" s="34"/>
      <c r="FV212" s="34"/>
      <c r="FW212" s="34"/>
      <c r="FX212" s="34"/>
      <c r="FY212" s="34"/>
      <c r="FZ212" s="34"/>
      <c r="GA212" s="34"/>
      <c r="GB212" s="34">
        <f t="shared" si="2772"/>
        <v>0</v>
      </c>
      <c r="GC212" s="34">
        <f t="shared" si="2773"/>
        <v>0</v>
      </c>
      <c r="GD212" s="132">
        <f t="shared" si="2915"/>
        <v>0</v>
      </c>
      <c r="GE212" s="132">
        <f t="shared" si="2916"/>
        <v>0</v>
      </c>
      <c r="GF212" s="34"/>
      <c r="GG212" s="34"/>
      <c r="GH212" s="34"/>
      <c r="GI212" s="34"/>
      <c r="GJ212" s="34"/>
      <c r="GK212" s="34"/>
      <c r="GL212" s="34"/>
      <c r="GM212" s="34"/>
      <c r="GN212" s="34">
        <f t="shared" si="2774"/>
        <v>0</v>
      </c>
      <c r="GO212" s="34">
        <f t="shared" si="2775"/>
        <v>0</v>
      </c>
      <c r="GP212" s="132">
        <f t="shared" si="2917"/>
        <v>0</v>
      </c>
      <c r="GQ212" s="132">
        <f t="shared" si="2918"/>
        <v>0</v>
      </c>
      <c r="GR212" s="34"/>
      <c r="GS212" s="34"/>
      <c r="GT212" s="34"/>
      <c r="GU212" s="34"/>
      <c r="GV212" s="52">
        <f t="shared" si="2410"/>
        <v>0</v>
      </c>
      <c r="GW212" s="52">
        <f t="shared" si="2411"/>
        <v>0</v>
      </c>
      <c r="GX212" s="52">
        <f t="shared" si="2412"/>
        <v>0</v>
      </c>
      <c r="GY212" s="52">
        <f t="shared" si="2413"/>
        <v>0</v>
      </c>
      <c r="GZ212" s="52">
        <f t="shared" si="2414"/>
        <v>0</v>
      </c>
      <c r="HA212" s="52">
        <f t="shared" si="2415"/>
        <v>0</v>
      </c>
      <c r="HB212" s="132">
        <f t="shared" si="2919"/>
        <v>0</v>
      </c>
      <c r="HC212" s="132">
        <f t="shared" si="2920"/>
        <v>0</v>
      </c>
      <c r="HD212" s="64"/>
      <c r="HE212" s="20"/>
      <c r="HF212" s="73"/>
      <c r="HG212" s="73"/>
      <c r="HH212" s="251"/>
    </row>
    <row r="213" spans="1:216" ht="12" hidden="1" customHeight="1" x14ac:dyDescent="0.2">
      <c r="A213" s="10"/>
      <c r="B213" s="20"/>
      <c r="C213" s="21"/>
      <c r="D213" s="28"/>
      <c r="E213" s="25"/>
      <c r="F213" s="28"/>
      <c r="G213" s="33"/>
      <c r="H213" s="34"/>
      <c r="I213" s="34"/>
      <c r="J213" s="34"/>
      <c r="K213" s="34"/>
      <c r="L213" s="34"/>
      <c r="M213" s="34"/>
      <c r="N213" s="34"/>
      <c r="O213" s="34"/>
      <c r="P213" s="34">
        <f t="shared" si="2748"/>
        <v>0</v>
      </c>
      <c r="Q213" s="34">
        <f t="shared" si="2749"/>
        <v>0</v>
      </c>
      <c r="R213" s="132">
        <f t="shared" si="2885"/>
        <v>0</v>
      </c>
      <c r="S213" s="132">
        <f t="shared" si="2886"/>
        <v>0</v>
      </c>
      <c r="T213" s="34"/>
      <c r="U213" s="34"/>
      <c r="V213" s="34"/>
      <c r="W213" s="34"/>
      <c r="X213" s="34"/>
      <c r="Y213" s="34"/>
      <c r="Z213" s="34"/>
      <c r="AA213" s="34"/>
      <c r="AB213" s="34"/>
      <c r="AC213" s="34"/>
      <c r="AD213" s="132">
        <f t="shared" si="2887"/>
        <v>0</v>
      </c>
      <c r="AE213" s="132">
        <f t="shared" si="2888"/>
        <v>0</v>
      </c>
      <c r="AF213" s="34"/>
      <c r="AG213" s="34"/>
      <c r="AH213" s="34"/>
      <c r="AI213" s="34"/>
      <c r="AJ213" s="34"/>
      <c r="AK213" s="34"/>
      <c r="AL213" s="34"/>
      <c r="AM213" s="34"/>
      <c r="AN213" s="34">
        <f t="shared" si="2750"/>
        <v>0</v>
      </c>
      <c r="AO213" s="34">
        <f t="shared" si="2751"/>
        <v>0</v>
      </c>
      <c r="AP213" s="132">
        <f t="shared" si="2889"/>
        <v>0</v>
      </c>
      <c r="AQ213" s="132">
        <f t="shared" si="2890"/>
        <v>0</v>
      </c>
      <c r="AR213" s="34"/>
      <c r="AS213" s="34"/>
      <c r="AT213" s="34"/>
      <c r="AU213" s="34"/>
      <c r="AV213" s="34"/>
      <c r="AW213" s="34"/>
      <c r="AX213" s="34"/>
      <c r="AY213" s="34"/>
      <c r="AZ213" s="34">
        <f t="shared" si="2752"/>
        <v>0</v>
      </c>
      <c r="BA213" s="34">
        <f t="shared" si="2753"/>
        <v>0</v>
      </c>
      <c r="BB213" s="132">
        <f t="shared" si="2891"/>
        <v>0</v>
      </c>
      <c r="BC213" s="132">
        <f t="shared" si="2892"/>
        <v>0</v>
      </c>
      <c r="BD213" s="34"/>
      <c r="BE213" s="34"/>
      <c r="BF213" s="34"/>
      <c r="BG213" s="34"/>
      <c r="BH213" s="34"/>
      <c r="BI213" s="34"/>
      <c r="BJ213" s="34"/>
      <c r="BK213" s="34"/>
      <c r="BL213" s="34">
        <f t="shared" si="3304"/>
        <v>0</v>
      </c>
      <c r="BM213" s="34">
        <f t="shared" si="3305"/>
        <v>0</v>
      </c>
      <c r="BN213" s="132">
        <f t="shared" si="2895"/>
        <v>0</v>
      </c>
      <c r="BO213" s="132">
        <f t="shared" si="2896"/>
        <v>0</v>
      </c>
      <c r="BP213" s="34"/>
      <c r="BQ213" s="34"/>
      <c r="BR213" s="34"/>
      <c r="BS213" s="34"/>
      <c r="BT213" s="34"/>
      <c r="BU213" s="34"/>
      <c r="BV213" s="34"/>
      <c r="BW213" s="34"/>
      <c r="BX213" s="34">
        <f t="shared" si="2756"/>
        <v>0</v>
      </c>
      <c r="BY213" s="34">
        <f t="shared" si="2757"/>
        <v>0</v>
      </c>
      <c r="BZ213" s="132">
        <f t="shared" si="2897"/>
        <v>0</v>
      </c>
      <c r="CA213" s="132">
        <f t="shared" si="2898"/>
        <v>0</v>
      </c>
      <c r="CB213" s="34"/>
      <c r="CC213" s="34"/>
      <c r="CD213" s="34"/>
      <c r="CE213" s="34"/>
      <c r="CF213" s="34"/>
      <c r="CG213" s="34"/>
      <c r="CH213" s="34"/>
      <c r="CI213" s="34"/>
      <c r="CJ213" s="34">
        <f t="shared" si="2758"/>
        <v>0</v>
      </c>
      <c r="CK213" s="34">
        <f t="shared" si="2759"/>
        <v>0</v>
      </c>
      <c r="CL213" s="132">
        <f t="shared" si="2899"/>
        <v>0</v>
      </c>
      <c r="CM213" s="132">
        <f t="shared" si="2900"/>
        <v>0</v>
      </c>
      <c r="CN213" s="34"/>
      <c r="CO213" s="34"/>
      <c r="CP213" s="34"/>
      <c r="CQ213" s="34"/>
      <c r="CR213" s="34"/>
      <c r="CS213" s="34"/>
      <c r="CT213" s="34"/>
      <c r="CU213" s="34"/>
      <c r="CV213" s="34">
        <f t="shared" si="2760"/>
        <v>0</v>
      </c>
      <c r="CW213" s="34">
        <f t="shared" si="2761"/>
        <v>0</v>
      </c>
      <c r="CX213" s="132">
        <f t="shared" si="2901"/>
        <v>0</v>
      </c>
      <c r="CY213" s="132">
        <f t="shared" si="2902"/>
        <v>0</v>
      </c>
      <c r="CZ213" s="34"/>
      <c r="DA213" s="34"/>
      <c r="DB213" s="34"/>
      <c r="DC213" s="34"/>
      <c r="DD213" s="34"/>
      <c r="DE213" s="34"/>
      <c r="DF213" s="34"/>
      <c r="DG213" s="34"/>
      <c r="DH213" s="34">
        <f t="shared" si="2762"/>
        <v>0</v>
      </c>
      <c r="DI213" s="34">
        <f t="shared" si="2763"/>
        <v>0</v>
      </c>
      <c r="DJ213" s="132">
        <f t="shared" si="2903"/>
        <v>0</v>
      </c>
      <c r="DK213" s="132">
        <f t="shared" si="2904"/>
        <v>0</v>
      </c>
      <c r="DL213" s="34"/>
      <c r="DM213" s="34"/>
      <c r="DN213" s="34"/>
      <c r="DO213" s="34"/>
      <c r="DP213" s="34"/>
      <c r="DQ213" s="34"/>
      <c r="DR213" s="34"/>
      <c r="DS213" s="34"/>
      <c r="DT213" s="34">
        <f t="shared" si="2764"/>
        <v>0</v>
      </c>
      <c r="DU213" s="34">
        <f t="shared" si="2765"/>
        <v>0</v>
      </c>
      <c r="DV213" s="132">
        <f t="shared" si="2905"/>
        <v>0</v>
      </c>
      <c r="DW213" s="132">
        <f t="shared" si="2906"/>
        <v>0</v>
      </c>
      <c r="DX213" s="34"/>
      <c r="DY213" s="34"/>
      <c r="DZ213" s="34"/>
      <c r="EA213" s="34"/>
      <c r="EB213" s="34"/>
      <c r="EC213" s="34"/>
      <c r="ED213" s="34"/>
      <c r="EE213" s="34"/>
      <c r="EF213" s="34">
        <f t="shared" si="2766"/>
        <v>0</v>
      </c>
      <c r="EG213" s="34">
        <f t="shared" si="2767"/>
        <v>0</v>
      </c>
      <c r="EH213" s="132">
        <f t="shared" si="2907"/>
        <v>0</v>
      </c>
      <c r="EI213" s="132">
        <f t="shared" si="2908"/>
        <v>0</v>
      </c>
      <c r="EJ213" s="34"/>
      <c r="EK213" s="34"/>
      <c r="EL213" s="34"/>
      <c r="EM213" s="34"/>
      <c r="EN213" s="34"/>
      <c r="EO213" s="34"/>
      <c r="EP213" s="34"/>
      <c r="EQ213" s="34"/>
      <c r="ER213" s="34">
        <f t="shared" si="2768"/>
        <v>0</v>
      </c>
      <c r="ES213" s="34">
        <f t="shared" si="2769"/>
        <v>0</v>
      </c>
      <c r="ET213" s="132">
        <f t="shared" si="2909"/>
        <v>0</v>
      </c>
      <c r="EU213" s="132">
        <f t="shared" si="2910"/>
        <v>0</v>
      </c>
      <c r="EV213" s="34"/>
      <c r="EW213" s="34"/>
      <c r="EX213" s="34"/>
      <c r="EY213" s="34"/>
      <c r="EZ213" s="34"/>
      <c r="FA213" s="34"/>
      <c r="FB213" s="34"/>
      <c r="FC213" s="34"/>
      <c r="FD213" s="34">
        <f t="shared" si="2746"/>
        <v>0</v>
      </c>
      <c r="FE213" s="34">
        <f t="shared" si="2747"/>
        <v>0</v>
      </c>
      <c r="FF213" s="132">
        <f t="shared" si="2911"/>
        <v>0</v>
      </c>
      <c r="FG213" s="132">
        <f t="shared" si="2912"/>
        <v>0</v>
      </c>
      <c r="FH213" s="34"/>
      <c r="FI213" s="34"/>
      <c r="FJ213" s="34"/>
      <c r="FK213" s="34"/>
      <c r="FL213" s="34"/>
      <c r="FM213" s="34"/>
      <c r="FN213" s="34"/>
      <c r="FO213" s="34"/>
      <c r="FP213" s="34">
        <f t="shared" si="2770"/>
        <v>0</v>
      </c>
      <c r="FQ213" s="34">
        <f t="shared" si="2771"/>
        <v>0</v>
      </c>
      <c r="FR213" s="132">
        <f t="shared" si="2913"/>
        <v>0</v>
      </c>
      <c r="FS213" s="132">
        <f t="shared" si="2914"/>
        <v>0</v>
      </c>
      <c r="FT213" s="34"/>
      <c r="FU213" s="34"/>
      <c r="FV213" s="34"/>
      <c r="FW213" s="34"/>
      <c r="FX213" s="34"/>
      <c r="FY213" s="34"/>
      <c r="FZ213" s="34"/>
      <c r="GA213" s="34"/>
      <c r="GB213" s="34">
        <f t="shared" si="2772"/>
        <v>0</v>
      </c>
      <c r="GC213" s="34">
        <f t="shared" si="2773"/>
        <v>0</v>
      </c>
      <c r="GD213" s="132">
        <f t="shared" si="2915"/>
        <v>0</v>
      </c>
      <c r="GE213" s="132">
        <f t="shared" si="2916"/>
        <v>0</v>
      </c>
      <c r="GF213" s="34"/>
      <c r="GG213" s="34"/>
      <c r="GH213" s="34"/>
      <c r="GI213" s="34"/>
      <c r="GJ213" s="34"/>
      <c r="GK213" s="34"/>
      <c r="GL213" s="34"/>
      <c r="GM213" s="34"/>
      <c r="GN213" s="34">
        <f t="shared" si="2774"/>
        <v>0</v>
      </c>
      <c r="GO213" s="34">
        <f t="shared" si="2775"/>
        <v>0</v>
      </c>
      <c r="GP213" s="132">
        <f t="shared" si="2917"/>
        <v>0</v>
      </c>
      <c r="GQ213" s="132">
        <f t="shared" si="2918"/>
        <v>0</v>
      </c>
      <c r="GR213" s="34"/>
      <c r="GS213" s="34"/>
      <c r="GT213" s="34"/>
      <c r="GU213" s="34"/>
      <c r="GV213" s="52">
        <f t="shared" si="2410"/>
        <v>0</v>
      </c>
      <c r="GW213" s="52">
        <f t="shared" si="2411"/>
        <v>0</v>
      </c>
      <c r="GX213" s="52">
        <f t="shared" si="2412"/>
        <v>0</v>
      </c>
      <c r="GY213" s="52">
        <f t="shared" si="2413"/>
        <v>0</v>
      </c>
      <c r="GZ213" s="52">
        <f t="shared" si="2414"/>
        <v>0</v>
      </c>
      <c r="HA213" s="52">
        <f t="shared" si="2415"/>
        <v>0</v>
      </c>
      <c r="HB213" s="132">
        <f t="shared" si="2919"/>
        <v>0</v>
      </c>
      <c r="HC213" s="132">
        <f t="shared" si="2920"/>
        <v>0</v>
      </c>
      <c r="HD213" s="64"/>
      <c r="HE213" s="20"/>
      <c r="HF213" s="73"/>
      <c r="HG213" s="73"/>
      <c r="HH213" s="251"/>
    </row>
    <row r="214" spans="1:216" ht="12" hidden="1" customHeight="1" x14ac:dyDescent="0.2">
      <c r="A214" s="10"/>
      <c r="B214" s="20"/>
      <c r="C214" s="21"/>
      <c r="D214" s="28"/>
      <c r="E214" s="25"/>
      <c r="F214" s="28"/>
      <c r="G214" s="33"/>
      <c r="H214" s="34"/>
      <c r="I214" s="34"/>
      <c r="J214" s="34"/>
      <c r="K214" s="34"/>
      <c r="L214" s="34"/>
      <c r="M214" s="34"/>
      <c r="N214" s="34"/>
      <c r="O214" s="34"/>
      <c r="P214" s="34">
        <f t="shared" si="2748"/>
        <v>0</v>
      </c>
      <c r="Q214" s="34">
        <f t="shared" si="2749"/>
        <v>0</v>
      </c>
      <c r="R214" s="132">
        <f t="shared" si="2885"/>
        <v>0</v>
      </c>
      <c r="S214" s="132">
        <f t="shared" si="2886"/>
        <v>0</v>
      </c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132">
        <f t="shared" si="2887"/>
        <v>0</v>
      </c>
      <c r="AE214" s="132">
        <f t="shared" si="2888"/>
        <v>0</v>
      </c>
      <c r="AF214" s="34"/>
      <c r="AG214" s="34"/>
      <c r="AH214" s="34"/>
      <c r="AI214" s="34"/>
      <c r="AJ214" s="34"/>
      <c r="AK214" s="34"/>
      <c r="AL214" s="34"/>
      <c r="AM214" s="34"/>
      <c r="AN214" s="34">
        <f t="shared" si="2750"/>
        <v>0</v>
      </c>
      <c r="AO214" s="34">
        <f t="shared" si="2751"/>
        <v>0</v>
      </c>
      <c r="AP214" s="132">
        <f t="shared" si="2889"/>
        <v>0</v>
      </c>
      <c r="AQ214" s="132">
        <f t="shared" si="2890"/>
        <v>0</v>
      </c>
      <c r="AR214" s="34"/>
      <c r="AS214" s="34"/>
      <c r="AT214" s="34"/>
      <c r="AU214" s="34"/>
      <c r="AV214" s="34"/>
      <c r="AW214" s="34"/>
      <c r="AX214" s="34"/>
      <c r="AY214" s="34"/>
      <c r="AZ214" s="34">
        <f t="shared" si="2752"/>
        <v>0</v>
      </c>
      <c r="BA214" s="34">
        <f t="shared" si="2753"/>
        <v>0</v>
      </c>
      <c r="BB214" s="132">
        <f t="shared" si="2891"/>
        <v>0</v>
      </c>
      <c r="BC214" s="132">
        <f t="shared" si="2892"/>
        <v>0</v>
      </c>
      <c r="BD214" s="34"/>
      <c r="BE214" s="34"/>
      <c r="BF214" s="34"/>
      <c r="BG214" s="34"/>
      <c r="BH214" s="34"/>
      <c r="BI214" s="34"/>
      <c r="BJ214" s="34"/>
      <c r="BK214" s="34"/>
      <c r="BL214" s="34">
        <f t="shared" si="3304"/>
        <v>0</v>
      </c>
      <c r="BM214" s="34">
        <f t="shared" si="3305"/>
        <v>0</v>
      </c>
      <c r="BN214" s="132">
        <f t="shared" si="2895"/>
        <v>0</v>
      </c>
      <c r="BO214" s="132">
        <f t="shared" si="2896"/>
        <v>0</v>
      </c>
      <c r="BP214" s="34"/>
      <c r="BQ214" s="34"/>
      <c r="BR214" s="34"/>
      <c r="BS214" s="34"/>
      <c r="BT214" s="34"/>
      <c r="BU214" s="34"/>
      <c r="BV214" s="34"/>
      <c r="BW214" s="34"/>
      <c r="BX214" s="34">
        <f t="shared" si="2756"/>
        <v>0</v>
      </c>
      <c r="BY214" s="34">
        <f t="shared" si="2757"/>
        <v>0</v>
      </c>
      <c r="BZ214" s="132">
        <f t="shared" si="2897"/>
        <v>0</v>
      </c>
      <c r="CA214" s="132">
        <f t="shared" si="2898"/>
        <v>0</v>
      </c>
      <c r="CB214" s="34"/>
      <c r="CC214" s="34"/>
      <c r="CD214" s="34"/>
      <c r="CE214" s="34"/>
      <c r="CF214" s="34"/>
      <c r="CG214" s="34"/>
      <c r="CH214" s="34"/>
      <c r="CI214" s="34"/>
      <c r="CJ214" s="34">
        <f t="shared" si="2758"/>
        <v>0</v>
      </c>
      <c r="CK214" s="34">
        <f t="shared" si="2759"/>
        <v>0</v>
      </c>
      <c r="CL214" s="132">
        <f t="shared" si="2899"/>
        <v>0</v>
      </c>
      <c r="CM214" s="132">
        <f t="shared" si="2900"/>
        <v>0</v>
      </c>
      <c r="CN214" s="34"/>
      <c r="CO214" s="34"/>
      <c r="CP214" s="34"/>
      <c r="CQ214" s="34"/>
      <c r="CR214" s="34"/>
      <c r="CS214" s="34"/>
      <c r="CT214" s="34"/>
      <c r="CU214" s="34"/>
      <c r="CV214" s="34">
        <f t="shared" si="2760"/>
        <v>0</v>
      </c>
      <c r="CW214" s="34">
        <f t="shared" si="2761"/>
        <v>0</v>
      </c>
      <c r="CX214" s="132">
        <f t="shared" si="2901"/>
        <v>0</v>
      </c>
      <c r="CY214" s="132">
        <f t="shared" si="2902"/>
        <v>0</v>
      </c>
      <c r="CZ214" s="34"/>
      <c r="DA214" s="34"/>
      <c r="DB214" s="34"/>
      <c r="DC214" s="34"/>
      <c r="DD214" s="34"/>
      <c r="DE214" s="34"/>
      <c r="DF214" s="34"/>
      <c r="DG214" s="34"/>
      <c r="DH214" s="34">
        <f t="shared" si="2762"/>
        <v>0</v>
      </c>
      <c r="DI214" s="34">
        <f t="shared" si="2763"/>
        <v>0</v>
      </c>
      <c r="DJ214" s="132">
        <f t="shared" si="2903"/>
        <v>0</v>
      </c>
      <c r="DK214" s="132">
        <f t="shared" si="2904"/>
        <v>0</v>
      </c>
      <c r="DL214" s="34"/>
      <c r="DM214" s="34"/>
      <c r="DN214" s="34"/>
      <c r="DO214" s="34"/>
      <c r="DP214" s="34"/>
      <c r="DQ214" s="34"/>
      <c r="DR214" s="34"/>
      <c r="DS214" s="34"/>
      <c r="DT214" s="34">
        <f t="shared" si="2764"/>
        <v>0</v>
      </c>
      <c r="DU214" s="34">
        <f t="shared" si="2765"/>
        <v>0</v>
      </c>
      <c r="DV214" s="132">
        <f t="shared" si="2905"/>
        <v>0</v>
      </c>
      <c r="DW214" s="132">
        <f t="shared" si="2906"/>
        <v>0</v>
      </c>
      <c r="DX214" s="34"/>
      <c r="DY214" s="34"/>
      <c r="DZ214" s="34"/>
      <c r="EA214" s="34"/>
      <c r="EB214" s="34"/>
      <c r="EC214" s="34"/>
      <c r="ED214" s="34"/>
      <c r="EE214" s="34"/>
      <c r="EF214" s="34">
        <f t="shared" si="2766"/>
        <v>0</v>
      </c>
      <c r="EG214" s="34">
        <f t="shared" si="2767"/>
        <v>0</v>
      </c>
      <c r="EH214" s="132">
        <f t="shared" si="2907"/>
        <v>0</v>
      </c>
      <c r="EI214" s="132">
        <f t="shared" si="2908"/>
        <v>0</v>
      </c>
      <c r="EJ214" s="34"/>
      <c r="EK214" s="34"/>
      <c r="EL214" s="34"/>
      <c r="EM214" s="34"/>
      <c r="EN214" s="34"/>
      <c r="EO214" s="34"/>
      <c r="EP214" s="34"/>
      <c r="EQ214" s="34"/>
      <c r="ER214" s="34">
        <f t="shared" si="2768"/>
        <v>0</v>
      </c>
      <c r="ES214" s="34">
        <f t="shared" si="2769"/>
        <v>0</v>
      </c>
      <c r="ET214" s="132">
        <f t="shared" si="2909"/>
        <v>0</v>
      </c>
      <c r="EU214" s="132">
        <f t="shared" si="2910"/>
        <v>0</v>
      </c>
      <c r="EV214" s="34"/>
      <c r="EW214" s="34"/>
      <c r="EX214" s="34"/>
      <c r="EY214" s="34"/>
      <c r="EZ214" s="34"/>
      <c r="FA214" s="34"/>
      <c r="FB214" s="34"/>
      <c r="FC214" s="34"/>
      <c r="FD214" s="34">
        <f t="shared" si="2746"/>
        <v>0</v>
      </c>
      <c r="FE214" s="34">
        <f t="shared" si="2747"/>
        <v>0</v>
      </c>
      <c r="FF214" s="132">
        <f t="shared" si="2911"/>
        <v>0</v>
      </c>
      <c r="FG214" s="132">
        <f t="shared" si="2912"/>
        <v>0</v>
      </c>
      <c r="FH214" s="34"/>
      <c r="FI214" s="34"/>
      <c r="FJ214" s="34"/>
      <c r="FK214" s="34"/>
      <c r="FL214" s="34"/>
      <c r="FM214" s="34"/>
      <c r="FN214" s="34"/>
      <c r="FO214" s="34"/>
      <c r="FP214" s="34">
        <f t="shared" si="2770"/>
        <v>0</v>
      </c>
      <c r="FQ214" s="34">
        <f t="shared" si="2771"/>
        <v>0</v>
      </c>
      <c r="FR214" s="132">
        <f t="shared" si="2913"/>
        <v>0</v>
      </c>
      <c r="FS214" s="132">
        <f t="shared" si="2914"/>
        <v>0</v>
      </c>
      <c r="FT214" s="34"/>
      <c r="FU214" s="34"/>
      <c r="FV214" s="34"/>
      <c r="FW214" s="34"/>
      <c r="FX214" s="34"/>
      <c r="FY214" s="34"/>
      <c r="FZ214" s="34"/>
      <c r="GA214" s="34"/>
      <c r="GB214" s="34">
        <f t="shared" si="2772"/>
        <v>0</v>
      </c>
      <c r="GC214" s="34">
        <f t="shared" si="2773"/>
        <v>0</v>
      </c>
      <c r="GD214" s="132">
        <f t="shared" si="2915"/>
        <v>0</v>
      </c>
      <c r="GE214" s="132">
        <f t="shared" si="2916"/>
        <v>0</v>
      </c>
      <c r="GF214" s="34"/>
      <c r="GG214" s="34"/>
      <c r="GH214" s="34"/>
      <c r="GI214" s="34"/>
      <c r="GJ214" s="34"/>
      <c r="GK214" s="34"/>
      <c r="GL214" s="34"/>
      <c r="GM214" s="34"/>
      <c r="GN214" s="34">
        <f t="shared" si="2774"/>
        <v>0</v>
      </c>
      <c r="GO214" s="34">
        <f t="shared" si="2775"/>
        <v>0</v>
      </c>
      <c r="GP214" s="132">
        <f t="shared" si="2917"/>
        <v>0</v>
      </c>
      <c r="GQ214" s="132">
        <f t="shared" si="2918"/>
        <v>0</v>
      </c>
      <c r="GR214" s="34"/>
      <c r="GS214" s="34"/>
      <c r="GT214" s="34"/>
      <c r="GU214" s="34"/>
      <c r="GV214" s="52">
        <f t="shared" si="2410"/>
        <v>0</v>
      </c>
      <c r="GW214" s="52">
        <f t="shared" si="2411"/>
        <v>0</v>
      </c>
      <c r="GX214" s="52">
        <f t="shared" si="2412"/>
        <v>0</v>
      </c>
      <c r="GY214" s="52">
        <f t="shared" si="2413"/>
        <v>0</v>
      </c>
      <c r="GZ214" s="52">
        <f t="shared" si="2414"/>
        <v>0</v>
      </c>
      <c r="HA214" s="52">
        <f t="shared" si="2415"/>
        <v>0</v>
      </c>
      <c r="HB214" s="132">
        <f t="shared" si="2919"/>
        <v>0</v>
      </c>
      <c r="HC214" s="132">
        <f t="shared" si="2920"/>
        <v>0</v>
      </c>
      <c r="HD214" s="64"/>
      <c r="HE214" s="20"/>
      <c r="HF214" s="73"/>
      <c r="HG214" s="73"/>
      <c r="HH214" s="251"/>
    </row>
    <row r="215" spans="1:216" ht="15.75" x14ac:dyDescent="0.2">
      <c r="A215" s="10">
        <v>1</v>
      </c>
      <c r="B215" s="36"/>
      <c r="C215" s="42"/>
      <c r="D215" s="43"/>
      <c r="E215" s="125" t="s">
        <v>44</v>
      </c>
      <c r="F215" s="28"/>
      <c r="G215" s="33"/>
      <c r="H215" s="52">
        <f>SUM(H216)</f>
        <v>0</v>
      </c>
      <c r="I215" s="52">
        <f>SUM(I216)</f>
        <v>0</v>
      </c>
      <c r="J215" s="52">
        <f t="shared" ref="J215:O215" si="3306">SUM(J216)</f>
        <v>0</v>
      </c>
      <c r="K215" s="52">
        <f t="shared" si="3306"/>
        <v>0</v>
      </c>
      <c r="L215" s="52">
        <f t="shared" si="3306"/>
        <v>0</v>
      </c>
      <c r="M215" s="52">
        <f t="shared" si="3306"/>
        <v>0</v>
      </c>
      <c r="N215" s="52">
        <f t="shared" si="3306"/>
        <v>0</v>
      </c>
      <c r="O215" s="52">
        <f t="shared" si="3306"/>
        <v>0</v>
      </c>
      <c r="P215" s="34">
        <f t="shared" si="2748"/>
        <v>0</v>
      </c>
      <c r="Q215" s="34">
        <f t="shared" si="2749"/>
        <v>0</v>
      </c>
      <c r="R215" s="274">
        <f t="shared" si="2885"/>
        <v>0</v>
      </c>
      <c r="S215" s="274">
        <f t="shared" si="2886"/>
        <v>0</v>
      </c>
      <c r="T215" s="52">
        <f>SUM(T216)</f>
        <v>0</v>
      </c>
      <c r="U215" s="52">
        <f>SUM(U216)</f>
        <v>0</v>
      </c>
      <c r="V215" s="52">
        <f t="shared" ref="V215" si="3307">SUM(V216)</f>
        <v>0</v>
      </c>
      <c r="W215" s="52">
        <f t="shared" ref="W215" si="3308">SUM(W216)</f>
        <v>0</v>
      </c>
      <c r="X215" s="52">
        <f t="shared" ref="X215" si="3309">SUM(X216)</f>
        <v>0</v>
      </c>
      <c r="Y215" s="52">
        <f t="shared" ref="Y215" si="3310">SUM(Y216)</f>
        <v>0</v>
      </c>
      <c r="Z215" s="52">
        <f t="shared" ref="Z215" si="3311">SUM(Z216)</f>
        <v>0</v>
      </c>
      <c r="AA215" s="52">
        <f t="shared" ref="AA215" si="3312">SUM(AA216)</f>
        <v>0</v>
      </c>
      <c r="AB215" s="34">
        <f t="shared" si="2780"/>
        <v>0</v>
      </c>
      <c r="AC215" s="34">
        <f t="shared" si="2781"/>
        <v>0</v>
      </c>
      <c r="AD215" s="274">
        <f t="shared" si="2887"/>
        <v>0</v>
      </c>
      <c r="AE215" s="274">
        <f t="shared" si="2888"/>
        <v>0</v>
      </c>
      <c r="AF215" s="52">
        <f>SUM(AF216)</f>
        <v>0</v>
      </c>
      <c r="AG215" s="52">
        <f>SUM(AG216)</f>
        <v>0</v>
      </c>
      <c r="AH215" s="52">
        <f t="shared" ref="AH215" si="3313">SUM(AH216)</f>
        <v>0</v>
      </c>
      <c r="AI215" s="52">
        <f t="shared" ref="AI215" si="3314">SUM(AI216)</f>
        <v>0</v>
      </c>
      <c r="AJ215" s="52">
        <f t="shared" ref="AJ215" si="3315">SUM(AJ216)</f>
        <v>0</v>
      </c>
      <c r="AK215" s="52">
        <f t="shared" ref="AK215" si="3316">SUM(AK216)</f>
        <v>0</v>
      </c>
      <c r="AL215" s="52">
        <f t="shared" ref="AL215" si="3317">SUM(AL216)</f>
        <v>0</v>
      </c>
      <c r="AM215" s="52">
        <f t="shared" ref="AM215" si="3318">SUM(AM216)</f>
        <v>0</v>
      </c>
      <c r="AN215" s="34">
        <f t="shared" si="2750"/>
        <v>0</v>
      </c>
      <c r="AO215" s="34">
        <f t="shared" si="2751"/>
        <v>0</v>
      </c>
      <c r="AP215" s="274">
        <f t="shared" si="2889"/>
        <v>0</v>
      </c>
      <c r="AQ215" s="274">
        <f t="shared" si="2890"/>
        <v>0</v>
      </c>
      <c r="AR215" s="52">
        <f>SUM(AR216)</f>
        <v>0</v>
      </c>
      <c r="AS215" s="52">
        <f>SUM(AS216)</f>
        <v>0</v>
      </c>
      <c r="AT215" s="52">
        <f t="shared" ref="AT215" si="3319">SUM(AT216)</f>
        <v>0</v>
      </c>
      <c r="AU215" s="52">
        <f t="shared" ref="AU215" si="3320">SUM(AU216)</f>
        <v>0</v>
      </c>
      <c r="AV215" s="52">
        <f t="shared" ref="AV215" si="3321">SUM(AV216)</f>
        <v>0</v>
      </c>
      <c r="AW215" s="52">
        <f t="shared" ref="AW215" si="3322">SUM(AW216)</f>
        <v>0</v>
      </c>
      <c r="AX215" s="52">
        <f t="shared" ref="AX215" si="3323">SUM(AX216)</f>
        <v>0</v>
      </c>
      <c r="AY215" s="52">
        <f t="shared" ref="AY215" si="3324">SUM(AY216)</f>
        <v>0</v>
      </c>
      <c r="AZ215" s="34">
        <f t="shared" si="2752"/>
        <v>0</v>
      </c>
      <c r="BA215" s="34">
        <f t="shared" si="2753"/>
        <v>0</v>
      </c>
      <c r="BB215" s="274">
        <f t="shared" si="2891"/>
        <v>0</v>
      </c>
      <c r="BC215" s="274">
        <f t="shared" si="2892"/>
        <v>0</v>
      </c>
      <c r="BD215" s="52">
        <f>SUM(BD216)</f>
        <v>200</v>
      </c>
      <c r="BE215" s="52">
        <f>SUM(BE216)</f>
        <v>28633442.459999997</v>
      </c>
      <c r="BF215" s="52">
        <f t="shared" ref="BF215" si="3325">SUM(BF216)</f>
        <v>150</v>
      </c>
      <c r="BG215" s="52">
        <f t="shared" ref="BG215" si="3326">SUM(BG216)</f>
        <v>21475081.844999995</v>
      </c>
      <c r="BH215" s="52">
        <f t="shared" ref="BH215" si="3327">SUM(BH216)</f>
        <v>165</v>
      </c>
      <c r="BI215" s="52">
        <f t="shared" ref="BI215" si="3328">SUM(BI216)</f>
        <v>23622589.650000043</v>
      </c>
      <c r="BJ215" s="52">
        <f t="shared" ref="BJ215" si="3329">SUM(BJ216)</f>
        <v>0</v>
      </c>
      <c r="BK215" s="52">
        <f t="shared" ref="BK215" si="3330">SUM(BK216)</f>
        <v>0</v>
      </c>
      <c r="BL215" s="34">
        <f t="shared" si="2788"/>
        <v>165</v>
      </c>
      <c r="BM215" s="34">
        <f t="shared" si="2789"/>
        <v>23622589.650000043</v>
      </c>
      <c r="BN215" s="274">
        <f t="shared" si="2895"/>
        <v>15</v>
      </c>
      <c r="BO215" s="274">
        <f t="shared" si="2896"/>
        <v>2147507.8050000481</v>
      </c>
      <c r="BP215" s="52">
        <f>SUM(BP216)</f>
        <v>0</v>
      </c>
      <c r="BQ215" s="52">
        <f>SUM(BQ216)</f>
        <v>0</v>
      </c>
      <c r="BR215" s="52">
        <f t="shared" ref="BR215" si="3331">SUM(BR216)</f>
        <v>0</v>
      </c>
      <c r="BS215" s="52">
        <f t="shared" ref="BS215" si="3332">SUM(BS216)</f>
        <v>0</v>
      </c>
      <c r="BT215" s="52">
        <f t="shared" ref="BT215" si="3333">SUM(BT216)</f>
        <v>0</v>
      </c>
      <c r="BU215" s="52">
        <f t="shared" ref="BU215" si="3334">SUM(BU216)</f>
        <v>0</v>
      </c>
      <c r="BV215" s="52">
        <f t="shared" ref="BV215" si="3335">SUM(BV216)</f>
        <v>0</v>
      </c>
      <c r="BW215" s="52">
        <f t="shared" ref="BW215" si="3336">SUM(BW216)</f>
        <v>0</v>
      </c>
      <c r="BX215" s="34">
        <f t="shared" si="2756"/>
        <v>0</v>
      </c>
      <c r="BY215" s="34">
        <f t="shared" si="2757"/>
        <v>0</v>
      </c>
      <c r="BZ215" s="274">
        <f t="shared" si="2897"/>
        <v>0</v>
      </c>
      <c r="CA215" s="274">
        <f t="shared" si="2898"/>
        <v>0</v>
      </c>
      <c r="CB215" s="52">
        <f>SUM(CB216)</f>
        <v>0</v>
      </c>
      <c r="CC215" s="52">
        <f>SUM(CC216)</f>
        <v>0</v>
      </c>
      <c r="CD215" s="52">
        <f t="shared" ref="CD215" si="3337">SUM(CD216)</f>
        <v>0</v>
      </c>
      <c r="CE215" s="52">
        <f t="shared" ref="CE215" si="3338">SUM(CE216)</f>
        <v>0</v>
      </c>
      <c r="CF215" s="52">
        <f t="shared" ref="CF215" si="3339">SUM(CF216)</f>
        <v>0</v>
      </c>
      <c r="CG215" s="52">
        <f t="shared" ref="CG215" si="3340">SUM(CG216)</f>
        <v>0</v>
      </c>
      <c r="CH215" s="52">
        <f t="shared" ref="CH215" si="3341">SUM(CH216)</f>
        <v>0</v>
      </c>
      <c r="CI215" s="52">
        <f t="shared" ref="CI215" si="3342">SUM(CI216)</f>
        <v>0</v>
      </c>
      <c r="CJ215" s="34">
        <f t="shared" si="2758"/>
        <v>0</v>
      </c>
      <c r="CK215" s="34">
        <f t="shared" si="2759"/>
        <v>0</v>
      </c>
      <c r="CL215" s="274">
        <f t="shared" si="2899"/>
        <v>0</v>
      </c>
      <c r="CM215" s="274">
        <f t="shared" si="2900"/>
        <v>0</v>
      </c>
      <c r="CN215" s="52">
        <f>SUM(CN216)</f>
        <v>0</v>
      </c>
      <c r="CO215" s="52">
        <f>SUM(CO216)</f>
        <v>0</v>
      </c>
      <c r="CP215" s="52">
        <f t="shared" ref="CP215" si="3343">SUM(CP216)</f>
        <v>0</v>
      </c>
      <c r="CQ215" s="52">
        <f t="shared" ref="CQ215" si="3344">SUM(CQ216)</f>
        <v>0</v>
      </c>
      <c r="CR215" s="52">
        <f t="shared" ref="CR215" si="3345">SUM(CR216)</f>
        <v>0</v>
      </c>
      <c r="CS215" s="52">
        <f t="shared" ref="CS215" si="3346">SUM(CS216)</f>
        <v>0</v>
      </c>
      <c r="CT215" s="52">
        <f t="shared" ref="CT215" si="3347">SUM(CT216)</f>
        <v>0</v>
      </c>
      <c r="CU215" s="52">
        <f t="shared" ref="CU215" si="3348">SUM(CU216)</f>
        <v>0</v>
      </c>
      <c r="CV215" s="34">
        <f t="shared" si="2760"/>
        <v>0</v>
      </c>
      <c r="CW215" s="34">
        <f t="shared" si="2761"/>
        <v>0</v>
      </c>
      <c r="CX215" s="274">
        <f t="shared" si="2901"/>
        <v>0</v>
      </c>
      <c r="CY215" s="274">
        <f t="shared" si="2902"/>
        <v>0</v>
      </c>
      <c r="CZ215" s="52">
        <f>SUM(CZ216)</f>
        <v>0</v>
      </c>
      <c r="DA215" s="52">
        <f>SUM(DA216)</f>
        <v>0</v>
      </c>
      <c r="DB215" s="52">
        <f t="shared" ref="DB215" si="3349">SUM(DB216)</f>
        <v>0</v>
      </c>
      <c r="DC215" s="52">
        <f t="shared" ref="DC215" si="3350">SUM(DC216)</f>
        <v>0</v>
      </c>
      <c r="DD215" s="52">
        <f t="shared" ref="DD215" si="3351">SUM(DD216)</f>
        <v>0</v>
      </c>
      <c r="DE215" s="52">
        <f t="shared" ref="DE215" si="3352">SUM(DE216)</f>
        <v>0</v>
      </c>
      <c r="DF215" s="52">
        <f t="shared" ref="DF215" si="3353">SUM(DF216)</f>
        <v>0</v>
      </c>
      <c r="DG215" s="52">
        <f t="shared" ref="DG215" si="3354">SUM(DG216)</f>
        <v>0</v>
      </c>
      <c r="DH215" s="34">
        <f t="shared" si="2762"/>
        <v>0</v>
      </c>
      <c r="DI215" s="34">
        <f t="shared" si="2763"/>
        <v>0</v>
      </c>
      <c r="DJ215" s="274">
        <f t="shared" si="2903"/>
        <v>0</v>
      </c>
      <c r="DK215" s="274">
        <f t="shared" si="2904"/>
        <v>0</v>
      </c>
      <c r="DL215" s="52">
        <f>SUM(DL216)</f>
        <v>0</v>
      </c>
      <c r="DM215" s="52">
        <f>SUM(DM216)</f>
        <v>0</v>
      </c>
      <c r="DN215" s="52">
        <f t="shared" ref="DN215" si="3355">SUM(DN216)</f>
        <v>0</v>
      </c>
      <c r="DO215" s="52">
        <f t="shared" ref="DO215" si="3356">SUM(DO216)</f>
        <v>0</v>
      </c>
      <c r="DP215" s="52">
        <f t="shared" ref="DP215" si="3357">SUM(DP216)</f>
        <v>0</v>
      </c>
      <c r="DQ215" s="52">
        <f t="shared" ref="DQ215" si="3358">SUM(DQ216)</f>
        <v>0</v>
      </c>
      <c r="DR215" s="52">
        <f t="shared" ref="DR215" si="3359">SUM(DR216)</f>
        <v>0</v>
      </c>
      <c r="DS215" s="52">
        <f t="shared" ref="DS215" si="3360">SUM(DS216)</f>
        <v>0</v>
      </c>
      <c r="DT215" s="34">
        <f t="shared" si="2764"/>
        <v>0</v>
      </c>
      <c r="DU215" s="34">
        <f t="shared" si="2765"/>
        <v>0</v>
      </c>
      <c r="DV215" s="274">
        <f t="shared" si="2905"/>
        <v>0</v>
      </c>
      <c r="DW215" s="274">
        <f t="shared" si="2906"/>
        <v>0</v>
      </c>
      <c r="DX215" s="52">
        <f>SUM(DX216)</f>
        <v>0</v>
      </c>
      <c r="DY215" s="52">
        <f>SUM(DY216)</f>
        <v>0</v>
      </c>
      <c r="DZ215" s="52">
        <f t="shared" ref="DZ215" si="3361">SUM(DZ216)</f>
        <v>0</v>
      </c>
      <c r="EA215" s="52">
        <f t="shared" ref="EA215" si="3362">SUM(EA216)</f>
        <v>0</v>
      </c>
      <c r="EB215" s="52">
        <f t="shared" ref="EB215" si="3363">SUM(EB216)</f>
        <v>0</v>
      </c>
      <c r="EC215" s="52">
        <f t="shared" ref="EC215" si="3364">SUM(EC216)</f>
        <v>0</v>
      </c>
      <c r="ED215" s="52">
        <f t="shared" ref="ED215" si="3365">SUM(ED216)</f>
        <v>0</v>
      </c>
      <c r="EE215" s="52">
        <f t="shared" ref="EE215" si="3366">SUM(EE216)</f>
        <v>0</v>
      </c>
      <c r="EF215" s="34">
        <f t="shared" si="2766"/>
        <v>0</v>
      </c>
      <c r="EG215" s="34">
        <f t="shared" si="2767"/>
        <v>0</v>
      </c>
      <c r="EH215" s="274">
        <f t="shared" si="2907"/>
        <v>0</v>
      </c>
      <c r="EI215" s="274">
        <f t="shared" si="2908"/>
        <v>0</v>
      </c>
      <c r="EJ215" s="52">
        <f>SUM(EJ216)</f>
        <v>0</v>
      </c>
      <c r="EK215" s="52">
        <f>SUM(EK216)</f>
        <v>0</v>
      </c>
      <c r="EL215" s="52">
        <f t="shared" ref="EL215" si="3367">SUM(EL216)</f>
        <v>0</v>
      </c>
      <c r="EM215" s="52">
        <f t="shared" ref="EM215" si="3368">SUM(EM216)</f>
        <v>0</v>
      </c>
      <c r="EN215" s="52">
        <f t="shared" ref="EN215" si="3369">SUM(EN216)</f>
        <v>0</v>
      </c>
      <c r="EO215" s="52">
        <f t="shared" ref="EO215" si="3370">SUM(EO216)</f>
        <v>0</v>
      </c>
      <c r="EP215" s="52">
        <f t="shared" ref="EP215" si="3371">SUM(EP216)</f>
        <v>0</v>
      </c>
      <c r="EQ215" s="52">
        <f t="shared" ref="EQ215" si="3372">SUM(EQ216)</f>
        <v>0</v>
      </c>
      <c r="ER215" s="34">
        <f t="shared" si="2768"/>
        <v>0</v>
      </c>
      <c r="ES215" s="34">
        <f t="shared" si="2769"/>
        <v>0</v>
      </c>
      <c r="ET215" s="274">
        <f t="shared" si="2909"/>
        <v>0</v>
      </c>
      <c r="EU215" s="274">
        <f t="shared" si="2910"/>
        <v>0</v>
      </c>
      <c r="EV215" s="52">
        <f>SUM(EV216)</f>
        <v>0</v>
      </c>
      <c r="EW215" s="52">
        <f>SUM(EW216)</f>
        <v>0</v>
      </c>
      <c r="EX215" s="52">
        <f t="shared" ref="EX215" si="3373">SUM(EX216)</f>
        <v>0</v>
      </c>
      <c r="EY215" s="52">
        <f t="shared" ref="EY215" si="3374">SUM(EY216)</f>
        <v>0</v>
      </c>
      <c r="EZ215" s="52">
        <f t="shared" ref="EZ215" si="3375">SUM(EZ216)</f>
        <v>0</v>
      </c>
      <c r="FA215" s="52">
        <f t="shared" ref="FA215" si="3376">SUM(FA216)</f>
        <v>0</v>
      </c>
      <c r="FB215" s="41">
        <f t="shared" ref="FB215" si="3377">SUM(FB216)</f>
        <v>0</v>
      </c>
      <c r="FC215" s="41">
        <f t="shared" ref="FC215" si="3378">SUM(FC216)</f>
        <v>0</v>
      </c>
      <c r="FD215" s="34">
        <f t="shared" si="2746"/>
        <v>0</v>
      </c>
      <c r="FE215" s="34">
        <f t="shared" si="2747"/>
        <v>0</v>
      </c>
      <c r="FF215" s="274">
        <f t="shared" si="2911"/>
        <v>0</v>
      </c>
      <c r="FG215" s="274">
        <f t="shared" si="2912"/>
        <v>0</v>
      </c>
      <c r="FH215" s="52">
        <f>SUM(FH216)</f>
        <v>0</v>
      </c>
      <c r="FI215" s="52">
        <f>SUM(FI216)</f>
        <v>0</v>
      </c>
      <c r="FJ215" s="52">
        <f t="shared" ref="FJ215" si="3379">SUM(FJ216)</f>
        <v>0</v>
      </c>
      <c r="FK215" s="52">
        <f t="shared" ref="FK215" si="3380">SUM(FK216)</f>
        <v>0</v>
      </c>
      <c r="FL215" s="52">
        <f t="shared" ref="FL215" si="3381">SUM(FL216)</f>
        <v>0</v>
      </c>
      <c r="FM215" s="52">
        <f t="shared" ref="FM215" si="3382">SUM(FM216)</f>
        <v>0</v>
      </c>
      <c r="FN215" s="52">
        <f t="shared" ref="FN215" si="3383">SUM(FN216)</f>
        <v>0</v>
      </c>
      <c r="FO215" s="52">
        <f t="shared" ref="FO215" si="3384">SUM(FO216)</f>
        <v>0</v>
      </c>
      <c r="FP215" s="34">
        <f t="shared" si="2770"/>
        <v>0</v>
      </c>
      <c r="FQ215" s="34">
        <f t="shared" si="2771"/>
        <v>0</v>
      </c>
      <c r="FR215" s="274">
        <f t="shared" si="2913"/>
        <v>0</v>
      </c>
      <c r="FS215" s="274">
        <f t="shared" si="2914"/>
        <v>0</v>
      </c>
      <c r="FT215" s="52">
        <f>SUM(FT216)</f>
        <v>0</v>
      </c>
      <c r="FU215" s="52">
        <f>SUM(FU216)</f>
        <v>0</v>
      </c>
      <c r="FV215" s="52">
        <f t="shared" ref="FV215" si="3385">SUM(FV216)</f>
        <v>0</v>
      </c>
      <c r="FW215" s="52">
        <f t="shared" ref="FW215" si="3386">SUM(FW216)</f>
        <v>0</v>
      </c>
      <c r="FX215" s="52">
        <f t="shared" ref="FX215" si="3387">SUM(FX216)</f>
        <v>0</v>
      </c>
      <c r="FY215" s="52">
        <f t="shared" ref="FY215" si="3388">SUM(FY216)</f>
        <v>0</v>
      </c>
      <c r="FZ215" s="52">
        <f t="shared" ref="FZ215" si="3389">SUM(FZ216)</f>
        <v>0</v>
      </c>
      <c r="GA215" s="52">
        <f t="shared" ref="GA215" si="3390">SUM(GA216)</f>
        <v>0</v>
      </c>
      <c r="GB215" s="34">
        <f t="shared" si="2772"/>
        <v>0</v>
      </c>
      <c r="GC215" s="34">
        <f t="shared" si="2773"/>
        <v>0</v>
      </c>
      <c r="GD215" s="274">
        <f t="shared" si="2915"/>
        <v>0</v>
      </c>
      <c r="GE215" s="274">
        <f t="shared" si="2916"/>
        <v>0</v>
      </c>
      <c r="GF215" s="52">
        <f>SUM(GF216)</f>
        <v>0</v>
      </c>
      <c r="GG215" s="52">
        <f>SUM(GG216)</f>
        <v>0</v>
      </c>
      <c r="GH215" s="52">
        <f t="shared" ref="GH215" si="3391">SUM(GH216)</f>
        <v>0</v>
      </c>
      <c r="GI215" s="52">
        <f t="shared" ref="GI215" si="3392">SUM(GI216)</f>
        <v>0</v>
      </c>
      <c r="GJ215" s="52">
        <f t="shared" ref="GJ215" si="3393">SUM(GJ216)</f>
        <v>0</v>
      </c>
      <c r="GK215" s="52">
        <f t="shared" ref="GK215" si="3394">SUM(GK216)</f>
        <v>0</v>
      </c>
      <c r="GL215" s="52">
        <f t="shared" ref="GL215" si="3395">SUM(GL216)</f>
        <v>0</v>
      </c>
      <c r="GM215" s="52">
        <f t="shared" ref="GM215" si="3396">SUM(GM216)</f>
        <v>0</v>
      </c>
      <c r="GN215" s="34">
        <f t="shared" si="2774"/>
        <v>0</v>
      </c>
      <c r="GO215" s="34">
        <f t="shared" si="2775"/>
        <v>0</v>
      </c>
      <c r="GP215" s="274">
        <f t="shared" si="2917"/>
        <v>0</v>
      </c>
      <c r="GQ215" s="274">
        <f t="shared" si="2918"/>
        <v>0</v>
      </c>
      <c r="GR215" s="276">
        <f t="shared" ref="GR215:GR216" si="3397">H215+T215+AF215+AR215+BD215+BP215+CB215+CN215+CZ215+DL215+DX215+EJ215+EV215+FH215+FT215+GF215</f>
        <v>200</v>
      </c>
      <c r="GS215" s="276">
        <f t="shared" ref="GS215:GS216" si="3398">I215+U215+AG215+AS215+BE215+BQ215+CC215+CO215+DA215+DM215+DY215+EK215+EW215+FI215+FU215+GG215</f>
        <v>28633442.459999997</v>
      </c>
      <c r="GT215" s="276">
        <f t="shared" ref="GT215:GT216" si="3399">J215+V215+AH215+AT215+BF215+BR215+CD215+CP215+DB215+DN215+DZ215+EL215+EX215+FJ215+FV215+GH215</f>
        <v>150</v>
      </c>
      <c r="GU215" s="276">
        <f t="shared" ref="GU215:GU216" si="3400">K215+W215+AI215+AU215+BG215+BS215+CE215+CQ215+DC215+DO215+EA215+EM215+EY215+FK215+FW215+GI215</f>
        <v>21475081.844999995</v>
      </c>
      <c r="GV215" s="276">
        <f t="shared" si="2410"/>
        <v>165</v>
      </c>
      <c r="GW215" s="276">
        <f t="shared" si="2411"/>
        <v>23622589.650000043</v>
      </c>
      <c r="GX215" s="276">
        <f t="shared" si="2412"/>
        <v>0</v>
      </c>
      <c r="GY215" s="276">
        <f t="shared" si="2413"/>
        <v>0</v>
      </c>
      <c r="GZ215" s="41">
        <f t="shared" si="2414"/>
        <v>165</v>
      </c>
      <c r="HA215" s="41">
        <f t="shared" si="2415"/>
        <v>23622589.650000043</v>
      </c>
      <c r="HB215" s="293">
        <f t="shared" si="2919"/>
        <v>15</v>
      </c>
      <c r="HC215" s="293">
        <f t="shared" si="2920"/>
        <v>2147507.8050000481</v>
      </c>
      <c r="HD215" s="98">
        <f t="shared" ref="HD215:HD216" si="3401">GV215/GT215</f>
        <v>1.1000000000000001</v>
      </c>
      <c r="HE215" s="98">
        <f t="shared" ref="HE215:HE216" si="3402">GW215/GU215</f>
        <v>1.0999999823283584</v>
      </c>
      <c r="HF215" s="73"/>
      <c r="HG215" s="73"/>
      <c r="HH215" s="251">
        <f t="shared" ref="HH215" si="3403">SUM(HF215-HG215)</f>
        <v>0</v>
      </c>
    </row>
    <row r="216" spans="1:216" ht="21.75" customHeight="1" x14ac:dyDescent="0.2">
      <c r="A216" s="10">
        <v>1</v>
      </c>
      <c r="B216" s="36"/>
      <c r="C216" s="42"/>
      <c r="D216" s="43"/>
      <c r="E216" s="55" t="s">
        <v>216</v>
      </c>
      <c r="F216" s="50">
        <v>30</v>
      </c>
      <c r="G216" s="286">
        <v>143167.21229999998</v>
      </c>
      <c r="H216" s="52">
        <f>VLOOKUP($E216,'ВМП план'!$B$8:$AL$54,10,0)</f>
        <v>0</v>
      </c>
      <c r="I216" s="52">
        <f>VLOOKUP($E216,'ВМП план'!$B$8:$AL$54,11,0)</f>
        <v>0</v>
      </c>
      <c r="J216" s="52">
        <f t="shared" ref="J216" si="3404">SUM(H216/12*$A$2)</f>
        <v>0</v>
      </c>
      <c r="K216" s="52">
        <f t="shared" ref="K216" si="3405">SUM(I216/12*$A$2)</f>
        <v>0</v>
      </c>
      <c r="L216" s="34">
        <f>SUM(L217:L221)</f>
        <v>0</v>
      </c>
      <c r="M216" s="34">
        <f t="shared" ref="M216:O216" si="3406">SUM(M217:M221)</f>
        <v>0</v>
      </c>
      <c r="N216" s="34">
        <f t="shared" si="3406"/>
        <v>0</v>
      </c>
      <c r="O216" s="34">
        <f t="shared" si="3406"/>
        <v>0</v>
      </c>
      <c r="P216" s="34">
        <f t="shared" si="2748"/>
        <v>0</v>
      </c>
      <c r="Q216" s="34">
        <f t="shared" si="2749"/>
        <v>0</v>
      </c>
      <c r="R216" s="274">
        <f t="shared" si="2885"/>
        <v>0</v>
      </c>
      <c r="S216" s="274">
        <f t="shared" si="2886"/>
        <v>0</v>
      </c>
      <c r="T216" s="52">
        <f>VLOOKUP($E216,'ВМП план'!$B$8:$AL$54,8,0)</f>
        <v>0</v>
      </c>
      <c r="U216" s="52">
        <f>VLOOKUP($E216,'ВМП план'!$B$8:$AL$54,9,0)</f>
        <v>0</v>
      </c>
      <c r="V216" s="52">
        <f t="shared" ref="V216" si="3407">SUM(T216/12*$A$2)</f>
        <v>0</v>
      </c>
      <c r="W216" s="52">
        <f t="shared" ref="W216" si="3408">SUM(U216/12*$A$2)</f>
        <v>0</v>
      </c>
      <c r="X216" s="34">
        <f>SUM(X217:X221)</f>
        <v>0</v>
      </c>
      <c r="Y216" s="34">
        <f t="shared" ref="Y216" si="3409">SUM(Y217:Y221)</f>
        <v>0</v>
      </c>
      <c r="Z216" s="34">
        <f t="shared" ref="Z216" si="3410">SUM(Z217:Z221)</f>
        <v>0</v>
      </c>
      <c r="AA216" s="34">
        <f t="shared" ref="AA216" si="3411">SUM(AA217:AA221)</f>
        <v>0</v>
      </c>
      <c r="AB216" s="34">
        <f t="shared" si="2780"/>
        <v>0</v>
      </c>
      <c r="AC216" s="34">
        <f t="shared" si="2781"/>
        <v>0</v>
      </c>
      <c r="AD216" s="274">
        <f t="shared" si="2887"/>
        <v>0</v>
      </c>
      <c r="AE216" s="274">
        <f t="shared" si="2888"/>
        <v>0</v>
      </c>
      <c r="AF216" s="52">
        <f>VLOOKUP($E216,'ВМП план'!$B$8:$AL$54,12,0)</f>
        <v>0</v>
      </c>
      <c r="AG216" s="52">
        <f>VLOOKUP($E216,'ВМП план'!$B$8:$AL$54,13,0)</f>
        <v>0</v>
      </c>
      <c r="AH216" s="52">
        <f t="shared" ref="AH216" si="3412">SUM(AF216/12*$A$2)</f>
        <v>0</v>
      </c>
      <c r="AI216" s="52">
        <f t="shared" ref="AI216" si="3413">SUM(AG216/12*$A$2)</f>
        <v>0</v>
      </c>
      <c r="AJ216" s="34">
        <f>SUM(AJ217:AJ221)</f>
        <v>0</v>
      </c>
      <c r="AK216" s="34">
        <f t="shared" ref="AK216" si="3414">SUM(AK217:AK221)</f>
        <v>0</v>
      </c>
      <c r="AL216" s="34">
        <f t="shared" ref="AL216" si="3415">SUM(AL217:AL221)</f>
        <v>0</v>
      </c>
      <c r="AM216" s="34">
        <f t="shared" ref="AM216" si="3416">SUM(AM217:AM221)</f>
        <v>0</v>
      </c>
      <c r="AN216" s="34">
        <f t="shared" si="2750"/>
        <v>0</v>
      </c>
      <c r="AO216" s="34">
        <f t="shared" si="2751"/>
        <v>0</v>
      </c>
      <c r="AP216" s="274">
        <f t="shared" si="2889"/>
        <v>0</v>
      </c>
      <c r="AQ216" s="274">
        <f t="shared" si="2890"/>
        <v>0</v>
      </c>
      <c r="AR216" s="52">
        <f>VLOOKUP($E216,'ВМП план'!$B$8:$AL$54,14,0)</f>
        <v>0</v>
      </c>
      <c r="AS216" s="52">
        <f>VLOOKUP($E216,'ВМП план'!$B$8:$AL$54,15,0)</f>
        <v>0</v>
      </c>
      <c r="AT216" s="52">
        <f t="shared" ref="AT216" si="3417">SUM(AR216/12*$A$2)</f>
        <v>0</v>
      </c>
      <c r="AU216" s="52">
        <f t="shared" ref="AU216" si="3418">SUM(AS216/12*$A$2)</f>
        <v>0</v>
      </c>
      <c r="AV216" s="34">
        <f>SUM(AV217:AV221)</f>
        <v>0</v>
      </c>
      <c r="AW216" s="34">
        <f t="shared" ref="AW216" si="3419">SUM(AW217:AW221)</f>
        <v>0</v>
      </c>
      <c r="AX216" s="34">
        <f t="shared" ref="AX216" si="3420">SUM(AX217:AX221)</f>
        <v>0</v>
      </c>
      <c r="AY216" s="34">
        <f t="shared" ref="AY216" si="3421">SUM(AY217:AY221)</f>
        <v>0</v>
      </c>
      <c r="AZ216" s="34">
        <f t="shared" si="2752"/>
        <v>0</v>
      </c>
      <c r="BA216" s="34">
        <f t="shared" si="2753"/>
        <v>0</v>
      </c>
      <c r="BB216" s="274">
        <f t="shared" si="2891"/>
        <v>0</v>
      </c>
      <c r="BC216" s="274">
        <f t="shared" si="2892"/>
        <v>0</v>
      </c>
      <c r="BD216" s="52">
        <f>VLOOKUP($E216,'ВМП план'!$B$8:$AL$54,6,0)</f>
        <v>200</v>
      </c>
      <c r="BE216" s="52">
        <f>VLOOKUP($E216,'ВМП план'!$B$8:$AL$54,7,0)</f>
        <v>28633442.459999997</v>
      </c>
      <c r="BF216" s="52">
        <f t="shared" ref="BF216" si="3422">SUM(BD216/12*$A$2)</f>
        <v>150</v>
      </c>
      <c r="BG216" s="52">
        <f t="shared" ref="BG216" si="3423">SUM(BE216/12*$A$2)</f>
        <v>21475081.844999995</v>
      </c>
      <c r="BH216" s="52">
        <f>SUM(BH217:BH221)</f>
        <v>165</v>
      </c>
      <c r="BI216" s="52">
        <f t="shared" ref="BI216" si="3424">SUM(BI217:BI221)</f>
        <v>23622589.650000043</v>
      </c>
      <c r="BJ216" s="34">
        <f t="shared" ref="BJ216" si="3425">SUM(BJ217:BJ221)</f>
        <v>0</v>
      </c>
      <c r="BK216" s="34">
        <f t="shared" ref="BK216" si="3426">SUM(BK217:BK221)</f>
        <v>0</v>
      </c>
      <c r="BL216" s="34">
        <f t="shared" si="2788"/>
        <v>165</v>
      </c>
      <c r="BM216" s="34">
        <f t="shared" si="2789"/>
        <v>23622589.650000043</v>
      </c>
      <c r="BN216" s="274">
        <f t="shared" si="2895"/>
        <v>15</v>
      </c>
      <c r="BO216" s="274">
        <f t="shared" si="2896"/>
        <v>2147507.8050000481</v>
      </c>
      <c r="BP216" s="52">
        <f>VLOOKUP($E216,'ВМП план'!$B$8:$AL$54,16,0)</f>
        <v>0</v>
      </c>
      <c r="BQ216" s="52">
        <f>VLOOKUP($E216,'ВМП план'!$B$8:$AL$54,17,0)</f>
        <v>0</v>
      </c>
      <c r="BR216" s="52">
        <f t="shared" ref="BR216" si="3427">SUM(BP216/12*$A$2)</f>
        <v>0</v>
      </c>
      <c r="BS216" s="52">
        <f t="shared" ref="BS216" si="3428">SUM(BQ216/12*$A$2)</f>
        <v>0</v>
      </c>
      <c r="BT216" s="34">
        <f>SUM(BT217:BT221)</f>
        <v>0</v>
      </c>
      <c r="BU216" s="34">
        <f t="shared" ref="BU216" si="3429">SUM(BU217:BU221)</f>
        <v>0</v>
      </c>
      <c r="BV216" s="34">
        <f t="shared" ref="BV216" si="3430">SUM(BV217:BV221)</f>
        <v>0</v>
      </c>
      <c r="BW216" s="34">
        <f t="shared" ref="BW216" si="3431">SUM(BW217:BW221)</f>
        <v>0</v>
      </c>
      <c r="BX216" s="34">
        <f t="shared" si="2756"/>
        <v>0</v>
      </c>
      <c r="BY216" s="34">
        <f t="shared" si="2757"/>
        <v>0</v>
      </c>
      <c r="BZ216" s="274">
        <f t="shared" si="2897"/>
        <v>0</v>
      </c>
      <c r="CA216" s="274">
        <f t="shared" si="2898"/>
        <v>0</v>
      </c>
      <c r="CB216" s="52">
        <f>VLOOKUP($E216,'ВМП план'!$B$8:$AL$54,18,0)</f>
        <v>0</v>
      </c>
      <c r="CC216" s="52">
        <f>VLOOKUP($E216,'ВМП план'!$B$8:$AL$54,19,0)</f>
        <v>0</v>
      </c>
      <c r="CD216" s="52">
        <f t="shared" ref="CD216" si="3432">SUM(CB216/12*$A$2)</f>
        <v>0</v>
      </c>
      <c r="CE216" s="52">
        <f t="shared" ref="CE216" si="3433">SUM(CC216/12*$A$2)</f>
        <v>0</v>
      </c>
      <c r="CF216" s="34">
        <f>SUM(CF217:CF221)</f>
        <v>0</v>
      </c>
      <c r="CG216" s="34">
        <f t="shared" ref="CG216" si="3434">SUM(CG217:CG221)</f>
        <v>0</v>
      </c>
      <c r="CH216" s="34">
        <f t="shared" ref="CH216" si="3435">SUM(CH217:CH221)</f>
        <v>0</v>
      </c>
      <c r="CI216" s="34">
        <f t="shared" ref="CI216" si="3436">SUM(CI217:CI221)</f>
        <v>0</v>
      </c>
      <c r="CJ216" s="34">
        <f t="shared" si="2758"/>
        <v>0</v>
      </c>
      <c r="CK216" s="34">
        <f t="shared" si="2759"/>
        <v>0</v>
      </c>
      <c r="CL216" s="274">
        <f t="shared" si="2899"/>
        <v>0</v>
      </c>
      <c r="CM216" s="274">
        <f t="shared" si="2900"/>
        <v>0</v>
      </c>
      <c r="CN216" s="52">
        <f>VLOOKUP($E216,'ВМП план'!$B$8:$AL$54,20,0)</f>
        <v>0</v>
      </c>
      <c r="CO216" s="52">
        <f>VLOOKUP($E216,'ВМП план'!$B$8:$AL$54,21,0)</f>
        <v>0</v>
      </c>
      <c r="CP216" s="52">
        <f t="shared" ref="CP216" si="3437">SUM(CN216/12*$A$2)</f>
        <v>0</v>
      </c>
      <c r="CQ216" s="52">
        <f t="shared" ref="CQ216" si="3438">SUM(CO216/12*$A$2)</f>
        <v>0</v>
      </c>
      <c r="CR216" s="34">
        <f>SUM(CR217:CR221)</f>
        <v>0</v>
      </c>
      <c r="CS216" s="34">
        <f t="shared" ref="CS216" si="3439">SUM(CS217:CS221)</f>
        <v>0</v>
      </c>
      <c r="CT216" s="34">
        <f t="shared" ref="CT216" si="3440">SUM(CT217:CT221)</f>
        <v>0</v>
      </c>
      <c r="CU216" s="34">
        <f t="shared" ref="CU216" si="3441">SUM(CU217:CU221)</f>
        <v>0</v>
      </c>
      <c r="CV216" s="34">
        <f t="shared" si="2760"/>
        <v>0</v>
      </c>
      <c r="CW216" s="34">
        <f t="shared" si="2761"/>
        <v>0</v>
      </c>
      <c r="CX216" s="274">
        <f t="shared" si="2901"/>
        <v>0</v>
      </c>
      <c r="CY216" s="274">
        <f t="shared" si="2902"/>
        <v>0</v>
      </c>
      <c r="CZ216" s="52">
        <f>VLOOKUP($E216,'ВМП план'!$B$8:$AL$54,22,0)</f>
        <v>0</v>
      </c>
      <c r="DA216" s="52">
        <f>VLOOKUP($E216,'ВМП план'!$B$8:$AL$54,23,0)</f>
        <v>0</v>
      </c>
      <c r="DB216" s="52">
        <f t="shared" ref="DB216" si="3442">SUM(CZ216/12*$A$2)</f>
        <v>0</v>
      </c>
      <c r="DC216" s="52">
        <f t="shared" ref="DC216" si="3443">SUM(DA216/12*$A$2)</f>
        <v>0</v>
      </c>
      <c r="DD216" s="34">
        <f>SUM(DD217:DD221)</f>
        <v>0</v>
      </c>
      <c r="DE216" s="34">
        <f t="shared" ref="DE216" si="3444">SUM(DE217:DE221)</f>
        <v>0</v>
      </c>
      <c r="DF216" s="34">
        <f t="shared" ref="DF216" si="3445">SUM(DF217:DF221)</f>
        <v>0</v>
      </c>
      <c r="DG216" s="34">
        <f t="shared" ref="DG216" si="3446">SUM(DG217:DG221)</f>
        <v>0</v>
      </c>
      <c r="DH216" s="34">
        <f t="shared" si="2762"/>
        <v>0</v>
      </c>
      <c r="DI216" s="34">
        <f t="shared" si="2763"/>
        <v>0</v>
      </c>
      <c r="DJ216" s="274">
        <f t="shared" si="2903"/>
        <v>0</v>
      </c>
      <c r="DK216" s="274">
        <f t="shared" si="2904"/>
        <v>0</v>
      </c>
      <c r="DL216" s="52">
        <f>VLOOKUP($E216,'ВМП план'!$B$8:$AL$54,24,0)</f>
        <v>0</v>
      </c>
      <c r="DM216" s="52">
        <f>VLOOKUP($E216,'ВМП план'!$B$8:$AL$54,25,0)</f>
        <v>0</v>
      </c>
      <c r="DN216" s="52">
        <f t="shared" ref="DN216" si="3447">SUM(DL216/12*$A$2)</f>
        <v>0</v>
      </c>
      <c r="DO216" s="52">
        <f t="shared" ref="DO216" si="3448">SUM(DM216/12*$A$2)</f>
        <v>0</v>
      </c>
      <c r="DP216" s="34">
        <f>SUM(DP217:DP221)</f>
        <v>0</v>
      </c>
      <c r="DQ216" s="34">
        <f t="shared" ref="DQ216" si="3449">SUM(DQ217:DQ221)</f>
        <v>0</v>
      </c>
      <c r="DR216" s="34">
        <f t="shared" ref="DR216" si="3450">SUM(DR217:DR221)</f>
        <v>0</v>
      </c>
      <c r="DS216" s="34">
        <f t="shared" ref="DS216" si="3451">SUM(DS217:DS221)</f>
        <v>0</v>
      </c>
      <c r="DT216" s="34">
        <f t="shared" si="2764"/>
        <v>0</v>
      </c>
      <c r="DU216" s="34">
        <f t="shared" si="2765"/>
        <v>0</v>
      </c>
      <c r="DV216" s="274">
        <f t="shared" si="2905"/>
        <v>0</v>
      </c>
      <c r="DW216" s="274">
        <f t="shared" si="2906"/>
        <v>0</v>
      </c>
      <c r="DX216" s="52">
        <f>VLOOKUP($E216,'ВМП план'!$B$8:$AL$54,26,0)</f>
        <v>0</v>
      </c>
      <c r="DY216" s="52">
        <f>VLOOKUP($E216,'ВМП план'!$B$8:$AL$54,27,0)</f>
        <v>0</v>
      </c>
      <c r="DZ216" s="52">
        <f t="shared" ref="DZ216" si="3452">SUM(DX216/12*$A$2)</f>
        <v>0</v>
      </c>
      <c r="EA216" s="52">
        <f t="shared" ref="EA216" si="3453">SUM(DY216/12*$A$2)</f>
        <v>0</v>
      </c>
      <c r="EB216" s="34">
        <f>SUM(EB217:EB221)</f>
        <v>0</v>
      </c>
      <c r="EC216" s="34">
        <f t="shared" ref="EC216" si="3454">SUM(EC217:EC221)</f>
        <v>0</v>
      </c>
      <c r="ED216" s="34">
        <f t="shared" ref="ED216" si="3455">SUM(ED217:ED221)</f>
        <v>0</v>
      </c>
      <c r="EE216" s="34">
        <f t="shared" ref="EE216" si="3456">SUM(EE217:EE221)</f>
        <v>0</v>
      </c>
      <c r="EF216" s="34">
        <f t="shared" si="2766"/>
        <v>0</v>
      </c>
      <c r="EG216" s="34">
        <f t="shared" si="2767"/>
        <v>0</v>
      </c>
      <c r="EH216" s="274">
        <f t="shared" si="2907"/>
        <v>0</v>
      </c>
      <c r="EI216" s="274">
        <f t="shared" si="2908"/>
        <v>0</v>
      </c>
      <c r="EJ216" s="52">
        <f>VLOOKUP($E216,'ВМП план'!$B$8:$AL$54,28,0)</f>
        <v>0</v>
      </c>
      <c r="EK216" s="52">
        <f>VLOOKUP($E216,'ВМП план'!$B$8:$AL$54,29,0)</f>
        <v>0</v>
      </c>
      <c r="EL216" s="52">
        <f t="shared" ref="EL216" si="3457">SUM(EJ216/12*$A$2)</f>
        <v>0</v>
      </c>
      <c r="EM216" s="52">
        <f t="shared" ref="EM216" si="3458">SUM(EK216/12*$A$2)</f>
        <v>0</v>
      </c>
      <c r="EN216" s="34">
        <f>SUM(EN217:EN221)</f>
        <v>0</v>
      </c>
      <c r="EO216" s="34">
        <f t="shared" ref="EO216" si="3459">SUM(EO217:EO221)</f>
        <v>0</v>
      </c>
      <c r="EP216" s="34">
        <f t="shared" ref="EP216" si="3460">SUM(EP217:EP221)</f>
        <v>0</v>
      </c>
      <c r="EQ216" s="34">
        <f t="shared" ref="EQ216" si="3461">SUM(EQ217:EQ221)</f>
        <v>0</v>
      </c>
      <c r="ER216" s="34">
        <f t="shared" si="2768"/>
        <v>0</v>
      </c>
      <c r="ES216" s="34">
        <f t="shared" si="2769"/>
        <v>0</v>
      </c>
      <c r="ET216" s="274">
        <f t="shared" si="2909"/>
        <v>0</v>
      </c>
      <c r="EU216" s="274">
        <f t="shared" si="2910"/>
        <v>0</v>
      </c>
      <c r="EV216" s="52">
        <f>VLOOKUP($E216,'ВМП план'!$B$8:$AL$54,30,0)</f>
        <v>0</v>
      </c>
      <c r="EW216" s="52">
        <f>VLOOKUP($E216,'ВМП план'!$B$8:$AL$54,31,0)</f>
        <v>0</v>
      </c>
      <c r="EX216" s="52">
        <f t="shared" ref="EX216" si="3462">SUM(EV216/12*$A$2)</f>
        <v>0</v>
      </c>
      <c r="EY216" s="52">
        <f t="shared" ref="EY216" si="3463">SUM(EW216/12*$A$2)</f>
        <v>0</v>
      </c>
      <c r="EZ216" s="34">
        <f>SUM(EZ217:EZ221)</f>
        <v>0</v>
      </c>
      <c r="FA216" s="34">
        <f t="shared" ref="FA216" si="3464">SUM(FA217:FA221)</f>
        <v>0</v>
      </c>
      <c r="FB216" s="127">
        <f t="shared" ref="FB216" si="3465">SUM(FB217:FB221)</f>
        <v>0</v>
      </c>
      <c r="FC216" s="127">
        <f t="shared" ref="FC216" si="3466">SUM(FC217:FC221)</f>
        <v>0</v>
      </c>
      <c r="FD216" s="34">
        <f t="shared" si="2746"/>
        <v>0</v>
      </c>
      <c r="FE216" s="34">
        <f t="shared" si="2747"/>
        <v>0</v>
      </c>
      <c r="FF216" s="274">
        <f t="shared" si="2911"/>
        <v>0</v>
      </c>
      <c r="FG216" s="274">
        <f t="shared" si="2912"/>
        <v>0</v>
      </c>
      <c r="FH216" s="52">
        <f>VLOOKUP($E216,'ВМП план'!$B$8:$AL$54,32,0)</f>
        <v>0</v>
      </c>
      <c r="FI216" s="52">
        <f>VLOOKUP($E216,'ВМП план'!$B$8:$AL$54,33,0)</f>
        <v>0</v>
      </c>
      <c r="FJ216" s="52">
        <f t="shared" ref="FJ216" si="3467">SUM(FH216/12*$A$2)</f>
        <v>0</v>
      </c>
      <c r="FK216" s="52">
        <f t="shared" ref="FK216" si="3468">SUM(FI216/12*$A$2)</f>
        <v>0</v>
      </c>
      <c r="FL216" s="34">
        <f>SUM(FL217:FL221)</f>
        <v>0</v>
      </c>
      <c r="FM216" s="34">
        <f t="shared" ref="FM216" si="3469">SUM(FM217:FM221)</f>
        <v>0</v>
      </c>
      <c r="FN216" s="34">
        <f t="shared" ref="FN216" si="3470">SUM(FN217:FN221)</f>
        <v>0</v>
      </c>
      <c r="FO216" s="34">
        <f t="shared" ref="FO216" si="3471">SUM(FO217:FO221)</f>
        <v>0</v>
      </c>
      <c r="FP216" s="34">
        <f t="shared" si="2770"/>
        <v>0</v>
      </c>
      <c r="FQ216" s="34">
        <f t="shared" si="2771"/>
        <v>0</v>
      </c>
      <c r="FR216" s="274">
        <f t="shared" si="2913"/>
        <v>0</v>
      </c>
      <c r="FS216" s="274">
        <f t="shared" si="2914"/>
        <v>0</v>
      </c>
      <c r="FT216" s="52">
        <f>VLOOKUP($E216,'ВМП план'!$B$8:$AL$54,34,0)</f>
        <v>0</v>
      </c>
      <c r="FU216" s="52">
        <f>VLOOKUP($E216,'ВМП план'!$B$8:$AL$54,35,0)</f>
        <v>0</v>
      </c>
      <c r="FV216" s="52">
        <f t="shared" ref="FV216" si="3472">SUM(FT216/12*$A$2)</f>
        <v>0</v>
      </c>
      <c r="FW216" s="52">
        <f t="shared" ref="FW216" si="3473">SUM(FU216/12*$A$2)</f>
        <v>0</v>
      </c>
      <c r="FX216" s="34">
        <f>SUM(FX217:FX221)</f>
        <v>0</v>
      </c>
      <c r="FY216" s="34">
        <f t="shared" ref="FY216" si="3474">SUM(FY217:FY221)</f>
        <v>0</v>
      </c>
      <c r="FZ216" s="34">
        <f t="shared" ref="FZ216" si="3475">SUM(FZ217:FZ221)</f>
        <v>0</v>
      </c>
      <c r="GA216" s="34">
        <f t="shared" ref="GA216" si="3476">SUM(GA217:GA221)</f>
        <v>0</v>
      </c>
      <c r="GB216" s="34">
        <f t="shared" si="2772"/>
        <v>0</v>
      </c>
      <c r="GC216" s="34">
        <f t="shared" si="2773"/>
        <v>0</v>
      </c>
      <c r="GD216" s="274">
        <f t="shared" si="2915"/>
        <v>0</v>
      </c>
      <c r="GE216" s="274">
        <f t="shared" si="2916"/>
        <v>0</v>
      </c>
      <c r="GF216" s="52">
        <f>VLOOKUP($E216,'ВМП план'!$B$8:$AL$54,36,0)</f>
        <v>0</v>
      </c>
      <c r="GG216" s="52">
        <f>VLOOKUP($E216,'ВМП план'!$B$8:$AL$54,37,0)</f>
        <v>0</v>
      </c>
      <c r="GH216" s="52">
        <f t="shared" ref="GH216" si="3477">SUM(GF216/12*$A$2)</f>
        <v>0</v>
      </c>
      <c r="GI216" s="52">
        <f t="shared" ref="GI216" si="3478">SUM(GG216/12*$A$2)</f>
        <v>0</v>
      </c>
      <c r="GJ216" s="34">
        <f>SUM(GJ217:GJ221)</f>
        <v>0</v>
      </c>
      <c r="GK216" s="34">
        <f t="shared" ref="GK216" si="3479">SUM(GK217:GK221)</f>
        <v>0</v>
      </c>
      <c r="GL216" s="34">
        <f t="shared" ref="GL216" si="3480">SUM(GL217:GL221)</f>
        <v>0</v>
      </c>
      <c r="GM216" s="34">
        <f t="shared" ref="GM216" si="3481">SUM(GM217:GM221)</f>
        <v>0</v>
      </c>
      <c r="GN216" s="34">
        <f t="shared" si="2774"/>
        <v>0</v>
      </c>
      <c r="GO216" s="34">
        <f t="shared" si="2775"/>
        <v>0</v>
      </c>
      <c r="GP216" s="274">
        <f t="shared" si="2917"/>
        <v>0</v>
      </c>
      <c r="GQ216" s="274">
        <f t="shared" si="2918"/>
        <v>0</v>
      </c>
      <c r="GR216" s="276">
        <f t="shared" si="3397"/>
        <v>200</v>
      </c>
      <c r="GS216" s="276">
        <f t="shared" si="3398"/>
        <v>28633442.459999997</v>
      </c>
      <c r="GT216" s="276">
        <f t="shared" si="3399"/>
        <v>150</v>
      </c>
      <c r="GU216" s="276">
        <f t="shared" si="3400"/>
        <v>21475081.844999995</v>
      </c>
      <c r="GV216" s="276">
        <f t="shared" si="2410"/>
        <v>165</v>
      </c>
      <c r="GW216" s="276">
        <f t="shared" si="2411"/>
        <v>23622589.650000043</v>
      </c>
      <c r="GX216" s="276">
        <f t="shared" si="2412"/>
        <v>0</v>
      </c>
      <c r="GY216" s="276">
        <f t="shared" si="2413"/>
        <v>0</v>
      </c>
      <c r="GZ216" s="41">
        <f t="shared" si="2414"/>
        <v>165</v>
      </c>
      <c r="HA216" s="41">
        <f t="shared" si="2415"/>
        <v>23622589.650000043</v>
      </c>
      <c r="HB216" s="293">
        <f t="shared" si="2919"/>
        <v>15</v>
      </c>
      <c r="HC216" s="293">
        <f t="shared" si="2920"/>
        <v>2147507.8050000481</v>
      </c>
      <c r="HD216" s="98">
        <f t="shared" si="3401"/>
        <v>1.1000000000000001</v>
      </c>
      <c r="HE216" s="98">
        <f t="shared" si="3402"/>
        <v>1.0999999823283584</v>
      </c>
      <c r="HF216" s="73">
        <f t="shared" ref="HF216" si="3482">GS216/GR216</f>
        <v>143167.21229999998</v>
      </c>
      <c r="HG216" s="73">
        <f t="shared" ref="HG216" si="3483">GW216/GV216</f>
        <v>143167.21000000025</v>
      </c>
      <c r="HH216" s="251">
        <f>SUM($HF$216-HG216)</f>
        <v>2.2999997308943421E-3</v>
      </c>
    </row>
    <row r="217" spans="1:216" ht="180" customHeight="1" x14ac:dyDescent="0.2">
      <c r="A217" s="10">
        <v>1</v>
      </c>
      <c r="B217" s="122" t="s">
        <v>253</v>
      </c>
      <c r="C217" s="123" t="s">
        <v>139</v>
      </c>
      <c r="D217" s="124">
        <v>406</v>
      </c>
      <c r="E217" s="123" t="s">
        <v>140</v>
      </c>
      <c r="F217" s="28"/>
      <c r="G217" s="33"/>
      <c r="H217" s="34"/>
      <c r="I217" s="34"/>
      <c r="J217" s="34"/>
      <c r="K217" s="34"/>
      <c r="L217" s="34">
        <f>VLOOKUP($D217,'факт '!$D$7:$BG$144,3,0)</f>
        <v>0</v>
      </c>
      <c r="M217" s="34">
        <f>VLOOKUP($D217,'факт '!$D$7:$BG$144,4,0)</f>
        <v>0</v>
      </c>
      <c r="N217" s="34">
        <f>VLOOKUP($D217,'факт '!$D$7:$BG$144,5,0)</f>
        <v>0</v>
      </c>
      <c r="O217" s="34">
        <f>VLOOKUP($D217,'факт '!$D$7:$BG$144,6,0)</f>
        <v>0</v>
      </c>
      <c r="P217" s="34">
        <f t="shared" ref="P217" si="3484">SUM(L217+N217)</f>
        <v>0</v>
      </c>
      <c r="Q217" s="34">
        <f t="shared" ref="Q217" si="3485">SUM(M217+O217)</f>
        <v>0</v>
      </c>
      <c r="R217" s="132">
        <f t="shared" si="2885"/>
        <v>0</v>
      </c>
      <c r="S217" s="132">
        <f t="shared" si="2886"/>
        <v>0</v>
      </c>
      <c r="T217" s="34"/>
      <c r="U217" s="34"/>
      <c r="V217" s="34"/>
      <c r="W217" s="34"/>
      <c r="X217" s="34">
        <f>VLOOKUP($D217,'факт '!$D$7:$BG$144,9,0)</f>
        <v>0</v>
      </c>
      <c r="Y217" s="34">
        <f>VLOOKUP($D217,'факт '!$D$7:$BG$144,10,0)</f>
        <v>0</v>
      </c>
      <c r="Z217" s="34">
        <f>VLOOKUP($D217,'факт '!$D$7:$BG$144,11,0)</f>
        <v>0</v>
      </c>
      <c r="AA217" s="34">
        <f>VLOOKUP($D217,'факт '!$D$7:$BG$144,12,0)</f>
        <v>0</v>
      </c>
      <c r="AB217" s="34">
        <f t="shared" ref="AB217" si="3486">SUM(X217+Z217)</f>
        <v>0</v>
      </c>
      <c r="AC217" s="34">
        <f t="shared" si="2781"/>
        <v>0</v>
      </c>
      <c r="AD217" s="132">
        <f t="shared" si="2887"/>
        <v>0</v>
      </c>
      <c r="AE217" s="132">
        <f t="shared" si="2888"/>
        <v>0</v>
      </c>
      <c r="AF217" s="34"/>
      <c r="AG217" s="34"/>
      <c r="AH217" s="34"/>
      <c r="AI217" s="34"/>
      <c r="AJ217" s="34">
        <f>VLOOKUP($D217,'факт '!$D$7:$BG$144,7,0)</f>
        <v>0</v>
      </c>
      <c r="AK217" s="34">
        <f>VLOOKUP($D217,'факт '!$D$7:$BG$144,8,0)</f>
        <v>0</v>
      </c>
      <c r="AL217" s="34"/>
      <c r="AM217" s="34"/>
      <c r="AN217" s="34">
        <f t="shared" ref="AN217" si="3487">SUM(AJ217+AL217)</f>
        <v>0</v>
      </c>
      <c r="AO217" s="34">
        <f t="shared" ref="AO217" si="3488">SUM(AK217+AM217)</f>
        <v>0</v>
      </c>
      <c r="AP217" s="132">
        <f t="shared" si="2889"/>
        <v>0</v>
      </c>
      <c r="AQ217" s="132">
        <f t="shared" si="2890"/>
        <v>0</v>
      </c>
      <c r="AR217" s="34"/>
      <c r="AS217" s="34"/>
      <c r="AT217" s="34"/>
      <c r="AU217" s="34"/>
      <c r="AV217" s="34">
        <f>VLOOKUP($D217,'факт '!$D$7:$BG$144,13,0)</f>
        <v>0</v>
      </c>
      <c r="AW217" s="34">
        <f>VLOOKUP($D217,'факт '!$D$7:$BG$144,14,0)</f>
        <v>0</v>
      </c>
      <c r="AX217" s="34"/>
      <c r="AY217" s="34"/>
      <c r="AZ217" s="34">
        <f t="shared" ref="AZ217" si="3489">SUM(AV217+AX217)</f>
        <v>0</v>
      </c>
      <c r="BA217" s="34">
        <f t="shared" ref="BA217" si="3490">SUM(AW217+AY217)</f>
        <v>0</v>
      </c>
      <c r="BB217" s="132">
        <f t="shared" si="2891"/>
        <v>0</v>
      </c>
      <c r="BC217" s="132">
        <f t="shared" si="2892"/>
        <v>0</v>
      </c>
      <c r="BD217" s="34"/>
      <c r="BE217" s="34"/>
      <c r="BF217" s="34"/>
      <c r="BG217" s="34"/>
      <c r="BH217" s="34">
        <f>VLOOKUP($D217,'факт '!$D$7:$BG$144,17,0)</f>
        <v>165</v>
      </c>
      <c r="BI217" s="34">
        <f>VLOOKUP($D217,'факт '!$D$7:$BG$144,18,0)</f>
        <v>23622589.650000043</v>
      </c>
      <c r="BJ217" s="34">
        <f>VLOOKUP($D217,'факт '!$D$7:$BG$144,19,0)</f>
        <v>0</v>
      </c>
      <c r="BK217" s="34">
        <f>VLOOKUP($D217,'факт '!$D$7:$BG$144,20,0)</f>
        <v>0</v>
      </c>
      <c r="BL217" s="34">
        <f t="shared" ref="BL217" si="3491">SUM(BH217+BJ217)</f>
        <v>165</v>
      </c>
      <c r="BM217" s="34">
        <f t="shared" si="2789"/>
        <v>23622589.650000043</v>
      </c>
      <c r="BN217" s="132">
        <f t="shared" si="2895"/>
        <v>165</v>
      </c>
      <c r="BO217" s="132">
        <f t="shared" si="2896"/>
        <v>23622589.650000043</v>
      </c>
      <c r="BP217" s="34"/>
      <c r="BQ217" s="34"/>
      <c r="BR217" s="34"/>
      <c r="BS217" s="34"/>
      <c r="BT217" s="34">
        <f>VLOOKUP($D217,'факт '!$D$7:$BG$144,21,0)</f>
        <v>0</v>
      </c>
      <c r="BU217" s="34">
        <f>VLOOKUP($D217,'факт '!$D$7:$BG$144,22,0)</f>
        <v>0</v>
      </c>
      <c r="BV217" s="34">
        <f>VLOOKUP($D217,'факт '!$D$7:$BG$144,23,0)</f>
        <v>0</v>
      </c>
      <c r="BW217" s="34">
        <f>VLOOKUP($D217,'факт '!$D$7:$BG$144,24,0)</f>
        <v>0</v>
      </c>
      <c r="BX217" s="34">
        <f t="shared" ref="BX217" si="3492">SUM(BT217+BV217)</f>
        <v>0</v>
      </c>
      <c r="BY217" s="34">
        <f t="shared" ref="BY217" si="3493">SUM(BU217+BW217)</f>
        <v>0</v>
      </c>
      <c r="BZ217" s="132">
        <f t="shared" si="2897"/>
        <v>0</v>
      </c>
      <c r="CA217" s="132">
        <f t="shared" si="2898"/>
        <v>0</v>
      </c>
      <c r="CB217" s="34"/>
      <c r="CC217" s="34"/>
      <c r="CD217" s="34"/>
      <c r="CE217" s="34"/>
      <c r="CF217" s="34">
        <f>VLOOKUP($D217,'факт '!$D$10:$BG$143,25,0)</f>
        <v>0</v>
      </c>
      <c r="CG217" s="34">
        <f>VLOOKUP($D217,'факт '!$D$10:$BG$143,26,0)</f>
        <v>0</v>
      </c>
      <c r="CH217" s="34">
        <f>VLOOKUP($D217,'факт '!$D$10:$BG$143,27,0)</f>
        <v>0</v>
      </c>
      <c r="CI217" s="34">
        <f>VLOOKUP($D217,'факт '!$D$10:$BG$143,28,0)</f>
        <v>0</v>
      </c>
      <c r="CJ217" s="34">
        <f t="shared" ref="CJ217" si="3494">SUM(CF217+CH217)</f>
        <v>0</v>
      </c>
      <c r="CK217" s="34">
        <f t="shared" ref="CK217" si="3495">SUM(CG217+CI217)</f>
        <v>0</v>
      </c>
      <c r="CL217" s="132">
        <f t="shared" si="2899"/>
        <v>0</v>
      </c>
      <c r="CM217" s="132">
        <f t="shared" si="2900"/>
        <v>0</v>
      </c>
      <c r="CN217" s="34"/>
      <c r="CO217" s="34"/>
      <c r="CP217" s="34"/>
      <c r="CQ217" s="34"/>
      <c r="CR217" s="34">
        <f>VLOOKUP($D217,'факт '!$D$10:$BG$143,29,0)</f>
        <v>0</v>
      </c>
      <c r="CS217" s="34">
        <f>VLOOKUP($D217,'факт '!$D$10:$BG$143,30,0)</f>
        <v>0</v>
      </c>
      <c r="CT217" s="34">
        <f>VLOOKUP($D217,'факт '!$D$10:$BG$143,31,0)</f>
        <v>0</v>
      </c>
      <c r="CU217" s="34">
        <f>VLOOKUP($D217,'факт '!$D$10:$BG$143,32,0)</f>
        <v>0</v>
      </c>
      <c r="CV217" s="34">
        <f t="shared" ref="CV217" si="3496">SUM(CR217+CT217)</f>
        <v>0</v>
      </c>
      <c r="CW217" s="34">
        <f t="shared" ref="CW217" si="3497">SUM(CS217+CU217)</f>
        <v>0</v>
      </c>
      <c r="CX217" s="132">
        <f t="shared" si="2901"/>
        <v>0</v>
      </c>
      <c r="CY217" s="132">
        <f t="shared" si="2902"/>
        <v>0</v>
      </c>
      <c r="CZ217" s="34"/>
      <c r="DA217" s="34"/>
      <c r="DB217" s="34"/>
      <c r="DC217" s="34"/>
      <c r="DD217" s="34">
        <f>VLOOKUP($D217,'факт '!$D$10:$BG$143,33,0)</f>
        <v>0</v>
      </c>
      <c r="DE217" s="34">
        <f>VLOOKUP($D217,'факт '!$D$10:$BG$143,34,0)</f>
        <v>0</v>
      </c>
      <c r="DF217" s="34">
        <f>VLOOKUP($D217,'факт '!$D$10:$BG$143,35,0)</f>
        <v>0</v>
      </c>
      <c r="DG217" s="34">
        <f>VLOOKUP($D217,'факт '!$D$10:$BG$143,36,0)</f>
        <v>0</v>
      </c>
      <c r="DH217" s="34">
        <f t="shared" ref="DH217" si="3498">SUM(DD217+DF217)</f>
        <v>0</v>
      </c>
      <c r="DI217" s="34">
        <f t="shared" ref="DI217" si="3499">SUM(DE217+DG217)</f>
        <v>0</v>
      </c>
      <c r="DJ217" s="132">
        <f t="shared" si="2903"/>
        <v>0</v>
      </c>
      <c r="DK217" s="132">
        <f t="shared" si="2904"/>
        <v>0</v>
      </c>
      <c r="DL217" s="34"/>
      <c r="DM217" s="34"/>
      <c r="DN217" s="34"/>
      <c r="DO217" s="34"/>
      <c r="DP217" s="34">
        <f>VLOOKUP($D217,'факт '!$D$7:$BG$144,15,0)</f>
        <v>0</v>
      </c>
      <c r="DQ217" s="34">
        <f>VLOOKUP($D217,'факт '!$D$7:$BG$144,16,0)</f>
        <v>0</v>
      </c>
      <c r="DR217" s="34"/>
      <c r="DS217" s="34"/>
      <c r="DT217" s="34">
        <f t="shared" ref="DT217" si="3500">SUM(DP217+DR217)</f>
        <v>0</v>
      </c>
      <c r="DU217" s="34">
        <f t="shared" ref="DU217" si="3501">SUM(DQ217+DS217)</f>
        <v>0</v>
      </c>
      <c r="DV217" s="132">
        <f t="shared" si="2905"/>
        <v>0</v>
      </c>
      <c r="DW217" s="132">
        <f t="shared" si="2906"/>
        <v>0</v>
      </c>
      <c r="DX217" s="34"/>
      <c r="DY217" s="34"/>
      <c r="DZ217" s="34"/>
      <c r="EA217" s="34"/>
      <c r="EB217" s="34">
        <f>VLOOKUP($D217,'факт '!$D$7:$BG$144,37,0)</f>
        <v>0</v>
      </c>
      <c r="EC217" s="34">
        <f>VLOOKUP($D217,'факт '!$D$7:$BG$144,38,0)</f>
        <v>0</v>
      </c>
      <c r="ED217" s="34">
        <f>VLOOKUP($D217,'факт '!$D$7:$BG$144,39,0)</f>
        <v>0</v>
      </c>
      <c r="EE217" s="34">
        <f>VLOOKUP($D217,'факт '!$D$7:$BG$144,40,0)</f>
        <v>0</v>
      </c>
      <c r="EF217" s="34">
        <f>VLOOKUP($D217,'факт '!$D$7:$BG$144,35,0)</f>
        <v>0</v>
      </c>
      <c r="EG217" s="34">
        <f>VLOOKUP($D217,'факт '!$D$7:$BG$144,35,0)</f>
        <v>0</v>
      </c>
      <c r="EH217" s="132">
        <f t="shared" si="2907"/>
        <v>0</v>
      </c>
      <c r="EI217" s="132">
        <f t="shared" si="2908"/>
        <v>0</v>
      </c>
      <c r="EJ217" s="34"/>
      <c r="EK217" s="34"/>
      <c r="EL217" s="34"/>
      <c r="EM217" s="34"/>
      <c r="EN217" s="34">
        <f>VLOOKUP($D217,'факт '!$D$7:$BG$144,43,0)</f>
        <v>0</v>
      </c>
      <c r="EO217" s="34">
        <f>VLOOKUP($D217,'факт '!$D$7:$BG$144,44,0)</f>
        <v>0</v>
      </c>
      <c r="EP217" s="34">
        <f>VLOOKUP($D217,'факт '!$D$7:$BG$144,45,0)</f>
        <v>0</v>
      </c>
      <c r="EQ217" s="34">
        <f>VLOOKUP($D217,'факт '!$D$7:$BG$144,46,0)</f>
        <v>0</v>
      </c>
      <c r="ER217" s="34">
        <f t="shared" ref="ER217" si="3502">SUM(EN217+EP217)</f>
        <v>0</v>
      </c>
      <c r="ES217" s="34">
        <f t="shared" ref="ES217" si="3503">SUM(EO217+EQ217)</f>
        <v>0</v>
      </c>
      <c r="ET217" s="132">
        <f t="shared" si="2909"/>
        <v>0</v>
      </c>
      <c r="EU217" s="132">
        <f t="shared" si="2910"/>
        <v>0</v>
      </c>
      <c r="EV217" s="34"/>
      <c r="EW217" s="34"/>
      <c r="EX217" s="34"/>
      <c r="EY217" s="34"/>
      <c r="EZ217" s="34"/>
      <c r="FA217" s="34"/>
      <c r="FB217" s="34"/>
      <c r="FC217" s="34"/>
      <c r="FD217" s="34">
        <f t="shared" si="2746"/>
        <v>0</v>
      </c>
      <c r="FE217" s="34">
        <f t="shared" si="2747"/>
        <v>0</v>
      </c>
      <c r="FF217" s="132">
        <f t="shared" si="2911"/>
        <v>0</v>
      </c>
      <c r="FG217" s="132">
        <f t="shared" si="2912"/>
        <v>0</v>
      </c>
      <c r="FH217" s="34"/>
      <c r="FI217" s="34"/>
      <c r="FJ217" s="34"/>
      <c r="FK217" s="34"/>
      <c r="FL217" s="34">
        <f>VLOOKUP($D217,'факт '!$D$10:$BG$143,41,0)</f>
        <v>0</v>
      </c>
      <c r="FM217" s="34">
        <f>VLOOKUP($D217,'факт '!$D$10:$BG$143,42,0)</f>
        <v>0</v>
      </c>
      <c r="FN217" s="34"/>
      <c r="FO217" s="34"/>
      <c r="FP217" s="34">
        <f t="shared" ref="FP217" si="3504">SUM(FL217+FN217)</f>
        <v>0</v>
      </c>
      <c r="FQ217" s="34">
        <f t="shared" ref="FQ217" si="3505">SUM(FM217+FO217)</f>
        <v>0</v>
      </c>
      <c r="FR217" s="132">
        <f t="shared" si="2913"/>
        <v>0</v>
      </c>
      <c r="FS217" s="132">
        <f t="shared" si="2914"/>
        <v>0</v>
      </c>
      <c r="FT217" s="34"/>
      <c r="FU217" s="34"/>
      <c r="FV217" s="34"/>
      <c r="FW217" s="34"/>
      <c r="FX217" s="34">
        <f>VLOOKUP($D217,'факт '!$D$7:$BG$145,47,0)</f>
        <v>0</v>
      </c>
      <c r="FY217" s="34">
        <f>VLOOKUP($D217,'факт '!$D$7:$BG$145,48,0)</f>
        <v>0</v>
      </c>
      <c r="FZ217" s="34"/>
      <c r="GA217" s="34"/>
      <c r="GB217" s="34">
        <f t="shared" ref="GB217" si="3506">SUM(FX217+FZ217)</f>
        <v>0</v>
      </c>
      <c r="GC217" s="34">
        <f t="shared" ref="GC217" si="3507">SUM(FY217+GA217)</f>
        <v>0</v>
      </c>
      <c r="GD217" s="132">
        <f t="shared" si="2915"/>
        <v>0</v>
      </c>
      <c r="GE217" s="132">
        <f t="shared" si="2916"/>
        <v>0</v>
      </c>
      <c r="GF217" s="34"/>
      <c r="GG217" s="34"/>
      <c r="GH217" s="34"/>
      <c r="GI217" s="34"/>
      <c r="GJ217" s="34">
        <f>VLOOKUP($D217,'факт '!$D$7:$BA$144,49,0)</f>
        <v>0</v>
      </c>
      <c r="GK217" s="34">
        <f>VLOOKUP($D217,'факт '!$D$7:$BA$144,50,0)</f>
        <v>0</v>
      </c>
      <c r="GL217" s="34"/>
      <c r="GM217" s="34"/>
      <c r="GN217" s="34">
        <f t="shared" ref="GN217" si="3508">SUM(GJ217+GL217)</f>
        <v>0</v>
      </c>
      <c r="GO217" s="34">
        <f t="shared" ref="GO217" si="3509">SUM(GK217+GM217)</f>
        <v>0</v>
      </c>
      <c r="GP217" s="132">
        <f t="shared" si="2917"/>
        <v>0</v>
      </c>
      <c r="GQ217" s="132">
        <f t="shared" si="2918"/>
        <v>0</v>
      </c>
      <c r="GR217" s="275"/>
      <c r="GS217" s="275"/>
      <c r="GT217" s="275"/>
      <c r="GU217" s="275"/>
      <c r="GV217" s="276">
        <f t="shared" si="2410"/>
        <v>165</v>
      </c>
      <c r="GW217" s="276">
        <f t="shared" si="2411"/>
        <v>23622589.650000043</v>
      </c>
      <c r="GX217" s="276">
        <f t="shared" si="2412"/>
        <v>0</v>
      </c>
      <c r="GY217" s="276">
        <f t="shared" si="2413"/>
        <v>0</v>
      </c>
      <c r="GZ217" s="52">
        <f t="shared" si="2414"/>
        <v>165</v>
      </c>
      <c r="HA217" s="52">
        <f t="shared" si="2415"/>
        <v>23622589.650000043</v>
      </c>
      <c r="HB217" s="278">
        <f t="shared" si="2919"/>
        <v>165</v>
      </c>
      <c r="HC217" s="278">
        <f t="shared" si="2920"/>
        <v>23622589.650000043</v>
      </c>
      <c r="HD217" s="64"/>
      <c r="HE217" s="20"/>
      <c r="HF217" s="73"/>
      <c r="HG217" s="73">
        <f t="shared" ref="HG217" si="3510">GW217/GV217</f>
        <v>143167.21000000025</v>
      </c>
      <c r="HH217" s="251">
        <f>SUM($HF$216-HG217)</f>
        <v>2.2999997308943421E-3</v>
      </c>
    </row>
    <row r="218" spans="1:216" ht="12" hidden="1" customHeight="1" x14ac:dyDescent="0.2">
      <c r="A218" s="10"/>
      <c r="B218" s="20"/>
      <c r="C218" s="21"/>
      <c r="D218" s="28"/>
      <c r="E218" s="25"/>
      <c r="F218" s="28"/>
      <c r="G218" s="33"/>
      <c r="H218" s="34"/>
      <c r="I218" s="34"/>
      <c r="J218" s="34"/>
      <c r="K218" s="34"/>
      <c r="L218" s="34"/>
      <c r="M218" s="34"/>
      <c r="N218" s="34"/>
      <c r="O218" s="34"/>
      <c r="P218" s="34">
        <f t="shared" si="2748"/>
        <v>0</v>
      </c>
      <c r="Q218" s="34">
        <f t="shared" si="2749"/>
        <v>0</v>
      </c>
      <c r="R218" s="132">
        <f t="shared" si="2885"/>
        <v>0</v>
      </c>
      <c r="S218" s="132">
        <f t="shared" si="2886"/>
        <v>0</v>
      </c>
      <c r="T218" s="34"/>
      <c r="U218" s="34"/>
      <c r="V218" s="34"/>
      <c r="W218" s="34"/>
      <c r="X218" s="34"/>
      <c r="Y218" s="34"/>
      <c r="Z218" s="34"/>
      <c r="AA218" s="34"/>
      <c r="AB218" s="34"/>
      <c r="AC218" s="34"/>
      <c r="AD218" s="132">
        <f t="shared" si="2887"/>
        <v>0</v>
      </c>
      <c r="AE218" s="132">
        <f t="shared" si="2888"/>
        <v>0</v>
      </c>
      <c r="AF218" s="34"/>
      <c r="AG218" s="34"/>
      <c r="AH218" s="34"/>
      <c r="AI218" s="34"/>
      <c r="AJ218" s="34"/>
      <c r="AK218" s="34"/>
      <c r="AL218" s="34"/>
      <c r="AM218" s="34"/>
      <c r="AN218" s="34">
        <f t="shared" si="2750"/>
        <v>0</v>
      </c>
      <c r="AO218" s="34">
        <f t="shared" si="2751"/>
        <v>0</v>
      </c>
      <c r="AP218" s="132">
        <f t="shared" si="2889"/>
        <v>0</v>
      </c>
      <c r="AQ218" s="132">
        <f t="shared" si="2890"/>
        <v>0</v>
      </c>
      <c r="AR218" s="34"/>
      <c r="AS218" s="34"/>
      <c r="AT218" s="34"/>
      <c r="AU218" s="34"/>
      <c r="AV218" s="34"/>
      <c r="AW218" s="34"/>
      <c r="AX218" s="34"/>
      <c r="AY218" s="34"/>
      <c r="AZ218" s="34">
        <f t="shared" si="2752"/>
        <v>0</v>
      </c>
      <c r="BA218" s="34">
        <f t="shared" si="2753"/>
        <v>0</v>
      </c>
      <c r="BB218" s="132">
        <f t="shared" si="2891"/>
        <v>0</v>
      </c>
      <c r="BC218" s="132">
        <f t="shared" si="2892"/>
        <v>0</v>
      </c>
      <c r="BD218" s="34"/>
      <c r="BE218" s="34"/>
      <c r="BF218" s="34"/>
      <c r="BG218" s="34"/>
      <c r="BH218" s="34"/>
      <c r="BI218" s="34"/>
      <c r="BJ218" s="34"/>
      <c r="BK218" s="34"/>
      <c r="BL218" s="34">
        <f t="shared" ref="BL218:BL221" si="3511">SUM(BH218+BJ218)</f>
        <v>0</v>
      </c>
      <c r="BM218" s="34">
        <f t="shared" ref="BM218:BM221" si="3512">SUM(BI218+BK218)</f>
        <v>0</v>
      </c>
      <c r="BN218" s="132">
        <f t="shared" si="2895"/>
        <v>0</v>
      </c>
      <c r="BO218" s="132">
        <f t="shared" si="2896"/>
        <v>0</v>
      </c>
      <c r="BP218" s="34"/>
      <c r="BQ218" s="34"/>
      <c r="BR218" s="34"/>
      <c r="BS218" s="34"/>
      <c r="BT218" s="34"/>
      <c r="BU218" s="34"/>
      <c r="BV218" s="34"/>
      <c r="BW218" s="34"/>
      <c r="BX218" s="34">
        <f t="shared" si="2756"/>
        <v>0</v>
      </c>
      <c r="BY218" s="34">
        <f t="shared" si="2757"/>
        <v>0</v>
      </c>
      <c r="BZ218" s="132">
        <f t="shared" si="2897"/>
        <v>0</v>
      </c>
      <c r="CA218" s="132">
        <f t="shared" si="2898"/>
        <v>0</v>
      </c>
      <c r="CB218" s="34"/>
      <c r="CC218" s="34"/>
      <c r="CD218" s="34"/>
      <c r="CE218" s="34"/>
      <c r="CF218" s="34"/>
      <c r="CG218" s="34"/>
      <c r="CH218" s="34"/>
      <c r="CI218" s="34"/>
      <c r="CJ218" s="34">
        <f t="shared" si="2758"/>
        <v>0</v>
      </c>
      <c r="CK218" s="34">
        <f t="shared" si="2759"/>
        <v>0</v>
      </c>
      <c r="CL218" s="132">
        <f t="shared" si="2899"/>
        <v>0</v>
      </c>
      <c r="CM218" s="132">
        <f t="shared" si="2900"/>
        <v>0</v>
      </c>
      <c r="CN218" s="34"/>
      <c r="CO218" s="34"/>
      <c r="CP218" s="34"/>
      <c r="CQ218" s="34"/>
      <c r="CR218" s="34"/>
      <c r="CS218" s="34"/>
      <c r="CT218" s="34"/>
      <c r="CU218" s="34"/>
      <c r="CV218" s="34">
        <f t="shared" si="2760"/>
        <v>0</v>
      </c>
      <c r="CW218" s="34">
        <f t="shared" si="2761"/>
        <v>0</v>
      </c>
      <c r="CX218" s="132">
        <f t="shared" si="2901"/>
        <v>0</v>
      </c>
      <c r="CY218" s="132">
        <f t="shared" si="2902"/>
        <v>0</v>
      </c>
      <c r="CZ218" s="34"/>
      <c r="DA218" s="34"/>
      <c r="DB218" s="34"/>
      <c r="DC218" s="34"/>
      <c r="DD218" s="34"/>
      <c r="DE218" s="34"/>
      <c r="DF218" s="34"/>
      <c r="DG218" s="34"/>
      <c r="DH218" s="34">
        <f t="shared" si="2762"/>
        <v>0</v>
      </c>
      <c r="DI218" s="34">
        <f t="shared" si="2763"/>
        <v>0</v>
      </c>
      <c r="DJ218" s="132">
        <f t="shared" si="2903"/>
        <v>0</v>
      </c>
      <c r="DK218" s="132">
        <f t="shared" si="2904"/>
        <v>0</v>
      </c>
      <c r="DL218" s="34"/>
      <c r="DM218" s="34"/>
      <c r="DN218" s="34"/>
      <c r="DO218" s="34"/>
      <c r="DP218" s="34"/>
      <c r="DQ218" s="34"/>
      <c r="DR218" s="34"/>
      <c r="DS218" s="34"/>
      <c r="DT218" s="34">
        <f t="shared" si="2764"/>
        <v>0</v>
      </c>
      <c r="DU218" s="34">
        <f t="shared" si="2765"/>
        <v>0</v>
      </c>
      <c r="DV218" s="132">
        <f t="shared" si="2905"/>
        <v>0</v>
      </c>
      <c r="DW218" s="132">
        <f t="shared" si="2906"/>
        <v>0</v>
      </c>
      <c r="DX218" s="34"/>
      <c r="DY218" s="34"/>
      <c r="DZ218" s="34"/>
      <c r="EA218" s="34"/>
      <c r="EB218" s="34"/>
      <c r="EC218" s="34"/>
      <c r="ED218" s="34"/>
      <c r="EE218" s="34"/>
      <c r="EF218" s="34">
        <f t="shared" si="2766"/>
        <v>0</v>
      </c>
      <c r="EG218" s="34">
        <f t="shared" si="2767"/>
        <v>0</v>
      </c>
      <c r="EH218" s="132">
        <f t="shared" si="2907"/>
        <v>0</v>
      </c>
      <c r="EI218" s="132">
        <f t="shared" si="2908"/>
        <v>0</v>
      </c>
      <c r="EJ218" s="34"/>
      <c r="EK218" s="34"/>
      <c r="EL218" s="34"/>
      <c r="EM218" s="34"/>
      <c r="EN218" s="34"/>
      <c r="EO218" s="34"/>
      <c r="EP218" s="34"/>
      <c r="EQ218" s="34"/>
      <c r="ER218" s="34">
        <f t="shared" si="2768"/>
        <v>0</v>
      </c>
      <c r="ES218" s="34">
        <f t="shared" si="2769"/>
        <v>0</v>
      </c>
      <c r="ET218" s="132">
        <f t="shared" si="2909"/>
        <v>0</v>
      </c>
      <c r="EU218" s="132">
        <f t="shared" si="2910"/>
        <v>0</v>
      </c>
      <c r="EV218" s="34"/>
      <c r="EW218" s="34"/>
      <c r="EX218" s="34"/>
      <c r="EY218" s="34"/>
      <c r="EZ218" s="34"/>
      <c r="FA218" s="34"/>
      <c r="FB218" s="34"/>
      <c r="FC218" s="34"/>
      <c r="FD218" s="34">
        <f t="shared" si="2746"/>
        <v>0</v>
      </c>
      <c r="FE218" s="34">
        <f t="shared" si="2747"/>
        <v>0</v>
      </c>
      <c r="FF218" s="132">
        <f t="shared" si="2911"/>
        <v>0</v>
      </c>
      <c r="FG218" s="132">
        <f t="shared" si="2912"/>
        <v>0</v>
      </c>
      <c r="FH218" s="34"/>
      <c r="FI218" s="34"/>
      <c r="FJ218" s="34"/>
      <c r="FK218" s="34"/>
      <c r="FL218" s="34"/>
      <c r="FM218" s="34"/>
      <c r="FN218" s="34"/>
      <c r="FO218" s="34"/>
      <c r="FP218" s="34">
        <f t="shared" si="2770"/>
        <v>0</v>
      </c>
      <c r="FQ218" s="34">
        <f t="shared" si="2771"/>
        <v>0</v>
      </c>
      <c r="FR218" s="132">
        <f t="shared" si="2913"/>
        <v>0</v>
      </c>
      <c r="FS218" s="132">
        <f t="shared" si="2914"/>
        <v>0</v>
      </c>
      <c r="FT218" s="34"/>
      <c r="FU218" s="34"/>
      <c r="FV218" s="34"/>
      <c r="FW218" s="34"/>
      <c r="FX218" s="34"/>
      <c r="FY218" s="34"/>
      <c r="FZ218" s="34"/>
      <c r="GA218" s="34"/>
      <c r="GB218" s="34">
        <f t="shared" si="2772"/>
        <v>0</v>
      </c>
      <c r="GC218" s="34">
        <f t="shared" si="2773"/>
        <v>0</v>
      </c>
      <c r="GD218" s="132">
        <f t="shared" si="2915"/>
        <v>0</v>
      </c>
      <c r="GE218" s="132">
        <f t="shared" si="2916"/>
        <v>0</v>
      </c>
      <c r="GF218" s="34"/>
      <c r="GG218" s="34"/>
      <c r="GH218" s="34"/>
      <c r="GI218" s="34"/>
      <c r="GJ218" s="34"/>
      <c r="GK218" s="34"/>
      <c r="GL218" s="34"/>
      <c r="GM218" s="34"/>
      <c r="GN218" s="34">
        <f t="shared" si="2774"/>
        <v>0</v>
      </c>
      <c r="GO218" s="34">
        <f t="shared" si="2775"/>
        <v>0</v>
      </c>
      <c r="GP218" s="132">
        <f t="shared" si="2917"/>
        <v>0</v>
      </c>
      <c r="GQ218" s="132">
        <f t="shared" si="2918"/>
        <v>0</v>
      </c>
      <c r="GR218" s="34"/>
      <c r="GS218" s="34"/>
      <c r="GT218" s="34"/>
      <c r="GU218" s="34"/>
      <c r="GV218" s="52">
        <f t="shared" si="2410"/>
        <v>0</v>
      </c>
      <c r="GW218" s="52">
        <f t="shared" si="2411"/>
        <v>0</v>
      </c>
      <c r="GX218" s="52">
        <f t="shared" si="2412"/>
        <v>0</v>
      </c>
      <c r="GY218" s="52">
        <f t="shared" si="2413"/>
        <v>0</v>
      </c>
      <c r="GZ218" s="52">
        <f t="shared" si="2414"/>
        <v>0</v>
      </c>
      <c r="HA218" s="52">
        <f t="shared" si="2415"/>
        <v>0</v>
      </c>
      <c r="HB218" s="132">
        <f t="shared" si="2919"/>
        <v>0</v>
      </c>
      <c r="HC218" s="132">
        <f t="shared" si="2920"/>
        <v>0</v>
      </c>
      <c r="HD218" s="64"/>
      <c r="HE218" s="20"/>
      <c r="HF218" s="73"/>
      <c r="HG218" s="73"/>
      <c r="HH218" s="251"/>
    </row>
    <row r="219" spans="1:216" ht="12" hidden="1" customHeight="1" x14ac:dyDescent="0.2">
      <c r="A219" s="10"/>
      <c r="B219" s="20"/>
      <c r="C219" s="21"/>
      <c r="D219" s="28"/>
      <c r="E219" s="25"/>
      <c r="F219" s="28"/>
      <c r="G219" s="33"/>
      <c r="H219" s="34"/>
      <c r="I219" s="34"/>
      <c r="J219" s="34"/>
      <c r="K219" s="34"/>
      <c r="L219" s="34"/>
      <c r="M219" s="34"/>
      <c r="N219" s="34"/>
      <c r="O219" s="34"/>
      <c r="P219" s="34">
        <f t="shared" si="2748"/>
        <v>0</v>
      </c>
      <c r="Q219" s="34">
        <f t="shared" si="2749"/>
        <v>0</v>
      </c>
      <c r="R219" s="132">
        <f t="shared" si="2885"/>
        <v>0</v>
      </c>
      <c r="S219" s="132">
        <f t="shared" si="2886"/>
        <v>0</v>
      </c>
      <c r="T219" s="34"/>
      <c r="U219" s="34"/>
      <c r="V219" s="34"/>
      <c r="W219" s="34"/>
      <c r="X219" s="34"/>
      <c r="Y219" s="34"/>
      <c r="Z219" s="34"/>
      <c r="AA219" s="34"/>
      <c r="AB219" s="34"/>
      <c r="AC219" s="34"/>
      <c r="AD219" s="132">
        <f t="shared" si="2887"/>
        <v>0</v>
      </c>
      <c r="AE219" s="132">
        <f t="shared" si="2888"/>
        <v>0</v>
      </c>
      <c r="AF219" s="34"/>
      <c r="AG219" s="34"/>
      <c r="AH219" s="34"/>
      <c r="AI219" s="34"/>
      <c r="AJ219" s="34"/>
      <c r="AK219" s="34"/>
      <c r="AL219" s="34"/>
      <c r="AM219" s="34"/>
      <c r="AN219" s="34">
        <f t="shared" si="2750"/>
        <v>0</v>
      </c>
      <c r="AO219" s="34">
        <f t="shared" si="2751"/>
        <v>0</v>
      </c>
      <c r="AP219" s="132">
        <f t="shared" si="2889"/>
        <v>0</v>
      </c>
      <c r="AQ219" s="132">
        <f t="shared" si="2890"/>
        <v>0</v>
      </c>
      <c r="AR219" s="34"/>
      <c r="AS219" s="34"/>
      <c r="AT219" s="34"/>
      <c r="AU219" s="34"/>
      <c r="AV219" s="34"/>
      <c r="AW219" s="34"/>
      <c r="AX219" s="34"/>
      <c r="AY219" s="34"/>
      <c r="AZ219" s="34">
        <f t="shared" si="2752"/>
        <v>0</v>
      </c>
      <c r="BA219" s="34">
        <f t="shared" si="2753"/>
        <v>0</v>
      </c>
      <c r="BB219" s="132">
        <f t="shared" si="2891"/>
        <v>0</v>
      </c>
      <c r="BC219" s="132">
        <f t="shared" si="2892"/>
        <v>0</v>
      </c>
      <c r="BD219" s="34"/>
      <c r="BE219" s="34"/>
      <c r="BF219" s="34"/>
      <c r="BG219" s="34"/>
      <c r="BH219" s="34"/>
      <c r="BI219" s="34"/>
      <c r="BJ219" s="34"/>
      <c r="BK219" s="34"/>
      <c r="BL219" s="34">
        <f t="shared" si="3511"/>
        <v>0</v>
      </c>
      <c r="BM219" s="34">
        <f t="shared" si="3512"/>
        <v>0</v>
      </c>
      <c r="BN219" s="132">
        <f t="shared" si="2895"/>
        <v>0</v>
      </c>
      <c r="BO219" s="132">
        <f t="shared" si="2896"/>
        <v>0</v>
      </c>
      <c r="BP219" s="34"/>
      <c r="BQ219" s="34"/>
      <c r="BR219" s="34"/>
      <c r="BS219" s="34"/>
      <c r="BT219" s="34"/>
      <c r="BU219" s="34"/>
      <c r="BV219" s="34"/>
      <c r="BW219" s="34"/>
      <c r="BX219" s="34">
        <f t="shared" si="2756"/>
        <v>0</v>
      </c>
      <c r="BY219" s="34">
        <f t="shared" si="2757"/>
        <v>0</v>
      </c>
      <c r="BZ219" s="132">
        <f t="shared" si="2897"/>
        <v>0</v>
      </c>
      <c r="CA219" s="132">
        <f t="shared" si="2898"/>
        <v>0</v>
      </c>
      <c r="CB219" s="34"/>
      <c r="CC219" s="34"/>
      <c r="CD219" s="34"/>
      <c r="CE219" s="34"/>
      <c r="CF219" s="34"/>
      <c r="CG219" s="34"/>
      <c r="CH219" s="34"/>
      <c r="CI219" s="34"/>
      <c r="CJ219" s="34">
        <f t="shared" si="2758"/>
        <v>0</v>
      </c>
      <c r="CK219" s="34">
        <f t="shared" si="2759"/>
        <v>0</v>
      </c>
      <c r="CL219" s="132">
        <f t="shared" si="2899"/>
        <v>0</v>
      </c>
      <c r="CM219" s="132">
        <f t="shared" si="2900"/>
        <v>0</v>
      </c>
      <c r="CN219" s="34"/>
      <c r="CO219" s="34"/>
      <c r="CP219" s="34"/>
      <c r="CQ219" s="34"/>
      <c r="CR219" s="34"/>
      <c r="CS219" s="34"/>
      <c r="CT219" s="34"/>
      <c r="CU219" s="34"/>
      <c r="CV219" s="34">
        <f t="shared" si="2760"/>
        <v>0</v>
      </c>
      <c r="CW219" s="34">
        <f t="shared" si="2761"/>
        <v>0</v>
      </c>
      <c r="CX219" s="132">
        <f t="shared" si="2901"/>
        <v>0</v>
      </c>
      <c r="CY219" s="132">
        <f t="shared" si="2902"/>
        <v>0</v>
      </c>
      <c r="CZ219" s="34"/>
      <c r="DA219" s="34"/>
      <c r="DB219" s="34"/>
      <c r="DC219" s="34"/>
      <c r="DD219" s="34"/>
      <c r="DE219" s="34"/>
      <c r="DF219" s="34"/>
      <c r="DG219" s="34"/>
      <c r="DH219" s="34">
        <f t="shared" si="2762"/>
        <v>0</v>
      </c>
      <c r="DI219" s="34">
        <f t="shared" si="2763"/>
        <v>0</v>
      </c>
      <c r="DJ219" s="132">
        <f t="shared" si="2903"/>
        <v>0</v>
      </c>
      <c r="DK219" s="132">
        <f t="shared" si="2904"/>
        <v>0</v>
      </c>
      <c r="DL219" s="34"/>
      <c r="DM219" s="34"/>
      <c r="DN219" s="34"/>
      <c r="DO219" s="34"/>
      <c r="DP219" s="34"/>
      <c r="DQ219" s="34"/>
      <c r="DR219" s="34"/>
      <c r="DS219" s="34"/>
      <c r="DT219" s="34">
        <f t="shared" si="2764"/>
        <v>0</v>
      </c>
      <c r="DU219" s="34">
        <f t="shared" si="2765"/>
        <v>0</v>
      </c>
      <c r="DV219" s="132">
        <f t="shared" si="2905"/>
        <v>0</v>
      </c>
      <c r="DW219" s="132">
        <f t="shared" si="2906"/>
        <v>0</v>
      </c>
      <c r="DX219" s="34"/>
      <c r="DY219" s="34"/>
      <c r="DZ219" s="34"/>
      <c r="EA219" s="34"/>
      <c r="EB219" s="34"/>
      <c r="EC219" s="34"/>
      <c r="ED219" s="34"/>
      <c r="EE219" s="34"/>
      <c r="EF219" s="34">
        <f t="shared" si="2766"/>
        <v>0</v>
      </c>
      <c r="EG219" s="34">
        <f t="shared" si="2767"/>
        <v>0</v>
      </c>
      <c r="EH219" s="132">
        <f t="shared" si="2907"/>
        <v>0</v>
      </c>
      <c r="EI219" s="132">
        <f t="shared" si="2908"/>
        <v>0</v>
      </c>
      <c r="EJ219" s="34"/>
      <c r="EK219" s="34"/>
      <c r="EL219" s="34"/>
      <c r="EM219" s="34"/>
      <c r="EN219" s="34"/>
      <c r="EO219" s="34"/>
      <c r="EP219" s="34"/>
      <c r="EQ219" s="34"/>
      <c r="ER219" s="34">
        <f t="shared" si="2768"/>
        <v>0</v>
      </c>
      <c r="ES219" s="34">
        <f t="shared" si="2769"/>
        <v>0</v>
      </c>
      <c r="ET219" s="132">
        <f t="shared" si="2909"/>
        <v>0</v>
      </c>
      <c r="EU219" s="132">
        <f t="shared" si="2910"/>
        <v>0</v>
      </c>
      <c r="EV219" s="34"/>
      <c r="EW219" s="34"/>
      <c r="EX219" s="34"/>
      <c r="EY219" s="34"/>
      <c r="EZ219" s="34"/>
      <c r="FA219" s="34"/>
      <c r="FB219" s="34"/>
      <c r="FC219" s="34"/>
      <c r="FD219" s="34">
        <f t="shared" si="2746"/>
        <v>0</v>
      </c>
      <c r="FE219" s="34">
        <f t="shared" si="2747"/>
        <v>0</v>
      </c>
      <c r="FF219" s="132">
        <f t="shared" si="2911"/>
        <v>0</v>
      </c>
      <c r="FG219" s="132">
        <f t="shared" si="2912"/>
        <v>0</v>
      </c>
      <c r="FH219" s="34"/>
      <c r="FI219" s="34"/>
      <c r="FJ219" s="34"/>
      <c r="FK219" s="34"/>
      <c r="FL219" s="34"/>
      <c r="FM219" s="34"/>
      <c r="FN219" s="34"/>
      <c r="FO219" s="34"/>
      <c r="FP219" s="34">
        <f t="shared" si="2770"/>
        <v>0</v>
      </c>
      <c r="FQ219" s="34">
        <f t="shared" si="2771"/>
        <v>0</v>
      </c>
      <c r="FR219" s="132">
        <f t="shared" si="2913"/>
        <v>0</v>
      </c>
      <c r="FS219" s="132">
        <f t="shared" si="2914"/>
        <v>0</v>
      </c>
      <c r="FT219" s="34"/>
      <c r="FU219" s="34"/>
      <c r="FV219" s="34"/>
      <c r="FW219" s="34"/>
      <c r="FX219" s="34"/>
      <c r="FY219" s="34"/>
      <c r="FZ219" s="34"/>
      <c r="GA219" s="34"/>
      <c r="GB219" s="34">
        <f t="shared" si="2772"/>
        <v>0</v>
      </c>
      <c r="GC219" s="34">
        <f t="shared" si="2773"/>
        <v>0</v>
      </c>
      <c r="GD219" s="132">
        <f t="shared" si="2915"/>
        <v>0</v>
      </c>
      <c r="GE219" s="132">
        <f t="shared" si="2916"/>
        <v>0</v>
      </c>
      <c r="GF219" s="34"/>
      <c r="GG219" s="34"/>
      <c r="GH219" s="34"/>
      <c r="GI219" s="34"/>
      <c r="GJ219" s="34"/>
      <c r="GK219" s="34"/>
      <c r="GL219" s="34"/>
      <c r="GM219" s="34"/>
      <c r="GN219" s="34">
        <f t="shared" si="2774"/>
        <v>0</v>
      </c>
      <c r="GO219" s="34">
        <f t="shared" si="2775"/>
        <v>0</v>
      </c>
      <c r="GP219" s="132">
        <f t="shared" si="2917"/>
        <v>0</v>
      </c>
      <c r="GQ219" s="132">
        <f t="shared" si="2918"/>
        <v>0</v>
      </c>
      <c r="GR219" s="34"/>
      <c r="GS219" s="34"/>
      <c r="GT219" s="34"/>
      <c r="GU219" s="34"/>
      <c r="GV219" s="52">
        <f t="shared" si="2410"/>
        <v>0</v>
      </c>
      <c r="GW219" s="52">
        <f t="shared" si="2411"/>
        <v>0</v>
      </c>
      <c r="GX219" s="52">
        <f t="shared" si="2412"/>
        <v>0</v>
      </c>
      <c r="GY219" s="52">
        <f t="shared" si="2413"/>
        <v>0</v>
      </c>
      <c r="GZ219" s="52">
        <f t="shared" si="2414"/>
        <v>0</v>
      </c>
      <c r="HA219" s="52">
        <f t="shared" si="2415"/>
        <v>0</v>
      </c>
      <c r="HB219" s="132">
        <f t="shared" si="2919"/>
        <v>0</v>
      </c>
      <c r="HC219" s="132">
        <f t="shared" si="2920"/>
        <v>0</v>
      </c>
      <c r="HD219" s="64"/>
      <c r="HE219" s="20"/>
      <c r="HF219" s="73"/>
      <c r="HG219" s="73"/>
      <c r="HH219" s="251"/>
    </row>
    <row r="220" spans="1:216" ht="12" hidden="1" customHeight="1" x14ac:dyDescent="0.2">
      <c r="A220" s="10"/>
      <c r="B220" s="20"/>
      <c r="C220" s="21"/>
      <c r="D220" s="28"/>
      <c r="E220" s="25"/>
      <c r="F220" s="28"/>
      <c r="G220" s="33"/>
      <c r="H220" s="34"/>
      <c r="I220" s="34"/>
      <c r="J220" s="34"/>
      <c r="K220" s="34"/>
      <c r="L220" s="34"/>
      <c r="M220" s="34"/>
      <c r="N220" s="34"/>
      <c r="O220" s="34"/>
      <c r="P220" s="34">
        <f t="shared" si="2748"/>
        <v>0</v>
      </c>
      <c r="Q220" s="34">
        <f t="shared" si="2749"/>
        <v>0</v>
      </c>
      <c r="R220" s="132">
        <f t="shared" si="2885"/>
        <v>0</v>
      </c>
      <c r="S220" s="132">
        <f t="shared" si="2886"/>
        <v>0</v>
      </c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132">
        <f t="shared" si="2887"/>
        <v>0</v>
      </c>
      <c r="AE220" s="132">
        <f t="shared" si="2888"/>
        <v>0</v>
      </c>
      <c r="AF220" s="34"/>
      <c r="AG220" s="34"/>
      <c r="AH220" s="34"/>
      <c r="AI220" s="34"/>
      <c r="AJ220" s="34"/>
      <c r="AK220" s="34"/>
      <c r="AL220" s="34"/>
      <c r="AM220" s="34"/>
      <c r="AN220" s="34">
        <f t="shared" si="2750"/>
        <v>0</v>
      </c>
      <c r="AO220" s="34">
        <f t="shared" si="2751"/>
        <v>0</v>
      </c>
      <c r="AP220" s="132">
        <f t="shared" si="2889"/>
        <v>0</v>
      </c>
      <c r="AQ220" s="132">
        <f t="shared" si="2890"/>
        <v>0</v>
      </c>
      <c r="AR220" s="34"/>
      <c r="AS220" s="34"/>
      <c r="AT220" s="34"/>
      <c r="AU220" s="34"/>
      <c r="AV220" s="34"/>
      <c r="AW220" s="34"/>
      <c r="AX220" s="34"/>
      <c r="AY220" s="34"/>
      <c r="AZ220" s="34">
        <f t="shared" si="2752"/>
        <v>0</v>
      </c>
      <c r="BA220" s="34">
        <f t="shared" si="2753"/>
        <v>0</v>
      </c>
      <c r="BB220" s="132">
        <f t="shared" si="2891"/>
        <v>0</v>
      </c>
      <c r="BC220" s="132">
        <f t="shared" si="2892"/>
        <v>0</v>
      </c>
      <c r="BD220" s="34"/>
      <c r="BE220" s="34"/>
      <c r="BF220" s="34"/>
      <c r="BG220" s="34"/>
      <c r="BH220" s="34"/>
      <c r="BI220" s="34"/>
      <c r="BJ220" s="34"/>
      <c r="BK220" s="34"/>
      <c r="BL220" s="34">
        <f t="shared" si="3511"/>
        <v>0</v>
      </c>
      <c r="BM220" s="34">
        <f t="shared" si="3512"/>
        <v>0</v>
      </c>
      <c r="BN220" s="132">
        <f t="shared" si="2895"/>
        <v>0</v>
      </c>
      <c r="BO220" s="132">
        <f t="shared" si="2896"/>
        <v>0</v>
      </c>
      <c r="BP220" s="34"/>
      <c r="BQ220" s="34"/>
      <c r="BR220" s="34"/>
      <c r="BS220" s="34"/>
      <c r="BT220" s="34"/>
      <c r="BU220" s="34"/>
      <c r="BV220" s="34"/>
      <c r="BW220" s="34"/>
      <c r="BX220" s="34">
        <f t="shared" si="2756"/>
        <v>0</v>
      </c>
      <c r="BY220" s="34">
        <f t="shared" si="2757"/>
        <v>0</v>
      </c>
      <c r="BZ220" s="132">
        <f t="shared" si="2897"/>
        <v>0</v>
      </c>
      <c r="CA220" s="132">
        <f t="shared" si="2898"/>
        <v>0</v>
      </c>
      <c r="CB220" s="34"/>
      <c r="CC220" s="34"/>
      <c r="CD220" s="34"/>
      <c r="CE220" s="34"/>
      <c r="CF220" s="34"/>
      <c r="CG220" s="34"/>
      <c r="CH220" s="34"/>
      <c r="CI220" s="34"/>
      <c r="CJ220" s="34">
        <f t="shared" si="2758"/>
        <v>0</v>
      </c>
      <c r="CK220" s="34">
        <f t="shared" si="2759"/>
        <v>0</v>
      </c>
      <c r="CL220" s="132">
        <f t="shared" si="2899"/>
        <v>0</v>
      </c>
      <c r="CM220" s="132">
        <f t="shared" si="2900"/>
        <v>0</v>
      </c>
      <c r="CN220" s="34"/>
      <c r="CO220" s="34"/>
      <c r="CP220" s="34"/>
      <c r="CQ220" s="34"/>
      <c r="CR220" s="34"/>
      <c r="CS220" s="34"/>
      <c r="CT220" s="34"/>
      <c r="CU220" s="34"/>
      <c r="CV220" s="34">
        <f t="shared" si="2760"/>
        <v>0</v>
      </c>
      <c r="CW220" s="34">
        <f t="shared" si="2761"/>
        <v>0</v>
      </c>
      <c r="CX220" s="132">
        <f t="shared" si="2901"/>
        <v>0</v>
      </c>
      <c r="CY220" s="132">
        <f t="shared" si="2902"/>
        <v>0</v>
      </c>
      <c r="CZ220" s="34"/>
      <c r="DA220" s="34"/>
      <c r="DB220" s="34"/>
      <c r="DC220" s="34"/>
      <c r="DD220" s="34"/>
      <c r="DE220" s="34"/>
      <c r="DF220" s="34"/>
      <c r="DG220" s="34"/>
      <c r="DH220" s="34">
        <f t="shared" si="2762"/>
        <v>0</v>
      </c>
      <c r="DI220" s="34">
        <f t="shared" si="2763"/>
        <v>0</v>
      </c>
      <c r="DJ220" s="132">
        <f t="shared" si="2903"/>
        <v>0</v>
      </c>
      <c r="DK220" s="132">
        <f t="shared" si="2904"/>
        <v>0</v>
      </c>
      <c r="DL220" s="34"/>
      <c r="DM220" s="34"/>
      <c r="DN220" s="34"/>
      <c r="DO220" s="34"/>
      <c r="DP220" s="34"/>
      <c r="DQ220" s="34"/>
      <c r="DR220" s="34"/>
      <c r="DS220" s="34"/>
      <c r="DT220" s="34">
        <f t="shared" si="2764"/>
        <v>0</v>
      </c>
      <c r="DU220" s="34">
        <f t="shared" si="2765"/>
        <v>0</v>
      </c>
      <c r="DV220" s="132">
        <f t="shared" si="2905"/>
        <v>0</v>
      </c>
      <c r="DW220" s="132">
        <f t="shared" si="2906"/>
        <v>0</v>
      </c>
      <c r="DX220" s="34"/>
      <c r="DY220" s="34"/>
      <c r="DZ220" s="34"/>
      <c r="EA220" s="34"/>
      <c r="EB220" s="34"/>
      <c r="EC220" s="34"/>
      <c r="ED220" s="34"/>
      <c r="EE220" s="34"/>
      <c r="EF220" s="34">
        <f t="shared" si="2766"/>
        <v>0</v>
      </c>
      <c r="EG220" s="34">
        <f t="shared" si="2767"/>
        <v>0</v>
      </c>
      <c r="EH220" s="132">
        <f t="shared" si="2907"/>
        <v>0</v>
      </c>
      <c r="EI220" s="132">
        <f t="shared" si="2908"/>
        <v>0</v>
      </c>
      <c r="EJ220" s="34"/>
      <c r="EK220" s="34"/>
      <c r="EL220" s="34"/>
      <c r="EM220" s="34"/>
      <c r="EN220" s="34"/>
      <c r="EO220" s="34"/>
      <c r="EP220" s="34"/>
      <c r="EQ220" s="34"/>
      <c r="ER220" s="34">
        <f t="shared" si="2768"/>
        <v>0</v>
      </c>
      <c r="ES220" s="34">
        <f t="shared" si="2769"/>
        <v>0</v>
      </c>
      <c r="ET220" s="132">
        <f t="shared" si="2909"/>
        <v>0</v>
      </c>
      <c r="EU220" s="132">
        <f t="shared" si="2910"/>
        <v>0</v>
      </c>
      <c r="EV220" s="34"/>
      <c r="EW220" s="34"/>
      <c r="EX220" s="34"/>
      <c r="EY220" s="34"/>
      <c r="EZ220" s="34"/>
      <c r="FA220" s="34"/>
      <c r="FB220" s="34"/>
      <c r="FC220" s="34"/>
      <c r="FD220" s="34">
        <f t="shared" si="2746"/>
        <v>0</v>
      </c>
      <c r="FE220" s="34">
        <f t="shared" si="2747"/>
        <v>0</v>
      </c>
      <c r="FF220" s="132">
        <f t="shared" si="2911"/>
        <v>0</v>
      </c>
      <c r="FG220" s="132">
        <f t="shared" si="2912"/>
        <v>0</v>
      </c>
      <c r="FH220" s="34"/>
      <c r="FI220" s="34"/>
      <c r="FJ220" s="34"/>
      <c r="FK220" s="34"/>
      <c r="FL220" s="34"/>
      <c r="FM220" s="34"/>
      <c r="FN220" s="34"/>
      <c r="FO220" s="34"/>
      <c r="FP220" s="34">
        <f t="shared" si="2770"/>
        <v>0</v>
      </c>
      <c r="FQ220" s="34">
        <f t="shared" si="2771"/>
        <v>0</v>
      </c>
      <c r="FR220" s="132">
        <f t="shared" si="2913"/>
        <v>0</v>
      </c>
      <c r="FS220" s="132">
        <f t="shared" si="2914"/>
        <v>0</v>
      </c>
      <c r="FT220" s="34"/>
      <c r="FU220" s="34"/>
      <c r="FV220" s="34"/>
      <c r="FW220" s="34"/>
      <c r="FX220" s="34"/>
      <c r="FY220" s="34"/>
      <c r="FZ220" s="34"/>
      <c r="GA220" s="34"/>
      <c r="GB220" s="34">
        <f t="shared" si="2772"/>
        <v>0</v>
      </c>
      <c r="GC220" s="34">
        <f t="shared" si="2773"/>
        <v>0</v>
      </c>
      <c r="GD220" s="132">
        <f t="shared" si="2915"/>
        <v>0</v>
      </c>
      <c r="GE220" s="132">
        <f t="shared" si="2916"/>
        <v>0</v>
      </c>
      <c r="GF220" s="34"/>
      <c r="GG220" s="34"/>
      <c r="GH220" s="34"/>
      <c r="GI220" s="34"/>
      <c r="GJ220" s="34"/>
      <c r="GK220" s="34"/>
      <c r="GL220" s="34"/>
      <c r="GM220" s="34"/>
      <c r="GN220" s="34">
        <f t="shared" si="2774"/>
        <v>0</v>
      </c>
      <c r="GO220" s="34">
        <f t="shared" si="2775"/>
        <v>0</v>
      </c>
      <c r="GP220" s="132">
        <f t="shared" si="2917"/>
        <v>0</v>
      </c>
      <c r="GQ220" s="132">
        <f t="shared" si="2918"/>
        <v>0</v>
      </c>
      <c r="GR220" s="34"/>
      <c r="GS220" s="34"/>
      <c r="GT220" s="34"/>
      <c r="GU220" s="34"/>
      <c r="GV220" s="52">
        <f t="shared" si="2410"/>
        <v>0</v>
      </c>
      <c r="GW220" s="52">
        <f t="shared" si="2411"/>
        <v>0</v>
      </c>
      <c r="GX220" s="52">
        <f t="shared" si="2412"/>
        <v>0</v>
      </c>
      <c r="GY220" s="52">
        <f t="shared" si="2413"/>
        <v>0</v>
      </c>
      <c r="GZ220" s="52">
        <f t="shared" si="2414"/>
        <v>0</v>
      </c>
      <c r="HA220" s="52">
        <f t="shared" si="2415"/>
        <v>0</v>
      </c>
      <c r="HB220" s="132">
        <f t="shared" si="2919"/>
        <v>0</v>
      </c>
      <c r="HC220" s="132">
        <f t="shared" si="2920"/>
        <v>0</v>
      </c>
      <c r="HD220" s="64"/>
      <c r="HE220" s="20"/>
      <c r="HF220" s="73"/>
      <c r="HG220" s="73"/>
      <c r="HH220" s="251"/>
    </row>
    <row r="221" spans="1:216" ht="12" hidden="1" customHeight="1" x14ac:dyDescent="0.2">
      <c r="A221" s="10"/>
      <c r="B221" s="20"/>
      <c r="C221" s="21"/>
      <c r="D221" s="28"/>
      <c r="E221" s="25"/>
      <c r="F221" s="28"/>
      <c r="G221" s="33"/>
      <c r="H221" s="34"/>
      <c r="I221" s="34"/>
      <c r="J221" s="34"/>
      <c r="K221" s="34"/>
      <c r="L221" s="34"/>
      <c r="M221" s="34"/>
      <c r="N221" s="34"/>
      <c r="O221" s="34"/>
      <c r="P221" s="34">
        <f t="shared" si="2748"/>
        <v>0</v>
      </c>
      <c r="Q221" s="34">
        <f t="shared" si="2749"/>
        <v>0</v>
      </c>
      <c r="R221" s="132">
        <f t="shared" si="2885"/>
        <v>0</v>
      </c>
      <c r="S221" s="132">
        <f t="shared" si="2886"/>
        <v>0</v>
      </c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132">
        <f t="shared" si="2887"/>
        <v>0</v>
      </c>
      <c r="AE221" s="132">
        <f t="shared" si="2888"/>
        <v>0</v>
      </c>
      <c r="AF221" s="34"/>
      <c r="AG221" s="34"/>
      <c r="AH221" s="34"/>
      <c r="AI221" s="34"/>
      <c r="AJ221" s="34"/>
      <c r="AK221" s="34"/>
      <c r="AL221" s="34"/>
      <c r="AM221" s="34"/>
      <c r="AN221" s="34">
        <f t="shared" si="2750"/>
        <v>0</v>
      </c>
      <c r="AO221" s="34">
        <f t="shared" si="2751"/>
        <v>0</v>
      </c>
      <c r="AP221" s="132">
        <f t="shared" si="2889"/>
        <v>0</v>
      </c>
      <c r="AQ221" s="132">
        <f t="shared" si="2890"/>
        <v>0</v>
      </c>
      <c r="AR221" s="34"/>
      <c r="AS221" s="34"/>
      <c r="AT221" s="34"/>
      <c r="AU221" s="34"/>
      <c r="AV221" s="34"/>
      <c r="AW221" s="34"/>
      <c r="AX221" s="34"/>
      <c r="AY221" s="34"/>
      <c r="AZ221" s="34">
        <f t="shared" si="2752"/>
        <v>0</v>
      </c>
      <c r="BA221" s="34">
        <f t="shared" si="2753"/>
        <v>0</v>
      </c>
      <c r="BB221" s="132">
        <f t="shared" si="2891"/>
        <v>0</v>
      </c>
      <c r="BC221" s="132">
        <f t="shared" si="2892"/>
        <v>0</v>
      </c>
      <c r="BD221" s="34"/>
      <c r="BE221" s="34"/>
      <c r="BF221" s="34"/>
      <c r="BG221" s="34"/>
      <c r="BH221" s="34"/>
      <c r="BI221" s="34"/>
      <c r="BJ221" s="34"/>
      <c r="BK221" s="34"/>
      <c r="BL221" s="34">
        <f t="shared" si="3511"/>
        <v>0</v>
      </c>
      <c r="BM221" s="34">
        <f t="shared" si="3512"/>
        <v>0</v>
      </c>
      <c r="BN221" s="132">
        <f t="shared" si="2895"/>
        <v>0</v>
      </c>
      <c r="BO221" s="132">
        <f t="shared" si="2896"/>
        <v>0</v>
      </c>
      <c r="BP221" s="34"/>
      <c r="BQ221" s="34"/>
      <c r="BR221" s="34"/>
      <c r="BS221" s="34"/>
      <c r="BT221" s="34"/>
      <c r="BU221" s="34"/>
      <c r="BV221" s="34"/>
      <c r="BW221" s="34"/>
      <c r="BX221" s="34">
        <f t="shared" si="2756"/>
        <v>0</v>
      </c>
      <c r="BY221" s="34">
        <f t="shared" si="2757"/>
        <v>0</v>
      </c>
      <c r="BZ221" s="132">
        <f t="shared" si="2897"/>
        <v>0</v>
      </c>
      <c r="CA221" s="132">
        <f t="shared" si="2898"/>
        <v>0</v>
      </c>
      <c r="CB221" s="34"/>
      <c r="CC221" s="34"/>
      <c r="CD221" s="34"/>
      <c r="CE221" s="34"/>
      <c r="CF221" s="34"/>
      <c r="CG221" s="34"/>
      <c r="CH221" s="34"/>
      <c r="CI221" s="34"/>
      <c r="CJ221" s="34">
        <f t="shared" si="2758"/>
        <v>0</v>
      </c>
      <c r="CK221" s="34">
        <f t="shared" si="2759"/>
        <v>0</v>
      </c>
      <c r="CL221" s="132">
        <f t="shared" si="2899"/>
        <v>0</v>
      </c>
      <c r="CM221" s="132">
        <f t="shared" si="2900"/>
        <v>0</v>
      </c>
      <c r="CN221" s="34"/>
      <c r="CO221" s="34"/>
      <c r="CP221" s="34"/>
      <c r="CQ221" s="34"/>
      <c r="CR221" s="34"/>
      <c r="CS221" s="34"/>
      <c r="CT221" s="34"/>
      <c r="CU221" s="34"/>
      <c r="CV221" s="34">
        <f t="shared" si="2760"/>
        <v>0</v>
      </c>
      <c r="CW221" s="34">
        <f t="shared" si="2761"/>
        <v>0</v>
      </c>
      <c r="CX221" s="132">
        <f t="shared" si="2901"/>
        <v>0</v>
      </c>
      <c r="CY221" s="132">
        <f t="shared" si="2902"/>
        <v>0</v>
      </c>
      <c r="CZ221" s="34"/>
      <c r="DA221" s="34"/>
      <c r="DB221" s="34"/>
      <c r="DC221" s="34"/>
      <c r="DD221" s="34"/>
      <c r="DE221" s="34"/>
      <c r="DF221" s="34"/>
      <c r="DG221" s="34"/>
      <c r="DH221" s="34">
        <f t="shared" si="2762"/>
        <v>0</v>
      </c>
      <c r="DI221" s="34">
        <f t="shared" si="2763"/>
        <v>0</v>
      </c>
      <c r="DJ221" s="132">
        <f t="shared" si="2903"/>
        <v>0</v>
      </c>
      <c r="DK221" s="132">
        <f t="shared" si="2904"/>
        <v>0</v>
      </c>
      <c r="DL221" s="34"/>
      <c r="DM221" s="34"/>
      <c r="DN221" s="34"/>
      <c r="DO221" s="34"/>
      <c r="DP221" s="34"/>
      <c r="DQ221" s="34"/>
      <c r="DR221" s="34"/>
      <c r="DS221" s="34"/>
      <c r="DT221" s="34">
        <f t="shared" si="2764"/>
        <v>0</v>
      </c>
      <c r="DU221" s="34">
        <f t="shared" si="2765"/>
        <v>0</v>
      </c>
      <c r="DV221" s="132">
        <f t="shared" si="2905"/>
        <v>0</v>
      </c>
      <c r="DW221" s="132">
        <f t="shared" si="2906"/>
        <v>0</v>
      </c>
      <c r="DX221" s="34"/>
      <c r="DY221" s="34"/>
      <c r="DZ221" s="34"/>
      <c r="EA221" s="34"/>
      <c r="EB221" s="34"/>
      <c r="EC221" s="34"/>
      <c r="ED221" s="34"/>
      <c r="EE221" s="34"/>
      <c r="EF221" s="34">
        <f t="shared" si="2766"/>
        <v>0</v>
      </c>
      <c r="EG221" s="34">
        <f t="shared" si="2767"/>
        <v>0</v>
      </c>
      <c r="EH221" s="132">
        <f t="shared" si="2907"/>
        <v>0</v>
      </c>
      <c r="EI221" s="132">
        <f t="shared" si="2908"/>
        <v>0</v>
      </c>
      <c r="EJ221" s="34"/>
      <c r="EK221" s="34"/>
      <c r="EL221" s="34"/>
      <c r="EM221" s="34"/>
      <c r="EN221" s="34"/>
      <c r="EO221" s="34"/>
      <c r="EP221" s="34"/>
      <c r="EQ221" s="34"/>
      <c r="ER221" s="34">
        <f t="shared" si="2768"/>
        <v>0</v>
      </c>
      <c r="ES221" s="34">
        <f t="shared" si="2769"/>
        <v>0</v>
      </c>
      <c r="ET221" s="132">
        <f t="shared" si="2909"/>
        <v>0</v>
      </c>
      <c r="EU221" s="132">
        <f t="shared" si="2910"/>
        <v>0</v>
      </c>
      <c r="EV221" s="34"/>
      <c r="EW221" s="34"/>
      <c r="EX221" s="34"/>
      <c r="EY221" s="34"/>
      <c r="EZ221" s="34"/>
      <c r="FA221" s="34"/>
      <c r="FB221" s="34"/>
      <c r="FC221" s="34"/>
      <c r="FD221" s="34">
        <f t="shared" si="2746"/>
        <v>0</v>
      </c>
      <c r="FE221" s="34">
        <f t="shared" si="2747"/>
        <v>0</v>
      </c>
      <c r="FF221" s="132">
        <f t="shared" si="2911"/>
        <v>0</v>
      </c>
      <c r="FG221" s="132">
        <f t="shared" si="2912"/>
        <v>0</v>
      </c>
      <c r="FH221" s="34"/>
      <c r="FI221" s="34"/>
      <c r="FJ221" s="34"/>
      <c r="FK221" s="34"/>
      <c r="FL221" s="34"/>
      <c r="FM221" s="34"/>
      <c r="FN221" s="34"/>
      <c r="FO221" s="34"/>
      <c r="FP221" s="34">
        <f t="shared" si="2770"/>
        <v>0</v>
      </c>
      <c r="FQ221" s="34">
        <f t="shared" si="2771"/>
        <v>0</v>
      </c>
      <c r="FR221" s="132">
        <f t="shared" si="2913"/>
        <v>0</v>
      </c>
      <c r="FS221" s="132">
        <f t="shared" si="2914"/>
        <v>0</v>
      </c>
      <c r="FT221" s="34"/>
      <c r="FU221" s="34"/>
      <c r="FV221" s="34"/>
      <c r="FW221" s="34"/>
      <c r="FX221" s="34"/>
      <c r="FY221" s="34"/>
      <c r="FZ221" s="34"/>
      <c r="GA221" s="34"/>
      <c r="GB221" s="34">
        <f t="shared" si="2772"/>
        <v>0</v>
      </c>
      <c r="GC221" s="34">
        <f t="shared" si="2773"/>
        <v>0</v>
      </c>
      <c r="GD221" s="132">
        <f t="shared" si="2915"/>
        <v>0</v>
      </c>
      <c r="GE221" s="132">
        <f t="shared" si="2916"/>
        <v>0</v>
      </c>
      <c r="GF221" s="34"/>
      <c r="GG221" s="34"/>
      <c r="GH221" s="34"/>
      <c r="GI221" s="34"/>
      <c r="GJ221" s="34"/>
      <c r="GK221" s="34"/>
      <c r="GL221" s="34"/>
      <c r="GM221" s="34"/>
      <c r="GN221" s="34">
        <f t="shared" si="2774"/>
        <v>0</v>
      </c>
      <c r="GO221" s="34">
        <f t="shared" si="2775"/>
        <v>0</v>
      </c>
      <c r="GP221" s="132">
        <f t="shared" si="2917"/>
        <v>0</v>
      </c>
      <c r="GQ221" s="132">
        <f t="shared" si="2918"/>
        <v>0</v>
      </c>
      <c r="GR221" s="34"/>
      <c r="GS221" s="34"/>
      <c r="GT221" s="34"/>
      <c r="GU221" s="34"/>
      <c r="GV221" s="52">
        <f t="shared" si="2410"/>
        <v>0</v>
      </c>
      <c r="GW221" s="52">
        <f t="shared" si="2411"/>
        <v>0</v>
      </c>
      <c r="GX221" s="52">
        <f t="shared" si="2412"/>
        <v>0</v>
      </c>
      <c r="GY221" s="52">
        <f t="shared" si="2413"/>
        <v>0</v>
      </c>
      <c r="GZ221" s="52">
        <f t="shared" si="2414"/>
        <v>0</v>
      </c>
      <c r="HA221" s="52">
        <f t="shared" si="2415"/>
        <v>0</v>
      </c>
      <c r="HB221" s="132">
        <f t="shared" si="2919"/>
        <v>0</v>
      </c>
      <c r="HC221" s="132">
        <f t="shared" si="2920"/>
        <v>0</v>
      </c>
      <c r="HD221" s="64"/>
      <c r="HE221" s="20"/>
      <c r="HF221" s="73"/>
      <c r="HG221" s="73"/>
      <c r="HH221" s="251"/>
    </row>
    <row r="222" spans="1:216" x14ac:dyDescent="0.2">
      <c r="A222" s="10">
        <v>1</v>
      </c>
      <c r="B222" s="36"/>
      <c r="C222" s="42"/>
      <c r="D222" s="43"/>
      <c r="E222" s="46" t="s">
        <v>46</v>
      </c>
      <c r="F222" s="202"/>
      <c r="G222" s="33"/>
      <c r="H222" s="52">
        <f>SUM(H223,H228,H233,H238,H243,H248,H253,H258,H263,H268)</f>
        <v>0</v>
      </c>
      <c r="I222" s="52">
        <f>SUM(I223,I228,I233,I238,I243,I248,I253,I258,I263,I268)</f>
        <v>0</v>
      </c>
      <c r="J222" s="52">
        <f t="shared" ref="J222:J223" si="3513">SUM(H222/12*$A$2)</f>
        <v>0</v>
      </c>
      <c r="K222" s="52">
        <f t="shared" ref="K222:K223" si="3514">SUM(I222/12*$A$2)</f>
        <v>0</v>
      </c>
      <c r="L222" s="52">
        <f t="shared" ref="L222:O222" si="3515">SUM(L223,L228,L233,L238,L243,L248,L253,L258,L263,L268)</f>
        <v>0</v>
      </c>
      <c r="M222" s="52">
        <f t="shared" si="3515"/>
        <v>0</v>
      </c>
      <c r="N222" s="52">
        <f t="shared" si="3515"/>
        <v>0</v>
      </c>
      <c r="O222" s="52">
        <f t="shared" si="3515"/>
        <v>0</v>
      </c>
      <c r="P222" s="34">
        <f t="shared" si="2748"/>
        <v>0</v>
      </c>
      <c r="Q222" s="34">
        <f t="shared" si="2749"/>
        <v>0</v>
      </c>
      <c r="R222" s="274">
        <f t="shared" si="2885"/>
        <v>0</v>
      </c>
      <c r="S222" s="274">
        <f t="shared" si="2886"/>
        <v>0</v>
      </c>
      <c r="T222" s="52">
        <f>SUM(T223,T228,T233,T238,T243,T248,T253,T258,T263,T268)</f>
        <v>963</v>
      </c>
      <c r="U222" s="52">
        <f>SUM(U223,U228,U233,U238,U243,U248,U253,U258,U263,U268)</f>
        <v>190320600.31694999</v>
      </c>
      <c r="V222" s="52">
        <f t="shared" ref="V222:V223" si="3516">SUM(T222/12*$A$2)</f>
        <v>722.25</v>
      </c>
      <c r="W222" s="52">
        <f t="shared" ref="W222:W223" si="3517">SUM(U222/12*$A$2)</f>
        <v>142740450.2377125</v>
      </c>
      <c r="X222" s="52">
        <f t="shared" ref="X222" si="3518">SUM(X223,X228,X233,X238,X243,X248,X253,X258,X263,X268)</f>
        <v>545</v>
      </c>
      <c r="Y222" s="52">
        <f t="shared" ref="Y222" si="3519">SUM(Y223,Y228,Y233,Y238,Y243,Y248,Y253,Y258,Y263,Y268)</f>
        <v>102766309.26000004</v>
      </c>
      <c r="Z222" s="52">
        <f t="shared" ref="Z222" si="3520">SUM(Z223,Z228,Z233,Z238,Z243,Z248,Z253,Z258,Z263,Z268)</f>
        <v>53</v>
      </c>
      <c r="AA222" s="52">
        <f t="shared" ref="AA222" si="3521">SUM(AA223,AA228,AA233,AA238,AA243,AA248,AA253,AA258,AA263,AA268)</f>
        <v>10170281.75</v>
      </c>
      <c r="AB222" s="34">
        <f t="shared" si="2780"/>
        <v>598</v>
      </c>
      <c r="AC222" s="34">
        <f t="shared" si="2781"/>
        <v>112936591.01000004</v>
      </c>
      <c r="AD222" s="274">
        <f t="shared" si="2887"/>
        <v>-177.25</v>
      </c>
      <c r="AE222" s="274">
        <f t="shared" si="2888"/>
        <v>-39974140.977712467</v>
      </c>
      <c r="AF222" s="52">
        <f>SUM(AF223,AF228,AF233,AF238,AF243,AF248,AF253,AF258,AF263,AF268)</f>
        <v>0</v>
      </c>
      <c r="AG222" s="52">
        <f>SUM(AG223,AG228,AG233,AG238,AG243,AG248,AG253,AG258,AG263,AG268)</f>
        <v>0</v>
      </c>
      <c r="AH222" s="52">
        <f t="shared" ref="AH222:AH223" si="3522">SUM(AF222/12*$A$2)</f>
        <v>0</v>
      </c>
      <c r="AI222" s="52">
        <f t="shared" ref="AI222:AI223" si="3523">SUM(AG222/12*$A$2)</f>
        <v>0</v>
      </c>
      <c r="AJ222" s="52">
        <f t="shared" ref="AJ222" si="3524">SUM(AJ223,AJ228,AJ233,AJ238,AJ243,AJ248,AJ253,AJ258,AJ263,AJ268)</f>
        <v>0</v>
      </c>
      <c r="AK222" s="52">
        <f t="shared" ref="AK222" si="3525">SUM(AK223,AK228,AK233,AK238,AK243,AK248,AK253,AK258,AK263,AK268)</f>
        <v>0</v>
      </c>
      <c r="AL222" s="52">
        <f t="shared" ref="AL222" si="3526">SUM(AL223,AL228,AL233,AL238,AL243,AL248,AL253,AL258,AL263,AL268)</f>
        <v>0</v>
      </c>
      <c r="AM222" s="52">
        <f t="shared" ref="AM222" si="3527">SUM(AM223,AM228,AM233,AM238,AM243,AM248,AM253,AM258,AM263,AM268)</f>
        <v>0</v>
      </c>
      <c r="AN222" s="34">
        <f t="shared" si="2750"/>
        <v>0</v>
      </c>
      <c r="AO222" s="34">
        <f t="shared" si="2751"/>
        <v>0</v>
      </c>
      <c r="AP222" s="274">
        <f t="shared" si="2889"/>
        <v>0</v>
      </c>
      <c r="AQ222" s="274">
        <f t="shared" si="2890"/>
        <v>0</v>
      </c>
      <c r="AR222" s="52">
        <f>SUM(AR223,AR228,AR233,AR238,AR243,AR248,AR253,AR258,AR263,AR268)</f>
        <v>0</v>
      </c>
      <c r="AS222" s="52">
        <f>SUM(AS223,AS228,AS233,AS238,AS243,AS248,AS253,AS258,AS263,AS268)</f>
        <v>0</v>
      </c>
      <c r="AT222" s="52">
        <f t="shared" ref="AT222:AT223" si="3528">SUM(AR222/12*$A$2)</f>
        <v>0</v>
      </c>
      <c r="AU222" s="52">
        <f t="shared" ref="AU222:AU223" si="3529">SUM(AS222/12*$A$2)</f>
        <v>0</v>
      </c>
      <c r="AV222" s="52">
        <f t="shared" ref="AV222" si="3530">SUM(AV223,AV228,AV233,AV238,AV243,AV248,AV253,AV258,AV263,AV268)</f>
        <v>0</v>
      </c>
      <c r="AW222" s="52">
        <f t="shared" ref="AW222" si="3531">SUM(AW223,AW228,AW233,AW238,AW243,AW248,AW253,AW258,AW263,AW268)</f>
        <v>0</v>
      </c>
      <c r="AX222" s="52">
        <f t="shared" ref="AX222" si="3532">SUM(AX223,AX228,AX233,AX238,AX243,AX248,AX253,AX258,AX263,AX268)</f>
        <v>0</v>
      </c>
      <c r="AY222" s="52">
        <f t="shared" ref="AY222" si="3533">SUM(AY223,AY228,AY233,AY238,AY243,AY248,AY253,AY258,AY263,AY268)</f>
        <v>0</v>
      </c>
      <c r="AZ222" s="34">
        <f t="shared" si="2752"/>
        <v>0</v>
      </c>
      <c r="BA222" s="34">
        <f t="shared" si="2753"/>
        <v>0</v>
      </c>
      <c r="BB222" s="274">
        <f t="shared" si="2891"/>
        <v>0</v>
      </c>
      <c r="BC222" s="274">
        <f t="shared" si="2892"/>
        <v>0</v>
      </c>
      <c r="BD222" s="52">
        <f>SUM(BD223,BD228,BD233,BD238,BD243,BD248,BD253,BD258,BD263,BD268)</f>
        <v>456</v>
      </c>
      <c r="BE222" s="52">
        <f>SUM(BE223,BE228,BE233,BE238,BE243,BE248,BE253,BE258,BE263,BE268)</f>
        <v>95426051.321549982</v>
      </c>
      <c r="BF222" s="52">
        <f t="shared" ref="BF222:BF223" si="3534">SUM(BD222/12*$A$2)</f>
        <v>342</v>
      </c>
      <c r="BG222" s="52">
        <f t="shared" ref="BG222:BG223" si="3535">SUM(BE222/12*$A$2)</f>
        <v>71569538.491162479</v>
      </c>
      <c r="BH222" s="52">
        <f t="shared" ref="BH222" si="3536">SUM(BH223,BH228,BH233,BH238,BH243,BH248,BH253,BH258,BH263,BH268)</f>
        <v>321</v>
      </c>
      <c r="BI222" s="52">
        <f t="shared" ref="BI222" si="3537">SUM(BI223,BI228,BI233,BI238,BI243,BI248,BI253,BI258,BI263,BI268)</f>
        <v>68086813.380000025</v>
      </c>
      <c r="BJ222" s="52">
        <f t="shared" ref="BJ222" si="3538">SUM(BJ223,BJ228,BJ233,BJ238,BJ243,BJ248,BJ253,BJ258,BJ263,BJ268)</f>
        <v>25</v>
      </c>
      <c r="BK222" s="52">
        <f t="shared" ref="BK222" si="3539">SUM(BK223,BK228,BK233,BK238,BK243,BK248,BK253,BK258,BK263,BK268)</f>
        <v>5419744.1699999999</v>
      </c>
      <c r="BL222" s="34">
        <f t="shared" si="2788"/>
        <v>346</v>
      </c>
      <c r="BM222" s="34">
        <f t="shared" si="2789"/>
        <v>73506557.550000027</v>
      </c>
      <c r="BN222" s="274">
        <f t="shared" si="2895"/>
        <v>-21</v>
      </c>
      <c r="BO222" s="274">
        <f t="shared" si="2896"/>
        <v>-3482725.1111624539</v>
      </c>
      <c r="BP222" s="52">
        <f>SUM(BP223,BP228,BP233,BP238,BP243,BP248,BP253,BP258,BP263,BP268)</f>
        <v>447</v>
      </c>
      <c r="BQ222" s="52">
        <f>SUM(BQ223,BQ228,BQ233,BQ238,BQ243,BQ248,BQ253,BQ258,BQ263,BQ268)</f>
        <v>110439584.85405</v>
      </c>
      <c r="BR222" s="52">
        <f t="shared" ref="BR222:BR223" si="3540">SUM(BP222/12*$A$2)</f>
        <v>335.25</v>
      </c>
      <c r="BS222" s="52">
        <f t="shared" ref="BS222:BS223" si="3541">SUM(BQ222/12*$A$2)</f>
        <v>82829688.640537485</v>
      </c>
      <c r="BT222" s="52">
        <f t="shared" ref="BT222" si="3542">SUM(BT223,BT228,BT233,BT238,BT243,BT248,BT253,BT258,BT263,BT268)</f>
        <v>245</v>
      </c>
      <c r="BU222" s="52">
        <f t="shared" ref="BU222" si="3543">SUM(BU223,BU228,BU233,BU238,BU243,BU248,BU253,BU258,BU263,BU268)</f>
        <v>55967897.010000102</v>
      </c>
      <c r="BV222" s="52">
        <f t="shared" ref="BV222" si="3544">SUM(BV223,BV228,BV233,BV238,BV243,BV248,BV253,BV258,BV263,BV268)</f>
        <v>117</v>
      </c>
      <c r="BW222" s="52">
        <f t="shared" ref="BW222" si="3545">SUM(BW223,BW228,BW233,BW238,BW243,BW248,BW253,BW258,BW263,BW268)</f>
        <v>27342648.54000001</v>
      </c>
      <c r="BX222" s="34">
        <f t="shared" si="2756"/>
        <v>362</v>
      </c>
      <c r="BY222" s="34">
        <f t="shared" si="2757"/>
        <v>83310545.550000116</v>
      </c>
      <c r="BZ222" s="274">
        <f t="shared" si="2897"/>
        <v>-90.25</v>
      </c>
      <c r="CA222" s="274">
        <f t="shared" si="2898"/>
        <v>-26861791.630537383</v>
      </c>
      <c r="CB222" s="52">
        <f>SUM(CB223,CB228,CB233,CB238,CB243,CB248,CB253,CB258,CB263,CB268)</f>
        <v>0</v>
      </c>
      <c r="CC222" s="52">
        <f>SUM(CC223,CC228,CC233,CC238,CC243,CC248,CC253,CC258,CC263,CC268)</f>
        <v>0</v>
      </c>
      <c r="CD222" s="52">
        <f t="shared" ref="CD222:CD223" si="3546">SUM(CB222/12*$A$2)</f>
        <v>0</v>
      </c>
      <c r="CE222" s="52">
        <f t="shared" ref="CE222:CE223" si="3547">SUM(CC222/12*$A$2)</f>
        <v>0</v>
      </c>
      <c r="CF222" s="52">
        <f t="shared" ref="CF222" si="3548">SUM(CF223,CF228,CF233,CF238,CF243,CF248,CF253,CF258,CF263,CF268)</f>
        <v>0</v>
      </c>
      <c r="CG222" s="52">
        <f t="shared" ref="CG222" si="3549">SUM(CG223,CG228,CG233,CG238,CG243,CG248,CG253,CG258,CG263,CG268)</f>
        <v>0</v>
      </c>
      <c r="CH222" s="52">
        <f t="shared" ref="CH222" si="3550">SUM(CH223,CH228,CH233,CH238,CH243,CH248,CH253,CH258,CH263,CH268)</f>
        <v>0</v>
      </c>
      <c r="CI222" s="52">
        <f t="shared" ref="CI222" si="3551">SUM(CI223,CI228,CI233,CI238,CI243,CI248,CI253,CI258,CI263,CI268)</f>
        <v>0</v>
      </c>
      <c r="CJ222" s="34">
        <f t="shared" si="2758"/>
        <v>0</v>
      </c>
      <c r="CK222" s="34">
        <f t="shared" si="2759"/>
        <v>0</v>
      </c>
      <c r="CL222" s="274">
        <f t="shared" si="2899"/>
        <v>0</v>
      </c>
      <c r="CM222" s="274">
        <f t="shared" si="2900"/>
        <v>0</v>
      </c>
      <c r="CN222" s="52">
        <f>SUM(CN223,CN228,CN233,CN238,CN243,CN248,CN253,CN258,CN263,CN268)</f>
        <v>0</v>
      </c>
      <c r="CO222" s="52">
        <f>SUM(CO223,CO228,CO233,CO238,CO243,CO248,CO253,CO258,CO263,CO268)</f>
        <v>0</v>
      </c>
      <c r="CP222" s="52">
        <f t="shared" ref="CP222:CP223" si="3552">SUM(CN222/12*$A$2)</f>
        <v>0</v>
      </c>
      <c r="CQ222" s="52">
        <f t="shared" ref="CQ222:CQ223" si="3553">SUM(CO222/12*$A$2)</f>
        <v>0</v>
      </c>
      <c r="CR222" s="52">
        <f t="shared" ref="CR222" si="3554">SUM(CR223,CR228,CR233,CR238,CR243,CR248,CR253,CR258,CR263,CR268)</f>
        <v>0</v>
      </c>
      <c r="CS222" s="52">
        <f t="shared" ref="CS222" si="3555">SUM(CS223,CS228,CS233,CS238,CS243,CS248,CS253,CS258,CS263,CS268)</f>
        <v>0</v>
      </c>
      <c r="CT222" s="52">
        <f t="shared" ref="CT222" si="3556">SUM(CT223,CT228,CT233,CT238,CT243,CT248,CT253,CT258,CT263,CT268)</f>
        <v>0</v>
      </c>
      <c r="CU222" s="52">
        <f t="shared" ref="CU222" si="3557">SUM(CU223,CU228,CU233,CU238,CU243,CU248,CU253,CU258,CU263,CU268)</f>
        <v>0</v>
      </c>
      <c r="CV222" s="34">
        <f t="shared" si="2760"/>
        <v>0</v>
      </c>
      <c r="CW222" s="34">
        <f t="shared" si="2761"/>
        <v>0</v>
      </c>
      <c r="CX222" s="274">
        <f t="shared" si="2901"/>
        <v>0</v>
      </c>
      <c r="CY222" s="274">
        <f t="shared" si="2902"/>
        <v>0</v>
      </c>
      <c r="CZ222" s="52">
        <f>SUM(CZ223,CZ228,CZ233,CZ238,CZ243,CZ248,CZ253,CZ258,CZ263,CZ268)</f>
        <v>0</v>
      </c>
      <c r="DA222" s="52">
        <f>SUM(DA223,DA228,DA233,DA238,DA243,DA248,DA253,DA258,DA263,DA268)</f>
        <v>0</v>
      </c>
      <c r="DB222" s="52">
        <f t="shared" ref="DB222:DB223" si="3558">SUM(CZ222/12*$A$2)</f>
        <v>0</v>
      </c>
      <c r="DC222" s="52">
        <f t="shared" ref="DC222:DC223" si="3559">SUM(DA222/12*$A$2)</f>
        <v>0</v>
      </c>
      <c r="DD222" s="52">
        <f t="shared" ref="DD222" si="3560">SUM(DD223,DD228,DD233,DD238,DD243,DD248,DD253,DD258,DD263,DD268)</f>
        <v>0</v>
      </c>
      <c r="DE222" s="52">
        <f t="shared" ref="DE222" si="3561">SUM(DE223,DE228,DE233,DE238,DE243,DE248,DE253,DE258,DE263,DE268)</f>
        <v>0</v>
      </c>
      <c r="DF222" s="52">
        <f t="shared" ref="DF222" si="3562">SUM(DF223,DF228,DF233,DF238,DF243,DF248,DF253,DF258,DF263,DF268)</f>
        <v>0</v>
      </c>
      <c r="DG222" s="52">
        <f t="shared" ref="DG222" si="3563">SUM(DG223,DG228,DG233,DG238,DG243,DG248,DG253,DG258,DG263,DG268)</f>
        <v>0</v>
      </c>
      <c r="DH222" s="34">
        <f t="shared" si="2762"/>
        <v>0</v>
      </c>
      <c r="DI222" s="34">
        <f t="shared" si="2763"/>
        <v>0</v>
      </c>
      <c r="DJ222" s="274">
        <f t="shared" si="2903"/>
        <v>0</v>
      </c>
      <c r="DK222" s="274">
        <f t="shared" si="2904"/>
        <v>0</v>
      </c>
      <c r="DL222" s="52">
        <f>SUM(DL223,DL228,DL233,DL238,DL243,DL248,DL253,DL258,DL263,DL268)</f>
        <v>0</v>
      </c>
      <c r="DM222" s="52">
        <f>SUM(DM223,DM228,DM233,DM238,DM243,DM248,DM253,DM258,DM263,DM268)</f>
        <v>0</v>
      </c>
      <c r="DN222" s="52">
        <f t="shared" ref="DN222:DN223" si="3564">SUM(DL222/12*$A$2)</f>
        <v>0</v>
      </c>
      <c r="DO222" s="52">
        <f t="shared" ref="DO222:DO223" si="3565">SUM(DM222/12*$A$2)</f>
        <v>0</v>
      </c>
      <c r="DP222" s="52">
        <f t="shared" ref="DP222" si="3566">SUM(DP223,DP228,DP233,DP238,DP243,DP248,DP253,DP258,DP263,DP268)</f>
        <v>0</v>
      </c>
      <c r="DQ222" s="52">
        <f t="shared" ref="DQ222" si="3567">SUM(DQ223,DQ228,DQ233,DQ238,DQ243,DQ248,DQ253,DQ258,DQ263,DQ268)</f>
        <v>0</v>
      </c>
      <c r="DR222" s="52">
        <f t="shared" ref="DR222" si="3568">SUM(DR223,DR228,DR233,DR238,DR243,DR248,DR253,DR258,DR263,DR268)</f>
        <v>0</v>
      </c>
      <c r="DS222" s="52">
        <f t="shared" ref="DS222" si="3569">SUM(DS223,DS228,DS233,DS238,DS243,DS248,DS253,DS258,DS263,DS268)</f>
        <v>0</v>
      </c>
      <c r="DT222" s="34">
        <f t="shared" si="2764"/>
        <v>0</v>
      </c>
      <c r="DU222" s="34">
        <f t="shared" si="2765"/>
        <v>0</v>
      </c>
      <c r="DV222" s="274">
        <f t="shared" si="2905"/>
        <v>0</v>
      </c>
      <c r="DW222" s="274">
        <f t="shared" si="2906"/>
        <v>0</v>
      </c>
      <c r="DX222" s="52">
        <f>SUM(DX223,DX228,DX233,DX238,DX243,DX248,DX253,DX258,DX263,DX268)</f>
        <v>0</v>
      </c>
      <c r="DY222" s="52">
        <f>SUM(DY223,DY228,DY233,DY238,DY243,DY248,DY253,DY258,DY263,DY268)</f>
        <v>0</v>
      </c>
      <c r="DZ222" s="52">
        <f t="shared" ref="DZ222:DZ223" si="3570">SUM(DX222/12*$A$2)</f>
        <v>0</v>
      </c>
      <c r="EA222" s="52">
        <f t="shared" ref="EA222:EA223" si="3571">SUM(DY222/12*$A$2)</f>
        <v>0</v>
      </c>
      <c r="EB222" s="52">
        <f t="shared" ref="EB222" si="3572">SUM(EB223,EB228,EB233,EB238,EB243,EB248,EB253,EB258,EB263,EB268)</f>
        <v>0</v>
      </c>
      <c r="EC222" s="52">
        <f t="shared" ref="EC222" si="3573">SUM(EC223,EC228,EC233,EC238,EC243,EC248,EC253,EC258,EC263,EC268)</f>
        <v>0</v>
      </c>
      <c r="ED222" s="52">
        <f t="shared" ref="ED222" si="3574">SUM(ED223,ED228,ED233,ED238,ED243,ED248,ED253,ED258,ED263,ED268)</f>
        <v>0</v>
      </c>
      <c r="EE222" s="52">
        <f t="shared" ref="EE222" si="3575">SUM(EE223,EE228,EE233,EE238,EE243,EE248,EE253,EE258,EE263,EE268)</f>
        <v>0</v>
      </c>
      <c r="EF222" s="34">
        <f t="shared" si="2766"/>
        <v>0</v>
      </c>
      <c r="EG222" s="34">
        <f t="shared" si="2767"/>
        <v>0</v>
      </c>
      <c r="EH222" s="274">
        <f t="shared" si="2907"/>
        <v>0</v>
      </c>
      <c r="EI222" s="274">
        <f t="shared" si="2908"/>
        <v>0</v>
      </c>
      <c r="EJ222" s="52">
        <f>SUM(EJ223,EJ228,EJ233,EJ238,EJ243,EJ248,EJ253,EJ258,EJ263,EJ268)</f>
        <v>238</v>
      </c>
      <c r="EK222" s="52">
        <f>SUM(EK223,EK228,EK233,EK238,EK243,EK248,EK253,EK258,EK263,EK268)</f>
        <v>49108366.060599998</v>
      </c>
      <c r="EL222" s="52">
        <f t="shared" ref="EL222:EL223" si="3576">SUM(EJ222/12*$A$2)</f>
        <v>178.5</v>
      </c>
      <c r="EM222" s="52">
        <f t="shared" ref="EM222:EM223" si="3577">SUM(EK222/12*$A$2)</f>
        <v>36831274.545450002</v>
      </c>
      <c r="EN222" s="52">
        <f t="shared" ref="EN222" si="3578">SUM(EN223,EN228,EN233,EN238,EN243,EN248,EN253,EN258,EN263,EN268)</f>
        <v>123</v>
      </c>
      <c r="EO222" s="52">
        <f t="shared" ref="EO222" si="3579">SUM(EO223,EO228,EO233,EO238,EO243,EO248,EO253,EO258,EO263,EO268)</f>
        <v>23920050.57</v>
      </c>
      <c r="EP222" s="52">
        <f t="shared" ref="EP222" si="3580">SUM(EP223,EP228,EP233,EP238,EP243,EP248,EP253,EP258,EP263,EP268)</f>
        <v>5</v>
      </c>
      <c r="EQ222" s="52">
        <f t="shared" ref="EQ222" si="3581">SUM(EQ223,EQ228,EQ233,EQ238,EQ243,EQ248,EQ253,EQ258,EQ263,EQ268)</f>
        <v>956247.45</v>
      </c>
      <c r="ER222" s="34">
        <f t="shared" si="2768"/>
        <v>128</v>
      </c>
      <c r="ES222" s="34">
        <f t="shared" si="2769"/>
        <v>24876298.02</v>
      </c>
      <c r="ET222" s="274">
        <f t="shared" si="2909"/>
        <v>-55.5</v>
      </c>
      <c r="EU222" s="274">
        <f t="shared" si="2910"/>
        <v>-12911223.975450002</v>
      </c>
      <c r="EV222" s="52">
        <f>SUM(EV223,EV228,EV233,EV238,EV243,EV248,EV253,EV258,EV263,EV268)</f>
        <v>0</v>
      </c>
      <c r="EW222" s="52">
        <f>SUM(EW223,EW228,EW233,EW238,EW243,EW248,EW253,EW258,EW263,EW268)</f>
        <v>0</v>
      </c>
      <c r="EX222" s="52">
        <f t="shared" ref="EX222:EX223" si="3582">SUM(EV222/12*$A$2)</f>
        <v>0</v>
      </c>
      <c r="EY222" s="52">
        <f t="shared" ref="EY222:EY223" si="3583">SUM(EW222/12*$A$2)</f>
        <v>0</v>
      </c>
      <c r="EZ222" s="52">
        <f t="shared" ref="EZ222" si="3584">SUM(EZ223,EZ228,EZ233,EZ238,EZ243,EZ248,EZ253,EZ258,EZ263,EZ268)</f>
        <v>0</v>
      </c>
      <c r="FA222" s="52">
        <f t="shared" ref="FA222" si="3585">SUM(FA223,FA228,FA233,FA238,FA243,FA248,FA253,FA258,FA263,FA268)</f>
        <v>0</v>
      </c>
      <c r="FB222" s="41">
        <f t="shared" ref="FB222" si="3586">SUM(FB223,FB228,FB233,FB238,FB243,FB248,FB253,FB258,FB263,FB268)</f>
        <v>0</v>
      </c>
      <c r="FC222" s="41">
        <f t="shared" ref="FC222" si="3587">SUM(FC223,FC228,FC233,FC238,FC243,FC248,FC253,FC258,FC263,FC268)</f>
        <v>0</v>
      </c>
      <c r="FD222" s="34">
        <f t="shared" si="2746"/>
        <v>0</v>
      </c>
      <c r="FE222" s="34">
        <f t="shared" si="2747"/>
        <v>0</v>
      </c>
      <c r="FF222" s="274">
        <f t="shared" si="2911"/>
        <v>0</v>
      </c>
      <c r="FG222" s="274">
        <f t="shared" si="2912"/>
        <v>0</v>
      </c>
      <c r="FH222" s="52">
        <f>SUM(FH223,FH228,FH233,FH238,FH243,FH248,FH253,FH258,FH263,FH268)</f>
        <v>0</v>
      </c>
      <c r="FI222" s="52">
        <f>SUM(FI223,FI228,FI233,FI238,FI243,FI248,FI253,FI258,FI263,FI268)</f>
        <v>0</v>
      </c>
      <c r="FJ222" s="52">
        <f t="shared" ref="FJ222:FJ223" si="3588">SUM(FH222/12*$A$2)</f>
        <v>0</v>
      </c>
      <c r="FK222" s="52">
        <f t="shared" ref="FK222:FK223" si="3589">SUM(FI222/12*$A$2)</f>
        <v>0</v>
      </c>
      <c r="FL222" s="52">
        <f t="shared" ref="FL222" si="3590">SUM(FL223,FL228,FL233,FL238,FL243,FL248,FL253,FL258,FL263,FL268)</f>
        <v>0</v>
      </c>
      <c r="FM222" s="52">
        <f t="shared" ref="FM222" si="3591">SUM(FM223,FM228,FM233,FM238,FM243,FM248,FM253,FM258,FM263,FM268)</f>
        <v>0</v>
      </c>
      <c r="FN222" s="52">
        <f t="shared" ref="FN222" si="3592">SUM(FN223,FN228,FN233,FN238,FN243,FN248,FN253,FN258,FN263,FN268)</f>
        <v>0</v>
      </c>
      <c r="FO222" s="52">
        <f t="shared" ref="FO222" si="3593">SUM(FO223,FO228,FO233,FO238,FO243,FO248,FO253,FO258,FO263,FO268)</f>
        <v>0</v>
      </c>
      <c r="FP222" s="34">
        <f t="shared" si="2770"/>
        <v>0</v>
      </c>
      <c r="FQ222" s="34">
        <f t="shared" si="2771"/>
        <v>0</v>
      </c>
      <c r="FR222" s="274">
        <f t="shared" si="2913"/>
        <v>0</v>
      </c>
      <c r="FS222" s="274">
        <f t="shared" si="2914"/>
        <v>0</v>
      </c>
      <c r="FT222" s="52">
        <f>SUM(FT223,FT228,FT233,FT238,FT243,FT248,FT253,FT258,FT263,FT268)</f>
        <v>0</v>
      </c>
      <c r="FU222" s="52">
        <f>SUM(FU223,FU228,FU233,FU238,FU243,FU248,FU253,FU258,FU263,FU268)</f>
        <v>0</v>
      </c>
      <c r="FV222" s="52">
        <f t="shared" ref="FV222:FV223" si="3594">SUM(FT222/12*$A$2)</f>
        <v>0</v>
      </c>
      <c r="FW222" s="52">
        <f t="shared" ref="FW222:FW223" si="3595">SUM(FU222/12*$A$2)</f>
        <v>0</v>
      </c>
      <c r="FX222" s="52">
        <f t="shared" ref="FX222" si="3596">SUM(FX223,FX228,FX233,FX238,FX243,FX248,FX253,FX258,FX263,FX268)</f>
        <v>0</v>
      </c>
      <c r="FY222" s="52">
        <f t="shared" ref="FY222" si="3597">SUM(FY223,FY228,FY233,FY238,FY243,FY248,FY253,FY258,FY263,FY268)</f>
        <v>0</v>
      </c>
      <c r="FZ222" s="52">
        <f t="shared" ref="FZ222" si="3598">SUM(FZ223,FZ228,FZ233,FZ238,FZ243,FZ248,FZ253,FZ258,FZ263,FZ268)</f>
        <v>0</v>
      </c>
      <c r="GA222" s="52">
        <f t="shared" ref="GA222" si="3599">SUM(GA223,GA228,GA233,GA238,GA243,GA248,GA253,GA258,GA263,GA268)</f>
        <v>0</v>
      </c>
      <c r="GB222" s="34">
        <f t="shared" si="2772"/>
        <v>0</v>
      </c>
      <c r="GC222" s="34">
        <f t="shared" si="2773"/>
        <v>0</v>
      </c>
      <c r="GD222" s="274">
        <f t="shared" si="2915"/>
        <v>0</v>
      </c>
      <c r="GE222" s="274">
        <f t="shared" si="2916"/>
        <v>0</v>
      </c>
      <c r="GF222" s="52">
        <f>SUM(GF223,GF228,GF233,GF238,GF243,GF248,GF253,GF258,GF263,GF268)</f>
        <v>149</v>
      </c>
      <c r="GG222" s="52">
        <f>SUM(GG223,GG228,GG233,GG238,GG243,GG248,GG253,GG258,GG263,GG268)</f>
        <v>33252526.694400001</v>
      </c>
      <c r="GH222" s="52">
        <f t="shared" ref="GH222:GH223" si="3600">SUM(GF222/12*$A$2)</f>
        <v>111.75</v>
      </c>
      <c r="GI222" s="52">
        <f t="shared" ref="GI222:GI223" si="3601">SUM(GG222/12*$A$2)</f>
        <v>24939395.020799998</v>
      </c>
      <c r="GJ222" s="52">
        <f t="shared" ref="GJ222" si="3602">SUM(GJ223,GJ228,GJ233,GJ238,GJ243,GJ248,GJ253,GJ258,GJ263,GJ268)</f>
        <v>54</v>
      </c>
      <c r="GK222" s="52">
        <f t="shared" ref="GK222" si="3603">SUM(GK223,GK228,GK233,GK238,GK243,GK248,GK253,GK258,GK263,GK268)</f>
        <v>10709924.27</v>
      </c>
      <c r="GL222" s="52">
        <f t="shared" ref="GL222" si="3604">SUM(GL223,GL228,GL233,GL238,GL243,GL248,GL253,GL258,GL263,GL268)</f>
        <v>0</v>
      </c>
      <c r="GM222" s="52">
        <f t="shared" ref="GM222" si="3605">SUM(GM223,GM228,GM233,GM238,GM243,GM248,GM253,GM258,GM263,GM268)</f>
        <v>0</v>
      </c>
      <c r="GN222" s="34">
        <f t="shared" si="2774"/>
        <v>54</v>
      </c>
      <c r="GO222" s="34">
        <f t="shared" si="2775"/>
        <v>10709924.27</v>
      </c>
      <c r="GP222" s="274">
        <f t="shared" si="2917"/>
        <v>-57.75</v>
      </c>
      <c r="GQ222" s="274">
        <f t="shared" si="2918"/>
        <v>-14229470.750799999</v>
      </c>
      <c r="GR222" s="276">
        <f t="shared" ref="GR222:GR223" si="3606">H222+T222+AF222+AR222+BD222+BP222+CB222+CN222+CZ222+DL222+DX222+EJ222+EV222+FH222+FT222+GF222</f>
        <v>2253</v>
      </c>
      <c r="GS222" s="276">
        <f t="shared" ref="GS222:GS223" si="3607">I222+U222+AG222+AS222+BE222+BQ222+CC222+CO222+DA222+DM222+DY222+EK222+EW222+FI222+FU222+GG222</f>
        <v>478547129.24754995</v>
      </c>
      <c r="GT222" s="276">
        <f t="shared" ref="GT222:GT223" si="3608">J222+V222+AH222+AT222+BF222+BR222+CD222+CP222+DB222+DN222+DZ222+EL222+EX222+FJ222+FV222+GH222</f>
        <v>1689.75</v>
      </c>
      <c r="GU222" s="276">
        <f t="shared" ref="GU222:GU223" si="3609">K222+W222+AI222+AU222+BG222+BS222+CE222+CQ222+DC222+DO222+EA222+EM222+EY222+FK222+FW222+GI222</f>
        <v>358910346.93566251</v>
      </c>
      <c r="GV222" s="276">
        <f t="shared" ref="GV222:GV285" si="3610">L222+X222+AJ222+AV222+BH222+BT222+CF222+CR222+DD222+DP222+EB222+EN222+EZ222+FL222+FX222+GJ222</f>
        <v>1288</v>
      </c>
      <c r="GW222" s="276">
        <f t="shared" ref="GW222:GW285" si="3611">M222+Y222+AK222+AW222+BI222+BU222+CG222+CS222+DE222+DQ222+EC222+EO222+FA222+FM222+FY222+GK222</f>
        <v>261450994.49000016</v>
      </c>
      <c r="GX222" s="276">
        <f t="shared" ref="GX222:GX285" si="3612">N222+Z222+AL222+AX222+BJ222+BV222+CH222+CT222+DF222+DR222+ED222+EP222+FB222+FN222+FZ222+GL222</f>
        <v>200</v>
      </c>
      <c r="GY222" s="276">
        <f t="shared" ref="GY222:GY285" si="3613">O222+AA222+AM222+AY222+BK222+BW222+CI222+CU222+DG222+DS222+EE222+EQ222+FC222+FO222+GA222+GM222</f>
        <v>43888921.910000011</v>
      </c>
      <c r="GZ222" s="41">
        <f t="shared" ref="GZ222:GZ285" si="3614">SUM(GV222+GX222)</f>
        <v>1488</v>
      </c>
      <c r="HA222" s="41">
        <f t="shared" ref="HA222:HA285" si="3615">SUM(GW222+GY222)</f>
        <v>305339916.40000015</v>
      </c>
      <c r="HB222" s="293">
        <f t="shared" si="2919"/>
        <v>-401.75</v>
      </c>
      <c r="HC222" s="293">
        <f t="shared" si="2920"/>
        <v>-97459352.445662349</v>
      </c>
      <c r="HD222" s="98">
        <f t="shared" ref="HD222:HD223" si="3616">GV222/GT222</f>
        <v>0.76224293534546528</v>
      </c>
      <c r="HE222" s="98">
        <f t="shared" ref="HE222:HE223" si="3617">GW222/GU222</f>
        <v>0.72845766839056136</v>
      </c>
      <c r="HF222" s="73"/>
      <c r="HG222" s="73"/>
      <c r="HH222" s="251">
        <f t="shared" ref="HH222" si="3618">SUM(HF222-HG222)</f>
        <v>0</v>
      </c>
    </row>
    <row r="223" spans="1:216" x14ac:dyDescent="0.2">
      <c r="A223" s="10">
        <v>1</v>
      </c>
      <c r="B223" s="36"/>
      <c r="C223" s="42"/>
      <c r="D223" s="43"/>
      <c r="E223" s="55" t="s">
        <v>217</v>
      </c>
      <c r="F223" s="50">
        <v>31</v>
      </c>
      <c r="G223" s="286">
        <v>174927.46410000001</v>
      </c>
      <c r="H223" s="52">
        <f>VLOOKUP($E223,'ВМП план'!$B$8:$AL$54,10,0)</f>
        <v>0</v>
      </c>
      <c r="I223" s="52">
        <f>VLOOKUP($E223,'ВМП план'!$B$8:$AL$54,11,0)</f>
        <v>0</v>
      </c>
      <c r="J223" s="52">
        <f t="shared" si="3513"/>
        <v>0</v>
      </c>
      <c r="K223" s="52">
        <f t="shared" si="3514"/>
        <v>0</v>
      </c>
      <c r="L223" s="52">
        <f>SUM(L224:L227)</f>
        <v>0</v>
      </c>
      <c r="M223" s="52">
        <f t="shared" ref="M223:O223" si="3619">SUM(M224:M227)</f>
        <v>0</v>
      </c>
      <c r="N223" s="52">
        <f t="shared" si="3619"/>
        <v>0</v>
      </c>
      <c r="O223" s="52">
        <f t="shared" si="3619"/>
        <v>0</v>
      </c>
      <c r="P223" s="34">
        <f t="shared" si="2748"/>
        <v>0</v>
      </c>
      <c r="Q223" s="34">
        <f t="shared" si="2749"/>
        <v>0</v>
      </c>
      <c r="R223" s="274">
        <f t="shared" si="2885"/>
        <v>0</v>
      </c>
      <c r="S223" s="274">
        <f t="shared" si="2886"/>
        <v>0</v>
      </c>
      <c r="T223" s="52">
        <f>VLOOKUP($E223,'ВМП план'!$B$8:$AL$54,8,0)</f>
        <v>410</v>
      </c>
      <c r="U223" s="52">
        <f>VLOOKUP($E223,'ВМП план'!$B$8:$AL$54,9,0)</f>
        <v>71720260.281000003</v>
      </c>
      <c r="V223" s="52">
        <f t="shared" si="3516"/>
        <v>307.5</v>
      </c>
      <c r="W223" s="52">
        <f t="shared" si="3517"/>
        <v>53790195.210749999</v>
      </c>
      <c r="X223" s="52">
        <f>SUM(X224:X227)</f>
        <v>303</v>
      </c>
      <c r="Y223" s="52">
        <f t="shared" ref="Y223" si="3620">SUM(Y224:Y227)</f>
        <v>53003020.380000062</v>
      </c>
      <c r="Z223" s="52">
        <f t="shared" ref="Z223" si="3621">SUM(Z224:Z227)</f>
        <v>32</v>
      </c>
      <c r="AA223" s="52">
        <f t="shared" ref="AA223" si="3622">SUM(AA224:AA227)</f>
        <v>5597678.7199999997</v>
      </c>
      <c r="AB223" s="34">
        <f t="shared" si="2780"/>
        <v>335</v>
      </c>
      <c r="AC223" s="34">
        <f t="shared" si="2781"/>
        <v>58600699.100000061</v>
      </c>
      <c r="AD223" s="274">
        <f t="shared" si="2887"/>
        <v>-4.5</v>
      </c>
      <c r="AE223" s="274">
        <f t="shared" si="2888"/>
        <v>-787174.8307499364</v>
      </c>
      <c r="AF223" s="52">
        <f>VLOOKUP($E223,'ВМП план'!$B$8:$AL$54,12,0)</f>
        <v>0</v>
      </c>
      <c r="AG223" s="52">
        <f>VLOOKUP($E223,'ВМП план'!$B$8:$AL$54,13,0)</f>
        <v>0</v>
      </c>
      <c r="AH223" s="52">
        <f t="shared" si="3522"/>
        <v>0</v>
      </c>
      <c r="AI223" s="52">
        <f t="shared" si="3523"/>
        <v>0</v>
      </c>
      <c r="AJ223" s="52">
        <f>SUM(AJ224:AJ227)</f>
        <v>0</v>
      </c>
      <c r="AK223" s="52">
        <f t="shared" ref="AK223" si="3623">SUM(AK224:AK227)</f>
        <v>0</v>
      </c>
      <c r="AL223" s="52">
        <f t="shared" ref="AL223" si="3624">SUM(AL224:AL227)</f>
        <v>0</v>
      </c>
      <c r="AM223" s="52">
        <f t="shared" ref="AM223" si="3625">SUM(AM224:AM227)</f>
        <v>0</v>
      </c>
      <c r="AN223" s="34">
        <f t="shared" si="2750"/>
        <v>0</v>
      </c>
      <c r="AO223" s="34">
        <f t="shared" si="2751"/>
        <v>0</v>
      </c>
      <c r="AP223" s="274">
        <f t="shared" si="2889"/>
        <v>0</v>
      </c>
      <c r="AQ223" s="274">
        <f t="shared" si="2890"/>
        <v>0</v>
      </c>
      <c r="AR223" s="52">
        <f>VLOOKUP($E223,'ВМП план'!$B$8:$AL$54,14,0)</f>
        <v>0</v>
      </c>
      <c r="AS223" s="52">
        <f>VLOOKUP($E223,'ВМП план'!$B$8:$AL$54,15,0)</f>
        <v>0</v>
      </c>
      <c r="AT223" s="52">
        <f t="shared" si="3528"/>
        <v>0</v>
      </c>
      <c r="AU223" s="52">
        <f t="shared" si="3529"/>
        <v>0</v>
      </c>
      <c r="AV223" s="52">
        <f>SUM(AV224:AV227)</f>
        <v>0</v>
      </c>
      <c r="AW223" s="52">
        <f t="shared" ref="AW223" si="3626">SUM(AW224:AW227)</f>
        <v>0</v>
      </c>
      <c r="AX223" s="52">
        <f t="shared" ref="AX223" si="3627">SUM(AX224:AX227)</f>
        <v>0</v>
      </c>
      <c r="AY223" s="52">
        <f t="shared" ref="AY223" si="3628">SUM(AY224:AY227)</f>
        <v>0</v>
      </c>
      <c r="AZ223" s="34">
        <f t="shared" si="2752"/>
        <v>0</v>
      </c>
      <c r="BA223" s="34">
        <f t="shared" si="2753"/>
        <v>0</v>
      </c>
      <c r="BB223" s="274">
        <f t="shared" si="2891"/>
        <v>0</v>
      </c>
      <c r="BC223" s="274">
        <f t="shared" si="2892"/>
        <v>0</v>
      </c>
      <c r="BD223" s="52">
        <f>VLOOKUP($E223,'ВМП план'!$B$8:$AL$54,6,0)</f>
        <v>37</v>
      </c>
      <c r="BE223" s="52">
        <f>VLOOKUP($E223,'ВМП план'!$B$8:$AL$54,7,0)</f>
        <v>6472316.1717000008</v>
      </c>
      <c r="BF223" s="52">
        <f t="shared" si="3534"/>
        <v>27.75</v>
      </c>
      <c r="BG223" s="52">
        <f t="shared" si="3535"/>
        <v>4854237.1287750006</v>
      </c>
      <c r="BH223" s="52">
        <f>SUM(BH224:BH227)</f>
        <v>31</v>
      </c>
      <c r="BI223" s="52">
        <f t="shared" ref="BI223" si="3629">SUM(BI224:BI227)</f>
        <v>5422751.2599999998</v>
      </c>
      <c r="BJ223" s="52">
        <f t="shared" ref="BJ223" si="3630">SUM(BJ224:BJ227)</f>
        <v>1</v>
      </c>
      <c r="BK223" s="52">
        <f t="shared" ref="BK223" si="3631">SUM(BK224:BK227)</f>
        <v>174927.46</v>
      </c>
      <c r="BL223" s="34">
        <f t="shared" si="2788"/>
        <v>32</v>
      </c>
      <c r="BM223" s="34">
        <f t="shared" si="2789"/>
        <v>5597678.7199999997</v>
      </c>
      <c r="BN223" s="274">
        <f t="shared" si="2895"/>
        <v>3.25</v>
      </c>
      <c r="BO223" s="274">
        <f t="shared" si="2896"/>
        <v>568514.1312249992</v>
      </c>
      <c r="BP223" s="52">
        <f>VLOOKUP($E223,'ВМП план'!$B$8:$AL$54,16,0)</f>
        <v>1</v>
      </c>
      <c r="BQ223" s="52">
        <f>VLOOKUP($E223,'ВМП план'!$B$8:$AL$54,17,0)</f>
        <v>174927.46410000001</v>
      </c>
      <c r="BR223" s="52">
        <f t="shared" si="3540"/>
        <v>0.75</v>
      </c>
      <c r="BS223" s="52">
        <f t="shared" si="3541"/>
        <v>131195.59807500002</v>
      </c>
      <c r="BT223" s="52">
        <f>SUM(BT224:BT227)</f>
        <v>0</v>
      </c>
      <c r="BU223" s="52">
        <f t="shared" ref="BU223" si="3632">SUM(BU224:BU227)</f>
        <v>0</v>
      </c>
      <c r="BV223" s="52">
        <f t="shared" ref="BV223" si="3633">SUM(BV224:BV227)</f>
        <v>1</v>
      </c>
      <c r="BW223" s="52">
        <f t="shared" ref="BW223" si="3634">SUM(BW224:BW227)</f>
        <v>174927.46</v>
      </c>
      <c r="BX223" s="34">
        <f t="shared" si="2756"/>
        <v>1</v>
      </c>
      <c r="BY223" s="34">
        <f t="shared" si="2757"/>
        <v>174927.46</v>
      </c>
      <c r="BZ223" s="274">
        <f t="shared" si="2897"/>
        <v>-0.75</v>
      </c>
      <c r="CA223" s="274">
        <f t="shared" si="2898"/>
        <v>-131195.59807500002</v>
      </c>
      <c r="CB223" s="52">
        <f>VLOOKUP($E223,'ВМП план'!$B$8:$AL$54,18,0)</f>
        <v>0</v>
      </c>
      <c r="CC223" s="52">
        <f>VLOOKUP($E223,'ВМП план'!$B$8:$AL$54,19,0)</f>
        <v>0</v>
      </c>
      <c r="CD223" s="52">
        <f t="shared" si="3546"/>
        <v>0</v>
      </c>
      <c r="CE223" s="52">
        <f t="shared" si="3547"/>
        <v>0</v>
      </c>
      <c r="CF223" s="52">
        <f>SUM(CF224:CF227)</f>
        <v>0</v>
      </c>
      <c r="CG223" s="52">
        <f t="shared" ref="CG223" si="3635">SUM(CG224:CG227)</f>
        <v>0</v>
      </c>
      <c r="CH223" s="52">
        <f t="shared" ref="CH223" si="3636">SUM(CH224:CH227)</f>
        <v>0</v>
      </c>
      <c r="CI223" s="52">
        <f t="shared" ref="CI223" si="3637">SUM(CI224:CI227)</f>
        <v>0</v>
      </c>
      <c r="CJ223" s="34">
        <f t="shared" si="2758"/>
        <v>0</v>
      </c>
      <c r="CK223" s="34">
        <f t="shared" si="2759"/>
        <v>0</v>
      </c>
      <c r="CL223" s="274">
        <f t="shared" si="2899"/>
        <v>0</v>
      </c>
      <c r="CM223" s="274">
        <f t="shared" si="2900"/>
        <v>0</v>
      </c>
      <c r="CN223" s="52">
        <f>VLOOKUP($E223,'ВМП план'!$B$8:$AL$54,20,0)</f>
        <v>0</v>
      </c>
      <c r="CO223" s="52">
        <f>VLOOKUP($E223,'ВМП план'!$B$8:$AL$54,21,0)</f>
        <v>0</v>
      </c>
      <c r="CP223" s="52">
        <f t="shared" si="3552"/>
        <v>0</v>
      </c>
      <c r="CQ223" s="52">
        <f t="shared" si="3553"/>
        <v>0</v>
      </c>
      <c r="CR223" s="52">
        <f>SUM(CR224:CR227)</f>
        <v>0</v>
      </c>
      <c r="CS223" s="52">
        <f t="shared" ref="CS223" si="3638">SUM(CS224:CS227)</f>
        <v>0</v>
      </c>
      <c r="CT223" s="52">
        <f t="shared" ref="CT223" si="3639">SUM(CT224:CT227)</f>
        <v>0</v>
      </c>
      <c r="CU223" s="52">
        <f t="shared" ref="CU223" si="3640">SUM(CU224:CU227)</f>
        <v>0</v>
      </c>
      <c r="CV223" s="34">
        <f t="shared" si="2760"/>
        <v>0</v>
      </c>
      <c r="CW223" s="34">
        <f t="shared" si="2761"/>
        <v>0</v>
      </c>
      <c r="CX223" s="274">
        <f t="shared" si="2901"/>
        <v>0</v>
      </c>
      <c r="CY223" s="274">
        <f t="shared" si="2902"/>
        <v>0</v>
      </c>
      <c r="CZ223" s="52">
        <f>VLOOKUP($E223,'ВМП план'!$B$8:$AL$54,22,0)</f>
        <v>0</v>
      </c>
      <c r="DA223" s="52">
        <f>VLOOKUP($E223,'ВМП план'!$B$8:$AL$54,23,0)</f>
        <v>0</v>
      </c>
      <c r="DB223" s="52">
        <f t="shared" si="3558"/>
        <v>0</v>
      </c>
      <c r="DC223" s="52">
        <f t="shared" si="3559"/>
        <v>0</v>
      </c>
      <c r="DD223" s="52">
        <f>SUM(DD224:DD227)</f>
        <v>0</v>
      </c>
      <c r="DE223" s="52">
        <f t="shared" ref="DE223" si="3641">SUM(DE224:DE227)</f>
        <v>0</v>
      </c>
      <c r="DF223" s="52">
        <f t="shared" ref="DF223" si="3642">SUM(DF224:DF227)</f>
        <v>0</v>
      </c>
      <c r="DG223" s="52">
        <f t="shared" ref="DG223" si="3643">SUM(DG224:DG227)</f>
        <v>0</v>
      </c>
      <c r="DH223" s="34">
        <f t="shared" si="2762"/>
        <v>0</v>
      </c>
      <c r="DI223" s="34">
        <f t="shared" si="2763"/>
        <v>0</v>
      </c>
      <c r="DJ223" s="274">
        <f t="shared" si="2903"/>
        <v>0</v>
      </c>
      <c r="DK223" s="274">
        <f t="shared" si="2904"/>
        <v>0</v>
      </c>
      <c r="DL223" s="52">
        <f>VLOOKUP($E223,'ВМП план'!$B$8:$AL$54,24,0)</f>
        <v>0</v>
      </c>
      <c r="DM223" s="52">
        <f>VLOOKUP($E223,'ВМП план'!$B$8:$AL$54,25,0)</f>
        <v>0</v>
      </c>
      <c r="DN223" s="52">
        <f t="shared" si="3564"/>
        <v>0</v>
      </c>
      <c r="DO223" s="52">
        <f t="shared" si="3565"/>
        <v>0</v>
      </c>
      <c r="DP223" s="52">
        <f>SUM(DP224:DP227)</f>
        <v>0</v>
      </c>
      <c r="DQ223" s="52">
        <f t="shared" ref="DQ223" si="3644">SUM(DQ224:DQ227)</f>
        <v>0</v>
      </c>
      <c r="DR223" s="52">
        <f t="shared" ref="DR223" si="3645">SUM(DR224:DR227)</f>
        <v>0</v>
      </c>
      <c r="DS223" s="52">
        <f t="shared" ref="DS223" si="3646">SUM(DS224:DS227)</f>
        <v>0</v>
      </c>
      <c r="DT223" s="34">
        <f t="shared" si="2764"/>
        <v>0</v>
      </c>
      <c r="DU223" s="34">
        <f t="shared" si="2765"/>
        <v>0</v>
      </c>
      <c r="DV223" s="274">
        <f t="shared" si="2905"/>
        <v>0</v>
      </c>
      <c r="DW223" s="274">
        <f t="shared" si="2906"/>
        <v>0</v>
      </c>
      <c r="DX223" s="52">
        <f>VLOOKUP($E223,'ВМП план'!$B$8:$AL$54,26,0)</f>
        <v>0</v>
      </c>
      <c r="DY223" s="52">
        <f>VLOOKUP($E223,'ВМП план'!$B$8:$AL$54,27,0)</f>
        <v>0</v>
      </c>
      <c r="DZ223" s="52">
        <f t="shared" si="3570"/>
        <v>0</v>
      </c>
      <c r="EA223" s="52">
        <f t="shared" si="3571"/>
        <v>0</v>
      </c>
      <c r="EB223" s="52">
        <f>SUM(EB224:EB227)</f>
        <v>0</v>
      </c>
      <c r="EC223" s="52">
        <f t="shared" ref="EC223" si="3647">SUM(EC224:EC227)</f>
        <v>0</v>
      </c>
      <c r="ED223" s="52">
        <f t="shared" ref="ED223" si="3648">SUM(ED224:ED227)</f>
        <v>0</v>
      </c>
      <c r="EE223" s="52">
        <f t="shared" ref="EE223" si="3649">SUM(EE224:EE227)</f>
        <v>0</v>
      </c>
      <c r="EF223" s="34">
        <f t="shared" si="2766"/>
        <v>0</v>
      </c>
      <c r="EG223" s="34">
        <f t="shared" si="2767"/>
        <v>0</v>
      </c>
      <c r="EH223" s="274">
        <f t="shared" si="2907"/>
        <v>0</v>
      </c>
      <c r="EI223" s="274">
        <f t="shared" si="2908"/>
        <v>0</v>
      </c>
      <c r="EJ223" s="52">
        <f>VLOOKUP($E223,'ВМП план'!$B$8:$AL$54,28,0)</f>
        <v>12</v>
      </c>
      <c r="EK223" s="52">
        <f>VLOOKUP($E223,'ВМП план'!$B$8:$AL$54,29,0)</f>
        <v>2099129.5692000003</v>
      </c>
      <c r="EL223" s="52">
        <f t="shared" si="3576"/>
        <v>9</v>
      </c>
      <c r="EM223" s="52">
        <f t="shared" si="3577"/>
        <v>1574347.1769000001</v>
      </c>
      <c r="EN223" s="52">
        <f>SUM(EN224:EN227)</f>
        <v>7</v>
      </c>
      <c r="EO223" s="52">
        <f t="shared" ref="EO223" si="3650">SUM(EO224:EO227)</f>
        <v>1224492.22</v>
      </c>
      <c r="EP223" s="52">
        <f t="shared" ref="EP223" si="3651">SUM(EP224:EP227)</f>
        <v>0</v>
      </c>
      <c r="EQ223" s="52">
        <f t="shared" ref="EQ223" si="3652">SUM(EQ224:EQ227)</f>
        <v>0</v>
      </c>
      <c r="ER223" s="34">
        <f t="shared" si="2768"/>
        <v>7</v>
      </c>
      <c r="ES223" s="34">
        <f t="shared" si="2769"/>
        <v>1224492.22</v>
      </c>
      <c r="ET223" s="274">
        <f t="shared" si="2909"/>
        <v>-2</v>
      </c>
      <c r="EU223" s="274">
        <f t="shared" si="2910"/>
        <v>-349854.95690000011</v>
      </c>
      <c r="EV223" s="52">
        <f>VLOOKUP($E223,'ВМП план'!$B$8:$AL$54,30,0)</f>
        <v>0</v>
      </c>
      <c r="EW223" s="52">
        <f>VLOOKUP($E223,'ВМП план'!$B$8:$AL$54,31,0)</f>
        <v>0</v>
      </c>
      <c r="EX223" s="52">
        <f t="shared" si="3582"/>
        <v>0</v>
      </c>
      <c r="EY223" s="52">
        <f t="shared" si="3583"/>
        <v>0</v>
      </c>
      <c r="EZ223" s="52">
        <f>SUM(EZ224:EZ227)</f>
        <v>0</v>
      </c>
      <c r="FA223" s="52">
        <f t="shared" ref="FA223" si="3653">SUM(FA224:FA227)</f>
        <v>0</v>
      </c>
      <c r="FB223" s="41">
        <f t="shared" ref="FB223" si="3654">SUM(FB224:FB227)</f>
        <v>0</v>
      </c>
      <c r="FC223" s="41">
        <f t="shared" ref="FC223" si="3655">SUM(FC224:FC227)</f>
        <v>0</v>
      </c>
      <c r="FD223" s="34">
        <f t="shared" si="2746"/>
        <v>0</v>
      </c>
      <c r="FE223" s="34">
        <f t="shared" si="2747"/>
        <v>0</v>
      </c>
      <c r="FF223" s="274">
        <f t="shared" si="2911"/>
        <v>0</v>
      </c>
      <c r="FG223" s="274">
        <f t="shared" si="2912"/>
        <v>0</v>
      </c>
      <c r="FH223" s="52">
        <f>VLOOKUP($E223,'ВМП план'!$B$8:$AL$54,32,0)</f>
        <v>0</v>
      </c>
      <c r="FI223" s="52">
        <f>VLOOKUP($E223,'ВМП план'!$B$8:$AL$54,33,0)</f>
        <v>0</v>
      </c>
      <c r="FJ223" s="52">
        <f t="shared" si="3588"/>
        <v>0</v>
      </c>
      <c r="FK223" s="52">
        <f t="shared" si="3589"/>
        <v>0</v>
      </c>
      <c r="FL223" s="52">
        <f>SUM(FL224:FL227)</f>
        <v>0</v>
      </c>
      <c r="FM223" s="52">
        <f t="shared" ref="FM223" si="3656">SUM(FM224:FM227)</f>
        <v>0</v>
      </c>
      <c r="FN223" s="52">
        <f t="shared" ref="FN223" si="3657">SUM(FN224:FN227)</f>
        <v>0</v>
      </c>
      <c r="FO223" s="52">
        <f t="shared" ref="FO223" si="3658">SUM(FO224:FO227)</f>
        <v>0</v>
      </c>
      <c r="FP223" s="34">
        <f t="shared" si="2770"/>
        <v>0</v>
      </c>
      <c r="FQ223" s="34">
        <f t="shared" si="2771"/>
        <v>0</v>
      </c>
      <c r="FR223" s="274">
        <f t="shared" si="2913"/>
        <v>0</v>
      </c>
      <c r="FS223" s="274">
        <f t="shared" si="2914"/>
        <v>0</v>
      </c>
      <c r="FT223" s="52">
        <f>VLOOKUP($E223,'ВМП план'!$B$8:$AL$54,34,0)</f>
        <v>0</v>
      </c>
      <c r="FU223" s="52">
        <f>VLOOKUP($E223,'ВМП план'!$B$8:$AL$54,35,0)</f>
        <v>0</v>
      </c>
      <c r="FV223" s="52">
        <f t="shared" si="3594"/>
        <v>0</v>
      </c>
      <c r="FW223" s="52">
        <f t="shared" si="3595"/>
        <v>0</v>
      </c>
      <c r="FX223" s="52">
        <f>SUM(FX224:FX227)</f>
        <v>0</v>
      </c>
      <c r="FY223" s="52">
        <f t="shared" ref="FY223" si="3659">SUM(FY224:FY227)</f>
        <v>0</v>
      </c>
      <c r="FZ223" s="52">
        <f t="shared" ref="FZ223" si="3660">SUM(FZ224:FZ227)</f>
        <v>0</v>
      </c>
      <c r="GA223" s="52">
        <f t="shared" ref="GA223" si="3661">SUM(GA224:GA227)</f>
        <v>0</v>
      </c>
      <c r="GB223" s="34">
        <f t="shared" si="2772"/>
        <v>0</v>
      </c>
      <c r="GC223" s="34">
        <f t="shared" si="2773"/>
        <v>0</v>
      </c>
      <c r="GD223" s="274">
        <f t="shared" si="2915"/>
        <v>0</v>
      </c>
      <c r="GE223" s="274">
        <f t="shared" si="2916"/>
        <v>0</v>
      </c>
      <c r="GF223" s="52">
        <f>VLOOKUP($E223,'ВМП план'!$B$8:$AL$54,36,0)</f>
        <v>12</v>
      </c>
      <c r="GG223" s="52">
        <f>VLOOKUP($E223,'ВМП план'!$B$8:$AL$54,37,0)</f>
        <v>2099129.5692000003</v>
      </c>
      <c r="GH223" s="52">
        <f t="shared" si="3600"/>
        <v>9</v>
      </c>
      <c r="GI223" s="52">
        <f t="shared" si="3601"/>
        <v>1574347.1769000001</v>
      </c>
      <c r="GJ223" s="52">
        <f>SUM(GJ224:GJ227)</f>
        <v>22</v>
      </c>
      <c r="GK223" s="52">
        <f t="shared" ref="GK223" si="3662">SUM(GK224:GK227)</f>
        <v>3848404.1199999996</v>
      </c>
      <c r="GL223" s="52">
        <f t="shared" ref="GL223" si="3663">SUM(GL224:GL227)</f>
        <v>0</v>
      </c>
      <c r="GM223" s="52">
        <f t="shared" ref="GM223" si="3664">SUM(GM224:GM227)</f>
        <v>0</v>
      </c>
      <c r="GN223" s="34">
        <f t="shared" si="2774"/>
        <v>22</v>
      </c>
      <c r="GO223" s="34">
        <f t="shared" si="2775"/>
        <v>3848404.1199999996</v>
      </c>
      <c r="GP223" s="274">
        <f t="shared" si="2917"/>
        <v>13</v>
      </c>
      <c r="GQ223" s="274">
        <f t="shared" si="2918"/>
        <v>2274056.9430999998</v>
      </c>
      <c r="GR223" s="276">
        <f t="shared" si="3606"/>
        <v>472</v>
      </c>
      <c r="GS223" s="276">
        <f t="shared" si="3607"/>
        <v>82565763.055199996</v>
      </c>
      <c r="GT223" s="276">
        <f t="shared" si="3608"/>
        <v>354</v>
      </c>
      <c r="GU223" s="276">
        <f t="shared" si="3609"/>
        <v>61924322.2914</v>
      </c>
      <c r="GV223" s="276">
        <f t="shared" si="3610"/>
        <v>363</v>
      </c>
      <c r="GW223" s="276">
        <f t="shared" si="3611"/>
        <v>63498667.980000056</v>
      </c>
      <c r="GX223" s="276">
        <f t="shared" si="3612"/>
        <v>34</v>
      </c>
      <c r="GY223" s="276">
        <f t="shared" si="3613"/>
        <v>5947533.6399999997</v>
      </c>
      <c r="GZ223" s="41">
        <f t="shared" si="3614"/>
        <v>397</v>
      </c>
      <c r="HA223" s="41">
        <f t="shared" si="3615"/>
        <v>69446201.620000049</v>
      </c>
      <c r="HB223" s="293">
        <f t="shared" si="2919"/>
        <v>9</v>
      </c>
      <c r="HC223" s="293">
        <f t="shared" si="2920"/>
        <v>1574345.6886000559</v>
      </c>
      <c r="HD223" s="98">
        <f t="shared" si="3616"/>
        <v>1.0254237288135593</v>
      </c>
      <c r="HE223" s="98">
        <f t="shared" si="3617"/>
        <v>1.0254237047793853</v>
      </c>
      <c r="HF223" s="73">
        <f t="shared" ref="HF223" si="3665">GS223/GR223</f>
        <v>174927.46409999998</v>
      </c>
      <c r="HG223" s="73">
        <f t="shared" ref="HG223" si="3666">GW223/GV223</f>
        <v>174927.46000000017</v>
      </c>
      <c r="HH223" s="251">
        <f>SUM($HF$223-HG223)</f>
        <v>4.0999998163897544E-3</v>
      </c>
    </row>
    <row r="224" spans="1:216" ht="48" customHeight="1" x14ac:dyDescent="0.2">
      <c r="A224" s="10">
        <v>1</v>
      </c>
      <c r="B224" s="122" t="s">
        <v>269</v>
      </c>
      <c r="C224" s="123" t="s">
        <v>163</v>
      </c>
      <c r="D224" s="124">
        <v>498</v>
      </c>
      <c r="E224" s="123" t="s">
        <v>270</v>
      </c>
      <c r="F224" s="28"/>
      <c r="G224" s="33"/>
      <c r="H224" s="34"/>
      <c r="I224" s="34"/>
      <c r="J224" s="34"/>
      <c r="K224" s="34"/>
      <c r="L224" s="34">
        <f>VLOOKUP($D224,'факт '!$D$7:$BG$144,3,0)</f>
        <v>0</v>
      </c>
      <c r="M224" s="34">
        <f>VLOOKUP($D224,'факт '!$D$7:$BG$144,4,0)</f>
        <v>0</v>
      </c>
      <c r="N224" s="34">
        <f>VLOOKUP($D224,'факт '!$D$7:$BG$144,5,0)</f>
        <v>0</v>
      </c>
      <c r="O224" s="34">
        <f>VLOOKUP($D224,'факт '!$D$7:$BG$144,6,0)</f>
        <v>0</v>
      </c>
      <c r="P224" s="34">
        <f t="shared" ref="P224" si="3667">SUM(L224+N224)</f>
        <v>0</v>
      </c>
      <c r="Q224" s="34">
        <f t="shared" ref="Q224" si="3668">SUM(M224+O224)</f>
        <v>0</v>
      </c>
      <c r="R224" s="132">
        <f t="shared" si="2885"/>
        <v>0</v>
      </c>
      <c r="S224" s="132">
        <f t="shared" si="2886"/>
        <v>0</v>
      </c>
      <c r="T224" s="34"/>
      <c r="U224" s="34"/>
      <c r="V224" s="34"/>
      <c r="W224" s="34"/>
      <c r="X224" s="34">
        <f>VLOOKUP($D224,'факт '!$D$7:$BG$144,9,0)</f>
        <v>303</v>
      </c>
      <c r="Y224" s="34">
        <f>VLOOKUP($D224,'факт '!$D$7:$BG$144,10,0)</f>
        <v>53003020.380000062</v>
      </c>
      <c r="Z224" s="34">
        <f>VLOOKUP($D224,'факт '!$D$7:$BG$144,11,0)</f>
        <v>32</v>
      </c>
      <c r="AA224" s="34">
        <f>VLOOKUP($D224,'факт '!$D$7:$BG$144,12,0)</f>
        <v>5597678.7199999997</v>
      </c>
      <c r="AB224" s="34">
        <f t="shared" ref="AB224" si="3669">SUM(X224+Z224)</f>
        <v>335</v>
      </c>
      <c r="AC224" s="34">
        <f t="shared" si="2781"/>
        <v>58600699.100000061</v>
      </c>
      <c r="AD224" s="132">
        <f t="shared" si="2887"/>
        <v>303</v>
      </c>
      <c r="AE224" s="132">
        <f t="shared" si="2888"/>
        <v>53003020.380000062</v>
      </c>
      <c r="AF224" s="34"/>
      <c r="AG224" s="34"/>
      <c r="AH224" s="34"/>
      <c r="AI224" s="34"/>
      <c r="AJ224" s="34">
        <f>VLOOKUP($D224,'факт '!$D$7:$BG$144,7,0)</f>
        <v>0</v>
      </c>
      <c r="AK224" s="34">
        <f>VLOOKUP($D224,'факт '!$D$7:$BG$144,8,0)</f>
        <v>0</v>
      </c>
      <c r="AL224" s="34"/>
      <c r="AM224" s="34"/>
      <c r="AN224" s="34">
        <f t="shared" ref="AN224" si="3670">SUM(AJ224+AL224)</f>
        <v>0</v>
      </c>
      <c r="AO224" s="34">
        <f t="shared" ref="AO224" si="3671">SUM(AK224+AM224)</f>
        <v>0</v>
      </c>
      <c r="AP224" s="132">
        <f t="shared" si="2889"/>
        <v>0</v>
      </c>
      <c r="AQ224" s="132">
        <f t="shared" si="2890"/>
        <v>0</v>
      </c>
      <c r="AR224" s="34"/>
      <c r="AS224" s="34"/>
      <c r="AT224" s="34"/>
      <c r="AU224" s="34"/>
      <c r="AV224" s="34">
        <f>VLOOKUP($D224,'факт '!$D$7:$BG$144,13,0)</f>
        <v>0</v>
      </c>
      <c r="AW224" s="34">
        <f>VLOOKUP($D224,'факт '!$D$7:$BG$144,14,0)</f>
        <v>0</v>
      </c>
      <c r="AX224" s="34"/>
      <c r="AY224" s="34"/>
      <c r="AZ224" s="34">
        <f t="shared" ref="AZ224" si="3672">SUM(AV224+AX224)</f>
        <v>0</v>
      </c>
      <c r="BA224" s="34">
        <f t="shared" ref="BA224" si="3673">SUM(AW224+AY224)</f>
        <v>0</v>
      </c>
      <c r="BB224" s="132">
        <f t="shared" si="2891"/>
        <v>0</v>
      </c>
      <c r="BC224" s="132">
        <f t="shared" si="2892"/>
        <v>0</v>
      </c>
      <c r="BD224" s="34"/>
      <c r="BE224" s="34"/>
      <c r="BF224" s="34"/>
      <c r="BG224" s="34"/>
      <c r="BH224" s="34">
        <f>VLOOKUP($D224,'факт '!$D$7:$BG$144,17,0)</f>
        <v>31</v>
      </c>
      <c r="BI224" s="34">
        <f>VLOOKUP($D224,'факт '!$D$7:$BG$144,18,0)</f>
        <v>5422751.2599999998</v>
      </c>
      <c r="BJ224" s="34">
        <f>VLOOKUP($D224,'факт '!$D$7:$BG$144,19,0)</f>
        <v>1</v>
      </c>
      <c r="BK224" s="34">
        <f>VLOOKUP($D224,'факт '!$D$7:$BG$144,20,0)</f>
        <v>174927.46</v>
      </c>
      <c r="BL224" s="34">
        <f t="shared" ref="BL224" si="3674">SUM(BH224+BJ224)</f>
        <v>32</v>
      </c>
      <c r="BM224" s="34">
        <f t="shared" si="2789"/>
        <v>5597678.7199999997</v>
      </c>
      <c r="BN224" s="132">
        <f t="shared" si="2895"/>
        <v>31</v>
      </c>
      <c r="BO224" s="132">
        <f t="shared" si="2896"/>
        <v>5422751.2599999998</v>
      </c>
      <c r="BP224" s="34"/>
      <c r="BQ224" s="34"/>
      <c r="BR224" s="34"/>
      <c r="BS224" s="34"/>
      <c r="BT224" s="34">
        <f>VLOOKUP($D224,'факт '!$D$7:$BG$144,21,0)</f>
        <v>0</v>
      </c>
      <c r="BU224" s="34">
        <f>VLOOKUP($D224,'факт '!$D$7:$BG$144,22,0)</f>
        <v>0</v>
      </c>
      <c r="BV224" s="34">
        <f>VLOOKUP($D224,'факт '!$D$7:$BG$144,23,0)</f>
        <v>1</v>
      </c>
      <c r="BW224" s="34">
        <f>VLOOKUP($D224,'факт '!$D$7:$BG$144,24,0)</f>
        <v>174927.46</v>
      </c>
      <c r="BX224" s="34">
        <f t="shared" ref="BX224" si="3675">SUM(BT224+BV224)</f>
        <v>1</v>
      </c>
      <c r="BY224" s="34">
        <f t="shared" ref="BY224" si="3676">SUM(BU224+BW224)</f>
        <v>174927.46</v>
      </c>
      <c r="BZ224" s="132">
        <f t="shared" si="2897"/>
        <v>0</v>
      </c>
      <c r="CA224" s="132">
        <f t="shared" si="2898"/>
        <v>0</v>
      </c>
      <c r="CB224" s="34"/>
      <c r="CC224" s="34"/>
      <c r="CD224" s="34"/>
      <c r="CE224" s="34"/>
      <c r="CF224" s="34">
        <f>VLOOKUP($D224,'факт '!$D$10:$BG$143,25,0)</f>
        <v>0</v>
      </c>
      <c r="CG224" s="34">
        <f>VLOOKUP($D224,'факт '!$D$10:$BG$143,26,0)</f>
        <v>0</v>
      </c>
      <c r="CH224" s="34">
        <f>VLOOKUP($D224,'факт '!$D$10:$BG$143,27,0)</f>
        <v>0</v>
      </c>
      <c r="CI224" s="34">
        <f>VLOOKUP($D224,'факт '!$D$10:$BG$143,28,0)</f>
        <v>0</v>
      </c>
      <c r="CJ224" s="34">
        <f t="shared" ref="CJ224" si="3677">SUM(CF224+CH224)</f>
        <v>0</v>
      </c>
      <c r="CK224" s="34">
        <f t="shared" ref="CK224" si="3678">SUM(CG224+CI224)</f>
        <v>0</v>
      </c>
      <c r="CL224" s="132">
        <f t="shared" si="2899"/>
        <v>0</v>
      </c>
      <c r="CM224" s="132">
        <f t="shared" si="2900"/>
        <v>0</v>
      </c>
      <c r="CN224" s="34"/>
      <c r="CO224" s="34"/>
      <c r="CP224" s="34"/>
      <c r="CQ224" s="34"/>
      <c r="CR224" s="34">
        <f>VLOOKUP($D224,'факт '!$D$10:$BG$143,29,0)</f>
        <v>0</v>
      </c>
      <c r="CS224" s="34">
        <f>VLOOKUP($D224,'факт '!$D$10:$BG$143,30,0)</f>
        <v>0</v>
      </c>
      <c r="CT224" s="34">
        <f>VLOOKUP($D224,'факт '!$D$10:$BG$143,31,0)</f>
        <v>0</v>
      </c>
      <c r="CU224" s="34">
        <f>VLOOKUP($D224,'факт '!$D$10:$BG$143,32,0)</f>
        <v>0</v>
      </c>
      <c r="CV224" s="34">
        <f t="shared" ref="CV224" si="3679">SUM(CR224+CT224)</f>
        <v>0</v>
      </c>
      <c r="CW224" s="34">
        <f t="shared" ref="CW224" si="3680">SUM(CS224+CU224)</f>
        <v>0</v>
      </c>
      <c r="CX224" s="132">
        <f t="shared" si="2901"/>
        <v>0</v>
      </c>
      <c r="CY224" s="132">
        <f t="shared" si="2902"/>
        <v>0</v>
      </c>
      <c r="CZ224" s="34"/>
      <c r="DA224" s="34"/>
      <c r="DB224" s="34"/>
      <c r="DC224" s="34"/>
      <c r="DD224" s="34">
        <f>VLOOKUP($D224,'факт '!$D$10:$BG$143,33,0)</f>
        <v>0</v>
      </c>
      <c r="DE224" s="34">
        <f>VLOOKUP($D224,'факт '!$D$10:$BG$143,34,0)</f>
        <v>0</v>
      </c>
      <c r="DF224" s="34">
        <f>VLOOKUP($D224,'факт '!$D$10:$BG$143,35,0)</f>
        <v>0</v>
      </c>
      <c r="DG224" s="34">
        <f>VLOOKUP($D224,'факт '!$D$10:$BG$143,36,0)</f>
        <v>0</v>
      </c>
      <c r="DH224" s="34">
        <f t="shared" ref="DH224" si="3681">SUM(DD224+DF224)</f>
        <v>0</v>
      </c>
      <c r="DI224" s="34">
        <f t="shared" ref="DI224" si="3682">SUM(DE224+DG224)</f>
        <v>0</v>
      </c>
      <c r="DJ224" s="132">
        <f t="shared" si="2903"/>
        <v>0</v>
      </c>
      <c r="DK224" s="132">
        <f t="shared" si="2904"/>
        <v>0</v>
      </c>
      <c r="DL224" s="34"/>
      <c r="DM224" s="34"/>
      <c r="DN224" s="34"/>
      <c r="DO224" s="34"/>
      <c r="DP224" s="34">
        <f>VLOOKUP($D224,'факт '!$D$7:$BG$144,15,0)</f>
        <v>0</v>
      </c>
      <c r="DQ224" s="34">
        <f>VLOOKUP($D224,'факт '!$D$7:$BG$144,16,0)</f>
        <v>0</v>
      </c>
      <c r="DR224" s="34"/>
      <c r="DS224" s="34"/>
      <c r="DT224" s="34">
        <f t="shared" ref="DT224" si="3683">SUM(DP224+DR224)</f>
        <v>0</v>
      </c>
      <c r="DU224" s="34">
        <f t="shared" ref="DU224" si="3684">SUM(DQ224+DS224)</f>
        <v>0</v>
      </c>
      <c r="DV224" s="132">
        <f t="shared" si="2905"/>
        <v>0</v>
      </c>
      <c r="DW224" s="132">
        <f t="shared" si="2906"/>
        <v>0</v>
      </c>
      <c r="DX224" s="34"/>
      <c r="DY224" s="34"/>
      <c r="DZ224" s="34"/>
      <c r="EA224" s="34"/>
      <c r="EB224" s="34">
        <f>VLOOKUP($D224,'факт '!$D$7:$BG$144,37,0)</f>
        <v>0</v>
      </c>
      <c r="EC224" s="34">
        <f>VLOOKUP($D224,'факт '!$D$7:$BG$144,38,0)</f>
        <v>0</v>
      </c>
      <c r="ED224" s="34">
        <f>VLOOKUP($D224,'факт '!$D$7:$BG$144,39,0)</f>
        <v>0</v>
      </c>
      <c r="EE224" s="34">
        <f>VLOOKUP($D224,'факт '!$D$7:$BG$144,40,0)</f>
        <v>0</v>
      </c>
      <c r="EF224" s="34">
        <f>VLOOKUP($D224,'факт '!$D$7:$BG$144,35,0)</f>
        <v>0</v>
      </c>
      <c r="EG224" s="34">
        <f>VLOOKUP($D224,'факт '!$D$7:$BG$144,35,0)</f>
        <v>0</v>
      </c>
      <c r="EH224" s="132">
        <f t="shared" si="2907"/>
        <v>0</v>
      </c>
      <c r="EI224" s="132">
        <f t="shared" si="2908"/>
        <v>0</v>
      </c>
      <c r="EJ224" s="34"/>
      <c r="EK224" s="34"/>
      <c r="EL224" s="34"/>
      <c r="EM224" s="34"/>
      <c r="EN224" s="34">
        <f>VLOOKUP($D224,'факт '!$D$7:$BG$144,43,0)</f>
        <v>7</v>
      </c>
      <c r="EO224" s="34">
        <f>VLOOKUP($D224,'факт '!$D$7:$BG$144,44,0)</f>
        <v>1224492.22</v>
      </c>
      <c r="EP224" s="34">
        <f>VLOOKUP($D224,'факт '!$D$7:$BG$144,45,0)</f>
        <v>0</v>
      </c>
      <c r="EQ224" s="34">
        <f>VLOOKUP($D224,'факт '!$D$7:$BG$144,46,0)</f>
        <v>0</v>
      </c>
      <c r="ER224" s="34">
        <f t="shared" ref="ER224" si="3685">SUM(EN224+EP224)</f>
        <v>7</v>
      </c>
      <c r="ES224" s="34">
        <f t="shared" ref="ES224" si="3686">SUM(EO224+EQ224)</f>
        <v>1224492.22</v>
      </c>
      <c r="ET224" s="132">
        <f t="shared" si="2909"/>
        <v>7</v>
      </c>
      <c r="EU224" s="132">
        <f t="shared" si="2910"/>
        <v>1224492.22</v>
      </c>
      <c r="EV224" s="34"/>
      <c r="EW224" s="34"/>
      <c r="EX224" s="34"/>
      <c r="EY224" s="34"/>
      <c r="EZ224" s="34"/>
      <c r="FA224" s="34"/>
      <c r="FB224" s="34"/>
      <c r="FC224" s="34"/>
      <c r="FD224" s="34">
        <f t="shared" si="2746"/>
        <v>0</v>
      </c>
      <c r="FE224" s="34">
        <f t="shared" si="2747"/>
        <v>0</v>
      </c>
      <c r="FF224" s="132">
        <f t="shared" si="2911"/>
        <v>0</v>
      </c>
      <c r="FG224" s="132">
        <f t="shared" si="2912"/>
        <v>0</v>
      </c>
      <c r="FH224" s="34"/>
      <c r="FI224" s="34"/>
      <c r="FJ224" s="34"/>
      <c r="FK224" s="34"/>
      <c r="FL224" s="34">
        <f>VLOOKUP($D224,'факт '!$D$10:$BG$143,41,0)</f>
        <v>0</v>
      </c>
      <c r="FM224" s="34">
        <f>VLOOKUP($D224,'факт '!$D$10:$BG$143,42,0)</f>
        <v>0</v>
      </c>
      <c r="FN224" s="34"/>
      <c r="FO224" s="34"/>
      <c r="FP224" s="34">
        <f t="shared" ref="FP224" si="3687">SUM(FL224+FN224)</f>
        <v>0</v>
      </c>
      <c r="FQ224" s="34">
        <f t="shared" ref="FQ224" si="3688">SUM(FM224+FO224)</f>
        <v>0</v>
      </c>
      <c r="FR224" s="132">
        <f t="shared" si="2913"/>
        <v>0</v>
      </c>
      <c r="FS224" s="132">
        <f t="shared" si="2914"/>
        <v>0</v>
      </c>
      <c r="FT224" s="34"/>
      <c r="FU224" s="34"/>
      <c r="FV224" s="34"/>
      <c r="FW224" s="34"/>
      <c r="FX224" s="34">
        <f>VLOOKUP($D224,'факт '!$D$7:$BG$145,47,0)</f>
        <v>0</v>
      </c>
      <c r="FY224" s="34">
        <f>VLOOKUP($D224,'факт '!$D$7:$BG$145,48,0)</f>
        <v>0</v>
      </c>
      <c r="FZ224" s="34"/>
      <c r="GA224" s="34"/>
      <c r="GB224" s="34">
        <f t="shared" ref="GB224" si="3689">SUM(FX224+FZ224)</f>
        <v>0</v>
      </c>
      <c r="GC224" s="34">
        <f t="shared" ref="GC224" si="3690">SUM(FY224+GA224)</f>
        <v>0</v>
      </c>
      <c r="GD224" s="132">
        <f t="shared" si="2915"/>
        <v>0</v>
      </c>
      <c r="GE224" s="132">
        <f t="shared" si="2916"/>
        <v>0</v>
      </c>
      <c r="GF224" s="34"/>
      <c r="GG224" s="34"/>
      <c r="GH224" s="34"/>
      <c r="GI224" s="34"/>
      <c r="GJ224" s="34">
        <f>VLOOKUP($D224,'факт '!$D$7:$BA$144,49,0)</f>
        <v>22</v>
      </c>
      <c r="GK224" s="34">
        <f>VLOOKUP($D224,'факт '!$D$7:$BA$144,50,0)</f>
        <v>3848404.1199999996</v>
      </c>
      <c r="GL224" s="34"/>
      <c r="GM224" s="34"/>
      <c r="GN224" s="34">
        <f t="shared" ref="GN224" si="3691">SUM(GJ224+GL224)</f>
        <v>22</v>
      </c>
      <c r="GO224" s="34">
        <f t="shared" ref="GO224" si="3692">SUM(GK224+GM224)</f>
        <v>3848404.1199999996</v>
      </c>
      <c r="GP224" s="132">
        <f t="shared" si="2917"/>
        <v>22</v>
      </c>
      <c r="GQ224" s="132">
        <f t="shared" si="2918"/>
        <v>3848404.1199999996</v>
      </c>
      <c r="GR224" s="275"/>
      <c r="GS224" s="275"/>
      <c r="GT224" s="275"/>
      <c r="GU224" s="275"/>
      <c r="GV224" s="276">
        <f t="shared" si="3610"/>
        <v>363</v>
      </c>
      <c r="GW224" s="276">
        <f t="shared" si="3611"/>
        <v>63498667.980000056</v>
      </c>
      <c r="GX224" s="276">
        <f t="shared" si="3612"/>
        <v>34</v>
      </c>
      <c r="GY224" s="276">
        <f t="shared" si="3613"/>
        <v>5947533.6399999997</v>
      </c>
      <c r="GZ224" s="52">
        <f t="shared" si="3614"/>
        <v>397</v>
      </c>
      <c r="HA224" s="52">
        <f t="shared" si="3615"/>
        <v>69446201.620000049</v>
      </c>
      <c r="HB224" s="278">
        <f t="shared" si="2919"/>
        <v>363</v>
      </c>
      <c r="HC224" s="278">
        <f t="shared" si="2920"/>
        <v>63498667.980000056</v>
      </c>
      <c r="HD224" s="64"/>
      <c r="HE224" s="20"/>
      <c r="HF224" s="73"/>
      <c r="HG224" s="73">
        <f t="shared" ref="HG224" si="3693">GW224/GV224</f>
        <v>174927.46000000017</v>
      </c>
      <c r="HH224" s="251">
        <f>SUM($HF$223-HG224)</f>
        <v>4.0999998163897544E-3</v>
      </c>
    </row>
    <row r="225" spans="1:216" ht="12" hidden="1" customHeight="1" x14ac:dyDescent="0.2">
      <c r="A225" s="10"/>
      <c r="B225" s="20"/>
      <c r="C225" s="21"/>
      <c r="D225" s="28"/>
      <c r="E225" s="25"/>
      <c r="F225" s="28"/>
      <c r="G225" s="33"/>
      <c r="H225" s="34"/>
      <c r="I225" s="34"/>
      <c r="J225" s="34"/>
      <c r="K225" s="34"/>
      <c r="L225" s="34"/>
      <c r="M225" s="34"/>
      <c r="N225" s="34"/>
      <c r="O225" s="34"/>
      <c r="P225" s="34">
        <f t="shared" si="2748"/>
        <v>0</v>
      </c>
      <c r="Q225" s="34">
        <f t="shared" si="2749"/>
        <v>0</v>
      </c>
      <c r="R225" s="132">
        <f t="shared" si="2885"/>
        <v>0</v>
      </c>
      <c r="S225" s="132">
        <f t="shared" si="2886"/>
        <v>0</v>
      </c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132">
        <f t="shared" si="2887"/>
        <v>0</v>
      </c>
      <c r="AE225" s="132">
        <f t="shared" si="2888"/>
        <v>0</v>
      </c>
      <c r="AF225" s="34"/>
      <c r="AG225" s="34"/>
      <c r="AH225" s="34"/>
      <c r="AI225" s="34"/>
      <c r="AJ225" s="34"/>
      <c r="AK225" s="34"/>
      <c r="AL225" s="34"/>
      <c r="AM225" s="34"/>
      <c r="AN225" s="34">
        <f t="shared" si="2750"/>
        <v>0</v>
      </c>
      <c r="AO225" s="34">
        <f t="shared" si="2751"/>
        <v>0</v>
      </c>
      <c r="AP225" s="132">
        <f t="shared" si="2889"/>
        <v>0</v>
      </c>
      <c r="AQ225" s="132">
        <f t="shared" si="2890"/>
        <v>0</v>
      </c>
      <c r="AR225" s="34"/>
      <c r="AS225" s="34"/>
      <c r="AT225" s="34"/>
      <c r="AU225" s="34"/>
      <c r="AV225" s="34"/>
      <c r="AW225" s="34"/>
      <c r="AX225" s="34"/>
      <c r="AY225" s="34"/>
      <c r="AZ225" s="34">
        <f t="shared" si="2752"/>
        <v>0</v>
      </c>
      <c r="BA225" s="34">
        <f t="shared" si="2753"/>
        <v>0</v>
      </c>
      <c r="BB225" s="132">
        <f t="shared" si="2891"/>
        <v>0</v>
      </c>
      <c r="BC225" s="132">
        <f t="shared" si="2892"/>
        <v>0</v>
      </c>
      <c r="BD225" s="34"/>
      <c r="BE225" s="34"/>
      <c r="BF225" s="34"/>
      <c r="BG225" s="34"/>
      <c r="BH225" s="34"/>
      <c r="BI225" s="34"/>
      <c r="BJ225" s="34"/>
      <c r="BK225" s="34"/>
      <c r="BL225" s="34">
        <f t="shared" ref="BL225:BL227" si="3694">SUM(BH225+BJ225)</f>
        <v>0</v>
      </c>
      <c r="BM225" s="34">
        <f t="shared" ref="BM225:BM227" si="3695">SUM(BI225+BK225)</f>
        <v>0</v>
      </c>
      <c r="BN225" s="132">
        <f t="shared" si="2895"/>
        <v>0</v>
      </c>
      <c r="BO225" s="132">
        <f t="shared" si="2896"/>
        <v>0</v>
      </c>
      <c r="BP225" s="34"/>
      <c r="BQ225" s="34"/>
      <c r="BR225" s="34"/>
      <c r="BS225" s="34"/>
      <c r="BT225" s="34"/>
      <c r="BU225" s="34"/>
      <c r="BV225" s="34"/>
      <c r="BW225" s="34"/>
      <c r="BX225" s="34">
        <f t="shared" si="2756"/>
        <v>0</v>
      </c>
      <c r="BY225" s="34">
        <f t="shared" si="2757"/>
        <v>0</v>
      </c>
      <c r="BZ225" s="132">
        <f t="shared" si="2897"/>
        <v>0</v>
      </c>
      <c r="CA225" s="132">
        <f t="shared" si="2898"/>
        <v>0</v>
      </c>
      <c r="CB225" s="34"/>
      <c r="CC225" s="34"/>
      <c r="CD225" s="34"/>
      <c r="CE225" s="34"/>
      <c r="CF225" s="34"/>
      <c r="CG225" s="34"/>
      <c r="CH225" s="34"/>
      <c r="CI225" s="34"/>
      <c r="CJ225" s="34">
        <f t="shared" si="2758"/>
        <v>0</v>
      </c>
      <c r="CK225" s="34">
        <f t="shared" si="2759"/>
        <v>0</v>
      </c>
      <c r="CL225" s="132">
        <f t="shared" si="2899"/>
        <v>0</v>
      </c>
      <c r="CM225" s="132">
        <f t="shared" si="2900"/>
        <v>0</v>
      </c>
      <c r="CN225" s="34"/>
      <c r="CO225" s="34"/>
      <c r="CP225" s="34"/>
      <c r="CQ225" s="34"/>
      <c r="CR225" s="34"/>
      <c r="CS225" s="34"/>
      <c r="CT225" s="34"/>
      <c r="CU225" s="34"/>
      <c r="CV225" s="34">
        <f t="shared" si="2760"/>
        <v>0</v>
      </c>
      <c r="CW225" s="34">
        <f t="shared" si="2761"/>
        <v>0</v>
      </c>
      <c r="CX225" s="132">
        <f t="shared" si="2901"/>
        <v>0</v>
      </c>
      <c r="CY225" s="132">
        <f t="shared" si="2902"/>
        <v>0</v>
      </c>
      <c r="CZ225" s="34"/>
      <c r="DA225" s="34"/>
      <c r="DB225" s="34"/>
      <c r="DC225" s="34"/>
      <c r="DD225" s="34"/>
      <c r="DE225" s="34"/>
      <c r="DF225" s="34"/>
      <c r="DG225" s="34"/>
      <c r="DH225" s="34">
        <f t="shared" si="2762"/>
        <v>0</v>
      </c>
      <c r="DI225" s="34">
        <f t="shared" si="2763"/>
        <v>0</v>
      </c>
      <c r="DJ225" s="132">
        <f t="shared" si="2903"/>
        <v>0</v>
      </c>
      <c r="DK225" s="132">
        <f t="shared" si="2904"/>
        <v>0</v>
      </c>
      <c r="DL225" s="34"/>
      <c r="DM225" s="34"/>
      <c r="DN225" s="34"/>
      <c r="DO225" s="34"/>
      <c r="DP225" s="34"/>
      <c r="DQ225" s="34"/>
      <c r="DR225" s="34"/>
      <c r="DS225" s="34"/>
      <c r="DT225" s="34">
        <f t="shared" si="2764"/>
        <v>0</v>
      </c>
      <c r="DU225" s="34">
        <f t="shared" si="2765"/>
        <v>0</v>
      </c>
      <c r="DV225" s="132">
        <f t="shared" si="2905"/>
        <v>0</v>
      </c>
      <c r="DW225" s="132">
        <f t="shared" si="2906"/>
        <v>0</v>
      </c>
      <c r="DX225" s="34"/>
      <c r="DY225" s="34"/>
      <c r="DZ225" s="34"/>
      <c r="EA225" s="34"/>
      <c r="EB225" s="34"/>
      <c r="EC225" s="34"/>
      <c r="ED225" s="34"/>
      <c r="EE225" s="34"/>
      <c r="EF225" s="34">
        <f t="shared" si="2766"/>
        <v>0</v>
      </c>
      <c r="EG225" s="34">
        <f t="shared" si="2767"/>
        <v>0</v>
      </c>
      <c r="EH225" s="132">
        <f t="shared" si="2907"/>
        <v>0</v>
      </c>
      <c r="EI225" s="132">
        <f t="shared" si="2908"/>
        <v>0</v>
      </c>
      <c r="EJ225" s="34"/>
      <c r="EK225" s="34"/>
      <c r="EL225" s="34"/>
      <c r="EM225" s="34"/>
      <c r="EN225" s="34"/>
      <c r="EO225" s="34"/>
      <c r="EP225" s="34"/>
      <c r="EQ225" s="34"/>
      <c r="ER225" s="34">
        <f t="shared" si="2768"/>
        <v>0</v>
      </c>
      <c r="ES225" s="34">
        <f t="shared" si="2769"/>
        <v>0</v>
      </c>
      <c r="ET225" s="132">
        <f t="shared" si="2909"/>
        <v>0</v>
      </c>
      <c r="EU225" s="132">
        <f t="shared" si="2910"/>
        <v>0</v>
      </c>
      <c r="EV225" s="34"/>
      <c r="EW225" s="34"/>
      <c r="EX225" s="34"/>
      <c r="EY225" s="34"/>
      <c r="EZ225" s="34"/>
      <c r="FA225" s="34"/>
      <c r="FB225" s="34"/>
      <c r="FC225" s="34"/>
      <c r="FD225" s="34">
        <f t="shared" si="2746"/>
        <v>0</v>
      </c>
      <c r="FE225" s="34">
        <f t="shared" si="2747"/>
        <v>0</v>
      </c>
      <c r="FF225" s="132">
        <f t="shared" si="2911"/>
        <v>0</v>
      </c>
      <c r="FG225" s="132">
        <f t="shared" si="2912"/>
        <v>0</v>
      </c>
      <c r="FH225" s="34"/>
      <c r="FI225" s="34"/>
      <c r="FJ225" s="34"/>
      <c r="FK225" s="34"/>
      <c r="FL225" s="34"/>
      <c r="FM225" s="34"/>
      <c r="FN225" s="34"/>
      <c r="FO225" s="34"/>
      <c r="FP225" s="34">
        <f t="shared" si="2770"/>
        <v>0</v>
      </c>
      <c r="FQ225" s="34">
        <f t="shared" si="2771"/>
        <v>0</v>
      </c>
      <c r="FR225" s="132">
        <f t="shared" si="2913"/>
        <v>0</v>
      </c>
      <c r="FS225" s="132">
        <f t="shared" si="2914"/>
        <v>0</v>
      </c>
      <c r="FT225" s="34"/>
      <c r="FU225" s="34"/>
      <c r="FV225" s="34"/>
      <c r="FW225" s="34"/>
      <c r="FX225" s="34"/>
      <c r="FY225" s="34"/>
      <c r="FZ225" s="34"/>
      <c r="GA225" s="34"/>
      <c r="GB225" s="34">
        <f t="shared" si="2772"/>
        <v>0</v>
      </c>
      <c r="GC225" s="34">
        <f t="shared" si="2773"/>
        <v>0</v>
      </c>
      <c r="GD225" s="132">
        <f t="shared" si="2915"/>
        <v>0</v>
      </c>
      <c r="GE225" s="132">
        <f t="shared" si="2916"/>
        <v>0</v>
      </c>
      <c r="GF225" s="34"/>
      <c r="GG225" s="34"/>
      <c r="GH225" s="34"/>
      <c r="GI225" s="34"/>
      <c r="GJ225" s="34"/>
      <c r="GK225" s="34"/>
      <c r="GL225" s="34"/>
      <c r="GM225" s="34"/>
      <c r="GN225" s="34">
        <f t="shared" si="2774"/>
        <v>0</v>
      </c>
      <c r="GO225" s="34">
        <f t="shared" si="2775"/>
        <v>0</v>
      </c>
      <c r="GP225" s="132">
        <f t="shared" si="2917"/>
        <v>0</v>
      </c>
      <c r="GQ225" s="132">
        <f t="shared" si="2918"/>
        <v>0</v>
      </c>
      <c r="GR225" s="34"/>
      <c r="GS225" s="34"/>
      <c r="GT225" s="34"/>
      <c r="GU225" s="34"/>
      <c r="GV225" s="52">
        <f t="shared" si="3610"/>
        <v>0</v>
      </c>
      <c r="GW225" s="52">
        <f t="shared" si="3611"/>
        <v>0</v>
      </c>
      <c r="GX225" s="52">
        <f t="shared" si="3612"/>
        <v>0</v>
      </c>
      <c r="GY225" s="52">
        <f t="shared" si="3613"/>
        <v>0</v>
      </c>
      <c r="GZ225" s="52">
        <f t="shared" si="3614"/>
        <v>0</v>
      </c>
      <c r="HA225" s="52">
        <f t="shared" si="3615"/>
        <v>0</v>
      </c>
      <c r="HB225" s="132">
        <f t="shared" si="2919"/>
        <v>0</v>
      </c>
      <c r="HC225" s="132">
        <f t="shared" si="2920"/>
        <v>0</v>
      </c>
      <c r="HD225" s="64"/>
      <c r="HE225" s="20"/>
      <c r="HF225" s="73"/>
      <c r="HG225" s="73"/>
      <c r="HH225" s="251"/>
    </row>
    <row r="226" spans="1:216" ht="12" hidden="1" customHeight="1" x14ac:dyDescent="0.2">
      <c r="A226" s="10"/>
      <c r="B226" s="20"/>
      <c r="C226" s="21"/>
      <c r="D226" s="28"/>
      <c r="E226" s="25"/>
      <c r="F226" s="28"/>
      <c r="G226" s="33"/>
      <c r="H226" s="34"/>
      <c r="I226" s="34"/>
      <c r="J226" s="34"/>
      <c r="K226" s="34"/>
      <c r="L226" s="34"/>
      <c r="M226" s="34"/>
      <c r="N226" s="34"/>
      <c r="O226" s="34"/>
      <c r="P226" s="34">
        <f t="shared" si="2748"/>
        <v>0</v>
      </c>
      <c r="Q226" s="34">
        <f t="shared" si="2749"/>
        <v>0</v>
      </c>
      <c r="R226" s="132">
        <f t="shared" si="2885"/>
        <v>0</v>
      </c>
      <c r="S226" s="132">
        <f t="shared" si="2886"/>
        <v>0</v>
      </c>
      <c r="T226" s="34"/>
      <c r="U226" s="34"/>
      <c r="V226" s="34"/>
      <c r="W226" s="34"/>
      <c r="X226" s="34"/>
      <c r="Y226" s="34"/>
      <c r="Z226" s="34"/>
      <c r="AA226" s="34"/>
      <c r="AB226" s="34"/>
      <c r="AC226" s="34"/>
      <c r="AD226" s="132">
        <f t="shared" si="2887"/>
        <v>0</v>
      </c>
      <c r="AE226" s="132">
        <f t="shared" si="2888"/>
        <v>0</v>
      </c>
      <c r="AF226" s="34"/>
      <c r="AG226" s="34"/>
      <c r="AH226" s="34"/>
      <c r="AI226" s="34"/>
      <c r="AJ226" s="34"/>
      <c r="AK226" s="34"/>
      <c r="AL226" s="34"/>
      <c r="AM226" s="34"/>
      <c r="AN226" s="34">
        <f t="shared" si="2750"/>
        <v>0</v>
      </c>
      <c r="AO226" s="34">
        <f t="shared" si="2751"/>
        <v>0</v>
      </c>
      <c r="AP226" s="132">
        <f t="shared" si="2889"/>
        <v>0</v>
      </c>
      <c r="AQ226" s="132">
        <f t="shared" si="2890"/>
        <v>0</v>
      </c>
      <c r="AR226" s="34"/>
      <c r="AS226" s="34"/>
      <c r="AT226" s="34"/>
      <c r="AU226" s="34"/>
      <c r="AV226" s="34"/>
      <c r="AW226" s="34"/>
      <c r="AX226" s="34"/>
      <c r="AY226" s="34"/>
      <c r="AZ226" s="34">
        <f t="shared" si="2752"/>
        <v>0</v>
      </c>
      <c r="BA226" s="34">
        <f t="shared" si="2753"/>
        <v>0</v>
      </c>
      <c r="BB226" s="132">
        <f t="shared" si="2891"/>
        <v>0</v>
      </c>
      <c r="BC226" s="132">
        <f t="shared" si="2892"/>
        <v>0</v>
      </c>
      <c r="BD226" s="34"/>
      <c r="BE226" s="34"/>
      <c r="BF226" s="34"/>
      <c r="BG226" s="34"/>
      <c r="BH226" s="34"/>
      <c r="BI226" s="34"/>
      <c r="BJ226" s="34"/>
      <c r="BK226" s="34"/>
      <c r="BL226" s="34">
        <f t="shared" si="3694"/>
        <v>0</v>
      </c>
      <c r="BM226" s="34">
        <f t="shared" si="3695"/>
        <v>0</v>
      </c>
      <c r="BN226" s="132">
        <f t="shared" si="2895"/>
        <v>0</v>
      </c>
      <c r="BO226" s="132">
        <f t="shared" si="2896"/>
        <v>0</v>
      </c>
      <c r="BP226" s="34"/>
      <c r="BQ226" s="34"/>
      <c r="BR226" s="34"/>
      <c r="BS226" s="34"/>
      <c r="BT226" s="34"/>
      <c r="BU226" s="34"/>
      <c r="BV226" s="34"/>
      <c r="BW226" s="34"/>
      <c r="BX226" s="34">
        <f t="shared" si="2756"/>
        <v>0</v>
      </c>
      <c r="BY226" s="34">
        <f t="shared" si="2757"/>
        <v>0</v>
      </c>
      <c r="BZ226" s="132">
        <f t="shared" si="2897"/>
        <v>0</v>
      </c>
      <c r="CA226" s="132">
        <f t="shared" si="2898"/>
        <v>0</v>
      </c>
      <c r="CB226" s="34"/>
      <c r="CC226" s="34"/>
      <c r="CD226" s="34"/>
      <c r="CE226" s="34"/>
      <c r="CF226" s="34"/>
      <c r="CG226" s="34"/>
      <c r="CH226" s="34"/>
      <c r="CI226" s="34"/>
      <c r="CJ226" s="34">
        <f t="shared" si="2758"/>
        <v>0</v>
      </c>
      <c r="CK226" s="34">
        <f t="shared" si="2759"/>
        <v>0</v>
      </c>
      <c r="CL226" s="132">
        <f t="shared" si="2899"/>
        <v>0</v>
      </c>
      <c r="CM226" s="132">
        <f t="shared" si="2900"/>
        <v>0</v>
      </c>
      <c r="CN226" s="34"/>
      <c r="CO226" s="34"/>
      <c r="CP226" s="34"/>
      <c r="CQ226" s="34"/>
      <c r="CR226" s="34"/>
      <c r="CS226" s="34"/>
      <c r="CT226" s="34"/>
      <c r="CU226" s="34"/>
      <c r="CV226" s="34">
        <f t="shared" si="2760"/>
        <v>0</v>
      </c>
      <c r="CW226" s="34">
        <f t="shared" si="2761"/>
        <v>0</v>
      </c>
      <c r="CX226" s="132">
        <f t="shared" si="2901"/>
        <v>0</v>
      </c>
      <c r="CY226" s="132">
        <f t="shared" si="2902"/>
        <v>0</v>
      </c>
      <c r="CZ226" s="34"/>
      <c r="DA226" s="34"/>
      <c r="DB226" s="34"/>
      <c r="DC226" s="34"/>
      <c r="DD226" s="34"/>
      <c r="DE226" s="34"/>
      <c r="DF226" s="34"/>
      <c r="DG226" s="34"/>
      <c r="DH226" s="34">
        <f t="shared" si="2762"/>
        <v>0</v>
      </c>
      <c r="DI226" s="34">
        <f t="shared" si="2763"/>
        <v>0</v>
      </c>
      <c r="DJ226" s="132">
        <f t="shared" si="2903"/>
        <v>0</v>
      </c>
      <c r="DK226" s="132">
        <f t="shared" si="2904"/>
        <v>0</v>
      </c>
      <c r="DL226" s="34"/>
      <c r="DM226" s="34"/>
      <c r="DN226" s="34"/>
      <c r="DO226" s="34"/>
      <c r="DP226" s="34"/>
      <c r="DQ226" s="34"/>
      <c r="DR226" s="34"/>
      <c r="DS226" s="34"/>
      <c r="DT226" s="34">
        <f t="shared" si="2764"/>
        <v>0</v>
      </c>
      <c r="DU226" s="34">
        <f t="shared" si="2765"/>
        <v>0</v>
      </c>
      <c r="DV226" s="132">
        <f t="shared" si="2905"/>
        <v>0</v>
      </c>
      <c r="DW226" s="132">
        <f t="shared" si="2906"/>
        <v>0</v>
      </c>
      <c r="DX226" s="34"/>
      <c r="DY226" s="34"/>
      <c r="DZ226" s="34"/>
      <c r="EA226" s="34"/>
      <c r="EB226" s="34"/>
      <c r="EC226" s="34"/>
      <c r="ED226" s="34"/>
      <c r="EE226" s="34"/>
      <c r="EF226" s="34">
        <f t="shared" si="2766"/>
        <v>0</v>
      </c>
      <c r="EG226" s="34">
        <f t="shared" si="2767"/>
        <v>0</v>
      </c>
      <c r="EH226" s="132">
        <f t="shared" si="2907"/>
        <v>0</v>
      </c>
      <c r="EI226" s="132">
        <f t="shared" si="2908"/>
        <v>0</v>
      </c>
      <c r="EJ226" s="34"/>
      <c r="EK226" s="34"/>
      <c r="EL226" s="34"/>
      <c r="EM226" s="34"/>
      <c r="EN226" s="34"/>
      <c r="EO226" s="34"/>
      <c r="EP226" s="34"/>
      <c r="EQ226" s="34"/>
      <c r="ER226" s="34">
        <f t="shared" si="2768"/>
        <v>0</v>
      </c>
      <c r="ES226" s="34">
        <f t="shared" si="2769"/>
        <v>0</v>
      </c>
      <c r="ET226" s="132">
        <f t="shared" si="2909"/>
        <v>0</v>
      </c>
      <c r="EU226" s="132">
        <f t="shared" si="2910"/>
        <v>0</v>
      </c>
      <c r="EV226" s="34"/>
      <c r="EW226" s="34"/>
      <c r="EX226" s="34"/>
      <c r="EY226" s="34"/>
      <c r="EZ226" s="34"/>
      <c r="FA226" s="34"/>
      <c r="FB226" s="34"/>
      <c r="FC226" s="34"/>
      <c r="FD226" s="34">
        <f t="shared" si="2746"/>
        <v>0</v>
      </c>
      <c r="FE226" s="34">
        <f t="shared" si="2747"/>
        <v>0</v>
      </c>
      <c r="FF226" s="132">
        <f t="shared" si="2911"/>
        <v>0</v>
      </c>
      <c r="FG226" s="132">
        <f t="shared" si="2912"/>
        <v>0</v>
      </c>
      <c r="FH226" s="34"/>
      <c r="FI226" s="34"/>
      <c r="FJ226" s="34"/>
      <c r="FK226" s="34"/>
      <c r="FL226" s="34"/>
      <c r="FM226" s="34"/>
      <c r="FN226" s="34"/>
      <c r="FO226" s="34"/>
      <c r="FP226" s="34">
        <f t="shared" si="2770"/>
        <v>0</v>
      </c>
      <c r="FQ226" s="34">
        <f t="shared" si="2771"/>
        <v>0</v>
      </c>
      <c r="FR226" s="132">
        <f t="shared" si="2913"/>
        <v>0</v>
      </c>
      <c r="FS226" s="132">
        <f t="shared" si="2914"/>
        <v>0</v>
      </c>
      <c r="FT226" s="34"/>
      <c r="FU226" s="34"/>
      <c r="FV226" s="34"/>
      <c r="FW226" s="34"/>
      <c r="FX226" s="34"/>
      <c r="FY226" s="34"/>
      <c r="FZ226" s="34"/>
      <c r="GA226" s="34"/>
      <c r="GB226" s="34">
        <f t="shared" si="2772"/>
        <v>0</v>
      </c>
      <c r="GC226" s="34">
        <f t="shared" si="2773"/>
        <v>0</v>
      </c>
      <c r="GD226" s="132">
        <f t="shared" si="2915"/>
        <v>0</v>
      </c>
      <c r="GE226" s="132">
        <f t="shared" si="2916"/>
        <v>0</v>
      </c>
      <c r="GF226" s="34"/>
      <c r="GG226" s="34"/>
      <c r="GH226" s="34"/>
      <c r="GI226" s="34"/>
      <c r="GJ226" s="34"/>
      <c r="GK226" s="34"/>
      <c r="GL226" s="34"/>
      <c r="GM226" s="34"/>
      <c r="GN226" s="34">
        <f t="shared" si="2774"/>
        <v>0</v>
      </c>
      <c r="GO226" s="34">
        <f t="shared" si="2775"/>
        <v>0</v>
      </c>
      <c r="GP226" s="132">
        <f t="shared" si="2917"/>
        <v>0</v>
      </c>
      <c r="GQ226" s="132">
        <f t="shared" si="2918"/>
        <v>0</v>
      </c>
      <c r="GR226" s="34"/>
      <c r="GS226" s="34"/>
      <c r="GT226" s="34"/>
      <c r="GU226" s="34"/>
      <c r="GV226" s="52">
        <f t="shared" si="3610"/>
        <v>0</v>
      </c>
      <c r="GW226" s="52">
        <f t="shared" si="3611"/>
        <v>0</v>
      </c>
      <c r="GX226" s="52">
        <f t="shared" si="3612"/>
        <v>0</v>
      </c>
      <c r="GY226" s="52">
        <f t="shared" si="3613"/>
        <v>0</v>
      </c>
      <c r="GZ226" s="52">
        <f t="shared" si="3614"/>
        <v>0</v>
      </c>
      <c r="HA226" s="52">
        <f t="shared" si="3615"/>
        <v>0</v>
      </c>
      <c r="HB226" s="132">
        <f t="shared" si="2919"/>
        <v>0</v>
      </c>
      <c r="HC226" s="132">
        <f t="shared" si="2920"/>
        <v>0</v>
      </c>
      <c r="HD226" s="64"/>
      <c r="HE226" s="20"/>
      <c r="HF226" s="73"/>
      <c r="HG226" s="73"/>
      <c r="HH226" s="251"/>
    </row>
    <row r="227" spans="1:216" ht="12" hidden="1" customHeight="1" x14ac:dyDescent="0.2">
      <c r="A227" s="10"/>
      <c r="B227" s="20"/>
      <c r="C227" s="21"/>
      <c r="D227" s="28"/>
      <c r="E227" s="25"/>
      <c r="F227" s="28"/>
      <c r="G227" s="33"/>
      <c r="H227" s="34"/>
      <c r="I227" s="34"/>
      <c r="J227" s="34"/>
      <c r="K227" s="34"/>
      <c r="L227" s="34"/>
      <c r="M227" s="34"/>
      <c r="N227" s="34"/>
      <c r="O227" s="34"/>
      <c r="P227" s="34">
        <f t="shared" si="2748"/>
        <v>0</v>
      </c>
      <c r="Q227" s="34">
        <f t="shared" si="2749"/>
        <v>0</v>
      </c>
      <c r="R227" s="132">
        <f t="shared" si="2885"/>
        <v>0</v>
      </c>
      <c r="S227" s="132">
        <f t="shared" si="2886"/>
        <v>0</v>
      </c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132">
        <f t="shared" si="2887"/>
        <v>0</v>
      </c>
      <c r="AE227" s="132">
        <f t="shared" si="2888"/>
        <v>0</v>
      </c>
      <c r="AF227" s="34"/>
      <c r="AG227" s="34"/>
      <c r="AH227" s="34"/>
      <c r="AI227" s="34"/>
      <c r="AJ227" s="34"/>
      <c r="AK227" s="34"/>
      <c r="AL227" s="34"/>
      <c r="AM227" s="34"/>
      <c r="AN227" s="34">
        <f t="shared" si="2750"/>
        <v>0</v>
      </c>
      <c r="AO227" s="34">
        <f t="shared" si="2751"/>
        <v>0</v>
      </c>
      <c r="AP227" s="132">
        <f t="shared" si="2889"/>
        <v>0</v>
      </c>
      <c r="AQ227" s="132">
        <f t="shared" si="2890"/>
        <v>0</v>
      </c>
      <c r="AR227" s="34"/>
      <c r="AS227" s="34"/>
      <c r="AT227" s="34"/>
      <c r="AU227" s="34"/>
      <c r="AV227" s="34"/>
      <c r="AW227" s="34"/>
      <c r="AX227" s="34"/>
      <c r="AY227" s="34"/>
      <c r="AZ227" s="34">
        <f t="shared" si="2752"/>
        <v>0</v>
      </c>
      <c r="BA227" s="34">
        <f t="shared" si="2753"/>
        <v>0</v>
      </c>
      <c r="BB227" s="132">
        <f t="shared" si="2891"/>
        <v>0</v>
      </c>
      <c r="BC227" s="132">
        <f t="shared" si="2892"/>
        <v>0</v>
      </c>
      <c r="BD227" s="34"/>
      <c r="BE227" s="34"/>
      <c r="BF227" s="34"/>
      <c r="BG227" s="34"/>
      <c r="BH227" s="34"/>
      <c r="BI227" s="34"/>
      <c r="BJ227" s="34"/>
      <c r="BK227" s="34"/>
      <c r="BL227" s="34">
        <f t="shared" si="3694"/>
        <v>0</v>
      </c>
      <c r="BM227" s="34">
        <f t="shared" si="3695"/>
        <v>0</v>
      </c>
      <c r="BN227" s="132">
        <f t="shared" si="2895"/>
        <v>0</v>
      </c>
      <c r="BO227" s="132">
        <f t="shared" si="2896"/>
        <v>0</v>
      </c>
      <c r="BP227" s="34"/>
      <c r="BQ227" s="34"/>
      <c r="BR227" s="34"/>
      <c r="BS227" s="34"/>
      <c r="BT227" s="34"/>
      <c r="BU227" s="34"/>
      <c r="BV227" s="34"/>
      <c r="BW227" s="34"/>
      <c r="BX227" s="34">
        <f t="shared" si="2756"/>
        <v>0</v>
      </c>
      <c r="BY227" s="34">
        <f t="shared" si="2757"/>
        <v>0</v>
      </c>
      <c r="BZ227" s="132">
        <f t="shared" si="2897"/>
        <v>0</v>
      </c>
      <c r="CA227" s="132">
        <f t="shared" si="2898"/>
        <v>0</v>
      </c>
      <c r="CB227" s="34"/>
      <c r="CC227" s="34"/>
      <c r="CD227" s="34"/>
      <c r="CE227" s="34"/>
      <c r="CF227" s="34"/>
      <c r="CG227" s="34"/>
      <c r="CH227" s="34"/>
      <c r="CI227" s="34"/>
      <c r="CJ227" s="34">
        <f t="shared" si="2758"/>
        <v>0</v>
      </c>
      <c r="CK227" s="34">
        <f t="shared" si="2759"/>
        <v>0</v>
      </c>
      <c r="CL227" s="132">
        <f t="shared" si="2899"/>
        <v>0</v>
      </c>
      <c r="CM227" s="132">
        <f t="shared" si="2900"/>
        <v>0</v>
      </c>
      <c r="CN227" s="34"/>
      <c r="CO227" s="34"/>
      <c r="CP227" s="34"/>
      <c r="CQ227" s="34"/>
      <c r="CR227" s="34"/>
      <c r="CS227" s="34"/>
      <c r="CT227" s="34"/>
      <c r="CU227" s="34"/>
      <c r="CV227" s="34">
        <f t="shared" si="2760"/>
        <v>0</v>
      </c>
      <c r="CW227" s="34">
        <f t="shared" si="2761"/>
        <v>0</v>
      </c>
      <c r="CX227" s="132">
        <f t="shared" si="2901"/>
        <v>0</v>
      </c>
      <c r="CY227" s="132">
        <f t="shared" si="2902"/>
        <v>0</v>
      </c>
      <c r="CZ227" s="34"/>
      <c r="DA227" s="34"/>
      <c r="DB227" s="34"/>
      <c r="DC227" s="34"/>
      <c r="DD227" s="34"/>
      <c r="DE227" s="34"/>
      <c r="DF227" s="34"/>
      <c r="DG227" s="34"/>
      <c r="DH227" s="34">
        <f t="shared" si="2762"/>
        <v>0</v>
      </c>
      <c r="DI227" s="34">
        <f t="shared" si="2763"/>
        <v>0</v>
      </c>
      <c r="DJ227" s="132">
        <f t="shared" si="2903"/>
        <v>0</v>
      </c>
      <c r="DK227" s="132">
        <f t="shared" si="2904"/>
        <v>0</v>
      </c>
      <c r="DL227" s="34"/>
      <c r="DM227" s="34"/>
      <c r="DN227" s="34"/>
      <c r="DO227" s="34"/>
      <c r="DP227" s="34"/>
      <c r="DQ227" s="34"/>
      <c r="DR227" s="34"/>
      <c r="DS227" s="34"/>
      <c r="DT227" s="34">
        <f t="shared" si="2764"/>
        <v>0</v>
      </c>
      <c r="DU227" s="34">
        <f t="shared" si="2765"/>
        <v>0</v>
      </c>
      <c r="DV227" s="132">
        <f t="shared" si="2905"/>
        <v>0</v>
      </c>
      <c r="DW227" s="132">
        <f t="shared" si="2906"/>
        <v>0</v>
      </c>
      <c r="DX227" s="34"/>
      <c r="DY227" s="34"/>
      <c r="DZ227" s="34"/>
      <c r="EA227" s="34"/>
      <c r="EB227" s="34"/>
      <c r="EC227" s="34"/>
      <c r="ED227" s="34"/>
      <c r="EE227" s="34"/>
      <c r="EF227" s="34">
        <f t="shared" si="2766"/>
        <v>0</v>
      </c>
      <c r="EG227" s="34">
        <f t="shared" si="2767"/>
        <v>0</v>
      </c>
      <c r="EH227" s="132">
        <f t="shared" si="2907"/>
        <v>0</v>
      </c>
      <c r="EI227" s="132">
        <f t="shared" si="2908"/>
        <v>0</v>
      </c>
      <c r="EJ227" s="34"/>
      <c r="EK227" s="34"/>
      <c r="EL227" s="34"/>
      <c r="EM227" s="34"/>
      <c r="EN227" s="34"/>
      <c r="EO227" s="34"/>
      <c r="EP227" s="34"/>
      <c r="EQ227" s="34"/>
      <c r="ER227" s="34">
        <f t="shared" si="2768"/>
        <v>0</v>
      </c>
      <c r="ES227" s="34">
        <f t="shared" si="2769"/>
        <v>0</v>
      </c>
      <c r="ET227" s="132">
        <f t="shared" si="2909"/>
        <v>0</v>
      </c>
      <c r="EU227" s="132">
        <f t="shared" si="2910"/>
        <v>0</v>
      </c>
      <c r="EV227" s="34"/>
      <c r="EW227" s="34"/>
      <c r="EX227" s="34"/>
      <c r="EY227" s="34"/>
      <c r="EZ227" s="34"/>
      <c r="FA227" s="34"/>
      <c r="FB227" s="34"/>
      <c r="FC227" s="34"/>
      <c r="FD227" s="34">
        <f t="shared" si="2746"/>
        <v>0</v>
      </c>
      <c r="FE227" s="34">
        <f t="shared" si="2747"/>
        <v>0</v>
      </c>
      <c r="FF227" s="132">
        <f t="shared" si="2911"/>
        <v>0</v>
      </c>
      <c r="FG227" s="132">
        <f t="shared" si="2912"/>
        <v>0</v>
      </c>
      <c r="FH227" s="34"/>
      <c r="FI227" s="34"/>
      <c r="FJ227" s="34"/>
      <c r="FK227" s="34"/>
      <c r="FL227" s="34"/>
      <c r="FM227" s="34"/>
      <c r="FN227" s="34"/>
      <c r="FO227" s="34"/>
      <c r="FP227" s="34">
        <f t="shared" si="2770"/>
        <v>0</v>
      </c>
      <c r="FQ227" s="34">
        <f t="shared" si="2771"/>
        <v>0</v>
      </c>
      <c r="FR227" s="132">
        <f t="shared" si="2913"/>
        <v>0</v>
      </c>
      <c r="FS227" s="132">
        <f t="shared" si="2914"/>
        <v>0</v>
      </c>
      <c r="FT227" s="34"/>
      <c r="FU227" s="34"/>
      <c r="FV227" s="34"/>
      <c r="FW227" s="34"/>
      <c r="FX227" s="34"/>
      <c r="FY227" s="34"/>
      <c r="FZ227" s="34"/>
      <c r="GA227" s="34"/>
      <c r="GB227" s="34">
        <f t="shared" si="2772"/>
        <v>0</v>
      </c>
      <c r="GC227" s="34">
        <f t="shared" si="2773"/>
        <v>0</v>
      </c>
      <c r="GD227" s="132">
        <f t="shared" si="2915"/>
        <v>0</v>
      </c>
      <c r="GE227" s="132">
        <f t="shared" si="2916"/>
        <v>0</v>
      </c>
      <c r="GF227" s="34"/>
      <c r="GG227" s="34"/>
      <c r="GH227" s="34"/>
      <c r="GI227" s="34"/>
      <c r="GJ227" s="34"/>
      <c r="GK227" s="34"/>
      <c r="GL227" s="34"/>
      <c r="GM227" s="34"/>
      <c r="GN227" s="34">
        <f t="shared" si="2774"/>
        <v>0</v>
      </c>
      <c r="GO227" s="34">
        <f t="shared" si="2775"/>
        <v>0</v>
      </c>
      <c r="GP227" s="132">
        <f t="shared" si="2917"/>
        <v>0</v>
      </c>
      <c r="GQ227" s="132">
        <f t="shared" si="2918"/>
        <v>0</v>
      </c>
      <c r="GR227" s="34"/>
      <c r="GS227" s="34"/>
      <c r="GT227" s="34"/>
      <c r="GU227" s="34"/>
      <c r="GV227" s="52">
        <f t="shared" si="3610"/>
        <v>0</v>
      </c>
      <c r="GW227" s="52">
        <f t="shared" si="3611"/>
        <v>0</v>
      </c>
      <c r="GX227" s="52">
        <f t="shared" si="3612"/>
        <v>0</v>
      </c>
      <c r="GY227" s="52">
        <f t="shared" si="3613"/>
        <v>0</v>
      </c>
      <c r="GZ227" s="52">
        <f t="shared" si="3614"/>
        <v>0</v>
      </c>
      <c r="HA227" s="52">
        <f t="shared" si="3615"/>
        <v>0</v>
      </c>
      <c r="HB227" s="132">
        <f t="shared" si="2919"/>
        <v>0</v>
      </c>
      <c r="HC227" s="132">
        <f t="shared" si="2920"/>
        <v>0</v>
      </c>
      <c r="HD227" s="64"/>
      <c r="HE227" s="20"/>
      <c r="HF227" s="73"/>
      <c r="HG227" s="73"/>
      <c r="HH227" s="251"/>
    </row>
    <row r="228" spans="1:216" x14ac:dyDescent="0.2">
      <c r="A228" s="10">
        <v>1</v>
      </c>
      <c r="B228" s="36"/>
      <c r="C228" s="37"/>
      <c r="D228" s="38"/>
      <c r="E228" s="55" t="s">
        <v>218</v>
      </c>
      <c r="F228" s="50">
        <v>32</v>
      </c>
      <c r="G228" s="286">
        <v>240525.5356</v>
      </c>
      <c r="H228" s="52">
        <f>VLOOKUP($E228,'ВМП план'!$B$8:$AL$54,10,0)</f>
        <v>0</v>
      </c>
      <c r="I228" s="52">
        <f>VLOOKUP($E228,'ВМП план'!$B$8:$AL$54,11,0)</f>
        <v>0</v>
      </c>
      <c r="J228" s="52">
        <f>SUM(H228/12*$A$2)</f>
        <v>0</v>
      </c>
      <c r="K228" s="52">
        <f>SUM(I228/12*$A$2)</f>
        <v>0</v>
      </c>
      <c r="L228" s="52">
        <f>SUM(L229:L232)</f>
        <v>0</v>
      </c>
      <c r="M228" s="52">
        <f t="shared" ref="M228:O228" si="3696">SUM(M229:M232)</f>
        <v>0</v>
      </c>
      <c r="N228" s="52">
        <f t="shared" si="3696"/>
        <v>0</v>
      </c>
      <c r="O228" s="52">
        <f t="shared" si="3696"/>
        <v>0</v>
      </c>
      <c r="P228" s="34">
        <f t="shared" si="2748"/>
        <v>0</v>
      </c>
      <c r="Q228" s="34">
        <f t="shared" si="2749"/>
        <v>0</v>
      </c>
      <c r="R228" s="274">
        <f t="shared" si="2885"/>
        <v>0</v>
      </c>
      <c r="S228" s="274">
        <f t="shared" si="2886"/>
        <v>0</v>
      </c>
      <c r="T228" s="52">
        <f>VLOOKUP($E228,'ВМП план'!$B$8:$AL$54,8,0)</f>
        <v>238</v>
      </c>
      <c r="U228" s="52">
        <f>VLOOKUP($E228,'ВМП план'!$B$8:$AL$54,9,0)</f>
        <v>57245077.472800002</v>
      </c>
      <c r="V228" s="52">
        <f>SUM(T228/12*$A$2)</f>
        <v>178.5</v>
      </c>
      <c r="W228" s="52">
        <f>SUM(U228/12*$A$2)</f>
        <v>42933808.104599997</v>
      </c>
      <c r="X228" s="52">
        <f>SUM(X229:X232)</f>
        <v>84</v>
      </c>
      <c r="Y228" s="52">
        <f t="shared" ref="Y228" si="3697">SUM(Y229:Y232)</f>
        <v>20204145.359999981</v>
      </c>
      <c r="Z228" s="52">
        <f t="shared" ref="Z228" si="3698">SUM(Z229:Z232)</f>
        <v>10</v>
      </c>
      <c r="AA228" s="52">
        <f t="shared" ref="AA228" si="3699">SUM(AA229:AA232)</f>
        <v>2405255.4</v>
      </c>
      <c r="AB228" s="34">
        <f t="shared" si="2780"/>
        <v>94</v>
      </c>
      <c r="AC228" s="34">
        <f t="shared" si="2781"/>
        <v>22609400.759999979</v>
      </c>
      <c r="AD228" s="274">
        <f t="shared" si="2887"/>
        <v>-94.5</v>
      </c>
      <c r="AE228" s="274">
        <f t="shared" si="2888"/>
        <v>-22729662.744600017</v>
      </c>
      <c r="AF228" s="52">
        <f>VLOOKUP($E228,'ВМП план'!$B$8:$AL$54,12,0)</f>
        <v>0</v>
      </c>
      <c r="AG228" s="52">
        <f>VLOOKUP($E228,'ВМП план'!$B$8:$AL$54,13,0)</f>
        <v>0</v>
      </c>
      <c r="AH228" s="52">
        <f>SUM(AF228/12*$A$2)</f>
        <v>0</v>
      </c>
      <c r="AI228" s="52">
        <f>SUM(AG228/12*$A$2)</f>
        <v>0</v>
      </c>
      <c r="AJ228" s="52">
        <f>SUM(AJ229:AJ232)</f>
        <v>0</v>
      </c>
      <c r="AK228" s="52">
        <f t="shared" ref="AK228" si="3700">SUM(AK229:AK232)</f>
        <v>0</v>
      </c>
      <c r="AL228" s="52">
        <f t="shared" ref="AL228" si="3701">SUM(AL229:AL232)</f>
        <v>0</v>
      </c>
      <c r="AM228" s="52">
        <f t="shared" ref="AM228" si="3702">SUM(AM229:AM232)</f>
        <v>0</v>
      </c>
      <c r="AN228" s="34">
        <f t="shared" si="2750"/>
        <v>0</v>
      </c>
      <c r="AO228" s="34">
        <f t="shared" si="2751"/>
        <v>0</v>
      </c>
      <c r="AP228" s="274">
        <f t="shared" si="2889"/>
        <v>0</v>
      </c>
      <c r="AQ228" s="274">
        <f t="shared" si="2890"/>
        <v>0</v>
      </c>
      <c r="AR228" s="52">
        <f>VLOOKUP($E228,'ВМП план'!$B$8:$AL$54,14,0)</f>
        <v>0</v>
      </c>
      <c r="AS228" s="52">
        <f>VLOOKUP($E228,'ВМП план'!$B$8:$AL$54,15,0)</f>
        <v>0</v>
      </c>
      <c r="AT228" s="52">
        <f>SUM(AR228/12*$A$2)</f>
        <v>0</v>
      </c>
      <c r="AU228" s="52">
        <f>SUM(AS228/12*$A$2)</f>
        <v>0</v>
      </c>
      <c r="AV228" s="52">
        <f>SUM(AV229:AV232)</f>
        <v>0</v>
      </c>
      <c r="AW228" s="52">
        <f t="shared" ref="AW228" si="3703">SUM(AW229:AW232)</f>
        <v>0</v>
      </c>
      <c r="AX228" s="52">
        <f t="shared" ref="AX228" si="3704">SUM(AX229:AX232)</f>
        <v>0</v>
      </c>
      <c r="AY228" s="52">
        <f t="shared" ref="AY228" si="3705">SUM(AY229:AY232)</f>
        <v>0</v>
      </c>
      <c r="AZ228" s="34">
        <f t="shared" si="2752"/>
        <v>0</v>
      </c>
      <c r="BA228" s="34">
        <f t="shared" si="2753"/>
        <v>0</v>
      </c>
      <c r="BB228" s="274">
        <f t="shared" si="2891"/>
        <v>0</v>
      </c>
      <c r="BC228" s="274">
        <f t="shared" si="2892"/>
        <v>0</v>
      </c>
      <c r="BD228" s="52">
        <f>VLOOKUP($E228,'ВМП план'!$B$8:$AL$54,6,0)</f>
        <v>5</v>
      </c>
      <c r="BE228" s="52">
        <f>VLOOKUP($E228,'ВМП план'!$B$8:$AL$54,7,0)</f>
        <v>1202627.6780000001</v>
      </c>
      <c r="BF228" s="52">
        <f>SUM(BD228/12*$A$2)</f>
        <v>3.75</v>
      </c>
      <c r="BG228" s="52">
        <f>SUM(BE228/12*$A$2)</f>
        <v>901970.75850000011</v>
      </c>
      <c r="BH228" s="52">
        <f>SUM(BH229:BH232)</f>
        <v>7</v>
      </c>
      <c r="BI228" s="52">
        <f t="shared" ref="BI228" si="3706">SUM(BI229:BI232)</f>
        <v>1683678.78</v>
      </c>
      <c r="BJ228" s="52">
        <f t="shared" ref="BJ228" si="3707">SUM(BJ229:BJ232)</f>
        <v>2</v>
      </c>
      <c r="BK228" s="52">
        <f t="shared" ref="BK228" si="3708">SUM(BK229:BK232)</f>
        <v>481051.08</v>
      </c>
      <c r="BL228" s="34">
        <f t="shared" si="2788"/>
        <v>9</v>
      </c>
      <c r="BM228" s="34">
        <f t="shared" si="2789"/>
        <v>2164729.86</v>
      </c>
      <c r="BN228" s="274">
        <f t="shared" si="2895"/>
        <v>3.25</v>
      </c>
      <c r="BO228" s="274">
        <f t="shared" si="2896"/>
        <v>781708.02149999992</v>
      </c>
      <c r="BP228" s="52">
        <f>VLOOKUP($E228,'ВМП план'!$B$8:$AL$54,16,0)</f>
        <v>1</v>
      </c>
      <c r="BQ228" s="52">
        <f>VLOOKUP($E228,'ВМП план'!$B$8:$AL$54,17,0)</f>
        <v>240525.5356</v>
      </c>
      <c r="BR228" s="52">
        <f>SUM(BP228/12*$A$2)</f>
        <v>0.75</v>
      </c>
      <c r="BS228" s="52">
        <f>SUM(BQ228/12*$A$2)</f>
        <v>180394.15170000002</v>
      </c>
      <c r="BT228" s="52">
        <f>SUM(BT229:BT232)</f>
        <v>0</v>
      </c>
      <c r="BU228" s="52">
        <f t="shared" ref="BU228" si="3709">SUM(BU229:BU232)</f>
        <v>0</v>
      </c>
      <c r="BV228" s="52">
        <f t="shared" ref="BV228" si="3710">SUM(BV229:BV232)</f>
        <v>1</v>
      </c>
      <c r="BW228" s="52">
        <f t="shared" ref="BW228" si="3711">SUM(BW229:BW232)</f>
        <v>240525.54</v>
      </c>
      <c r="BX228" s="34">
        <f t="shared" si="2756"/>
        <v>1</v>
      </c>
      <c r="BY228" s="34">
        <f t="shared" si="2757"/>
        <v>240525.54</v>
      </c>
      <c r="BZ228" s="274">
        <f t="shared" si="2897"/>
        <v>-0.75</v>
      </c>
      <c r="CA228" s="274">
        <f t="shared" si="2898"/>
        <v>-180394.15170000002</v>
      </c>
      <c r="CB228" s="52">
        <f>VLOOKUP($E228,'ВМП план'!$B$8:$AL$54,18,0)</f>
        <v>0</v>
      </c>
      <c r="CC228" s="52">
        <f>VLOOKUP($E228,'ВМП план'!$B$8:$AL$54,19,0)</f>
        <v>0</v>
      </c>
      <c r="CD228" s="52">
        <f>SUM(CB228/12*$A$2)</f>
        <v>0</v>
      </c>
      <c r="CE228" s="52">
        <f>SUM(CC228/12*$A$2)</f>
        <v>0</v>
      </c>
      <c r="CF228" s="52">
        <f>SUM(CF229:CF232)</f>
        <v>0</v>
      </c>
      <c r="CG228" s="52">
        <f t="shared" ref="CG228" si="3712">SUM(CG229:CG232)</f>
        <v>0</v>
      </c>
      <c r="CH228" s="52">
        <f t="shared" ref="CH228" si="3713">SUM(CH229:CH232)</f>
        <v>0</v>
      </c>
      <c r="CI228" s="52">
        <f t="shared" ref="CI228" si="3714">SUM(CI229:CI232)</f>
        <v>0</v>
      </c>
      <c r="CJ228" s="34">
        <f t="shared" si="2758"/>
        <v>0</v>
      </c>
      <c r="CK228" s="34">
        <f t="shared" si="2759"/>
        <v>0</v>
      </c>
      <c r="CL228" s="274">
        <f t="shared" si="2899"/>
        <v>0</v>
      </c>
      <c r="CM228" s="274">
        <f t="shared" si="2900"/>
        <v>0</v>
      </c>
      <c r="CN228" s="52">
        <f>VLOOKUP($E228,'ВМП план'!$B$8:$AL$54,20,0)</f>
        <v>0</v>
      </c>
      <c r="CO228" s="52">
        <f>VLOOKUP($E228,'ВМП план'!$B$8:$AL$54,21,0)</f>
        <v>0</v>
      </c>
      <c r="CP228" s="52">
        <f>SUM(CN228/12*$A$2)</f>
        <v>0</v>
      </c>
      <c r="CQ228" s="52">
        <f>SUM(CO228/12*$A$2)</f>
        <v>0</v>
      </c>
      <c r="CR228" s="52">
        <f>SUM(CR229:CR232)</f>
        <v>0</v>
      </c>
      <c r="CS228" s="52">
        <f t="shared" ref="CS228" si="3715">SUM(CS229:CS232)</f>
        <v>0</v>
      </c>
      <c r="CT228" s="52">
        <f t="shared" ref="CT228" si="3716">SUM(CT229:CT232)</f>
        <v>0</v>
      </c>
      <c r="CU228" s="52">
        <f t="shared" ref="CU228" si="3717">SUM(CU229:CU232)</f>
        <v>0</v>
      </c>
      <c r="CV228" s="34">
        <f t="shared" si="2760"/>
        <v>0</v>
      </c>
      <c r="CW228" s="34">
        <f t="shared" si="2761"/>
        <v>0</v>
      </c>
      <c r="CX228" s="274">
        <f t="shared" si="2901"/>
        <v>0</v>
      </c>
      <c r="CY228" s="274">
        <f t="shared" si="2902"/>
        <v>0</v>
      </c>
      <c r="CZ228" s="52">
        <f>VLOOKUP($E228,'ВМП план'!$B$8:$AL$54,22,0)</f>
        <v>0</v>
      </c>
      <c r="DA228" s="52">
        <f>VLOOKUP($E228,'ВМП план'!$B$8:$AL$54,23,0)</f>
        <v>0</v>
      </c>
      <c r="DB228" s="52">
        <f>SUM(CZ228/12*$A$2)</f>
        <v>0</v>
      </c>
      <c r="DC228" s="52">
        <f>SUM(DA228/12*$A$2)</f>
        <v>0</v>
      </c>
      <c r="DD228" s="52">
        <f>SUM(DD229:DD232)</f>
        <v>0</v>
      </c>
      <c r="DE228" s="52">
        <f t="shared" ref="DE228" si="3718">SUM(DE229:DE232)</f>
        <v>0</v>
      </c>
      <c r="DF228" s="52">
        <f t="shared" ref="DF228" si="3719">SUM(DF229:DF232)</f>
        <v>0</v>
      </c>
      <c r="DG228" s="52">
        <f t="shared" ref="DG228" si="3720">SUM(DG229:DG232)</f>
        <v>0</v>
      </c>
      <c r="DH228" s="34">
        <f t="shared" si="2762"/>
        <v>0</v>
      </c>
      <c r="DI228" s="34">
        <f t="shared" si="2763"/>
        <v>0</v>
      </c>
      <c r="DJ228" s="274">
        <f t="shared" si="2903"/>
        <v>0</v>
      </c>
      <c r="DK228" s="274">
        <f t="shared" si="2904"/>
        <v>0</v>
      </c>
      <c r="DL228" s="52">
        <f>VLOOKUP($E228,'ВМП план'!$B$8:$AL$54,24,0)</f>
        <v>0</v>
      </c>
      <c r="DM228" s="52">
        <f>VLOOKUP($E228,'ВМП план'!$B$8:$AL$54,25,0)</f>
        <v>0</v>
      </c>
      <c r="DN228" s="52">
        <f>SUM(DL228/12*$A$2)</f>
        <v>0</v>
      </c>
      <c r="DO228" s="52">
        <f>SUM(DM228/12*$A$2)</f>
        <v>0</v>
      </c>
      <c r="DP228" s="52">
        <f>SUM(DP229:DP232)</f>
        <v>0</v>
      </c>
      <c r="DQ228" s="52">
        <f t="shared" ref="DQ228" si="3721">SUM(DQ229:DQ232)</f>
        <v>0</v>
      </c>
      <c r="DR228" s="52">
        <f t="shared" ref="DR228" si="3722">SUM(DR229:DR232)</f>
        <v>0</v>
      </c>
      <c r="DS228" s="52">
        <f t="shared" ref="DS228" si="3723">SUM(DS229:DS232)</f>
        <v>0</v>
      </c>
      <c r="DT228" s="34">
        <f t="shared" si="2764"/>
        <v>0</v>
      </c>
      <c r="DU228" s="34">
        <f t="shared" si="2765"/>
        <v>0</v>
      </c>
      <c r="DV228" s="274">
        <f t="shared" si="2905"/>
        <v>0</v>
      </c>
      <c r="DW228" s="274">
        <f t="shared" si="2906"/>
        <v>0</v>
      </c>
      <c r="DX228" s="52">
        <f>VLOOKUP($E228,'ВМП план'!$B$8:$AL$54,26,0)</f>
        <v>0</v>
      </c>
      <c r="DY228" s="52">
        <f>VLOOKUP($E228,'ВМП план'!$B$8:$AL$54,27,0)</f>
        <v>0</v>
      </c>
      <c r="DZ228" s="52">
        <f>SUM(DX228/12*$A$2)</f>
        <v>0</v>
      </c>
      <c r="EA228" s="52">
        <f>SUM(DY228/12*$A$2)</f>
        <v>0</v>
      </c>
      <c r="EB228" s="52">
        <f>SUM(EB229:EB232)</f>
        <v>0</v>
      </c>
      <c r="EC228" s="52">
        <f t="shared" ref="EC228" si="3724">SUM(EC229:EC232)</f>
        <v>0</v>
      </c>
      <c r="ED228" s="52">
        <f t="shared" ref="ED228" si="3725">SUM(ED229:ED232)</f>
        <v>0</v>
      </c>
      <c r="EE228" s="52">
        <f t="shared" ref="EE228" si="3726">SUM(EE229:EE232)</f>
        <v>0</v>
      </c>
      <c r="EF228" s="34">
        <f t="shared" si="2766"/>
        <v>0</v>
      </c>
      <c r="EG228" s="34">
        <f t="shared" si="2767"/>
        <v>0</v>
      </c>
      <c r="EH228" s="274">
        <f t="shared" si="2907"/>
        <v>0</v>
      </c>
      <c r="EI228" s="274">
        <f t="shared" si="2908"/>
        <v>0</v>
      </c>
      <c r="EJ228" s="52">
        <f>VLOOKUP($E228,'ВМП план'!$B$8:$AL$54,28,0)</f>
        <v>20</v>
      </c>
      <c r="EK228" s="52">
        <f>VLOOKUP($E228,'ВМП план'!$B$8:$AL$54,29,0)</f>
        <v>4810510.7120000003</v>
      </c>
      <c r="EL228" s="52">
        <f>SUM(EJ228/12*$A$2)</f>
        <v>15</v>
      </c>
      <c r="EM228" s="52">
        <f>SUM(EK228/12*$A$2)</f>
        <v>3607883.0340000005</v>
      </c>
      <c r="EN228" s="52">
        <f>SUM(EN229:EN232)</f>
        <v>6</v>
      </c>
      <c r="EO228" s="52">
        <f t="shared" ref="EO228" si="3727">SUM(EO229:EO232)</f>
        <v>1443153.24</v>
      </c>
      <c r="EP228" s="52">
        <f t="shared" ref="EP228" si="3728">SUM(EP229:EP232)</f>
        <v>0</v>
      </c>
      <c r="EQ228" s="52">
        <f t="shared" ref="EQ228" si="3729">SUM(EQ229:EQ232)</f>
        <v>0</v>
      </c>
      <c r="ER228" s="34">
        <f t="shared" si="2768"/>
        <v>6</v>
      </c>
      <c r="ES228" s="34">
        <f t="shared" si="2769"/>
        <v>1443153.24</v>
      </c>
      <c r="ET228" s="274">
        <f t="shared" si="2909"/>
        <v>-9</v>
      </c>
      <c r="EU228" s="274">
        <f t="shared" si="2910"/>
        <v>-2164729.7940000007</v>
      </c>
      <c r="EV228" s="52">
        <f>VLOOKUP($E228,'ВМП план'!$B$8:$AL$54,30,0)</f>
        <v>0</v>
      </c>
      <c r="EW228" s="52">
        <f>VLOOKUP($E228,'ВМП план'!$B$8:$AL$54,31,0)</f>
        <v>0</v>
      </c>
      <c r="EX228" s="52">
        <f>SUM(EV228/12*$A$2)</f>
        <v>0</v>
      </c>
      <c r="EY228" s="52">
        <f>SUM(EW228/12*$A$2)</f>
        <v>0</v>
      </c>
      <c r="EZ228" s="52">
        <f>SUM(EZ229:EZ232)</f>
        <v>0</v>
      </c>
      <c r="FA228" s="52">
        <f t="shared" ref="FA228" si="3730">SUM(FA229:FA232)</f>
        <v>0</v>
      </c>
      <c r="FB228" s="41">
        <f t="shared" ref="FB228" si="3731">SUM(FB229:FB232)</f>
        <v>0</v>
      </c>
      <c r="FC228" s="41">
        <f t="shared" ref="FC228" si="3732">SUM(FC229:FC232)</f>
        <v>0</v>
      </c>
      <c r="FD228" s="34">
        <f t="shared" si="2746"/>
        <v>0</v>
      </c>
      <c r="FE228" s="34">
        <f t="shared" si="2747"/>
        <v>0</v>
      </c>
      <c r="FF228" s="274">
        <f t="shared" si="2911"/>
        <v>0</v>
      </c>
      <c r="FG228" s="274">
        <f t="shared" si="2912"/>
        <v>0</v>
      </c>
      <c r="FH228" s="52">
        <f>VLOOKUP($E228,'ВМП план'!$B$8:$AL$54,32,0)</f>
        <v>0</v>
      </c>
      <c r="FI228" s="52">
        <f>VLOOKUP($E228,'ВМП план'!$B$8:$AL$54,33,0)</f>
        <v>0</v>
      </c>
      <c r="FJ228" s="52">
        <f>SUM(FH228/12*$A$2)</f>
        <v>0</v>
      </c>
      <c r="FK228" s="52">
        <f>SUM(FI228/12*$A$2)</f>
        <v>0</v>
      </c>
      <c r="FL228" s="52">
        <f>SUM(FL229:FL232)</f>
        <v>0</v>
      </c>
      <c r="FM228" s="52">
        <f t="shared" ref="FM228" si="3733">SUM(FM229:FM232)</f>
        <v>0</v>
      </c>
      <c r="FN228" s="52">
        <f t="shared" ref="FN228" si="3734">SUM(FN229:FN232)</f>
        <v>0</v>
      </c>
      <c r="FO228" s="52">
        <f t="shared" ref="FO228" si="3735">SUM(FO229:FO232)</f>
        <v>0</v>
      </c>
      <c r="FP228" s="34">
        <f t="shared" si="2770"/>
        <v>0</v>
      </c>
      <c r="FQ228" s="34">
        <f t="shared" si="2771"/>
        <v>0</v>
      </c>
      <c r="FR228" s="274">
        <f t="shared" si="2913"/>
        <v>0</v>
      </c>
      <c r="FS228" s="274">
        <f t="shared" si="2914"/>
        <v>0</v>
      </c>
      <c r="FT228" s="52">
        <f>VLOOKUP($E228,'ВМП план'!$B$8:$AL$54,34,0)</f>
        <v>0</v>
      </c>
      <c r="FU228" s="52">
        <f>VLOOKUP($E228,'ВМП план'!$B$8:$AL$54,35,0)</f>
        <v>0</v>
      </c>
      <c r="FV228" s="52">
        <f>SUM(FT228/12*$A$2)</f>
        <v>0</v>
      </c>
      <c r="FW228" s="52">
        <f>SUM(FU228/12*$A$2)</f>
        <v>0</v>
      </c>
      <c r="FX228" s="52">
        <f>SUM(FX229:FX232)</f>
        <v>0</v>
      </c>
      <c r="FY228" s="52">
        <f t="shared" ref="FY228" si="3736">SUM(FY229:FY232)</f>
        <v>0</v>
      </c>
      <c r="FZ228" s="52">
        <f t="shared" ref="FZ228" si="3737">SUM(FZ229:FZ232)</f>
        <v>0</v>
      </c>
      <c r="GA228" s="52">
        <f t="shared" ref="GA228" si="3738">SUM(GA229:GA232)</f>
        <v>0</v>
      </c>
      <c r="GB228" s="34">
        <f t="shared" si="2772"/>
        <v>0</v>
      </c>
      <c r="GC228" s="34">
        <f t="shared" si="2773"/>
        <v>0</v>
      </c>
      <c r="GD228" s="274">
        <f t="shared" si="2915"/>
        <v>0</v>
      </c>
      <c r="GE228" s="274">
        <f t="shared" si="2916"/>
        <v>0</v>
      </c>
      <c r="GF228" s="52">
        <f>VLOOKUP($E228,'ВМП план'!$B$8:$AL$54,36,0)</f>
        <v>25</v>
      </c>
      <c r="GG228" s="52">
        <f>VLOOKUP($E228,'ВМП план'!$B$8:$AL$54,37,0)</f>
        <v>6013138.3899999997</v>
      </c>
      <c r="GH228" s="52">
        <f>SUM(GF228/12*$A$2)</f>
        <v>18.75</v>
      </c>
      <c r="GI228" s="52">
        <f>SUM(GG228/12*$A$2)</f>
        <v>4509853.7924999995</v>
      </c>
      <c r="GJ228" s="52">
        <f>SUM(GJ229:GJ232)</f>
        <v>13</v>
      </c>
      <c r="GK228" s="52">
        <f t="shared" ref="GK228" si="3739">SUM(GK229:GK232)</f>
        <v>3126832.02</v>
      </c>
      <c r="GL228" s="52">
        <f t="shared" ref="GL228" si="3740">SUM(GL229:GL232)</f>
        <v>0</v>
      </c>
      <c r="GM228" s="52">
        <f t="shared" ref="GM228" si="3741">SUM(GM229:GM232)</f>
        <v>0</v>
      </c>
      <c r="GN228" s="34">
        <f t="shared" si="2774"/>
        <v>13</v>
      </c>
      <c r="GO228" s="34">
        <f t="shared" si="2775"/>
        <v>3126832.02</v>
      </c>
      <c r="GP228" s="274">
        <f t="shared" si="2917"/>
        <v>-5.75</v>
      </c>
      <c r="GQ228" s="274">
        <f t="shared" si="2918"/>
        <v>-1383021.7724999995</v>
      </c>
      <c r="GR228" s="276">
        <f>H228+T228+AF228+AR228+BD228+BP228+CB228+CN228+CZ228+DL228+DX228+EJ228+EV228+FH228+FT228+GF228</f>
        <v>289</v>
      </c>
      <c r="GS228" s="276">
        <f t="shared" ref="GS228" si="3742">I228+U228+AG228+AS228+BE228+BQ228+CC228+CO228+DA228+DM228+DY228+EK228+EW228+FI228+FU228+GG228</f>
        <v>69511879.788399994</v>
      </c>
      <c r="GT228" s="276">
        <f t="shared" ref="GT228" si="3743">J228+V228+AH228+AT228+BF228+BR228+CD228+CP228+DB228+DN228+DZ228+EL228+EX228+FJ228+FV228+GH228</f>
        <v>216.75</v>
      </c>
      <c r="GU228" s="276">
        <f t="shared" ref="GU228" si="3744">K228+W228+AI228+AU228+BG228+BS228+CE228+CQ228+DC228+DO228+EA228+EM228+EY228+FK228+FW228+GI228</f>
        <v>52133909.841299996</v>
      </c>
      <c r="GV228" s="276">
        <f t="shared" si="3610"/>
        <v>110</v>
      </c>
      <c r="GW228" s="276">
        <f t="shared" si="3611"/>
        <v>26457809.39999998</v>
      </c>
      <c r="GX228" s="276">
        <f t="shared" si="3612"/>
        <v>13</v>
      </c>
      <c r="GY228" s="276">
        <f t="shared" si="3613"/>
        <v>3126832.02</v>
      </c>
      <c r="GZ228" s="41">
        <f t="shared" si="3614"/>
        <v>123</v>
      </c>
      <c r="HA228" s="41">
        <f t="shared" si="3615"/>
        <v>29584641.419999979</v>
      </c>
      <c r="HB228" s="293">
        <f t="shared" si="2919"/>
        <v>-106.75</v>
      </c>
      <c r="HC228" s="293">
        <f t="shared" si="2920"/>
        <v>-25676100.441300016</v>
      </c>
      <c r="HD228" s="98">
        <f>GV228/GT228</f>
        <v>0.50749711649365625</v>
      </c>
      <c r="HE228" s="98">
        <f>GW228/GU228</f>
        <v>0.50749712577744077</v>
      </c>
      <c r="HF228" s="73">
        <f>GS228/GR228</f>
        <v>240525.53559999997</v>
      </c>
      <c r="HG228" s="73">
        <f>GW228/GV228</f>
        <v>240525.5399999998</v>
      </c>
      <c r="HH228" s="251">
        <f>SUM($HF$228-HG228)</f>
        <v>-4.3999998306389898E-3</v>
      </c>
    </row>
    <row r="229" spans="1:216" ht="48" customHeight="1" x14ac:dyDescent="0.2">
      <c r="A229" s="10">
        <v>1</v>
      </c>
      <c r="B229" s="122" t="s">
        <v>283</v>
      </c>
      <c r="C229" s="123" t="s">
        <v>163</v>
      </c>
      <c r="D229" s="124">
        <v>540</v>
      </c>
      <c r="E229" s="123" t="s">
        <v>284</v>
      </c>
      <c r="F229" s="28"/>
      <c r="G229" s="33"/>
      <c r="H229" s="34"/>
      <c r="I229" s="34"/>
      <c r="J229" s="34"/>
      <c r="K229" s="34"/>
      <c r="L229" s="34">
        <f>VLOOKUP($D229,'факт '!$D$7:$BG$144,3,0)</f>
        <v>0</v>
      </c>
      <c r="M229" s="34">
        <f>VLOOKUP($D229,'факт '!$D$7:$BG$144,4,0)</f>
        <v>0</v>
      </c>
      <c r="N229" s="34">
        <f>VLOOKUP($D229,'факт '!$D$7:$BG$144,5,0)</f>
        <v>0</v>
      </c>
      <c r="O229" s="34">
        <f>VLOOKUP($D229,'факт '!$D$7:$BG$144,6,0)</f>
        <v>0</v>
      </c>
      <c r="P229" s="34">
        <f t="shared" ref="P229" si="3745">SUM(L229+N229)</f>
        <v>0</v>
      </c>
      <c r="Q229" s="34">
        <f t="shared" ref="Q229" si="3746">SUM(M229+O229)</f>
        <v>0</v>
      </c>
      <c r="R229" s="132">
        <f t="shared" si="2885"/>
        <v>0</v>
      </c>
      <c r="S229" s="132">
        <f t="shared" si="2886"/>
        <v>0</v>
      </c>
      <c r="T229" s="34"/>
      <c r="U229" s="34"/>
      <c r="V229" s="34"/>
      <c r="W229" s="34"/>
      <c r="X229" s="34">
        <f>VLOOKUP($D229,'факт '!$D$7:$BG$144,9,0)</f>
        <v>84</v>
      </c>
      <c r="Y229" s="34">
        <f>VLOOKUP($D229,'факт '!$D$7:$BG$144,10,0)</f>
        <v>20204145.359999981</v>
      </c>
      <c r="Z229" s="34">
        <f>VLOOKUP($D229,'факт '!$D$7:$BG$144,11,0)</f>
        <v>10</v>
      </c>
      <c r="AA229" s="34">
        <f>VLOOKUP($D229,'факт '!$D$7:$BG$144,12,0)</f>
        <v>2405255.4</v>
      </c>
      <c r="AB229" s="34">
        <f t="shared" ref="AB229" si="3747">SUM(X229+Z229)</f>
        <v>94</v>
      </c>
      <c r="AC229" s="34">
        <f t="shared" si="2781"/>
        <v>22609400.759999979</v>
      </c>
      <c r="AD229" s="132">
        <f t="shared" si="2887"/>
        <v>84</v>
      </c>
      <c r="AE229" s="132">
        <f t="shared" si="2888"/>
        <v>20204145.359999981</v>
      </c>
      <c r="AF229" s="34"/>
      <c r="AG229" s="34"/>
      <c r="AH229" s="34"/>
      <c r="AI229" s="34"/>
      <c r="AJ229" s="34">
        <f>VLOOKUP($D229,'факт '!$D$7:$BG$144,7,0)</f>
        <v>0</v>
      </c>
      <c r="AK229" s="34">
        <f>VLOOKUP($D229,'факт '!$D$7:$BG$144,8,0)</f>
        <v>0</v>
      </c>
      <c r="AL229" s="34"/>
      <c r="AM229" s="34"/>
      <c r="AN229" s="34">
        <f t="shared" ref="AN229" si="3748">SUM(AJ229+AL229)</f>
        <v>0</v>
      </c>
      <c r="AO229" s="34">
        <f t="shared" ref="AO229" si="3749">SUM(AK229+AM229)</f>
        <v>0</v>
      </c>
      <c r="AP229" s="132">
        <f t="shared" si="2889"/>
        <v>0</v>
      </c>
      <c r="AQ229" s="132">
        <f t="shared" si="2890"/>
        <v>0</v>
      </c>
      <c r="AR229" s="34"/>
      <c r="AS229" s="34"/>
      <c r="AT229" s="34"/>
      <c r="AU229" s="34"/>
      <c r="AV229" s="34">
        <f>VLOOKUP($D229,'факт '!$D$7:$BG$144,13,0)</f>
        <v>0</v>
      </c>
      <c r="AW229" s="34">
        <f>VLOOKUP($D229,'факт '!$D$7:$BG$144,14,0)</f>
        <v>0</v>
      </c>
      <c r="AX229" s="34"/>
      <c r="AY229" s="34"/>
      <c r="AZ229" s="34">
        <f t="shared" ref="AZ229" si="3750">SUM(AV229+AX229)</f>
        <v>0</v>
      </c>
      <c r="BA229" s="34">
        <f t="shared" ref="BA229" si="3751">SUM(AW229+AY229)</f>
        <v>0</v>
      </c>
      <c r="BB229" s="132">
        <f t="shared" si="2891"/>
        <v>0</v>
      </c>
      <c r="BC229" s="132">
        <f t="shared" si="2892"/>
        <v>0</v>
      </c>
      <c r="BD229" s="34"/>
      <c r="BE229" s="34"/>
      <c r="BF229" s="34"/>
      <c r="BG229" s="34"/>
      <c r="BH229" s="34">
        <f>VLOOKUP($D229,'факт '!$D$7:$BG$144,17,0)</f>
        <v>7</v>
      </c>
      <c r="BI229" s="34">
        <f>VLOOKUP($D229,'факт '!$D$7:$BG$144,18,0)</f>
        <v>1683678.78</v>
      </c>
      <c r="BJ229" s="34">
        <f>VLOOKUP($D229,'факт '!$D$7:$BG$144,19,0)</f>
        <v>2</v>
      </c>
      <c r="BK229" s="34">
        <f>VLOOKUP($D229,'факт '!$D$7:$BG$144,20,0)</f>
        <v>481051.08</v>
      </c>
      <c r="BL229" s="34">
        <f t="shared" ref="BL229" si="3752">SUM(BH229+BJ229)</f>
        <v>9</v>
      </c>
      <c r="BM229" s="34">
        <f t="shared" si="2789"/>
        <v>2164729.86</v>
      </c>
      <c r="BN229" s="132">
        <f t="shared" si="2895"/>
        <v>7</v>
      </c>
      <c r="BO229" s="132">
        <f t="shared" si="2896"/>
        <v>1683678.78</v>
      </c>
      <c r="BP229" s="34"/>
      <c r="BQ229" s="34"/>
      <c r="BR229" s="34"/>
      <c r="BS229" s="34"/>
      <c r="BT229" s="34">
        <f>VLOOKUP($D229,'факт '!$D$7:$BG$144,21,0)</f>
        <v>0</v>
      </c>
      <c r="BU229" s="34">
        <f>VLOOKUP($D229,'факт '!$D$7:$BG$144,22,0)</f>
        <v>0</v>
      </c>
      <c r="BV229" s="34">
        <f>VLOOKUP($D229,'факт '!$D$7:$BG$144,23,0)</f>
        <v>1</v>
      </c>
      <c r="BW229" s="34">
        <f>VLOOKUP($D229,'факт '!$D$7:$BG$144,24,0)</f>
        <v>240525.54</v>
      </c>
      <c r="BX229" s="34">
        <f t="shared" ref="BX229" si="3753">SUM(BT229+BV229)</f>
        <v>1</v>
      </c>
      <c r="BY229" s="34">
        <f t="shared" ref="BY229" si="3754">SUM(BU229+BW229)</f>
        <v>240525.54</v>
      </c>
      <c r="BZ229" s="132">
        <f t="shared" si="2897"/>
        <v>0</v>
      </c>
      <c r="CA229" s="132">
        <f t="shared" si="2898"/>
        <v>0</v>
      </c>
      <c r="CB229" s="34"/>
      <c r="CC229" s="34"/>
      <c r="CD229" s="34"/>
      <c r="CE229" s="34"/>
      <c r="CF229" s="34">
        <f>VLOOKUP($D229,'факт '!$D$10:$BG$143,25,0)</f>
        <v>0</v>
      </c>
      <c r="CG229" s="34">
        <f>VLOOKUP($D229,'факт '!$D$10:$BG$143,26,0)</f>
        <v>0</v>
      </c>
      <c r="CH229" s="34">
        <f>VLOOKUP($D229,'факт '!$D$10:$BG$143,27,0)</f>
        <v>0</v>
      </c>
      <c r="CI229" s="34">
        <f>VLOOKUP($D229,'факт '!$D$10:$BG$143,28,0)</f>
        <v>0</v>
      </c>
      <c r="CJ229" s="34">
        <f t="shared" ref="CJ229" si="3755">SUM(CF229+CH229)</f>
        <v>0</v>
      </c>
      <c r="CK229" s="34">
        <f t="shared" ref="CK229" si="3756">SUM(CG229+CI229)</f>
        <v>0</v>
      </c>
      <c r="CL229" s="132">
        <f t="shared" si="2899"/>
        <v>0</v>
      </c>
      <c r="CM229" s="132">
        <f t="shared" si="2900"/>
        <v>0</v>
      </c>
      <c r="CN229" s="34"/>
      <c r="CO229" s="34"/>
      <c r="CP229" s="34"/>
      <c r="CQ229" s="34"/>
      <c r="CR229" s="34">
        <f>VLOOKUP($D229,'факт '!$D$10:$BG$143,29,0)</f>
        <v>0</v>
      </c>
      <c r="CS229" s="34">
        <f>VLOOKUP($D229,'факт '!$D$10:$BG$143,30,0)</f>
        <v>0</v>
      </c>
      <c r="CT229" s="34">
        <f>VLOOKUP($D229,'факт '!$D$10:$BG$143,31,0)</f>
        <v>0</v>
      </c>
      <c r="CU229" s="34">
        <f>VLOOKUP($D229,'факт '!$D$10:$BG$143,32,0)</f>
        <v>0</v>
      </c>
      <c r="CV229" s="34">
        <f t="shared" ref="CV229" si="3757">SUM(CR229+CT229)</f>
        <v>0</v>
      </c>
      <c r="CW229" s="34">
        <f t="shared" ref="CW229" si="3758">SUM(CS229+CU229)</f>
        <v>0</v>
      </c>
      <c r="CX229" s="132">
        <f t="shared" si="2901"/>
        <v>0</v>
      </c>
      <c r="CY229" s="132">
        <f t="shared" si="2902"/>
        <v>0</v>
      </c>
      <c r="CZ229" s="34"/>
      <c r="DA229" s="34"/>
      <c r="DB229" s="34"/>
      <c r="DC229" s="34"/>
      <c r="DD229" s="34">
        <f>VLOOKUP($D229,'факт '!$D$10:$BG$143,33,0)</f>
        <v>0</v>
      </c>
      <c r="DE229" s="34">
        <f>VLOOKUP($D229,'факт '!$D$10:$BG$143,34,0)</f>
        <v>0</v>
      </c>
      <c r="DF229" s="34">
        <f>VLOOKUP($D229,'факт '!$D$10:$BG$143,35,0)</f>
        <v>0</v>
      </c>
      <c r="DG229" s="34">
        <f>VLOOKUP($D229,'факт '!$D$10:$BG$143,36,0)</f>
        <v>0</v>
      </c>
      <c r="DH229" s="34">
        <f t="shared" ref="DH229" si="3759">SUM(DD229+DF229)</f>
        <v>0</v>
      </c>
      <c r="DI229" s="34">
        <f t="shared" ref="DI229" si="3760">SUM(DE229+DG229)</f>
        <v>0</v>
      </c>
      <c r="DJ229" s="132">
        <f t="shared" si="2903"/>
        <v>0</v>
      </c>
      <c r="DK229" s="132">
        <f t="shared" si="2904"/>
        <v>0</v>
      </c>
      <c r="DL229" s="34"/>
      <c r="DM229" s="34"/>
      <c r="DN229" s="34"/>
      <c r="DO229" s="34"/>
      <c r="DP229" s="34">
        <f>VLOOKUP($D229,'факт '!$D$7:$BG$144,15,0)</f>
        <v>0</v>
      </c>
      <c r="DQ229" s="34">
        <f>VLOOKUP($D229,'факт '!$D$7:$BG$144,16,0)</f>
        <v>0</v>
      </c>
      <c r="DR229" s="34"/>
      <c r="DS229" s="34"/>
      <c r="DT229" s="34">
        <f t="shared" ref="DT229" si="3761">SUM(DP229+DR229)</f>
        <v>0</v>
      </c>
      <c r="DU229" s="34">
        <f t="shared" ref="DU229" si="3762">SUM(DQ229+DS229)</f>
        <v>0</v>
      </c>
      <c r="DV229" s="132">
        <f t="shared" si="2905"/>
        <v>0</v>
      </c>
      <c r="DW229" s="132">
        <f t="shared" si="2906"/>
        <v>0</v>
      </c>
      <c r="DX229" s="34"/>
      <c r="DY229" s="34"/>
      <c r="DZ229" s="34"/>
      <c r="EA229" s="34"/>
      <c r="EB229" s="34">
        <f>VLOOKUP($D229,'факт '!$D$7:$BG$144,37,0)</f>
        <v>0</v>
      </c>
      <c r="EC229" s="34">
        <f>VLOOKUP($D229,'факт '!$D$7:$BG$144,38,0)</f>
        <v>0</v>
      </c>
      <c r="ED229" s="34">
        <f>VLOOKUP($D229,'факт '!$D$7:$BG$144,39,0)</f>
        <v>0</v>
      </c>
      <c r="EE229" s="34">
        <f>VLOOKUP($D229,'факт '!$D$7:$BG$144,40,0)</f>
        <v>0</v>
      </c>
      <c r="EF229" s="34">
        <f>VLOOKUP($D229,'факт '!$D$7:$BG$144,35,0)</f>
        <v>0</v>
      </c>
      <c r="EG229" s="34">
        <f>VLOOKUP($D229,'факт '!$D$7:$BG$144,35,0)</f>
        <v>0</v>
      </c>
      <c r="EH229" s="132">
        <f t="shared" si="2907"/>
        <v>0</v>
      </c>
      <c r="EI229" s="132">
        <f t="shared" si="2908"/>
        <v>0</v>
      </c>
      <c r="EJ229" s="34"/>
      <c r="EK229" s="34"/>
      <c r="EL229" s="34"/>
      <c r="EM229" s="34"/>
      <c r="EN229" s="34">
        <f>VLOOKUP($D229,'факт '!$D$7:$BG$144,43,0)</f>
        <v>6</v>
      </c>
      <c r="EO229" s="34">
        <f>VLOOKUP($D229,'факт '!$D$7:$BG$144,44,0)</f>
        <v>1443153.24</v>
      </c>
      <c r="EP229" s="34">
        <f>VLOOKUP($D229,'факт '!$D$7:$BG$144,45,0)</f>
        <v>0</v>
      </c>
      <c r="EQ229" s="34">
        <f>VLOOKUP($D229,'факт '!$D$7:$BG$144,46,0)</f>
        <v>0</v>
      </c>
      <c r="ER229" s="34">
        <f t="shared" ref="ER229" si="3763">SUM(EN229+EP229)</f>
        <v>6</v>
      </c>
      <c r="ES229" s="34">
        <f t="shared" ref="ES229" si="3764">SUM(EO229+EQ229)</f>
        <v>1443153.24</v>
      </c>
      <c r="ET229" s="132">
        <f t="shared" si="2909"/>
        <v>6</v>
      </c>
      <c r="EU229" s="132">
        <f t="shared" si="2910"/>
        <v>1443153.24</v>
      </c>
      <c r="EV229" s="34"/>
      <c r="EW229" s="34"/>
      <c r="EX229" s="34"/>
      <c r="EY229" s="34"/>
      <c r="EZ229" s="34"/>
      <c r="FA229" s="34"/>
      <c r="FB229" s="34"/>
      <c r="FC229" s="34"/>
      <c r="FD229" s="34">
        <f t="shared" si="2746"/>
        <v>0</v>
      </c>
      <c r="FE229" s="34">
        <f t="shared" si="2747"/>
        <v>0</v>
      </c>
      <c r="FF229" s="132">
        <f t="shared" si="2911"/>
        <v>0</v>
      </c>
      <c r="FG229" s="132">
        <f t="shared" si="2912"/>
        <v>0</v>
      </c>
      <c r="FH229" s="34"/>
      <c r="FI229" s="34"/>
      <c r="FJ229" s="34"/>
      <c r="FK229" s="34"/>
      <c r="FL229" s="34">
        <f>VLOOKUP($D229,'факт '!$D$10:$BG$143,41,0)</f>
        <v>0</v>
      </c>
      <c r="FM229" s="34">
        <f>VLOOKUP($D229,'факт '!$D$10:$BG$143,42,0)</f>
        <v>0</v>
      </c>
      <c r="FN229" s="34"/>
      <c r="FO229" s="34"/>
      <c r="FP229" s="34">
        <f t="shared" ref="FP229" si="3765">SUM(FL229+FN229)</f>
        <v>0</v>
      </c>
      <c r="FQ229" s="34">
        <f t="shared" ref="FQ229" si="3766">SUM(FM229+FO229)</f>
        <v>0</v>
      </c>
      <c r="FR229" s="132">
        <f t="shared" si="2913"/>
        <v>0</v>
      </c>
      <c r="FS229" s="132">
        <f t="shared" si="2914"/>
        <v>0</v>
      </c>
      <c r="FT229" s="34"/>
      <c r="FU229" s="34"/>
      <c r="FV229" s="34"/>
      <c r="FW229" s="34"/>
      <c r="FX229" s="34">
        <f>VLOOKUP($D229,'факт '!$D$7:$BG$145,47,0)</f>
        <v>0</v>
      </c>
      <c r="FY229" s="34">
        <f>VLOOKUP($D229,'факт '!$D$7:$BG$145,48,0)</f>
        <v>0</v>
      </c>
      <c r="FZ229" s="34"/>
      <c r="GA229" s="34"/>
      <c r="GB229" s="34">
        <f t="shared" ref="GB229" si="3767">SUM(FX229+FZ229)</f>
        <v>0</v>
      </c>
      <c r="GC229" s="34">
        <f t="shared" ref="GC229" si="3768">SUM(FY229+GA229)</f>
        <v>0</v>
      </c>
      <c r="GD229" s="132">
        <f t="shared" si="2915"/>
        <v>0</v>
      </c>
      <c r="GE229" s="132">
        <f t="shared" si="2916"/>
        <v>0</v>
      </c>
      <c r="GF229" s="34"/>
      <c r="GG229" s="34"/>
      <c r="GH229" s="34"/>
      <c r="GI229" s="34"/>
      <c r="GJ229" s="34">
        <f>VLOOKUP($D229,'факт '!$D$7:$BA$144,49,0)</f>
        <v>13</v>
      </c>
      <c r="GK229" s="34">
        <f>VLOOKUP($D229,'факт '!$D$7:$BA$144,50,0)</f>
        <v>3126832.02</v>
      </c>
      <c r="GL229" s="34"/>
      <c r="GM229" s="34"/>
      <c r="GN229" s="34">
        <f t="shared" ref="GN229" si="3769">SUM(GJ229+GL229)</f>
        <v>13</v>
      </c>
      <c r="GO229" s="34">
        <f t="shared" ref="GO229" si="3770">SUM(GK229+GM229)</f>
        <v>3126832.02</v>
      </c>
      <c r="GP229" s="132">
        <f t="shared" si="2917"/>
        <v>13</v>
      </c>
      <c r="GQ229" s="132">
        <f t="shared" si="2918"/>
        <v>3126832.02</v>
      </c>
      <c r="GR229" s="275"/>
      <c r="GS229" s="275"/>
      <c r="GT229" s="275"/>
      <c r="GU229" s="275"/>
      <c r="GV229" s="276">
        <f t="shared" si="3610"/>
        <v>110</v>
      </c>
      <c r="GW229" s="276">
        <f t="shared" si="3611"/>
        <v>26457809.39999998</v>
      </c>
      <c r="GX229" s="276">
        <f t="shared" si="3612"/>
        <v>13</v>
      </c>
      <c r="GY229" s="276">
        <f t="shared" si="3613"/>
        <v>3126832.02</v>
      </c>
      <c r="GZ229" s="52">
        <f t="shared" si="3614"/>
        <v>123</v>
      </c>
      <c r="HA229" s="52">
        <f t="shared" si="3615"/>
        <v>29584641.419999979</v>
      </c>
      <c r="HB229" s="278">
        <f t="shared" si="2919"/>
        <v>110</v>
      </c>
      <c r="HC229" s="278">
        <f t="shared" si="2920"/>
        <v>26457809.39999998</v>
      </c>
      <c r="HD229" s="64"/>
      <c r="HE229" s="20"/>
      <c r="HF229" s="73"/>
      <c r="HG229" s="73">
        <f>GW229/GV229</f>
        <v>240525.5399999998</v>
      </c>
      <c r="HH229" s="251">
        <f>SUM($HF$228-HG229)</f>
        <v>-4.3999998306389898E-3</v>
      </c>
    </row>
    <row r="230" spans="1:216" ht="12" hidden="1" customHeight="1" x14ac:dyDescent="0.2">
      <c r="A230" s="10"/>
      <c r="B230" s="20"/>
      <c r="C230" s="23"/>
      <c r="D230" s="24"/>
      <c r="E230" s="25"/>
      <c r="F230" s="28"/>
      <c r="G230" s="33"/>
      <c r="H230" s="34"/>
      <c r="I230" s="34"/>
      <c r="J230" s="34"/>
      <c r="K230" s="34"/>
      <c r="L230" s="34"/>
      <c r="M230" s="34"/>
      <c r="N230" s="34"/>
      <c r="O230" s="34"/>
      <c r="P230" s="34">
        <f t="shared" si="2748"/>
        <v>0</v>
      </c>
      <c r="Q230" s="34">
        <f t="shared" si="2749"/>
        <v>0</v>
      </c>
      <c r="R230" s="132">
        <f t="shared" si="2885"/>
        <v>0</v>
      </c>
      <c r="S230" s="132">
        <f t="shared" si="2886"/>
        <v>0</v>
      </c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132">
        <f t="shared" si="2887"/>
        <v>0</v>
      </c>
      <c r="AE230" s="132">
        <f t="shared" si="2888"/>
        <v>0</v>
      </c>
      <c r="AF230" s="34"/>
      <c r="AG230" s="34"/>
      <c r="AH230" s="34"/>
      <c r="AI230" s="34"/>
      <c r="AJ230" s="34"/>
      <c r="AK230" s="34"/>
      <c r="AL230" s="34"/>
      <c r="AM230" s="34"/>
      <c r="AN230" s="34">
        <f t="shared" si="2750"/>
        <v>0</v>
      </c>
      <c r="AO230" s="34">
        <f t="shared" si="2751"/>
        <v>0</v>
      </c>
      <c r="AP230" s="132">
        <f t="shared" si="2889"/>
        <v>0</v>
      </c>
      <c r="AQ230" s="132">
        <f t="shared" si="2890"/>
        <v>0</v>
      </c>
      <c r="AR230" s="34"/>
      <c r="AS230" s="34"/>
      <c r="AT230" s="34"/>
      <c r="AU230" s="34"/>
      <c r="AV230" s="34"/>
      <c r="AW230" s="34"/>
      <c r="AX230" s="34"/>
      <c r="AY230" s="34"/>
      <c r="AZ230" s="34">
        <f t="shared" si="2752"/>
        <v>0</v>
      </c>
      <c r="BA230" s="34">
        <f t="shared" si="2753"/>
        <v>0</v>
      </c>
      <c r="BB230" s="132">
        <f t="shared" si="2891"/>
        <v>0</v>
      </c>
      <c r="BC230" s="132">
        <f t="shared" si="2892"/>
        <v>0</v>
      </c>
      <c r="BD230" s="34"/>
      <c r="BE230" s="34"/>
      <c r="BF230" s="34"/>
      <c r="BG230" s="34"/>
      <c r="BH230" s="34"/>
      <c r="BI230" s="34"/>
      <c r="BJ230" s="34"/>
      <c r="BK230" s="34"/>
      <c r="BL230" s="34">
        <f t="shared" ref="BL230:BL232" si="3771">SUM(BH230+BJ230)</f>
        <v>0</v>
      </c>
      <c r="BM230" s="34">
        <f t="shared" ref="BM230:BM232" si="3772">SUM(BI230+BK230)</f>
        <v>0</v>
      </c>
      <c r="BN230" s="132">
        <f t="shared" si="2895"/>
        <v>0</v>
      </c>
      <c r="BO230" s="132">
        <f t="shared" si="2896"/>
        <v>0</v>
      </c>
      <c r="BP230" s="34"/>
      <c r="BQ230" s="34"/>
      <c r="BR230" s="34"/>
      <c r="BS230" s="34"/>
      <c r="BT230" s="34"/>
      <c r="BU230" s="34"/>
      <c r="BV230" s="34"/>
      <c r="BW230" s="34"/>
      <c r="BX230" s="34">
        <f t="shared" si="2756"/>
        <v>0</v>
      </c>
      <c r="BY230" s="34">
        <f t="shared" si="2757"/>
        <v>0</v>
      </c>
      <c r="BZ230" s="132">
        <f t="shared" si="2897"/>
        <v>0</v>
      </c>
      <c r="CA230" s="132">
        <f t="shared" si="2898"/>
        <v>0</v>
      </c>
      <c r="CB230" s="34"/>
      <c r="CC230" s="34"/>
      <c r="CD230" s="34"/>
      <c r="CE230" s="34"/>
      <c r="CF230" s="34"/>
      <c r="CG230" s="34"/>
      <c r="CH230" s="34"/>
      <c r="CI230" s="34"/>
      <c r="CJ230" s="34">
        <f t="shared" si="2758"/>
        <v>0</v>
      </c>
      <c r="CK230" s="34">
        <f t="shared" si="2759"/>
        <v>0</v>
      </c>
      <c r="CL230" s="132">
        <f t="shared" si="2899"/>
        <v>0</v>
      </c>
      <c r="CM230" s="132">
        <f t="shared" si="2900"/>
        <v>0</v>
      </c>
      <c r="CN230" s="34"/>
      <c r="CO230" s="34"/>
      <c r="CP230" s="34"/>
      <c r="CQ230" s="34"/>
      <c r="CR230" s="34"/>
      <c r="CS230" s="34"/>
      <c r="CT230" s="34"/>
      <c r="CU230" s="34"/>
      <c r="CV230" s="34">
        <f t="shared" si="2760"/>
        <v>0</v>
      </c>
      <c r="CW230" s="34">
        <f t="shared" si="2761"/>
        <v>0</v>
      </c>
      <c r="CX230" s="132">
        <f t="shared" si="2901"/>
        <v>0</v>
      </c>
      <c r="CY230" s="132">
        <f t="shared" si="2902"/>
        <v>0</v>
      </c>
      <c r="CZ230" s="34"/>
      <c r="DA230" s="34"/>
      <c r="DB230" s="34"/>
      <c r="DC230" s="34"/>
      <c r="DD230" s="34"/>
      <c r="DE230" s="34"/>
      <c r="DF230" s="34"/>
      <c r="DG230" s="34"/>
      <c r="DH230" s="34">
        <f t="shared" si="2762"/>
        <v>0</v>
      </c>
      <c r="DI230" s="34">
        <f t="shared" si="2763"/>
        <v>0</v>
      </c>
      <c r="DJ230" s="132">
        <f t="shared" si="2903"/>
        <v>0</v>
      </c>
      <c r="DK230" s="132">
        <f t="shared" si="2904"/>
        <v>0</v>
      </c>
      <c r="DL230" s="34"/>
      <c r="DM230" s="34"/>
      <c r="DN230" s="34"/>
      <c r="DO230" s="34"/>
      <c r="DP230" s="34"/>
      <c r="DQ230" s="34"/>
      <c r="DR230" s="34"/>
      <c r="DS230" s="34"/>
      <c r="DT230" s="34">
        <f t="shared" si="2764"/>
        <v>0</v>
      </c>
      <c r="DU230" s="34">
        <f t="shared" si="2765"/>
        <v>0</v>
      </c>
      <c r="DV230" s="132">
        <f t="shared" si="2905"/>
        <v>0</v>
      </c>
      <c r="DW230" s="132">
        <f t="shared" si="2906"/>
        <v>0</v>
      </c>
      <c r="DX230" s="34"/>
      <c r="DY230" s="34"/>
      <c r="DZ230" s="34"/>
      <c r="EA230" s="34"/>
      <c r="EB230" s="34"/>
      <c r="EC230" s="34"/>
      <c r="ED230" s="34"/>
      <c r="EE230" s="34"/>
      <c r="EF230" s="34">
        <f t="shared" si="2766"/>
        <v>0</v>
      </c>
      <c r="EG230" s="34">
        <f t="shared" si="2767"/>
        <v>0</v>
      </c>
      <c r="EH230" s="132">
        <f t="shared" si="2907"/>
        <v>0</v>
      </c>
      <c r="EI230" s="132">
        <f t="shared" si="2908"/>
        <v>0</v>
      </c>
      <c r="EJ230" s="34"/>
      <c r="EK230" s="34"/>
      <c r="EL230" s="34"/>
      <c r="EM230" s="34"/>
      <c r="EN230" s="34"/>
      <c r="EO230" s="34"/>
      <c r="EP230" s="34"/>
      <c r="EQ230" s="34"/>
      <c r="ER230" s="34">
        <f t="shared" si="2768"/>
        <v>0</v>
      </c>
      <c r="ES230" s="34">
        <f t="shared" si="2769"/>
        <v>0</v>
      </c>
      <c r="ET230" s="132">
        <f t="shared" si="2909"/>
        <v>0</v>
      </c>
      <c r="EU230" s="132">
        <f t="shared" si="2910"/>
        <v>0</v>
      </c>
      <c r="EV230" s="34"/>
      <c r="EW230" s="34"/>
      <c r="EX230" s="34"/>
      <c r="EY230" s="34"/>
      <c r="EZ230" s="34"/>
      <c r="FA230" s="34"/>
      <c r="FB230" s="34"/>
      <c r="FC230" s="34"/>
      <c r="FD230" s="34">
        <f t="shared" si="2746"/>
        <v>0</v>
      </c>
      <c r="FE230" s="34">
        <f t="shared" si="2747"/>
        <v>0</v>
      </c>
      <c r="FF230" s="132">
        <f t="shared" si="2911"/>
        <v>0</v>
      </c>
      <c r="FG230" s="132">
        <f t="shared" si="2912"/>
        <v>0</v>
      </c>
      <c r="FH230" s="34"/>
      <c r="FI230" s="34"/>
      <c r="FJ230" s="34"/>
      <c r="FK230" s="34"/>
      <c r="FL230" s="34"/>
      <c r="FM230" s="34"/>
      <c r="FN230" s="34"/>
      <c r="FO230" s="34"/>
      <c r="FP230" s="34">
        <f t="shared" si="2770"/>
        <v>0</v>
      </c>
      <c r="FQ230" s="34">
        <f t="shared" si="2771"/>
        <v>0</v>
      </c>
      <c r="FR230" s="132">
        <f t="shared" si="2913"/>
        <v>0</v>
      </c>
      <c r="FS230" s="132">
        <f t="shared" si="2914"/>
        <v>0</v>
      </c>
      <c r="FT230" s="34"/>
      <c r="FU230" s="34"/>
      <c r="FV230" s="34"/>
      <c r="FW230" s="34"/>
      <c r="FX230" s="34"/>
      <c r="FY230" s="34"/>
      <c r="FZ230" s="34"/>
      <c r="GA230" s="34"/>
      <c r="GB230" s="34">
        <f t="shared" si="2772"/>
        <v>0</v>
      </c>
      <c r="GC230" s="34">
        <f t="shared" si="2773"/>
        <v>0</v>
      </c>
      <c r="GD230" s="132">
        <f t="shared" si="2915"/>
        <v>0</v>
      </c>
      <c r="GE230" s="132">
        <f t="shared" si="2916"/>
        <v>0</v>
      </c>
      <c r="GF230" s="34"/>
      <c r="GG230" s="34"/>
      <c r="GH230" s="34"/>
      <c r="GI230" s="34"/>
      <c r="GJ230" s="34"/>
      <c r="GK230" s="34"/>
      <c r="GL230" s="34"/>
      <c r="GM230" s="34"/>
      <c r="GN230" s="34">
        <f t="shared" si="2774"/>
        <v>0</v>
      </c>
      <c r="GO230" s="34">
        <f t="shared" si="2775"/>
        <v>0</v>
      </c>
      <c r="GP230" s="132">
        <f t="shared" si="2917"/>
        <v>0</v>
      </c>
      <c r="GQ230" s="132">
        <f t="shared" si="2918"/>
        <v>0</v>
      </c>
      <c r="GR230" s="34"/>
      <c r="GS230" s="34"/>
      <c r="GT230" s="34"/>
      <c r="GU230" s="34"/>
      <c r="GV230" s="52">
        <f t="shared" si="3610"/>
        <v>0</v>
      </c>
      <c r="GW230" s="52">
        <f t="shared" si="3611"/>
        <v>0</v>
      </c>
      <c r="GX230" s="52">
        <f t="shared" si="3612"/>
        <v>0</v>
      </c>
      <c r="GY230" s="52">
        <f t="shared" si="3613"/>
        <v>0</v>
      </c>
      <c r="GZ230" s="52">
        <f t="shared" si="3614"/>
        <v>0</v>
      </c>
      <c r="HA230" s="52">
        <f t="shared" si="3615"/>
        <v>0</v>
      </c>
      <c r="HB230" s="132">
        <f t="shared" si="2919"/>
        <v>0</v>
      </c>
      <c r="HC230" s="132">
        <f t="shared" si="2920"/>
        <v>0</v>
      </c>
      <c r="HD230" s="64"/>
      <c r="HE230" s="20"/>
      <c r="HF230" s="73"/>
      <c r="HG230" s="73"/>
      <c r="HH230" s="251"/>
    </row>
    <row r="231" spans="1:216" ht="12" hidden="1" customHeight="1" x14ac:dyDescent="0.2">
      <c r="A231" s="10"/>
      <c r="B231" s="20"/>
      <c r="C231" s="23"/>
      <c r="D231" s="24"/>
      <c r="E231" s="25"/>
      <c r="F231" s="28"/>
      <c r="G231" s="33"/>
      <c r="H231" s="34"/>
      <c r="I231" s="34"/>
      <c r="J231" s="34"/>
      <c r="K231" s="34"/>
      <c r="L231" s="34"/>
      <c r="M231" s="34"/>
      <c r="N231" s="34"/>
      <c r="O231" s="34"/>
      <c r="P231" s="34">
        <f t="shared" si="2748"/>
        <v>0</v>
      </c>
      <c r="Q231" s="34">
        <f t="shared" si="2749"/>
        <v>0</v>
      </c>
      <c r="R231" s="132">
        <f t="shared" si="2885"/>
        <v>0</v>
      </c>
      <c r="S231" s="132">
        <f t="shared" si="2886"/>
        <v>0</v>
      </c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132">
        <f t="shared" si="2887"/>
        <v>0</v>
      </c>
      <c r="AE231" s="132">
        <f t="shared" si="2888"/>
        <v>0</v>
      </c>
      <c r="AF231" s="34"/>
      <c r="AG231" s="34"/>
      <c r="AH231" s="34"/>
      <c r="AI231" s="34"/>
      <c r="AJ231" s="34"/>
      <c r="AK231" s="34"/>
      <c r="AL231" s="34"/>
      <c r="AM231" s="34"/>
      <c r="AN231" s="34">
        <f t="shared" si="2750"/>
        <v>0</v>
      </c>
      <c r="AO231" s="34">
        <f t="shared" si="2751"/>
        <v>0</v>
      </c>
      <c r="AP231" s="132">
        <f t="shared" si="2889"/>
        <v>0</v>
      </c>
      <c r="AQ231" s="132">
        <f t="shared" si="2890"/>
        <v>0</v>
      </c>
      <c r="AR231" s="34"/>
      <c r="AS231" s="34"/>
      <c r="AT231" s="34"/>
      <c r="AU231" s="34"/>
      <c r="AV231" s="34"/>
      <c r="AW231" s="34"/>
      <c r="AX231" s="34"/>
      <c r="AY231" s="34"/>
      <c r="AZ231" s="34">
        <f t="shared" si="2752"/>
        <v>0</v>
      </c>
      <c r="BA231" s="34">
        <f t="shared" si="2753"/>
        <v>0</v>
      </c>
      <c r="BB231" s="132">
        <f t="shared" si="2891"/>
        <v>0</v>
      </c>
      <c r="BC231" s="132">
        <f t="shared" si="2892"/>
        <v>0</v>
      </c>
      <c r="BD231" s="34"/>
      <c r="BE231" s="34"/>
      <c r="BF231" s="34"/>
      <c r="BG231" s="34"/>
      <c r="BH231" s="34"/>
      <c r="BI231" s="34"/>
      <c r="BJ231" s="34"/>
      <c r="BK231" s="34"/>
      <c r="BL231" s="34">
        <f t="shared" si="3771"/>
        <v>0</v>
      </c>
      <c r="BM231" s="34">
        <f t="shared" si="3772"/>
        <v>0</v>
      </c>
      <c r="BN231" s="132">
        <f t="shared" si="2895"/>
        <v>0</v>
      </c>
      <c r="BO231" s="132">
        <f t="shared" si="2896"/>
        <v>0</v>
      </c>
      <c r="BP231" s="34"/>
      <c r="BQ231" s="34"/>
      <c r="BR231" s="34"/>
      <c r="BS231" s="34"/>
      <c r="BT231" s="34"/>
      <c r="BU231" s="34"/>
      <c r="BV231" s="34"/>
      <c r="BW231" s="34"/>
      <c r="BX231" s="34">
        <f t="shared" si="2756"/>
        <v>0</v>
      </c>
      <c r="BY231" s="34">
        <f t="shared" si="2757"/>
        <v>0</v>
      </c>
      <c r="BZ231" s="132">
        <f t="shared" si="2897"/>
        <v>0</v>
      </c>
      <c r="CA231" s="132">
        <f t="shared" si="2898"/>
        <v>0</v>
      </c>
      <c r="CB231" s="34"/>
      <c r="CC231" s="34"/>
      <c r="CD231" s="34"/>
      <c r="CE231" s="34"/>
      <c r="CF231" s="34"/>
      <c r="CG231" s="34"/>
      <c r="CH231" s="34"/>
      <c r="CI231" s="34"/>
      <c r="CJ231" s="34">
        <f t="shared" si="2758"/>
        <v>0</v>
      </c>
      <c r="CK231" s="34">
        <f t="shared" si="2759"/>
        <v>0</v>
      </c>
      <c r="CL231" s="132">
        <f t="shared" si="2899"/>
        <v>0</v>
      </c>
      <c r="CM231" s="132">
        <f t="shared" si="2900"/>
        <v>0</v>
      </c>
      <c r="CN231" s="34"/>
      <c r="CO231" s="34"/>
      <c r="CP231" s="34"/>
      <c r="CQ231" s="34"/>
      <c r="CR231" s="34"/>
      <c r="CS231" s="34"/>
      <c r="CT231" s="34"/>
      <c r="CU231" s="34"/>
      <c r="CV231" s="34">
        <f t="shared" si="2760"/>
        <v>0</v>
      </c>
      <c r="CW231" s="34">
        <f t="shared" si="2761"/>
        <v>0</v>
      </c>
      <c r="CX231" s="132">
        <f t="shared" si="2901"/>
        <v>0</v>
      </c>
      <c r="CY231" s="132">
        <f t="shared" si="2902"/>
        <v>0</v>
      </c>
      <c r="CZ231" s="34"/>
      <c r="DA231" s="34"/>
      <c r="DB231" s="34"/>
      <c r="DC231" s="34"/>
      <c r="DD231" s="34"/>
      <c r="DE231" s="34"/>
      <c r="DF231" s="34"/>
      <c r="DG231" s="34"/>
      <c r="DH231" s="34">
        <f t="shared" si="2762"/>
        <v>0</v>
      </c>
      <c r="DI231" s="34">
        <f t="shared" si="2763"/>
        <v>0</v>
      </c>
      <c r="DJ231" s="132">
        <f t="shared" si="2903"/>
        <v>0</v>
      </c>
      <c r="DK231" s="132">
        <f t="shared" si="2904"/>
        <v>0</v>
      </c>
      <c r="DL231" s="34"/>
      <c r="DM231" s="34"/>
      <c r="DN231" s="34"/>
      <c r="DO231" s="34"/>
      <c r="DP231" s="34"/>
      <c r="DQ231" s="34"/>
      <c r="DR231" s="34"/>
      <c r="DS231" s="34"/>
      <c r="DT231" s="34">
        <f t="shared" si="2764"/>
        <v>0</v>
      </c>
      <c r="DU231" s="34">
        <f t="shared" si="2765"/>
        <v>0</v>
      </c>
      <c r="DV231" s="132">
        <f t="shared" si="2905"/>
        <v>0</v>
      </c>
      <c r="DW231" s="132">
        <f t="shared" si="2906"/>
        <v>0</v>
      </c>
      <c r="DX231" s="34"/>
      <c r="DY231" s="34"/>
      <c r="DZ231" s="34"/>
      <c r="EA231" s="34"/>
      <c r="EB231" s="34"/>
      <c r="EC231" s="34"/>
      <c r="ED231" s="34"/>
      <c r="EE231" s="34"/>
      <c r="EF231" s="34">
        <f t="shared" si="2766"/>
        <v>0</v>
      </c>
      <c r="EG231" s="34">
        <f t="shared" si="2767"/>
        <v>0</v>
      </c>
      <c r="EH231" s="132">
        <f t="shared" si="2907"/>
        <v>0</v>
      </c>
      <c r="EI231" s="132">
        <f t="shared" si="2908"/>
        <v>0</v>
      </c>
      <c r="EJ231" s="34"/>
      <c r="EK231" s="34"/>
      <c r="EL231" s="34"/>
      <c r="EM231" s="34"/>
      <c r="EN231" s="34"/>
      <c r="EO231" s="34"/>
      <c r="EP231" s="34"/>
      <c r="EQ231" s="34"/>
      <c r="ER231" s="34">
        <f t="shared" si="2768"/>
        <v>0</v>
      </c>
      <c r="ES231" s="34">
        <f t="shared" si="2769"/>
        <v>0</v>
      </c>
      <c r="ET231" s="132">
        <f t="shared" si="2909"/>
        <v>0</v>
      </c>
      <c r="EU231" s="132">
        <f t="shared" si="2910"/>
        <v>0</v>
      </c>
      <c r="EV231" s="34"/>
      <c r="EW231" s="34"/>
      <c r="EX231" s="34"/>
      <c r="EY231" s="34"/>
      <c r="EZ231" s="34"/>
      <c r="FA231" s="34"/>
      <c r="FB231" s="34"/>
      <c r="FC231" s="34"/>
      <c r="FD231" s="34">
        <f t="shared" si="2746"/>
        <v>0</v>
      </c>
      <c r="FE231" s="34">
        <f t="shared" si="2747"/>
        <v>0</v>
      </c>
      <c r="FF231" s="132">
        <f t="shared" si="2911"/>
        <v>0</v>
      </c>
      <c r="FG231" s="132">
        <f t="shared" si="2912"/>
        <v>0</v>
      </c>
      <c r="FH231" s="34"/>
      <c r="FI231" s="34"/>
      <c r="FJ231" s="34"/>
      <c r="FK231" s="34"/>
      <c r="FL231" s="34"/>
      <c r="FM231" s="34"/>
      <c r="FN231" s="34"/>
      <c r="FO231" s="34"/>
      <c r="FP231" s="34">
        <f t="shared" si="2770"/>
        <v>0</v>
      </c>
      <c r="FQ231" s="34">
        <f t="shared" si="2771"/>
        <v>0</v>
      </c>
      <c r="FR231" s="132">
        <f t="shared" si="2913"/>
        <v>0</v>
      </c>
      <c r="FS231" s="132">
        <f t="shared" si="2914"/>
        <v>0</v>
      </c>
      <c r="FT231" s="34"/>
      <c r="FU231" s="34"/>
      <c r="FV231" s="34"/>
      <c r="FW231" s="34"/>
      <c r="FX231" s="34"/>
      <c r="FY231" s="34"/>
      <c r="FZ231" s="34"/>
      <c r="GA231" s="34"/>
      <c r="GB231" s="34">
        <f t="shared" si="2772"/>
        <v>0</v>
      </c>
      <c r="GC231" s="34">
        <f t="shared" si="2773"/>
        <v>0</v>
      </c>
      <c r="GD231" s="132">
        <f t="shared" si="2915"/>
        <v>0</v>
      </c>
      <c r="GE231" s="132">
        <f t="shared" si="2916"/>
        <v>0</v>
      </c>
      <c r="GF231" s="34"/>
      <c r="GG231" s="34"/>
      <c r="GH231" s="34"/>
      <c r="GI231" s="34"/>
      <c r="GJ231" s="34"/>
      <c r="GK231" s="34"/>
      <c r="GL231" s="34"/>
      <c r="GM231" s="34"/>
      <c r="GN231" s="34">
        <f t="shared" si="2774"/>
        <v>0</v>
      </c>
      <c r="GO231" s="34">
        <f t="shared" si="2775"/>
        <v>0</v>
      </c>
      <c r="GP231" s="132">
        <f t="shared" si="2917"/>
        <v>0</v>
      </c>
      <c r="GQ231" s="132">
        <f t="shared" si="2918"/>
        <v>0</v>
      </c>
      <c r="GR231" s="34"/>
      <c r="GS231" s="34"/>
      <c r="GT231" s="34"/>
      <c r="GU231" s="34"/>
      <c r="GV231" s="52">
        <f t="shared" si="3610"/>
        <v>0</v>
      </c>
      <c r="GW231" s="52">
        <f t="shared" si="3611"/>
        <v>0</v>
      </c>
      <c r="GX231" s="52">
        <f t="shared" si="3612"/>
        <v>0</v>
      </c>
      <c r="GY231" s="52">
        <f t="shared" si="3613"/>
        <v>0</v>
      </c>
      <c r="GZ231" s="52">
        <f t="shared" si="3614"/>
        <v>0</v>
      </c>
      <c r="HA231" s="52">
        <f t="shared" si="3615"/>
        <v>0</v>
      </c>
      <c r="HB231" s="132">
        <f t="shared" si="2919"/>
        <v>0</v>
      </c>
      <c r="HC231" s="132">
        <f t="shared" si="2920"/>
        <v>0</v>
      </c>
      <c r="HD231" s="64"/>
      <c r="HE231" s="20"/>
      <c r="HF231" s="73"/>
      <c r="HG231" s="73"/>
      <c r="HH231" s="251"/>
    </row>
    <row r="232" spans="1:216" ht="12" hidden="1" customHeight="1" x14ac:dyDescent="0.2">
      <c r="A232" s="10"/>
      <c r="B232" s="20"/>
      <c r="C232" s="23"/>
      <c r="D232" s="24"/>
      <c r="E232" s="25"/>
      <c r="F232" s="28"/>
      <c r="G232" s="33"/>
      <c r="H232" s="34"/>
      <c r="I232" s="34"/>
      <c r="J232" s="34"/>
      <c r="K232" s="34"/>
      <c r="L232" s="34"/>
      <c r="M232" s="34"/>
      <c r="N232" s="34"/>
      <c r="O232" s="34"/>
      <c r="P232" s="34">
        <f t="shared" si="2748"/>
        <v>0</v>
      </c>
      <c r="Q232" s="34">
        <f t="shared" si="2749"/>
        <v>0</v>
      </c>
      <c r="R232" s="132">
        <f t="shared" si="2885"/>
        <v>0</v>
      </c>
      <c r="S232" s="132">
        <f t="shared" si="2886"/>
        <v>0</v>
      </c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132">
        <f t="shared" si="2887"/>
        <v>0</v>
      </c>
      <c r="AE232" s="132">
        <f t="shared" si="2888"/>
        <v>0</v>
      </c>
      <c r="AF232" s="34"/>
      <c r="AG232" s="34"/>
      <c r="AH232" s="34"/>
      <c r="AI232" s="34"/>
      <c r="AJ232" s="34"/>
      <c r="AK232" s="34"/>
      <c r="AL232" s="34"/>
      <c r="AM232" s="34"/>
      <c r="AN232" s="34">
        <f t="shared" si="2750"/>
        <v>0</v>
      </c>
      <c r="AO232" s="34">
        <f t="shared" si="2751"/>
        <v>0</v>
      </c>
      <c r="AP232" s="132">
        <f t="shared" si="2889"/>
        <v>0</v>
      </c>
      <c r="AQ232" s="132">
        <f t="shared" si="2890"/>
        <v>0</v>
      </c>
      <c r="AR232" s="34"/>
      <c r="AS232" s="34"/>
      <c r="AT232" s="34"/>
      <c r="AU232" s="34"/>
      <c r="AV232" s="34"/>
      <c r="AW232" s="34"/>
      <c r="AX232" s="34"/>
      <c r="AY232" s="34"/>
      <c r="AZ232" s="34">
        <f t="shared" si="2752"/>
        <v>0</v>
      </c>
      <c r="BA232" s="34">
        <f t="shared" si="2753"/>
        <v>0</v>
      </c>
      <c r="BB232" s="132">
        <f t="shared" si="2891"/>
        <v>0</v>
      </c>
      <c r="BC232" s="132">
        <f t="shared" si="2892"/>
        <v>0</v>
      </c>
      <c r="BD232" s="34"/>
      <c r="BE232" s="34"/>
      <c r="BF232" s="34"/>
      <c r="BG232" s="34"/>
      <c r="BH232" s="34"/>
      <c r="BI232" s="34"/>
      <c r="BJ232" s="34"/>
      <c r="BK232" s="34"/>
      <c r="BL232" s="34">
        <f t="shared" si="3771"/>
        <v>0</v>
      </c>
      <c r="BM232" s="34">
        <f t="shared" si="3772"/>
        <v>0</v>
      </c>
      <c r="BN232" s="132">
        <f t="shared" si="2895"/>
        <v>0</v>
      </c>
      <c r="BO232" s="132">
        <f t="shared" si="2896"/>
        <v>0</v>
      </c>
      <c r="BP232" s="34"/>
      <c r="BQ232" s="34"/>
      <c r="BR232" s="34"/>
      <c r="BS232" s="34"/>
      <c r="BT232" s="34"/>
      <c r="BU232" s="34"/>
      <c r="BV232" s="34"/>
      <c r="BW232" s="34"/>
      <c r="BX232" s="34">
        <f t="shared" si="2756"/>
        <v>0</v>
      </c>
      <c r="BY232" s="34">
        <f t="shared" si="2757"/>
        <v>0</v>
      </c>
      <c r="BZ232" s="132">
        <f t="shared" si="2897"/>
        <v>0</v>
      </c>
      <c r="CA232" s="132">
        <f t="shared" si="2898"/>
        <v>0</v>
      </c>
      <c r="CB232" s="34"/>
      <c r="CC232" s="34"/>
      <c r="CD232" s="34"/>
      <c r="CE232" s="34"/>
      <c r="CF232" s="34"/>
      <c r="CG232" s="34"/>
      <c r="CH232" s="34"/>
      <c r="CI232" s="34"/>
      <c r="CJ232" s="34">
        <f t="shared" si="2758"/>
        <v>0</v>
      </c>
      <c r="CK232" s="34">
        <f t="shared" si="2759"/>
        <v>0</v>
      </c>
      <c r="CL232" s="132">
        <f t="shared" si="2899"/>
        <v>0</v>
      </c>
      <c r="CM232" s="132">
        <f t="shared" si="2900"/>
        <v>0</v>
      </c>
      <c r="CN232" s="34"/>
      <c r="CO232" s="34"/>
      <c r="CP232" s="34"/>
      <c r="CQ232" s="34"/>
      <c r="CR232" s="34"/>
      <c r="CS232" s="34"/>
      <c r="CT232" s="34"/>
      <c r="CU232" s="34"/>
      <c r="CV232" s="34">
        <f t="shared" si="2760"/>
        <v>0</v>
      </c>
      <c r="CW232" s="34">
        <f t="shared" si="2761"/>
        <v>0</v>
      </c>
      <c r="CX232" s="132">
        <f t="shared" si="2901"/>
        <v>0</v>
      </c>
      <c r="CY232" s="132">
        <f t="shared" si="2902"/>
        <v>0</v>
      </c>
      <c r="CZ232" s="34"/>
      <c r="DA232" s="34"/>
      <c r="DB232" s="34"/>
      <c r="DC232" s="34"/>
      <c r="DD232" s="34"/>
      <c r="DE232" s="34"/>
      <c r="DF232" s="34"/>
      <c r="DG232" s="34"/>
      <c r="DH232" s="34">
        <f t="shared" si="2762"/>
        <v>0</v>
      </c>
      <c r="DI232" s="34">
        <f t="shared" si="2763"/>
        <v>0</v>
      </c>
      <c r="DJ232" s="132">
        <f t="shared" si="2903"/>
        <v>0</v>
      </c>
      <c r="DK232" s="132">
        <f t="shared" si="2904"/>
        <v>0</v>
      </c>
      <c r="DL232" s="34"/>
      <c r="DM232" s="34"/>
      <c r="DN232" s="34"/>
      <c r="DO232" s="34"/>
      <c r="DP232" s="34"/>
      <c r="DQ232" s="34"/>
      <c r="DR232" s="34"/>
      <c r="DS232" s="34"/>
      <c r="DT232" s="34">
        <f t="shared" si="2764"/>
        <v>0</v>
      </c>
      <c r="DU232" s="34">
        <f t="shared" si="2765"/>
        <v>0</v>
      </c>
      <c r="DV232" s="132">
        <f t="shared" si="2905"/>
        <v>0</v>
      </c>
      <c r="DW232" s="132">
        <f t="shared" si="2906"/>
        <v>0</v>
      </c>
      <c r="DX232" s="34"/>
      <c r="DY232" s="34"/>
      <c r="DZ232" s="34"/>
      <c r="EA232" s="34"/>
      <c r="EB232" s="34"/>
      <c r="EC232" s="34"/>
      <c r="ED232" s="34"/>
      <c r="EE232" s="34"/>
      <c r="EF232" s="34">
        <f t="shared" si="2766"/>
        <v>0</v>
      </c>
      <c r="EG232" s="34">
        <f t="shared" si="2767"/>
        <v>0</v>
      </c>
      <c r="EH232" s="132">
        <f t="shared" si="2907"/>
        <v>0</v>
      </c>
      <c r="EI232" s="132">
        <f t="shared" si="2908"/>
        <v>0</v>
      </c>
      <c r="EJ232" s="34"/>
      <c r="EK232" s="34"/>
      <c r="EL232" s="34"/>
      <c r="EM232" s="34"/>
      <c r="EN232" s="34"/>
      <c r="EO232" s="34"/>
      <c r="EP232" s="34"/>
      <c r="EQ232" s="34"/>
      <c r="ER232" s="34">
        <f t="shared" si="2768"/>
        <v>0</v>
      </c>
      <c r="ES232" s="34">
        <f t="shared" si="2769"/>
        <v>0</v>
      </c>
      <c r="ET232" s="132">
        <f t="shared" si="2909"/>
        <v>0</v>
      </c>
      <c r="EU232" s="132">
        <f t="shared" si="2910"/>
        <v>0</v>
      </c>
      <c r="EV232" s="34"/>
      <c r="EW232" s="34"/>
      <c r="EX232" s="34"/>
      <c r="EY232" s="34"/>
      <c r="EZ232" s="34"/>
      <c r="FA232" s="34"/>
      <c r="FB232" s="34"/>
      <c r="FC232" s="34"/>
      <c r="FD232" s="34">
        <f t="shared" si="2746"/>
        <v>0</v>
      </c>
      <c r="FE232" s="34">
        <f t="shared" si="2747"/>
        <v>0</v>
      </c>
      <c r="FF232" s="132">
        <f t="shared" si="2911"/>
        <v>0</v>
      </c>
      <c r="FG232" s="132">
        <f t="shared" si="2912"/>
        <v>0</v>
      </c>
      <c r="FH232" s="34"/>
      <c r="FI232" s="34"/>
      <c r="FJ232" s="34"/>
      <c r="FK232" s="34"/>
      <c r="FL232" s="34"/>
      <c r="FM232" s="34"/>
      <c r="FN232" s="34"/>
      <c r="FO232" s="34"/>
      <c r="FP232" s="34">
        <f t="shared" si="2770"/>
        <v>0</v>
      </c>
      <c r="FQ232" s="34">
        <f t="shared" si="2771"/>
        <v>0</v>
      </c>
      <c r="FR232" s="132">
        <f t="shared" si="2913"/>
        <v>0</v>
      </c>
      <c r="FS232" s="132">
        <f t="shared" si="2914"/>
        <v>0</v>
      </c>
      <c r="FT232" s="34"/>
      <c r="FU232" s="34"/>
      <c r="FV232" s="34"/>
      <c r="FW232" s="34"/>
      <c r="FX232" s="34"/>
      <c r="FY232" s="34"/>
      <c r="FZ232" s="34"/>
      <c r="GA232" s="34"/>
      <c r="GB232" s="34">
        <f t="shared" si="2772"/>
        <v>0</v>
      </c>
      <c r="GC232" s="34">
        <f t="shared" si="2773"/>
        <v>0</v>
      </c>
      <c r="GD232" s="132">
        <f t="shared" si="2915"/>
        <v>0</v>
      </c>
      <c r="GE232" s="132">
        <f t="shared" si="2916"/>
        <v>0</v>
      </c>
      <c r="GF232" s="34"/>
      <c r="GG232" s="34"/>
      <c r="GH232" s="34"/>
      <c r="GI232" s="34"/>
      <c r="GJ232" s="34"/>
      <c r="GK232" s="34"/>
      <c r="GL232" s="34"/>
      <c r="GM232" s="34"/>
      <c r="GN232" s="34">
        <f t="shared" si="2774"/>
        <v>0</v>
      </c>
      <c r="GO232" s="34">
        <f t="shared" si="2775"/>
        <v>0</v>
      </c>
      <c r="GP232" s="132">
        <f t="shared" si="2917"/>
        <v>0</v>
      </c>
      <c r="GQ232" s="132">
        <f t="shared" si="2918"/>
        <v>0</v>
      </c>
      <c r="GR232" s="34"/>
      <c r="GS232" s="34"/>
      <c r="GT232" s="34"/>
      <c r="GU232" s="34"/>
      <c r="GV232" s="52">
        <f t="shared" si="3610"/>
        <v>0</v>
      </c>
      <c r="GW232" s="52">
        <f t="shared" si="3611"/>
        <v>0</v>
      </c>
      <c r="GX232" s="52">
        <f t="shared" si="3612"/>
        <v>0</v>
      </c>
      <c r="GY232" s="52">
        <f t="shared" si="3613"/>
        <v>0</v>
      </c>
      <c r="GZ232" s="52">
        <f t="shared" si="3614"/>
        <v>0</v>
      </c>
      <c r="HA232" s="52">
        <f t="shared" si="3615"/>
        <v>0</v>
      </c>
      <c r="HB232" s="132">
        <f t="shared" si="2919"/>
        <v>0</v>
      </c>
      <c r="HC232" s="132">
        <f t="shared" si="2920"/>
        <v>0</v>
      </c>
      <c r="HD232" s="64"/>
      <c r="HE232" s="20"/>
      <c r="HF232" s="73"/>
      <c r="HG232" s="73"/>
      <c r="HH232" s="251"/>
    </row>
    <row r="233" spans="1:216" x14ac:dyDescent="0.2">
      <c r="A233" s="10">
        <v>1</v>
      </c>
      <c r="B233" s="36"/>
      <c r="C233" s="37"/>
      <c r="D233" s="38"/>
      <c r="E233" s="55" t="s">
        <v>219</v>
      </c>
      <c r="F233" s="50">
        <v>33</v>
      </c>
      <c r="G233" s="286">
        <v>306123.60710000002</v>
      </c>
      <c r="H233" s="52">
        <f>VLOOKUP($E233,'ВМП план'!$B$8:$AL$54,10,0)</f>
        <v>0</v>
      </c>
      <c r="I233" s="52">
        <f>VLOOKUP($E233,'ВМП план'!$B$8:$AL$54,11,0)</f>
        <v>0</v>
      </c>
      <c r="J233" s="52">
        <f>SUM(H233/12*$A$2)</f>
        <v>0</v>
      </c>
      <c r="K233" s="52">
        <f>SUM(I233/12*$A$2)</f>
        <v>0</v>
      </c>
      <c r="L233" s="52">
        <f>SUM(L234:L237)</f>
        <v>0</v>
      </c>
      <c r="M233" s="52">
        <f t="shared" ref="M233:O233" si="3773">SUM(M234:M237)</f>
        <v>0</v>
      </c>
      <c r="N233" s="52">
        <f t="shared" si="3773"/>
        <v>0</v>
      </c>
      <c r="O233" s="52">
        <f t="shared" si="3773"/>
        <v>0</v>
      </c>
      <c r="P233" s="34">
        <f t="shared" si="2748"/>
        <v>0</v>
      </c>
      <c r="Q233" s="34">
        <f t="shared" si="2749"/>
        <v>0</v>
      </c>
      <c r="R233" s="274">
        <f t="shared" si="2885"/>
        <v>0</v>
      </c>
      <c r="S233" s="274">
        <f t="shared" si="2886"/>
        <v>0</v>
      </c>
      <c r="T233" s="52">
        <f>VLOOKUP($E233,'ВМП план'!$B$8:$AL$54,8,0)</f>
        <v>32</v>
      </c>
      <c r="U233" s="52">
        <f>VLOOKUP($E233,'ВМП план'!$B$8:$AL$54,9,0)</f>
        <v>9795955.4272000007</v>
      </c>
      <c r="V233" s="52">
        <f>SUM(T233/12*$A$2)</f>
        <v>24</v>
      </c>
      <c r="W233" s="52">
        <f>SUM(U233/12*$A$2)</f>
        <v>7346966.5704000005</v>
      </c>
      <c r="X233" s="52">
        <f>SUM(X234:X237)</f>
        <v>17</v>
      </c>
      <c r="Y233" s="52">
        <f t="shared" ref="Y233" si="3774">SUM(Y234:Y237)</f>
        <v>5204101.3699999992</v>
      </c>
      <c r="Z233" s="52">
        <f t="shared" ref="Z233" si="3775">SUM(Z234:Z237)</f>
        <v>3</v>
      </c>
      <c r="AA233" s="52">
        <f t="shared" ref="AA233" si="3776">SUM(AA234:AA237)</f>
        <v>918370.83</v>
      </c>
      <c r="AB233" s="34">
        <f t="shared" si="2780"/>
        <v>20</v>
      </c>
      <c r="AC233" s="34">
        <f t="shared" si="2781"/>
        <v>6122472.1999999993</v>
      </c>
      <c r="AD233" s="274">
        <f t="shared" si="2887"/>
        <v>-7</v>
      </c>
      <c r="AE233" s="274">
        <f t="shared" si="2888"/>
        <v>-2142865.2004000014</v>
      </c>
      <c r="AF233" s="52">
        <f>VLOOKUP($E233,'ВМП план'!$B$8:$AL$54,12,0)</f>
        <v>0</v>
      </c>
      <c r="AG233" s="52">
        <f>VLOOKUP($E233,'ВМП план'!$B$8:$AL$54,13,0)</f>
        <v>0</v>
      </c>
      <c r="AH233" s="52">
        <f>SUM(AF233/12*$A$2)</f>
        <v>0</v>
      </c>
      <c r="AI233" s="52">
        <f>SUM(AG233/12*$A$2)</f>
        <v>0</v>
      </c>
      <c r="AJ233" s="52">
        <f>SUM(AJ234:AJ237)</f>
        <v>0</v>
      </c>
      <c r="AK233" s="52">
        <f t="shared" ref="AK233" si="3777">SUM(AK234:AK237)</f>
        <v>0</v>
      </c>
      <c r="AL233" s="52">
        <f t="shared" ref="AL233" si="3778">SUM(AL234:AL237)</f>
        <v>0</v>
      </c>
      <c r="AM233" s="52">
        <f t="shared" ref="AM233" si="3779">SUM(AM234:AM237)</f>
        <v>0</v>
      </c>
      <c r="AN233" s="34">
        <f t="shared" si="2750"/>
        <v>0</v>
      </c>
      <c r="AO233" s="34">
        <f t="shared" si="2751"/>
        <v>0</v>
      </c>
      <c r="AP233" s="274">
        <f t="shared" si="2889"/>
        <v>0</v>
      </c>
      <c r="AQ233" s="274">
        <f t="shared" si="2890"/>
        <v>0</v>
      </c>
      <c r="AR233" s="52">
        <f>VLOOKUP($E233,'ВМП план'!$B$8:$AL$54,14,0)</f>
        <v>0</v>
      </c>
      <c r="AS233" s="52">
        <f>VLOOKUP($E233,'ВМП план'!$B$8:$AL$54,15,0)</f>
        <v>0</v>
      </c>
      <c r="AT233" s="52">
        <f>SUM(AR233/12*$A$2)</f>
        <v>0</v>
      </c>
      <c r="AU233" s="52">
        <f>SUM(AS233/12*$A$2)</f>
        <v>0</v>
      </c>
      <c r="AV233" s="52">
        <f>SUM(AV234:AV237)</f>
        <v>0</v>
      </c>
      <c r="AW233" s="52">
        <f t="shared" ref="AW233" si="3780">SUM(AW234:AW237)</f>
        <v>0</v>
      </c>
      <c r="AX233" s="52">
        <f t="shared" ref="AX233" si="3781">SUM(AX234:AX237)</f>
        <v>0</v>
      </c>
      <c r="AY233" s="52">
        <f t="shared" ref="AY233" si="3782">SUM(AY234:AY237)</f>
        <v>0</v>
      </c>
      <c r="AZ233" s="34">
        <f t="shared" si="2752"/>
        <v>0</v>
      </c>
      <c r="BA233" s="34">
        <f t="shared" si="2753"/>
        <v>0</v>
      </c>
      <c r="BB233" s="274">
        <f t="shared" si="2891"/>
        <v>0</v>
      </c>
      <c r="BC233" s="274">
        <f t="shared" si="2892"/>
        <v>0</v>
      </c>
      <c r="BD233" s="52">
        <f>VLOOKUP($E233,'ВМП план'!$B$8:$AL$54,6,0)</f>
        <v>7</v>
      </c>
      <c r="BE233" s="52">
        <f>VLOOKUP($E233,'ВМП план'!$B$8:$AL$54,7,0)</f>
        <v>2142865.2497</v>
      </c>
      <c r="BF233" s="52">
        <f>SUM(BD233/12*$A$2)</f>
        <v>5.25</v>
      </c>
      <c r="BG233" s="52">
        <f>SUM(BE233/12*$A$2)</f>
        <v>1607148.9372749999</v>
      </c>
      <c r="BH233" s="52">
        <f>SUM(BH234:BH237)</f>
        <v>2</v>
      </c>
      <c r="BI233" s="52">
        <f t="shared" ref="BI233" si="3783">SUM(BI234:BI237)</f>
        <v>612247.22</v>
      </c>
      <c r="BJ233" s="52">
        <f t="shared" ref="BJ233" si="3784">SUM(BJ234:BJ237)</f>
        <v>0</v>
      </c>
      <c r="BK233" s="52">
        <f t="shared" ref="BK233" si="3785">SUM(BK234:BK237)</f>
        <v>0</v>
      </c>
      <c r="BL233" s="34">
        <f t="shared" si="2788"/>
        <v>2</v>
      </c>
      <c r="BM233" s="34">
        <f t="shared" si="2789"/>
        <v>612247.22</v>
      </c>
      <c r="BN233" s="274">
        <f t="shared" si="2895"/>
        <v>-3.25</v>
      </c>
      <c r="BO233" s="274">
        <f t="shared" si="2896"/>
        <v>-994901.71727499994</v>
      </c>
      <c r="BP233" s="52">
        <f>VLOOKUP($E233,'ВМП план'!$B$8:$AL$54,16,0)</f>
        <v>1</v>
      </c>
      <c r="BQ233" s="52">
        <f>VLOOKUP($E233,'ВМП план'!$B$8:$AL$54,17,0)</f>
        <v>306123.60710000002</v>
      </c>
      <c r="BR233" s="52">
        <f>SUM(BP233/12*$A$2)</f>
        <v>0.75</v>
      </c>
      <c r="BS233" s="52">
        <f>SUM(BQ233/12*$A$2)</f>
        <v>229592.70532500002</v>
      </c>
      <c r="BT233" s="52">
        <f>SUM(BT234:BT237)</f>
        <v>0</v>
      </c>
      <c r="BU233" s="52">
        <f t="shared" ref="BU233" si="3786">SUM(BU234:BU237)</f>
        <v>0</v>
      </c>
      <c r="BV233" s="52">
        <f t="shared" ref="BV233" si="3787">SUM(BV234:BV237)</f>
        <v>0</v>
      </c>
      <c r="BW233" s="52">
        <f t="shared" ref="BW233" si="3788">SUM(BW234:BW237)</f>
        <v>0</v>
      </c>
      <c r="BX233" s="34">
        <f t="shared" si="2756"/>
        <v>0</v>
      </c>
      <c r="BY233" s="34">
        <f t="shared" si="2757"/>
        <v>0</v>
      </c>
      <c r="BZ233" s="274">
        <f t="shared" si="2897"/>
        <v>-0.75</v>
      </c>
      <c r="CA233" s="274">
        <f t="shared" si="2898"/>
        <v>-229592.70532500002</v>
      </c>
      <c r="CB233" s="52">
        <f>VLOOKUP($E233,'ВМП план'!$B$8:$AL$54,18,0)</f>
        <v>0</v>
      </c>
      <c r="CC233" s="52">
        <f>VLOOKUP($E233,'ВМП план'!$B$8:$AL$54,19,0)</f>
        <v>0</v>
      </c>
      <c r="CD233" s="52">
        <f>SUM(CB233/12*$A$2)</f>
        <v>0</v>
      </c>
      <c r="CE233" s="52">
        <f>SUM(CC233/12*$A$2)</f>
        <v>0</v>
      </c>
      <c r="CF233" s="52">
        <f>SUM(CF234:CF237)</f>
        <v>0</v>
      </c>
      <c r="CG233" s="52">
        <f t="shared" ref="CG233" si="3789">SUM(CG234:CG237)</f>
        <v>0</v>
      </c>
      <c r="CH233" s="52">
        <f t="shared" ref="CH233" si="3790">SUM(CH234:CH237)</f>
        <v>0</v>
      </c>
      <c r="CI233" s="52">
        <f t="shared" ref="CI233" si="3791">SUM(CI234:CI237)</f>
        <v>0</v>
      </c>
      <c r="CJ233" s="34">
        <f t="shared" si="2758"/>
        <v>0</v>
      </c>
      <c r="CK233" s="34">
        <f t="shared" si="2759"/>
        <v>0</v>
      </c>
      <c r="CL233" s="274">
        <f t="shared" si="2899"/>
        <v>0</v>
      </c>
      <c r="CM233" s="274">
        <f t="shared" si="2900"/>
        <v>0</v>
      </c>
      <c r="CN233" s="52">
        <f>VLOOKUP($E233,'ВМП план'!$B$8:$AL$54,20,0)</f>
        <v>0</v>
      </c>
      <c r="CO233" s="52">
        <f>VLOOKUP($E233,'ВМП план'!$B$8:$AL$54,21,0)</f>
        <v>0</v>
      </c>
      <c r="CP233" s="52">
        <f>SUM(CN233/12*$A$2)</f>
        <v>0</v>
      </c>
      <c r="CQ233" s="52">
        <f>SUM(CO233/12*$A$2)</f>
        <v>0</v>
      </c>
      <c r="CR233" s="52">
        <f>SUM(CR234:CR237)</f>
        <v>0</v>
      </c>
      <c r="CS233" s="52">
        <f t="shared" ref="CS233" si="3792">SUM(CS234:CS237)</f>
        <v>0</v>
      </c>
      <c r="CT233" s="52">
        <f t="shared" ref="CT233" si="3793">SUM(CT234:CT237)</f>
        <v>0</v>
      </c>
      <c r="CU233" s="52">
        <f t="shared" ref="CU233" si="3794">SUM(CU234:CU237)</f>
        <v>0</v>
      </c>
      <c r="CV233" s="34">
        <f t="shared" si="2760"/>
        <v>0</v>
      </c>
      <c r="CW233" s="34">
        <f t="shared" si="2761"/>
        <v>0</v>
      </c>
      <c r="CX233" s="274">
        <f t="shared" si="2901"/>
        <v>0</v>
      </c>
      <c r="CY233" s="274">
        <f t="shared" si="2902"/>
        <v>0</v>
      </c>
      <c r="CZ233" s="52">
        <f>VLOOKUP($E233,'ВМП план'!$B$8:$AL$54,22,0)</f>
        <v>0</v>
      </c>
      <c r="DA233" s="52">
        <f>VLOOKUP($E233,'ВМП план'!$B$8:$AL$54,23,0)</f>
        <v>0</v>
      </c>
      <c r="DB233" s="52">
        <f>SUM(CZ233/12*$A$2)</f>
        <v>0</v>
      </c>
      <c r="DC233" s="52">
        <f>SUM(DA233/12*$A$2)</f>
        <v>0</v>
      </c>
      <c r="DD233" s="52">
        <f>SUM(DD234:DD237)</f>
        <v>0</v>
      </c>
      <c r="DE233" s="52">
        <f t="shared" ref="DE233" si="3795">SUM(DE234:DE237)</f>
        <v>0</v>
      </c>
      <c r="DF233" s="52">
        <f t="shared" ref="DF233" si="3796">SUM(DF234:DF237)</f>
        <v>0</v>
      </c>
      <c r="DG233" s="52">
        <f t="shared" ref="DG233" si="3797">SUM(DG234:DG237)</f>
        <v>0</v>
      </c>
      <c r="DH233" s="34">
        <f t="shared" si="2762"/>
        <v>0</v>
      </c>
      <c r="DI233" s="34">
        <f t="shared" si="2763"/>
        <v>0</v>
      </c>
      <c r="DJ233" s="274">
        <f t="shared" si="2903"/>
        <v>0</v>
      </c>
      <c r="DK233" s="274">
        <f t="shared" si="2904"/>
        <v>0</v>
      </c>
      <c r="DL233" s="52">
        <f>VLOOKUP($E233,'ВМП план'!$B$8:$AL$54,24,0)</f>
        <v>0</v>
      </c>
      <c r="DM233" s="52">
        <f>VLOOKUP($E233,'ВМП план'!$B$8:$AL$54,25,0)</f>
        <v>0</v>
      </c>
      <c r="DN233" s="52">
        <f>SUM(DL233/12*$A$2)</f>
        <v>0</v>
      </c>
      <c r="DO233" s="52">
        <f>SUM(DM233/12*$A$2)</f>
        <v>0</v>
      </c>
      <c r="DP233" s="52">
        <f>SUM(DP234:DP237)</f>
        <v>0</v>
      </c>
      <c r="DQ233" s="52">
        <f t="shared" ref="DQ233" si="3798">SUM(DQ234:DQ237)</f>
        <v>0</v>
      </c>
      <c r="DR233" s="52">
        <f t="shared" ref="DR233" si="3799">SUM(DR234:DR237)</f>
        <v>0</v>
      </c>
      <c r="DS233" s="52">
        <f t="shared" ref="DS233" si="3800">SUM(DS234:DS237)</f>
        <v>0</v>
      </c>
      <c r="DT233" s="34">
        <f t="shared" si="2764"/>
        <v>0</v>
      </c>
      <c r="DU233" s="34">
        <f t="shared" si="2765"/>
        <v>0</v>
      </c>
      <c r="DV233" s="274">
        <f t="shared" si="2905"/>
        <v>0</v>
      </c>
      <c r="DW233" s="274">
        <f t="shared" si="2906"/>
        <v>0</v>
      </c>
      <c r="DX233" s="52">
        <f>VLOOKUP($E233,'ВМП план'!$B$8:$AL$54,26,0)</f>
        <v>0</v>
      </c>
      <c r="DY233" s="52">
        <f>VLOOKUP($E233,'ВМП план'!$B$8:$AL$54,27,0)</f>
        <v>0</v>
      </c>
      <c r="DZ233" s="52">
        <f>SUM(DX233/12*$A$2)</f>
        <v>0</v>
      </c>
      <c r="EA233" s="52">
        <f>SUM(DY233/12*$A$2)</f>
        <v>0</v>
      </c>
      <c r="EB233" s="52">
        <f>SUM(EB234:EB237)</f>
        <v>0</v>
      </c>
      <c r="EC233" s="52">
        <f t="shared" ref="EC233" si="3801">SUM(EC234:EC237)</f>
        <v>0</v>
      </c>
      <c r="ED233" s="52">
        <f t="shared" ref="ED233" si="3802">SUM(ED234:ED237)</f>
        <v>0</v>
      </c>
      <c r="EE233" s="52">
        <f t="shared" ref="EE233" si="3803">SUM(EE234:EE237)</f>
        <v>0</v>
      </c>
      <c r="EF233" s="34">
        <f t="shared" si="2766"/>
        <v>0</v>
      </c>
      <c r="EG233" s="34">
        <f t="shared" si="2767"/>
        <v>0</v>
      </c>
      <c r="EH233" s="274">
        <f t="shared" si="2907"/>
        <v>0</v>
      </c>
      <c r="EI233" s="274">
        <f t="shared" si="2908"/>
        <v>0</v>
      </c>
      <c r="EJ233" s="52">
        <f>VLOOKUP($E233,'ВМП план'!$B$8:$AL$54,28,0)</f>
        <v>5</v>
      </c>
      <c r="EK233" s="52">
        <f>VLOOKUP($E233,'ВМП план'!$B$8:$AL$54,29,0)</f>
        <v>1530618.0355000002</v>
      </c>
      <c r="EL233" s="52">
        <f>SUM(EJ233/12*$A$2)</f>
        <v>3.75</v>
      </c>
      <c r="EM233" s="52">
        <f>SUM(EK233/12*$A$2)</f>
        <v>1147963.5266250002</v>
      </c>
      <c r="EN233" s="52">
        <f>SUM(EN234:EN237)</f>
        <v>2</v>
      </c>
      <c r="EO233" s="52">
        <f t="shared" ref="EO233" si="3804">SUM(EO234:EO237)</f>
        <v>612247.22</v>
      </c>
      <c r="EP233" s="52">
        <f t="shared" ref="EP233" si="3805">SUM(EP234:EP237)</f>
        <v>0</v>
      </c>
      <c r="EQ233" s="52">
        <f t="shared" ref="EQ233" si="3806">SUM(EQ234:EQ237)</f>
        <v>0</v>
      </c>
      <c r="ER233" s="34">
        <f t="shared" si="2768"/>
        <v>2</v>
      </c>
      <c r="ES233" s="34">
        <f t="shared" si="2769"/>
        <v>612247.22</v>
      </c>
      <c r="ET233" s="274">
        <f t="shared" si="2909"/>
        <v>-1.75</v>
      </c>
      <c r="EU233" s="274">
        <f t="shared" si="2910"/>
        <v>-535716.3066250002</v>
      </c>
      <c r="EV233" s="52">
        <f>VLOOKUP($E233,'ВМП план'!$B$8:$AL$54,30,0)</f>
        <v>0</v>
      </c>
      <c r="EW233" s="52">
        <f>VLOOKUP($E233,'ВМП план'!$B$8:$AL$54,31,0)</f>
        <v>0</v>
      </c>
      <c r="EX233" s="52">
        <f>SUM(EV233/12*$A$2)</f>
        <v>0</v>
      </c>
      <c r="EY233" s="52">
        <f>SUM(EW233/12*$A$2)</f>
        <v>0</v>
      </c>
      <c r="EZ233" s="52">
        <f>SUM(EZ234:EZ237)</f>
        <v>0</v>
      </c>
      <c r="FA233" s="52">
        <f t="shared" ref="FA233" si="3807">SUM(FA234:FA237)</f>
        <v>0</v>
      </c>
      <c r="FB233" s="41">
        <f t="shared" ref="FB233" si="3808">SUM(FB234:FB237)</f>
        <v>0</v>
      </c>
      <c r="FC233" s="41">
        <f t="shared" ref="FC233" si="3809">SUM(FC234:FC237)</f>
        <v>0</v>
      </c>
      <c r="FD233" s="34">
        <f t="shared" si="2746"/>
        <v>0</v>
      </c>
      <c r="FE233" s="34">
        <f t="shared" si="2747"/>
        <v>0</v>
      </c>
      <c r="FF233" s="274">
        <f t="shared" si="2911"/>
        <v>0</v>
      </c>
      <c r="FG233" s="274">
        <f t="shared" si="2912"/>
        <v>0</v>
      </c>
      <c r="FH233" s="52">
        <f>VLOOKUP($E233,'ВМП план'!$B$8:$AL$54,32,0)</f>
        <v>0</v>
      </c>
      <c r="FI233" s="52">
        <f>VLOOKUP($E233,'ВМП план'!$B$8:$AL$54,33,0)</f>
        <v>0</v>
      </c>
      <c r="FJ233" s="52">
        <f>SUM(FH233/12*$A$2)</f>
        <v>0</v>
      </c>
      <c r="FK233" s="52">
        <f>SUM(FI233/12*$A$2)</f>
        <v>0</v>
      </c>
      <c r="FL233" s="52">
        <f>SUM(FL234:FL237)</f>
        <v>0</v>
      </c>
      <c r="FM233" s="52">
        <f t="shared" ref="FM233" si="3810">SUM(FM234:FM237)</f>
        <v>0</v>
      </c>
      <c r="FN233" s="52">
        <f t="shared" ref="FN233" si="3811">SUM(FN234:FN237)</f>
        <v>0</v>
      </c>
      <c r="FO233" s="52">
        <f t="shared" ref="FO233" si="3812">SUM(FO234:FO237)</f>
        <v>0</v>
      </c>
      <c r="FP233" s="34">
        <f t="shared" si="2770"/>
        <v>0</v>
      </c>
      <c r="FQ233" s="34">
        <f t="shared" si="2771"/>
        <v>0</v>
      </c>
      <c r="FR233" s="274">
        <f t="shared" si="2913"/>
        <v>0</v>
      </c>
      <c r="FS233" s="274">
        <f t="shared" si="2914"/>
        <v>0</v>
      </c>
      <c r="FT233" s="52">
        <f>VLOOKUP($E233,'ВМП план'!$B$8:$AL$54,34,0)</f>
        <v>0</v>
      </c>
      <c r="FU233" s="52">
        <f>VLOOKUP($E233,'ВМП план'!$B$8:$AL$54,35,0)</f>
        <v>0</v>
      </c>
      <c r="FV233" s="52">
        <f>SUM(FT233/12*$A$2)</f>
        <v>0</v>
      </c>
      <c r="FW233" s="52">
        <f>SUM(FU233/12*$A$2)</f>
        <v>0</v>
      </c>
      <c r="FX233" s="52">
        <f>SUM(FX234:FX237)</f>
        <v>0</v>
      </c>
      <c r="FY233" s="52">
        <f t="shared" ref="FY233" si="3813">SUM(FY234:FY237)</f>
        <v>0</v>
      </c>
      <c r="FZ233" s="52">
        <f t="shared" ref="FZ233" si="3814">SUM(FZ234:FZ237)</f>
        <v>0</v>
      </c>
      <c r="GA233" s="52">
        <f t="shared" ref="GA233" si="3815">SUM(GA234:GA237)</f>
        <v>0</v>
      </c>
      <c r="GB233" s="34">
        <f t="shared" si="2772"/>
        <v>0</v>
      </c>
      <c r="GC233" s="34">
        <f t="shared" si="2773"/>
        <v>0</v>
      </c>
      <c r="GD233" s="274">
        <f t="shared" si="2915"/>
        <v>0</v>
      </c>
      <c r="GE233" s="274">
        <f t="shared" si="2916"/>
        <v>0</v>
      </c>
      <c r="GF233" s="52">
        <f>VLOOKUP($E233,'ВМП план'!$B$8:$AL$54,36,0)</f>
        <v>12</v>
      </c>
      <c r="GG233" s="52">
        <f>VLOOKUP($E233,'ВМП план'!$B$8:$AL$54,37,0)</f>
        <v>3673483.2852000003</v>
      </c>
      <c r="GH233" s="52">
        <f>SUM(GF233/12*$A$2)</f>
        <v>9</v>
      </c>
      <c r="GI233" s="52">
        <f>SUM(GG233/12*$A$2)</f>
        <v>2755112.4639000003</v>
      </c>
      <c r="GJ233" s="52">
        <f>SUM(GJ234:GJ237)</f>
        <v>2</v>
      </c>
      <c r="GK233" s="52">
        <f t="shared" ref="GK233" si="3816">SUM(GK234:GK237)</f>
        <v>612247.22</v>
      </c>
      <c r="GL233" s="52">
        <f t="shared" ref="GL233" si="3817">SUM(GL234:GL237)</f>
        <v>0</v>
      </c>
      <c r="GM233" s="52">
        <f t="shared" ref="GM233" si="3818">SUM(GM234:GM237)</f>
        <v>0</v>
      </c>
      <c r="GN233" s="34">
        <f t="shared" si="2774"/>
        <v>2</v>
      </c>
      <c r="GO233" s="34">
        <f t="shared" si="2775"/>
        <v>612247.22</v>
      </c>
      <c r="GP233" s="274">
        <f t="shared" si="2917"/>
        <v>-7</v>
      </c>
      <c r="GQ233" s="274">
        <f t="shared" si="2918"/>
        <v>-2142865.2439000001</v>
      </c>
      <c r="GR233" s="276">
        <f>H233+T233+AF233+AR233+BD233+BP233+CB233+CN233+CZ233+DL233+DX233+EJ233+EV233+FH233+FT233+GF233</f>
        <v>57</v>
      </c>
      <c r="GS233" s="276">
        <f t="shared" ref="GS233" si="3819">I233+U233+AG233+AS233+BE233+BQ233+CC233+CO233+DA233+DM233+DY233+EK233+EW233+FI233+FU233+GG233</f>
        <v>17449045.604700003</v>
      </c>
      <c r="GT233" s="276">
        <f t="shared" ref="GT233" si="3820">J233+V233+AH233+AT233+BF233+BR233+CD233+CP233+DB233+DN233+DZ233+EL233+EX233+FJ233+FV233+GH233</f>
        <v>42.75</v>
      </c>
      <c r="GU233" s="276">
        <f t="shared" ref="GU233" si="3821">K233+W233+AI233+AU233+BG233+BS233+CE233+CQ233+DC233+DO233+EA233+EM233+EY233+FK233+FW233+GI233</f>
        <v>13086784.203524999</v>
      </c>
      <c r="GV233" s="276">
        <f t="shared" si="3610"/>
        <v>23</v>
      </c>
      <c r="GW233" s="276">
        <f t="shared" si="3611"/>
        <v>7040843.0299999984</v>
      </c>
      <c r="GX233" s="276">
        <f t="shared" si="3612"/>
        <v>3</v>
      </c>
      <c r="GY233" s="276">
        <f t="shared" si="3613"/>
        <v>918370.83</v>
      </c>
      <c r="GZ233" s="41">
        <f t="shared" si="3614"/>
        <v>26</v>
      </c>
      <c r="HA233" s="41">
        <f t="shared" si="3615"/>
        <v>7959213.8599999985</v>
      </c>
      <c r="HB233" s="293">
        <f t="shared" si="2919"/>
        <v>-19.75</v>
      </c>
      <c r="HC233" s="293">
        <f t="shared" si="2920"/>
        <v>-6045941.1735250009</v>
      </c>
      <c r="HD233" s="98">
        <f>GV233/GT233</f>
        <v>0.53801169590643272</v>
      </c>
      <c r="HE233" s="98">
        <f>GW233/GU233</f>
        <v>0.53801170100317752</v>
      </c>
      <c r="HF233" s="73">
        <f>GS233/GR233</f>
        <v>306123.60710000002</v>
      </c>
      <c r="HG233" s="73">
        <f>GW233/GV233</f>
        <v>306123.60999999993</v>
      </c>
      <c r="HH233" s="251">
        <f>SUM($HF$233-HG233)</f>
        <v>-2.8999999049119651E-3</v>
      </c>
    </row>
    <row r="234" spans="1:216" ht="33.75" customHeight="1" x14ac:dyDescent="0.2">
      <c r="A234" s="10">
        <v>1</v>
      </c>
      <c r="B234" s="186" t="s">
        <v>366</v>
      </c>
      <c r="C234" s="187" t="s">
        <v>170</v>
      </c>
      <c r="D234" s="188">
        <v>542</v>
      </c>
      <c r="E234" s="189" t="s">
        <v>287</v>
      </c>
      <c r="F234" s="28"/>
      <c r="G234" s="33"/>
      <c r="H234" s="34"/>
      <c r="I234" s="34"/>
      <c r="J234" s="34"/>
      <c r="K234" s="34"/>
      <c r="L234" s="34">
        <f>VLOOKUP($D234,'факт '!$D$7:$BG$144,3,0)</f>
        <v>0</v>
      </c>
      <c r="M234" s="34">
        <f>VLOOKUP($D234,'факт '!$D$7:$BG$144,4,0)</f>
        <v>0</v>
      </c>
      <c r="N234" s="34">
        <f>VLOOKUP($D234,'факт '!$D$7:$BG$144,5,0)</f>
        <v>0</v>
      </c>
      <c r="O234" s="34">
        <f>VLOOKUP($D234,'факт '!$D$7:$BG$144,6,0)</f>
        <v>0</v>
      </c>
      <c r="P234" s="34">
        <f t="shared" ref="P234" si="3822">SUM(L234+N234)</f>
        <v>0</v>
      </c>
      <c r="Q234" s="34">
        <f t="shared" ref="Q234" si="3823">SUM(M234+O234)</f>
        <v>0</v>
      </c>
      <c r="R234" s="132">
        <f t="shared" si="2885"/>
        <v>0</v>
      </c>
      <c r="S234" s="132">
        <f t="shared" si="2886"/>
        <v>0</v>
      </c>
      <c r="T234" s="34"/>
      <c r="U234" s="34"/>
      <c r="V234" s="34"/>
      <c r="W234" s="34"/>
      <c r="X234" s="34">
        <f>VLOOKUP($D234,'факт '!$D$7:$BG$144,9,0)</f>
        <v>17</v>
      </c>
      <c r="Y234" s="34">
        <f>VLOOKUP($D234,'факт '!$D$7:$BG$144,10,0)</f>
        <v>5204101.3699999992</v>
      </c>
      <c r="Z234" s="34">
        <f>VLOOKUP($D234,'факт '!$D$7:$BG$144,11,0)</f>
        <v>3</v>
      </c>
      <c r="AA234" s="34">
        <f>VLOOKUP($D234,'факт '!$D$7:$BG$144,12,0)</f>
        <v>918370.83</v>
      </c>
      <c r="AB234" s="34">
        <f t="shared" ref="AB234" si="3824">SUM(X234+Z234)</f>
        <v>20</v>
      </c>
      <c r="AC234" s="34">
        <f t="shared" si="2781"/>
        <v>6122472.1999999993</v>
      </c>
      <c r="AD234" s="132">
        <f t="shared" si="2887"/>
        <v>17</v>
      </c>
      <c r="AE234" s="132">
        <f t="shared" si="2888"/>
        <v>5204101.3699999992</v>
      </c>
      <c r="AF234" s="34"/>
      <c r="AG234" s="34"/>
      <c r="AH234" s="34"/>
      <c r="AI234" s="34"/>
      <c r="AJ234" s="34">
        <f>VLOOKUP($D234,'факт '!$D$7:$BG$144,7,0)</f>
        <v>0</v>
      </c>
      <c r="AK234" s="34">
        <f>VLOOKUP($D234,'факт '!$D$7:$BG$144,8,0)</f>
        <v>0</v>
      </c>
      <c r="AL234" s="34"/>
      <c r="AM234" s="34"/>
      <c r="AN234" s="34">
        <f t="shared" ref="AN234" si="3825">SUM(AJ234+AL234)</f>
        <v>0</v>
      </c>
      <c r="AO234" s="34">
        <f t="shared" ref="AO234" si="3826">SUM(AK234+AM234)</f>
        <v>0</v>
      </c>
      <c r="AP234" s="132">
        <f t="shared" si="2889"/>
        <v>0</v>
      </c>
      <c r="AQ234" s="132">
        <f t="shared" si="2890"/>
        <v>0</v>
      </c>
      <c r="AR234" s="34"/>
      <c r="AS234" s="34"/>
      <c r="AT234" s="34"/>
      <c r="AU234" s="34"/>
      <c r="AV234" s="34">
        <f>VLOOKUP($D234,'факт '!$D$7:$BG$144,13,0)</f>
        <v>0</v>
      </c>
      <c r="AW234" s="34">
        <f>VLOOKUP($D234,'факт '!$D$7:$BG$144,14,0)</f>
        <v>0</v>
      </c>
      <c r="AX234" s="34"/>
      <c r="AY234" s="34"/>
      <c r="AZ234" s="34">
        <f t="shared" ref="AZ234" si="3827">SUM(AV234+AX234)</f>
        <v>0</v>
      </c>
      <c r="BA234" s="34">
        <f t="shared" ref="BA234" si="3828">SUM(AW234+AY234)</f>
        <v>0</v>
      </c>
      <c r="BB234" s="132">
        <f t="shared" si="2891"/>
        <v>0</v>
      </c>
      <c r="BC234" s="132">
        <f t="shared" si="2892"/>
        <v>0</v>
      </c>
      <c r="BD234" s="34"/>
      <c r="BE234" s="34"/>
      <c r="BF234" s="34"/>
      <c r="BG234" s="34"/>
      <c r="BH234" s="34">
        <f>VLOOKUP($D234,'факт '!$D$7:$BG$144,17,0)</f>
        <v>2</v>
      </c>
      <c r="BI234" s="34">
        <f>VLOOKUP($D234,'факт '!$D$7:$BG$144,18,0)</f>
        <v>612247.22</v>
      </c>
      <c r="BJ234" s="34">
        <f>VLOOKUP($D234,'факт '!$D$7:$BG$144,19,0)</f>
        <v>0</v>
      </c>
      <c r="BK234" s="34">
        <f>VLOOKUP($D234,'факт '!$D$7:$BG$144,20,0)</f>
        <v>0</v>
      </c>
      <c r="BL234" s="34">
        <f t="shared" ref="BL234" si="3829">SUM(BH234+BJ234)</f>
        <v>2</v>
      </c>
      <c r="BM234" s="34">
        <f t="shared" si="2789"/>
        <v>612247.22</v>
      </c>
      <c r="BN234" s="132">
        <f t="shared" si="2895"/>
        <v>2</v>
      </c>
      <c r="BO234" s="132">
        <f t="shared" si="2896"/>
        <v>612247.22</v>
      </c>
      <c r="BP234" s="34"/>
      <c r="BQ234" s="34"/>
      <c r="BR234" s="34"/>
      <c r="BS234" s="34"/>
      <c r="BT234" s="34">
        <f>VLOOKUP($D234,'факт '!$D$7:$BG$144,21,0)</f>
        <v>0</v>
      </c>
      <c r="BU234" s="34">
        <f>VLOOKUP($D234,'факт '!$D$7:$BG$144,22,0)</f>
        <v>0</v>
      </c>
      <c r="BV234" s="34">
        <f>VLOOKUP($D234,'факт '!$D$7:$BG$144,23,0)</f>
        <v>0</v>
      </c>
      <c r="BW234" s="34">
        <f>VLOOKUP($D234,'факт '!$D$7:$BG$144,24,0)</f>
        <v>0</v>
      </c>
      <c r="BX234" s="34">
        <f t="shared" ref="BX234" si="3830">SUM(BT234+BV234)</f>
        <v>0</v>
      </c>
      <c r="BY234" s="34">
        <f t="shared" ref="BY234" si="3831">SUM(BU234+BW234)</f>
        <v>0</v>
      </c>
      <c r="BZ234" s="132">
        <f t="shared" si="2897"/>
        <v>0</v>
      </c>
      <c r="CA234" s="132">
        <f t="shared" si="2898"/>
        <v>0</v>
      </c>
      <c r="CB234" s="34"/>
      <c r="CC234" s="34"/>
      <c r="CD234" s="34"/>
      <c r="CE234" s="34"/>
      <c r="CF234" s="34">
        <f>VLOOKUP($D234,'факт '!$D$10:$BG$143,25,0)</f>
        <v>0</v>
      </c>
      <c r="CG234" s="34">
        <f>VLOOKUP($D234,'факт '!$D$10:$BG$143,26,0)</f>
        <v>0</v>
      </c>
      <c r="CH234" s="34">
        <f>VLOOKUP($D234,'факт '!$D$10:$BG$143,27,0)</f>
        <v>0</v>
      </c>
      <c r="CI234" s="34">
        <f>VLOOKUP($D234,'факт '!$D$10:$BG$143,28,0)</f>
        <v>0</v>
      </c>
      <c r="CJ234" s="34">
        <f t="shared" ref="CJ234" si="3832">SUM(CF234+CH234)</f>
        <v>0</v>
      </c>
      <c r="CK234" s="34">
        <f t="shared" ref="CK234" si="3833">SUM(CG234+CI234)</f>
        <v>0</v>
      </c>
      <c r="CL234" s="132">
        <f t="shared" si="2899"/>
        <v>0</v>
      </c>
      <c r="CM234" s="132">
        <f t="shared" si="2900"/>
        <v>0</v>
      </c>
      <c r="CN234" s="34"/>
      <c r="CO234" s="34"/>
      <c r="CP234" s="34"/>
      <c r="CQ234" s="34"/>
      <c r="CR234" s="34">
        <f>VLOOKUP($D234,'факт '!$D$10:$BG$143,29,0)</f>
        <v>0</v>
      </c>
      <c r="CS234" s="34">
        <f>VLOOKUP($D234,'факт '!$D$10:$BG$143,30,0)</f>
        <v>0</v>
      </c>
      <c r="CT234" s="34">
        <f>VLOOKUP($D234,'факт '!$D$10:$BG$143,31,0)</f>
        <v>0</v>
      </c>
      <c r="CU234" s="34">
        <f>VLOOKUP($D234,'факт '!$D$10:$BG$143,32,0)</f>
        <v>0</v>
      </c>
      <c r="CV234" s="34">
        <f t="shared" ref="CV234" si="3834">SUM(CR234+CT234)</f>
        <v>0</v>
      </c>
      <c r="CW234" s="34">
        <f t="shared" si="2761"/>
        <v>0</v>
      </c>
      <c r="CX234" s="132">
        <f t="shared" ref="CX234" si="3835">CR234-CP234</f>
        <v>0</v>
      </c>
      <c r="CY234" s="132">
        <f t="shared" ref="CY234" si="3836">CS234-CQ234</f>
        <v>0</v>
      </c>
      <c r="CZ234" s="34"/>
      <c r="DA234" s="34"/>
      <c r="DB234" s="34"/>
      <c r="DC234" s="34"/>
      <c r="DD234" s="34">
        <f>VLOOKUP($D234,'факт '!$D$10:$BG$143,33,0)</f>
        <v>0</v>
      </c>
      <c r="DE234" s="34">
        <f>VLOOKUP($D234,'факт '!$D$10:$BG$143,34,0)</f>
        <v>0</v>
      </c>
      <c r="DF234" s="34">
        <f>VLOOKUP($D234,'факт '!$D$10:$BG$143,35,0)</f>
        <v>0</v>
      </c>
      <c r="DG234" s="34">
        <f>VLOOKUP($D234,'факт '!$D$10:$BG$143,36,0)</f>
        <v>0</v>
      </c>
      <c r="DH234" s="34">
        <f t="shared" ref="DH234" si="3837">SUM(DD234+DF234)</f>
        <v>0</v>
      </c>
      <c r="DI234" s="34">
        <f t="shared" ref="DI234" si="3838">SUM(DE234+DG234)</f>
        <v>0</v>
      </c>
      <c r="DJ234" s="132">
        <f t="shared" si="2903"/>
        <v>0</v>
      </c>
      <c r="DK234" s="132">
        <f t="shared" si="2904"/>
        <v>0</v>
      </c>
      <c r="DL234" s="34"/>
      <c r="DM234" s="34"/>
      <c r="DN234" s="34"/>
      <c r="DO234" s="34"/>
      <c r="DP234" s="34">
        <f>VLOOKUP($D234,'факт '!$D$7:$BG$144,15,0)</f>
        <v>0</v>
      </c>
      <c r="DQ234" s="34">
        <f>VLOOKUP($D234,'факт '!$D$7:$BG$144,16,0)</f>
        <v>0</v>
      </c>
      <c r="DR234" s="34"/>
      <c r="DS234" s="34"/>
      <c r="DT234" s="34">
        <f t="shared" ref="DT234" si="3839">SUM(DP234+DR234)</f>
        <v>0</v>
      </c>
      <c r="DU234" s="34">
        <f t="shared" ref="DU234" si="3840">SUM(DQ234+DS234)</f>
        <v>0</v>
      </c>
      <c r="DV234" s="132">
        <f t="shared" si="2905"/>
        <v>0</v>
      </c>
      <c r="DW234" s="132">
        <f t="shared" si="2906"/>
        <v>0</v>
      </c>
      <c r="DX234" s="34"/>
      <c r="DY234" s="34"/>
      <c r="DZ234" s="34"/>
      <c r="EA234" s="34"/>
      <c r="EB234" s="34">
        <f>VLOOKUP($D234,'факт '!$D$7:$BG$144,37,0)</f>
        <v>0</v>
      </c>
      <c r="EC234" s="34">
        <f>VLOOKUP($D234,'факт '!$D$7:$BG$144,38,0)</f>
        <v>0</v>
      </c>
      <c r="ED234" s="34">
        <f>VLOOKUP($D234,'факт '!$D$7:$BG$144,39,0)</f>
        <v>0</v>
      </c>
      <c r="EE234" s="34">
        <f>VLOOKUP($D234,'факт '!$D$7:$BG$144,40,0)</f>
        <v>0</v>
      </c>
      <c r="EF234" s="34">
        <f>VLOOKUP($D234,'факт '!$D$7:$BG$144,35,0)</f>
        <v>0</v>
      </c>
      <c r="EG234" s="34">
        <f>VLOOKUP($D234,'факт '!$D$7:$BG$144,35,0)</f>
        <v>0</v>
      </c>
      <c r="EH234" s="132">
        <f t="shared" si="2907"/>
        <v>0</v>
      </c>
      <c r="EI234" s="132">
        <f t="shared" si="2908"/>
        <v>0</v>
      </c>
      <c r="EJ234" s="34"/>
      <c r="EK234" s="34"/>
      <c r="EL234" s="34"/>
      <c r="EM234" s="34"/>
      <c r="EN234" s="34">
        <f>VLOOKUP($D234,'факт '!$D$7:$BG$144,43,0)</f>
        <v>2</v>
      </c>
      <c r="EO234" s="34">
        <f>VLOOKUP($D234,'факт '!$D$7:$BG$144,44,0)</f>
        <v>612247.22</v>
      </c>
      <c r="EP234" s="34">
        <f>VLOOKUP($D234,'факт '!$D$7:$BG$144,45,0)</f>
        <v>0</v>
      </c>
      <c r="EQ234" s="34">
        <f>VLOOKUP($D234,'факт '!$D$7:$BG$144,46,0)</f>
        <v>0</v>
      </c>
      <c r="ER234" s="34">
        <f t="shared" ref="ER234" si="3841">SUM(EN234+EP234)</f>
        <v>2</v>
      </c>
      <c r="ES234" s="34">
        <f t="shared" ref="ES234" si="3842">SUM(EO234+EQ234)</f>
        <v>612247.22</v>
      </c>
      <c r="ET234" s="132">
        <f t="shared" si="2909"/>
        <v>2</v>
      </c>
      <c r="EU234" s="132">
        <f t="shared" si="2910"/>
        <v>612247.22</v>
      </c>
      <c r="EV234" s="34"/>
      <c r="EW234" s="34"/>
      <c r="EX234" s="34"/>
      <c r="EY234" s="34"/>
      <c r="EZ234" s="34"/>
      <c r="FA234" s="34"/>
      <c r="FB234" s="34"/>
      <c r="FC234" s="34"/>
      <c r="FD234" s="34">
        <f t="shared" si="2746"/>
        <v>0</v>
      </c>
      <c r="FE234" s="34">
        <f t="shared" si="2747"/>
        <v>0</v>
      </c>
      <c r="FF234" s="132">
        <f t="shared" si="2911"/>
        <v>0</v>
      </c>
      <c r="FG234" s="132">
        <f t="shared" si="2912"/>
        <v>0</v>
      </c>
      <c r="FH234" s="34"/>
      <c r="FI234" s="34"/>
      <c r="FJ234" s="34"/>
      <c r="FK234" s="34"/>
      <c r="FL234" s="34">
        <f>VLOOKUP($D234,'факт '!$D$10:$BG$143,41,0)</f>
        <v>0</v>
      </c>
      <c r="FM234" s="34">
        <f>VLOOKUP($D234,'факт '!$D$10:$BG$143,42,0)</f>
        <v>0</v>
      </c>
      <c r="FN234" s="34"/>
      <c r="FO234" s="34"/>
      <c r="FP234" s="34">
        <f t="shared" ref="FP234" si="3843">SUM(FL234+FN234)</f>
        <v>0</v>
      </c>
      <c r="FQ234" s="34">
        <f t="shared" ref="FQ234" si="3844">SUM(FM234+FO234)</f>
        <v>0</v>
      </c>
      <c r="FR234" s="132">
        <f t="shared" si="2913"/>
        <v>0</v>
      </c>
      <c r="FS234" s="132">
        <f t="shared" si="2914"/>
        <v>0</v>
      </c>
      <c r="FT234" s="34"/>
      <c r="FU234" s="34"/>
      <c r="FV234" s="34"/>
      <c r="FW234" s="34"/>
      <c r="FX234" s="34">
        <f>VLOOKUP($D234,'факт '!$D$7:$BG$145,47,0)</f>
        <v>0</v>
      </c>
      <c r="FY234" s="34">
        <f>VLOOKUP($D234,'факт '!$D$7:$BG$145,48,0)</f>
        <v>0</v>
      </c>
      <c r="FZ234" s="34"/>
      <c r="GA234" s="34"/>
      <c r="GB234" s="34">
        <f t="shared" ref="GB234" si="3845">SUM(FX234+FZ234)</f>
        <v>0</v>
      </c>
      <c r="GC234" s="34">
        <f t="shared" ref="GC234" si="3846">SUM(FY234+GA234)</f>
        <v>0</v>
      </c>
      <c r="GD234" s="132">
        <f t="shared" si="2915"/>
        <v>0</v>
      </c>
      <c r="GE234" s="132">
        <f t="shared" si="2916"/>
        <v>0</v>
      </c>
      <c r="GF234" s="34"/>
      <c r="GG234" s="34"/>
      <c r="GH234" s="34"/>
      <c r="GI234" s="34"/>
      <c r="GJ234" s="34">
        <f>VLOOKUP($D234,'факт '!$D$7:$BA$144,49,0)</f>
        <v>2</v>
      </c>
      <c r="GK234" s="34">
        <f>VLOOKUP($D234,'факт '!$D$7:$BA$144,50,0)</f>
        <v>612247.22</v>
      </c>
      <c r="GL234" s="34"/>
      <c r="GM234" s="34"/>
      <c r="GN234" s="34">
        <f t="shared" ref="GN234" si="3847">SUM(GJ234+GL234)</f>
        <v>2</v>
      </c>
      <c r="GO234" s="34">
        <f t="shared" ref="GO234" si="3848">SUM(GK234+GM234)</f>
        <v>612247.22</v>
      </c>
      <c r="GP234" s="132">
        <f t="shared" si="2917"/>
        <v>2</v>
      </c>
      <c r="GQ234" s="132">
        <f t="shared" si="2918"/>
        <v>612247.22</v>
      </c>
      <c r="GR234" s="275"/>
      <c r="GS234" s="275"/>
      <c r="GT234" s="275"/>
      <c r="GU234" s="275"/>
      <c r="GV234" s="276">
        <f t="shared" si="3610"/>
        <v>23</v>
      </c>
      <c r="GW234" s="276">
        <f t="shared" si="3611"/>
        <v>7040843.0299999984</v>
      </c>
      <c r="GX234" s="276">
        <f t="shared" si="3612"/>
        <v>3</v>
      </c>
      <c r="GY234" s="276">
        <f t="shared" si="3613"/>
        <v>918370.83</v>
      </c>
      <c r="GZ234" s="52">
        <f t="shared" si="3614"/>
        <v>26</v>
      </c>
      <c r="HA234" s="52">
        <f t="shared" si="3615"/>
        <v>7959213.8599999985</v>
      </c>
      <c r="HB234" s="278">
        <f t="shared" si="2919"/>
        <v>23</v>
      </c>
      <c r="HC234" s="278">
        <f t="shared" si="2920"/>
        <v>7040843.0299999984</v>
      </c>
      <c r="HD234" s="64"/>
      <c r="HE234" s="20"/>
      <c r="HF234" s="73"/>
      <c r="HG234" s="73">
        <f>GW234/GV234</f>
        <v>306123.60999999993</v>
      </c>
      <c r="HH234" s="251">
        <f>SUM($HF$233-HG234)</f>
        <v>-2.8999999049119651E-3</v>
      </c>
    </row>
    <row r="235" spans="1:216" ht="12" hidden="1" customHeight="1" x14ac:dyDescent="0.2">
      <c r="A235" s="10"/>
      <c r="B235" s="20"/>
      <c r="C235" s="23"/>
      <c r="D235" s="24"/>
      <c r="E235" s="25"/>
      <c r="F235" s="28"/>
      <c r="G235" s="33"/>
      <c r="H235" s="34"/>
      <c r="I235" s="34"/>
      <c r="J235" s="34"/>
      <c r="K235" s="34"/>
      <c r="L235" s="34"/>
      <c r="M235" s="34"/>
      <c r="N235" s="34"/>
      <c r="O235" s="34"/>
      <c r="P235" s="34">
        <f t="shared" si="2748"/>
        <v>0</v>
      </c>
      <c r="Q235" s="34">
        <f t="shared" si="2749"/>
        <v>0</v>
      </c>
      <c r="R235" s="132">
        <f t="shared" si="2885"/>
        <v>0</v>
      </c>
      <c r="S235" s="132">
        <f t="shared" si="2886"/>
        <v>0</v>
      </c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132">
        <f t="shared" si="2887"/>
        <v>0</v>
      </c>
      <c r="AE235" s="132">
        <f t="shared" si="2888"/>
        <v>0</v>
      </c>
      <c r="AF235" s="34"/>
      <c r="AG235" s="34"/>
      <c r="AH235" s="34"/>
      <c r="AI235" s="34"/>
      <c r="AJ235" s="34"/>
      <c r="AK235" s="34"/>
      <c r="AL235" s="34"/>
      <c r="AM235" s="34"/>
      <c r="AN235" s="34">
        <f t="shared" si="2750"/>
        <v>0</v>
      </c>
      <c r="AO235" s="34">
        <f t="shared" si="2751"/>
        <v>0</v>
      </c>
      <c r="AP235" s="132">
        <f t="shared" si="2889"/>
        <v>0</v>
      </c>
      <c r="AQ235" s="132">
        <f t="shared" si="2890"/>
        <v>0</v>
      </c>
      <c r="AR235" s="34"/>
      <c r="AS235" s="34"/>
      <c r="AT235" s="34"/>
      <c r="AU235" s="34"/>
      <c r="AV235" s="34"/>
      <c r="AW235" s="34"/>
      <c r="AX235" s="34"/>
      <c r="AY235" s="34"/>
      <c r="AZ235" s="34">
        <f t="shared" si="2752"/>
        <v>0</v>
      </c>
      <c r="BA235" s="34">
        <f t="shared" si="2753"/>
        <v>0</v>
      </c>
      <c r="BB235" s="132">
        <f t="shared" si="2891"/>
        <v>0</v>
      </c>
      <c r="BC235" s="132">
        <f t="shared" si="2892"/>
        <v>0</v>
      </c>
      <c r="BD235" s="34"/>
      <c r="BE235" s="34"/>
      <c r="BF235" s="34"/>
      <c r="BG235" s="34"/>
      <c r="BH235" s="34"/>
      <c r="BI235" s="34"/>
      <c r="BJ235" s="34"/>
      <c r="BK235" s="34"/>
      <c r="BL235" s="34">
        <f t="shared" ref="BL235:BL237" si="3849">SUM(BH235+BJ235)</f>
        <v>0</v>
      </c>
      <c r="BM235" s="34">
        <f t="shared" ref="BM235:BM237" si="3850">SUM(BI235+BK235)</f>
        <v>0</v>
      </c>
      <c r="BN235" s="132">
        <f t="shared" si="2895"/>
        <v>0</v>
      </c>
      <c r="BO235" s="132">
        <f t="shared" si="2896"/>
        <v>0</v>
      </c>
      <c r="BP235" s="34"/>
      <c r="BQ235" s="34"/>
      <c r="BR235" s="34"/>
      <c r="BS235" s="34"/>
      <c r="BT235" s="34"/>
      <c r="BU235" s="34"/>
      <c r="BV235" s="34"/>
      <c r="BW235" s="34"/>
      <c r="BX235" s="34">
        <f t="shared" si="2756"/>
        <v>0</v>
      </c>
      <c r="BY235" s="34">
        <f t="shared" si="2757"/>
        <v>0</v>
      </c>
      <c r="BZ235" s="132">
        <f t="shared" si="2897"/>
        <v>0</v>
      </c>
      <c r="CA235" s="132">
        <f t="shared" si="2898"/>
        <v>0</v>
      </c>
      <c r="CB235" s="34"/>
      <c r="CC235" s="34"/>
      <c r="CD235" s="34"/>
      <c r="CE235" s="34"/>
      <c r="CF235" s="34"/>
      <c r="CG235" s="34"/>
      <c r="CH235" s="34"/>
      <c r="CI235" s="34"/>
      <c r="CJ235" s="34">
        <f t="shared" si="2758"/>
        <v>0</v>
      </c>
      <c r="CK235" s="34">
        <f t="shared" si="2759"/>
        <v>0</v>
      </c>
      <c r="CL235" s="132">
        <f t="shared" si="2899"/>
        <v>0</v>
      </c>
      <c r="CM235" s="132">
        <f t="shared" si="2900"/>
        <v>0</v>
      </c>
      <c r="CN235" s="34"/>
      <c r="CO235" s="34"/>
      <c r="CP235" s="34"/>
      <c r="CQ235" s="34"/>
      <c r="CR235" s="34"/>
      <c r="CS235" s="34"/>
      <c r="CT235" s="34"/>
      <c r="CU235" s="34"/>
      <c r="CV235" s="34">
        <f t="shared" si="2760"/>
        <v>0</v>
      </c>
      <c r="CW235" s="34">
        <f t="shared" si="2761"/>
        <v>0</v>
      </c>
      <c r="CX235" s="132">
        <f t="shared" si="2901"/>
        <v>0</v>
      </c>
      <c r="CY235" s="132">
        <f t="shared" si="2902"/>
        <v>0</v>
      </c>
      <c r="CZ235" s="34"/>
      <c r="DA235" s="34"/>
      <c r="DB235" s="34"/>
      <c r="DC235" s="34"/>
      <c r="DD235" s="34"/>
      <c r="DE235" s="34"/>
      <c r="DF235" s="34"/>
      <c r="DG235" s="34"/>
      <c r="DH235" s="34">
        <f t="shared" si="2762"/>
        <v>0</v>
      </c>
      <c r="DI235" s="34">
        <f t="shared" si="2763"/>
        <v>0</v>
      </c>
      <c r="DJ235" s="132">
        <f t="shared" si="2903"/>
        <v>0</v>
      </c>
      <c r="DK235" s="132">
        <f t="shared" si="2904"/>
        <v>0</v>
      </c>
      <c r="DL235" s="34"/>
      <c r="DM235" s="34"/>
      <c r="DN235" s="34"/>
      <c r="DO235" s="34"/>
      <c r="DP235" s="34"/>
      <c r="DQ235" s="34"/>
      <c r="DR235" s="34"/>
      <c r="DS235" s="34"/>
      <c r="DT235" s="34">
        <f t="shared" si="2764"/>
        <v>0</v>
      </c>
      <c r="DU235" s="34">
        <f t="shared" si="2765"/>
        <v>0</v>
      </c>
      <c r="DV235" s="132">
        <f t="shared" si="2905"/>
        <v>0</v>
      </c>
      <c r="DW235" s="132">
        <f t="shared" si="2906"/>
        <v>0</v>
      </c>
      <c r="DX235" s="34"/>
      <c r="DY235" s="34"/>
      <c r="DZ235" s="34"/>
      <c r="EA235" s="34"/>
      <c r="EB235" s="34"/>
      <c r="EC235" s="34"/>
      <c r="ED235" s="34"/>
      <c r="EE235" s="34"/>
      <c r="EF235" s="34">
        <f t="shared" si="2766"/>
        <v>0</v>
      </c>
      <c r="EG235" s="34">
        <f t="shared" si="2767"/>
        <v>0</v>
      </c>
      <c r="EH235" s="132">
        <f t="shared" si="2907"/>
        <v>0</v>
      </c>
      <c r="EI235" s="132">
        <f t="shared" si="2908"/>
        <v>0</v>
      </c>
      <c r="EJ235" s="34"/>
      <c r="EK235" s="34"/>
      <c r="EL235" s="34"/>
      <c r="EM235" s="34"/>
      <c r="EN235" s="34"/>
      <c r="EO235" s="34"/>
      <c r="EP235" s="34"/>
      <c r="EQ235" s="34"/>
      <c r="ER235" s="34">
        <f t="shared" si="2768"/>
        <v>0</v>
      </c>
      <c r="ES235" s="34">
        <f t="shared" si="2769"/>
        <v>0</v>
      </c>
      <c r="ET235" s="132">
        <f t="shared" si="2909"/>
        <v>0</v>
      </c>
      <c r="EU235" s="132">
        <f t="shared" si="2910"/>
        <v>0</v>
      </c>
      <c r="EV235" s="34"/>
      <c r="EW235" s="34"/>
      <c r="EX235" s="34"/>
      <c r="EY235" s="34"/>
      <c r="EZ235" s="34"/>
      <c r="FA235" s="34"/>
      <c r="FB235" s="34"/>
      <c r="FC235" s="34"/>
      <c r="FD235" s="34">
        <f t="shared" si="2746"/>
        <v>0</v>
      </c>
      <c r="FE235" s="34">
        <f t="shared" si="2747"/>
        <v>0</v>
      </c>
      <c r="FF235" s="132">
        <f t="shared" si="2911"/>
        <v>0</v>
      </c>
      <c r="FG235" s="132">
        <f t="shared" si="2912"/>
        <v>0</v>
      </c>
      <c r="FH235" s="34"/>
      <c r="FI235" s="34"/>
      <c r="FJ235" s="34"/>
      <c r="FK235" s="34"/>
      <c r="FL235" s="34"/>
      <c r="FM235" s="34"/>
      <c r="FN235" s="34"/>
      <c r="FO235" s="34"/>
      <c r="FP235" s="34">
        <f t="shared" si="2770"/>
        <v>0</v>
      </c>
      <c r="FQ235" s="34">
        <f t="shared" si="2771"/>
        <v>0</v>
      </c>
      <c r="FR235" s="132">
        <f t="shared" si="2913"/>
        <v>0</v>
      </c>
      <c r="FS235" s="132">
        <f t="shared" si="2914"/>
        <v>0</v>
      </c>
      <c r="FT235" s="34"/>
      <c r="FU235" s="34"/>
      <c r="FV235" s="34"/>
      <c r="FW235" s="34"/>
      <c r="FX235" s="34"/>
      <c r="FY235" s="34"/>
      <c r="FZ235" s="34"/>
      <c r="GA235" s="34"/>
      <c r="GB235" s="34">
        <f t="shared" si="2772"/>
        <v>0</v>
      </c>
      <c r="GC235" s="34">
        <f t="shared" si="2773"/>
        <v>0</v>
      </c>
      <c r="GD235" s="132">
        <f t="shared" si="2915"/>
        <v>0</v>
      </c>
      <c r="GE235" s="132">
        <f t="shared" si="2916"/>
        <v>0</v>
      </c>
      <c r="GF235" s="34"/>
      <c r="GG235" s="34"/>
      <c r="GH235" s="34"/>
      <c r="GI235" s="34"/>
      <c r="GJ235" s="34"/>
      <c r="GK235" s="34"/>
      <c r="GL235" s="34"/>
      <c r="GM235" s="34"/>
      <c r="GN235" s="34">
        <f t="shared" si="2774"/>
        <v>0</v>
      </c>
      <c r="GO235" s="34">
        <f t="shared" si="2775"/>
        <v>0</v>
      </c>
      <c r="GP235" s="132">
        <f t="shared" si="2917"/>
        <v>0</v>
      </c>
      <c r="GQ235" s="132">
        <f t="shared" si="2918"/>
        <v>0</v>
      </c>
      <c r="GR235" s="34"/>
      <c r="GS235" s="34"/>
      <c r="GT235" s="34"/>
      <c r="GU235" s="34"/>
      <c r="GV235" s="52">
        <f t="shared" si="3610"/>
        <v>0</v>
      </c>
      <c r="GW235" s="52">
        <f t="shared" si="3611"/>
        <v>0</v>
      </c>
      <c r="GX235" s="52">
        <f t="shared" si="3612"/>
        <v>0</v>
      </c>
      <c r="GY235" s="52">
        <f t="shared" si="3613"/>
        <v>0</v>
      </c>
      <c r="GZ235" s="52">
        <f t="shared" si="3614"/>
        <v>0</v>
      </c>
      <c r="HA235" s="52">
        <f t="shared" si="3615"/>
        <v>0</v>
      </c>
      <c r="HB235" s="132">
        <f t="shared" si="2919"/>
        <v>0</v>
      </c>
      <c r="HC235" s="132">
        <f t="shared" si="2920"/>
        <v>0</v>
      </c>
      <c r="HD235" s="64"/>
      <c r="HE235" s="20"/>
      <c r="HF235" s="73"/>
      <c r="HG235" s="73"/>
      <c r="HH235" s="251"/>
    </row>
    <row r="236" spans="1:216" ht="12" hidden="1" customHeight="1" x14ac:dyDescent="0.2">
      <c r="A236" s="10"/>
      <c r="B236" s="20"/>
      <c r="C236" s="23"/>
      <c r="D236" s="24"/>
      <c r="E236" s="25"/>
      <c r="F236" s="28"/>
      <c r="G236" s="33"/>
      <c r="H236" s="34"/>
      <c r="I236" s="34"/>
      <c r="J236" s="34"/>
      <c r="K236" s="34"/>
      <c r="L236" s="34"/>
      <c r="M236" s="34"/>
      <c r="N236" s="34"/>
      <c r="O236" s="34"/>
      <c r="P236" s="34">
        <f t="shared" si="2748"/>
        <v>0</v>
      </c>
      <c r="Q236" s="34">
        <f t="shared" si="2749"/>
        <v>0</v>
      </c>
      <c r="R236" s="132">
        <f t="shared" si="2885"/>
        <v>0</v>
      </c>
      <c r="S236" s="132">
        <f t="shared" si="2886"/>
        <v>0</v>
      </c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132">
        <f t="shared" si="2887"/>
        <v>0</v>
      </c>
      <c r="AE236" s="132">
        <f t="shared" si="2888"/>
        <v>0</v>
      </c>
      <c r="AF236" s="34"/>
      <c r="AG236" s="34"/>
      <c r="AH236" s="34"/>
      <c r="AI236" s="34"/>
      <c r="AJ236" s="34"/>
      <c r="AK236" s="34"/>
      <c r="AL236" s="34"/>
      <c r="AM236" s="34"/>
      <c r="AN236" s="34">
        <f t="shared" si="2750"/>
        <v>0</v>
      </c>
      <c r="AO236" s="34">
        <f t="shared" si="2751"/>
        <v>0</v>
      </c>
      <c r="AP236" s="132">
        <f t="shared" si="2889"/>
        <v>0</v>
      </c>
      <c r="AQ236" s="132">
        <f t="shared" si="2890"/>
        <v>0</v>
      </c>
      <c r="AR236" s="34"/>
      <c r="AS236" s="34"/>
      <c r="AT236" s="34"/>
      <c r="AU236" s="34"/>
      <c r="AV236" s="34"/>
      <c r="AW236" s="34"/>
      <c r="AX236" s="34"/>
      <c r="AY236" s="34"/>
      <c r="AZ236" s="34">
        <f t="shared" si="2752"/>
        <v>0</v>
      </c>
      <c r="BA236" s="34">
        <f t="shared" si="2753"/>
        <v>0</v>
      </c>
      <c r="BB236" s="132">
        <f t="shared" si="2891"/>
        <v>0</v>
      </c>
      <c r="BC236" s="132">
        <f t="shared" si="2892"/>
        <v>0</v>
      </c>
      <c r="BD236" s="34"/>
      <c r="BE236" s="34"/>
      <c r="BF236" s="34"/>
      <c r="BG236" s="34"/>
      <c r="BH236" s="34"/>
      <c r="BI236" s="34"/>
      <c r="BJ236" s="34"/>
      <c r="BK236" s="34"/>
      <c r="BL236" s="34">
        <f t="shared" si="3849"/>
        <v>0</v>
      </c>
      <c r="BM236" s="34">
        <f t="shared" si="3850"/>
        <v>0</v>
      </c>
      <c r="BN236" s="132">
        <f t="shared" si="2895"/>
        <v>0</v>
      </c>
      <c r="BO236" s="132">
        <f t="shared" si="2896"/>
        <v>0</v>
      </c>
      <c r="BP236" s="34"/>
      <c r="BQ236" s="34"/>
      <c r="BR236" s="34"/>
      <c r="BS236" s="34"/>
      <c r="BT236" s="34"/>
      <c r="BU236" s="34"/>
      <c r="BV236" s="34"/>
      <c r="BW236" s="34"/>
      <c r="BX236" s="34">
        <f t="shared" si="2756"/>
        <v>0</v>
      </c>
      <c r="BY236" s="34">
        <f t="shared" si="2757"/>
        <v>0</v>
      </c>
      <c r="BZ236" s="132">
        <f t="shared" si="2897"/>
        <v>0</v>
      </c>
      <c r="CA236" s="132">
        <f t="shared" si="2898"/>
        <v>0</v>
      </c>
      <c r="CB236" s="34"/>
      <c r="CC236" s="34"/>
      <c r="CD236" s="34"/>
      <c r="CE236" s="34"/>
      <c r="CF236" s="34"/>
      <c r="CG236" s="34"/>
      <c r="CH236" s="34"/>
      <c r="CI236" s="34"/>
      <c r="CJ236" s="34">
        <f t="shared" si="2758"/>
        <v>0</v>
      </c>
      <c r="CK236" s="34">
        <f t="shared" si="2759"/>
        <v>0</v>
      </c>
      <c r="CL236" s="132">
        <f t="shared" si="2899"/>
        <v>0</v>
      </c>
      <c r="CM236" s="132">
        <f t="shared" si="2900"/>
        <v>0</v>
      </c>
      <c r="CN236" s="34"/>
      <c r="CO236" s="34"/>
      <c r="CP236" s="34"/>
      <c r="CQ236" s="34"/>
      <c r="CR236" s="34"/>
      <c r="CS236" s="34"/>
      <c r="CT236" s="34"/>
      <c r="CU236" s="34"/>
      <c r="CV236" s="34">
        <f t="shared" si="2760"/>
        <v>0</v>
      </c>
      <c r="CW236" s="34">
        <f t="shared" si="2761"/>
        <v>0</v>
      </c>
      <c r="CX236" s="132">
        <f t="shared" si="2901"/>
        <v>0</v>
      </c>
      <c r="CY236" s="132">
        <f t="shared" si="2902"/>
        <v>0</v>
      </c>
      <c r="CZ236" s="34"/>
      <c r="DA236" s="34"/>
      <c r="DB236" s="34"/>
      <c r="DC236" s="34"/>
      <c r="DD236" s="34"/>
      <c r="DE236" s="34"/>
      <c r="DF236" s="34"/>
      <c r="DG236" s="34"/>
      <c r="DH236" s="34">
        <f t="shared" si="2762"/>
        <v>0</v>
      </c>
      <c r="DI236" s="34">
        <f t="shared" si="2763"/>
        <v>0</v>
      </c>
      <c r="DJ236" s="132">
        <f t="shared" si="2903"/>
        <v>0</v>
      </c>
      <c r="DK236" s="132">
        <f t="shared" si="2904"/>
        <v>0</v>
      </c>
      <c r="DL236" s="34"/>
      <c r="DM236" s="34"/>
      <c r="DN236" s="34"/>
      <c r="DO236" s="34"/>
      <c r="DP236" s="34"/>
      <c r="DQ236" s="34"/>
      <c r="DR236" s="34"/>
      <c r="DS236" s="34"/>
      <c r="DT236" s="34">
        <f t="shared" si="2764"/>
        <v>0</v>
      </c>
      <c r="DU236" s="34">
        <f t="shared" si="2765"/>
        <v>0</v>
      </c>
      <c r="DV236" s="132">
        <f t="shared" si="2905"/>
        <v>0</v>
      </c>
      <c r="DW236" s="132">
        <f t="shared" si="2906"/>
        <v>0</v>
      </c>
      <c r="DX236" s="34"/>
      <c r="DY236" s="34"/>
      <c r="DZ236" s="34"/>
      <c r="EA236" s="34"/>
      <c r="EB236" s="34"/>
      <c r="EC236" s="34"/>
      <c r="ED236" s="34"/>
      <c r="EE236" s="34"/>
      <c r="EF236" s="34">
        <f t="shared" si="2766"/>
        <v>0</v>
      </c>
      <c r="EG236" s="34">
        <f t="shared" si="2767"/>
        <v>0</v>
      </c>
      <c r="EH236" s="132">
        <f t="shared" si="2907"/>
        <v>0</v>
      </c>
      <c r="EI236" s="132">
        <f t="shared" si="2908"/>
        <v>0</v>
      </c>
      <c r="EJ236" s="34"/>
      <c r="EK236" s="34"/>
      <c r="EL236" s="34"/>
      <c r="EM236" s="34"/>
      <c r="EN236" s="34"/>
      <c r="EO236" s="34"/>
      <c r="EP236" s="34"/>
      <c r="EQ236" s="34"/>
      <c r="ER236" s="34">
        <f t="shared" si="2768"/>
        <v>0</v>
      </c>
      <c r="ES236" s="34">
        <f t="shared" si="2769"/>
        <v>0</v>
      </c>
      <c r="ET236" s="132">
        <f t="shared" si="2909"/>
        <v>0</v>
      </c>
      <c r="EU236" s="132">
        <f t="shared" si="2910"/>
        <v>0</v>
      </c>
      <c r="EV236" s="34"/>
      <c r="EW236" s="34"/>
      <c r="EX236" s="34"/>
      <c r="EY236" s="34"/>
      <c r="EZ236" s="34"/>
      <c r="FA236" s="34"/>
      <c r="FB236" s="34"/>
      <c r="FC236" s="34"/>
      <c r="FD236" s="34">
        <f t="shared" si="2746"/>
        <v>0</v>
      </c>
      <c r="FE236" s="34">
        <f t="shared" si="2747"/>
        <v>0</v>
      </c>
      <c r="FF236" s="132">
        <f t="shared" si="2911"/>
        <v>0</v>
      </c>
      <c r="FG236" s="132">
        <f t="shared" si="2912"/>
        <v>0</v>
      </c>
      <c r="FH236" s="34"/>
      <c r="FI236" s="34"/>
      <c r="FJ236" s="34"/>
      <c r="FK236" s="34"/>
      <c r="FL236" s="34"/>
      <c r="FM236" s="34"/>
      <c r="FN236" s="34"/>
      <c r="FO236" s="34"/>
      <c r="FP236" s="34">
        <f t="shared" si="2770"/>
        <v>0</v>
      </c>
      <c r="FQ236" s="34">
        <f t="shared" si="2771"/>
        <v>0</v>
      </c>
      <c r="FR236" s="132">
        <f t="shared" si="2913"/>
        <v>0</v>
      </c>
      <c r="FS236" s="132">
        <f t="shared" si="2914"/>
        <v>0</v>
      </c>
      <c r="FT236" s="34"/>
      <c r="FU236" s="34"/>
      <c r="FV236" s="34"/>
      <c r="FW236" s="34"/>
      <c r="FX236" s="34"/>
      <c r="FY236" s="34"/>
      <c r="FZ236" s="34"/>
      <c r="GA236" s="34"/>
      <c r="GB236" s="34">
        <f t="shared" si="2772"/>
        <v>0</v>
      </c>
      <c r="GC236" s="34">
        <f t="shared" si="2773"/>
        <v>0</v>
      </c>
      <c r="GD236" s="132">
        <f t="shared" si="2915"/>
        <v>0</v>
      </c>
      <c r="GE236" s="132">
        <f t="shared" si="2916"/>
        <v>0</v>
      </c>
      <c r="GF236" s="34"/>
      <c r="GG236" s="34"/>
      <c r="GH236" s="34"/>
      <c r="GI236" s="34"/>
      <c r="GJ236" s="34"/>
      <c r="GK236" s="34"/>
      <c r="GL236" s="34"/>
      <c r="GM236" s="34"/>
      <c r="GN236" s="34">
        <f t="shared" si="2774"/>
        <v>0</v>
      </c>
      <c r="GO236" s="34">
        <f t="shared" si="2775"/>
        <v>0</v>
      </c>
      <c r="GP236" s="132">
        <f t="shared" si="2917"/>
        <v>0</v>
      </c>
      <c r="GQ236" s="132">
        <f t="shared" si="2918"/>
        <v>0</v>
      </c>
      <c r="GR236" s="34"/>
      <c r="GS236" s="34"/>
      <c r="GT236" s="34"/>
      <c r="GU236" s="34"/>
      <c r="GV236" s="52">
        <f t="shared" si="3610"/>
        <v>0</v>
      </c>
      <c r="GW236" s="52">
        <f t="shared" si="3611"/>
        <v>0</v>
      </c>
      <c r="GX236" s="52">
        <f t="shared" si="3612"/>
        <v>0</v>
      </c>
      <c r="GY236" s="52">
        <f t="shared" si="3613"/>
        <v>0</v>
      </c>
      <c r="GZ236" s="52">
        <f t="shared" si="3614"/>
        <v>0</v>
      </c>
      <c r="HA236" s="52">
        <f t="shared" si="3615"/>
        <v>0</v>
      </c>
      <c r="HB236" s="132">
        <f t="shared" si="2919"/>
        <v>0</v>
      </c>
      <c r="HC236" s="132">
        <f t="shared" si="2920"/>
        <v>0</v>
      </c>
      <c r="HD236" s="64"/>
      <c r="HE236" s="20"/>
      <c r="HF236" s="73"/>
      <c r="HG236" s="73"/>
      <c r="HH236" s="251"/>
    </row>
    <row r="237" spans="1:216" ht="12" hidden="1" customHeight="1" x14ac:dyDescent="0.2">
      <c r="A237" s="10"/>
      <c r="B237" s="20"/>
      <c r="C237" s="23"/>
      <c r="D237" s="24"/>
      <c r="E237" s="25"/>
      <c r="F237" s="28"/>
      <c r="G237" s="33"/>
      <c r="H237" s="34"/>
      <c r="I237" s="34"/>
      <c r="J237" s="34"/>
      <c r="K237" s="34"/>
      <c r="L237" s="34"/>
      <c r="M237" s="34"/>
      <c r="N237" s="34"/>
      <c r="O237" s="34"/>
      <c r="P237" s="34">
        <f t="shared" si="2748"/>
        <v>0</v>
      </c>
      <c r="Q237" s="34">
        <f t="shared" si="2749"/>
        <v>0</v>
      </c>
      <c r="R237" s="132">
        <f t="shared" si="2885"/>
        <v>0</v>
      </c>
      <c r="S237" s="132">
        <f t="shared" si="2886"/>
        <v>0</v>
      </c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132">
        <f t="shared" si="2887"/>
        <v>0</v>
      </c>
      <c r="AE237" s="132">
        <f t="shared" si="2888"/>
        <v>0</v>
      </c>
      <c r="AF237" s="34"/>
      <c r="AG237" s="34"/>
      <c r="AH237" s="34"/>
      <c r="AI237" s="34"/>
      <c r="AJ237" s="34"/>
      <c r="AK237" s="34"/>
      <c r="AL237" s="34"/>
      <c r="AM237" s="34"/>
      <c r="AN237" s="34">
        <f t="shared" si="2750"/>
        <v>0</v>
      </c>
      <c r="AO237" s="34">
        <f t="shared" si="2751"/>
        <v>0</v>
      </c>
      <c r="AP237" s="132">
        <f t="shared" si="2889"/>
        <v>0</v>
      </c>
      <c r="AQ237" s="132">
        <f t="shared" si="2890"/>
        <v>0</v>
      </c>
      <c r="AR237" s="34"/>
      <c r="AS237" s="34"/>
      <c r="AT237" s="34"/>
      <c r="AU237" s="34"/>
      <c r="AV237" s="34"/>
      <c r="AW237" s="34"/>
      <c r="AX237" s="34"/>
      <c r="AY237" s="34"/>
      <c r="AZ237" s="34">
        <f t="shared" si="2752"/>
        <v>0</v>
      </c>
      <c r="BA237" s="34">
        <f t="shared" si="2753"/>
        <v>0</v>
      </c>
      <c r="BB237" s="132">
        <f t="shared" si="2891"/>
        <v>0</v>
      </c>
      <c r="BC237" s="132">
        <f t="shared" si="2892"/>
        <v>0</v>
      </c>
      <c r="BD237" s="34"/>
      <c r="BE237" s="34"/>
      <c r="BF237" s="34"/>
      <c r="BG237" s="34"/>
      <c r="BH237" s="34"/>
      <c r="BI237" s="34"/>
      <c r="BJ237" s="34"/>
      <c r="BK237" s="34"/>
      <c r="BL237" s="34">
        <f t="shared" si="3849"/>
        <v>0</v>
      </c>
      <c r="BM237" s="34">
        <f t="shared" si="3850"/>
        <v>0</v>
      </c>
      <c r="BN237" s="132">
        <f t="shared" si="2895"/>
        <v>0</v>
      </c>
      <c r="BO237" s="132">
        <f t="shared" si="2896"/>
        <v>0</v>
      </c>
      <c r="BP237" s="34"/>
      <c r="BQ237" s="34"/>
      <c r="BR237" s="34"/>
      <c r="BS237" s="34"/>
      <c r="BT237" s="34"/>
      <c r="BU237" s="34"/>
      <c r="BV237" s="34"/>
      <c r="BW237" s="34"/>
      <c r="BX237" s="34">
        <f t="shared" si="2756"/>
        <v>0</v>
      </c>
      <c r="BY237" s="34">
        <f t="shared" si="2757"/>
        <v>0</v>
      </c>
      <c r="BZ237" s="132">
        <f t="shared" si="2897"/>
        <v>0</v>
      </c>
      <c r="CA237" s="132">
        <f t="shared" si="2898"/>
        <v>0</v>
      </c>
      <c r="CB237" s="34"/>
      <c r="CC237" s="34"/>
      <c r="CD237" s="34"/>
      <c r="CE237" s="34"/>
      <c r="CF237" s="34"/>
      <c r="CG237" s="34"/>
      <c r="CH237" s="34"/>
      <c r="CI237" s="34"/>
      <c r="CJ237" s="34">
        <f t="shared" si="2758"/>
        <v>0</v>
      </c>
      <c r="CK237" s="34">
        <f t="shared" si="2759"/>
        <v>0</v>
      </c>
      <c r="CL237" s="132">
        <f t="shared" si="2899"/>
        <v>0</v>
      </c>
      <c r="CM237" s="132">
        <f t="shared" si="2900"/>
        <v>0</v>
      </c>
      <c r="CN237" s="34"/>
      <c r="CO237" s="34"/>
      <c r="CP237" s="34"/>
      <c r="CQ237" s="34"/>
      <c r="CR237" s="34"/>
      <c r="CS237" s="34"/>
      <c r="CT237" s="34"/>
      <c r="CU237" s="34"/>
      <c r="CV237" s="34">
        <f t="shared" si="2760"/>
        <v>0</v>
      </c>
      <c r="CW237" s="34">
        <f t="shared" si="2761"/>
        <v>0</v>
      </c>
      <c r="CX237" s="132">
        <f t="shared" si="2901"/>
        <v>0</v>
      </c>
      <c r="CY237" s="132">
        <f t="shared" si="2902"/>
        <v>0</v>
      </c>
      <c r="CZ237" s="34"/>
      <c r="DA237" s="34"/>
      <c r="DB237" s="34"/>
      <c r="DC237" s="34"/>
      <c r="DD237" s="34"/>
      <c r="DE237" s="34"/>
      <c r="DF237" s="34"/>
      <c r="DG237" s="34"/>
      <c r="DH237" s="34">
        <f t="shared" si="2762"/>
        <v>0</v>
      </c>
      <c r="DI237" s="34">
        <f t="shared" si="2763"/>
        <v>0</v>
      </c>
      <c r="DJ237" s="132">
        <f t="shared" si="2903"/>
        <v>0</v>
      </c>
      <c r="DK237" s="132">
        <f t="shared" si="2904"/>
        <v>0</v>
      </c>
      <c r="DL237" s="34"/>
      <c r="DM237" s="34"/>
      <c r="DN237" s="34"/>
      <c r="DO237" s="34"/>
      <c r="DP237" s="34"/>
      <c r="DQ237" s="34"/>
      <c r="DR237" s="34"/>
      <c r="DS237" s="34"/>
      <c r="DT237" s="34">
        <f t="shared" si="2764"/>
        <v>0</v>
      </c>
      <c r="DU237" s="34">
        <f t="shared" si="2765"/>
        <v>0</v>
      </c>
      <c r="DV237" s="132">
        <f t="shared" si="2905"/>
        <v>0</v>
      </c>
      <c r="DW237" s="132">
        <f t="shared" si="2906"/>
        <v>0</v>
      </c>
      <c r="DX237" s="34"/>
      <c r="DY237" s="34"/>
      <c r="DZ237" s="34"/>
      <c r="EA237" s="34"/>
      <c r="EB237" s="34"/>
      <c r="EC237" s="34"/>
      <c r="ED237" s="34"/>
      <c r="EE237" s="34"/>
      <c r="EF237" s="34">
        <f t="shared" si="2766"/>
        <v>0</v>
      </c>
      <c r="EG237" s="34">
        <f t="shared" si="2767"/>
        <v>0</v>
      </c>
      <c r="EH237" s="132">
        <f t="shared" si="2907"/>
        <v>0</v>
      </c>
      <c r="EI237" s="132">
        <f t="shared" si="2908"/>
        <v>0</v>
      </c>
      <c r="EJ237" s="34"/>
      <c r="EK237" s="34"/>
      <c r="EL237" s="34"/>
      <c r="EM237" s="34"/>
      <c r="EN237" s="34"/>
      <c r="EO237" s="34"/>
      <c r="EP237" s="34"/>
      <c r="EQ237" s="34"/>
      <c r="ER237" s="34">
        <f t="shared" si="2768"/>
        <v>0</v>
      </c>
      <c r="ES237" s="34">
        <f t="shared" si="2769"/>
        <v>0</v>
      </c>
      <c r="ET237" s="132">
        <f t="shared" si="2909"/>
        <v>0</v>
      </c>
      <c r="EU237" s="132">
        <f t="shared" si="2910"/>
        <v>0</v>
      </c>
      <c r="EV237" s="34"/>
      <c r="EW237" s="34"/>
      <c r="EX237" s="34"/>
      <c r="EY237" s="34"/>
      <c r="EZ237" s="34"/>
      <c r="FA237" s="34"/>
      <c r="FB237" s="34"/>
      <c r="FC237" s="34"/>
      <c r="FD237" s="34">
        <f t="shared" si="2746"/>
        <v>0</v>
      </c>
      <c r="FE237" s="34">
        <f t="shared" si="2747"/>
        <v>0</v>
      </c>
      <c r="FF237" s="132">
        <f t="shared" si="2911"/>
        <v>0</v>
      </c>
      <c r="FG237" s="132">
        <f t="shared" si="2912"/>
        <v>0</v>
      </c>
      <c r="FH237" s="34"/>
      <c r="FI237" s="34"/>
      <c r="FJ237" s="34"/>
      <c r="FK237" s="34"/>
      <c r="FL237" s="34"/>
      <c r="FM237" s="34"/>
      <c r="FN237" s="34"/>
      <c r="FO237" s="34"/>
      <c r="FP237" s="34">
        <f t="shared" si="2770"/>
        <v>0</v>
      </c>
      <c r="FQ237" s="34">
        <f t="shared" si="2771"/>
        <v>0</v>
      </c>
      <c r="FR237" s="132">
        <f t="shared" si="2913"/>
        <v>0</v>
      </c>
      <c r="FS237" s="132">
        <f t="shared" si="2914"/>
        <v>0</v>
      </c>
      <c r="FT237" s="34"/>
      <c r="FU237" s="34"/>
      <c r="FV237" s="34"/>
      <c r="FW237" s="34"/>
      <c r="FX237" s="34"/>
      <c r="FY237" s="34"/>
      <c r="FZ237" s="34"/>
      <c r="GA237" s="34"/>
      <c r="GB237" s="34">
        <f t="shared" si="2772"/>
        <v>0</v>
      </c>
      <c r="GC237" s="34">
        <f t="shared" si="2773"/>
        <v>0</v>
      </c>
      <c r="GD237" s="132">
        <f t="shared" si="2915"/>
        <v>0</v>
      </c>
      <c r="GE237" s="132">
        <f t="shared" si="2916"/>
        <v>0</v>
      </c>
      <c r="GF237" s="34"/>
      <c r="GG237" s="34"/>
      <c r="GH237" s="34"/>
      <c r="GI237" s="34"/>
      <c r="GJ237" s="34"/>
      <c r="GK237" s="34"/>
      <c r="GL237" s="34"/>
      <c r="GM237" s="34"/>
      <c r="GN237" s="34">
        <f t="shared" si="2774"/>
        <v>0</v>
      </c>
      <c r="GO237" s="34">
        <f t="shared" si="2775"/>
        <v>0</v>
      </c>
      <c r="GP237" s="132">
        <f t="shared" si="2917"/>
        <v>0</v>
      </c>
      <c r="GQ237" s="132">
        <f t="shared" si="2918"/>
        <v>0</v>
      </c>
      <c r="GR237" s="34"/>
      <c r="GS237" s="34"/>
      <c r="GT237" s="34"/>
      <c r="GU237" s="34"/>
      <c r="GV237" s="52">
        <f t="shared" si="3610"/>
        <v>0</v>
      </c>
      <c r="GW237" s="52">
        <f t="shared" si="3611"/>
        <v>0</v>
      </c>
      <c r="GX237" s="52">
        <f t="shared" si="3612"/>
        <v>0</v>
      </c>
      <c r="GY237" s="52">
        <f t="shared" si="3613"/>
        <v>0</v>
      </c>
      <c r="GZ237" s="52">
        <f t="shared" si="3614"/>
        <v>0</v>
      </c>
      <c r="HA237" s="52">
        <f t="shared" si="3615"/>
        <v>0</v>
      </c>
      <c r="HB237" s="132">
        <f t="shared" si="2919"/>
        <v>0</v>
      </c>
      <c r="HC237" s="132">
        <f t="shared" si="2920"/>
        <v>0</v>
      </c>
      <c r="HD237" s="64"/>
      <c r="HE237" s="20"/>
      <c r="HF237" s="73"/>
      <c r="HG237" s="73"/>
      <c r="HH237" s="251"/>
    </row>
    <row r="238" spans="1:216" x14ac:dyDescent="0.2">
      <c r="A238" s="10">
        <v>1</v>
      </c>
      <c r="B238" s="36"/>
      <c r="C238" s="37"/>
      <c r="D238" s="38"/>
      <c r="E238" s="55" t="s">
        <v>220</v>
      </c>
      <c r="F238" s="50">
        <v>34</v>
      </c>
      <c r="G238" s="286">
        <v>156122.10235</v>
      </c>
      <c r="H238" s="52">
        <f>VLOOKUP($E238,'ВМП план'!$B$8:$AL$54,10,0)</f>
        <v>0</v>
      </c>
      <c r="I238" s="52">
        <f>VLOOKUP($E238,'ВМП план'!$B$8:$AL$54,11,0)</f>
        <v>0</v>
      </c>
      <c r="J238" s="52">
        <f>SUM(H238/12*$A$2)</f>
        <v>0</v>
      </c>
      <c r="K238" s="52">
        <f>SUM(I238/12*$A$2)</f>
        <v>0</v>
      </c>
      <c r="L238" s="52">
        <f>SUM(L239:L242)</f>
        <v>0</v>
      </c>
      <c r="M238" s="52">
        <f t="shared" ref="M238:O238" si="3851">SUM(M239:M242)</f>
        <v>0</v>
      </c>
      <c r="N238" s="52">
        <f t="shared" si="3851"/>
        <v>0</v>
      </c>
      <c r="O238" s="52">
        <f t="shared" si="3851"/>
        <v>0</v>
      </c>
      <c r="P238" s="34">
        <f t="shared" si="2748"/>
        <v>0</v>
      </c>
      <c r="Q238" s="34">
        <f t="shared" si="2749"/>
        <v>0</v>
      </c>
      <c r="R238" s="274">
        <f t="shared" si="2885"/>
        <v>0</v>
      </c>
      <c r="S238" s="274">
        <f t="shared" si="2886"/>
        <v>0</v>
      </c>
      <c r="T238" s="52">
        <f>VLOOKUP($E238,'ВМП план'!$B$8:$AL$54,8,0)</f>
        <v>170</v>
      </c>
      <c r="U238" s="52">
        <f>VLOOKUP($E238,'ВМП план'!$B$8:$AL$54,9,0)</f>
        <v>26540757.399500001</v>
      </c>
      <c r="V238" s="52">
        <f>SUM(T238/12*$A$2)</f>
        <v>127.5</v>
      </c>
      <c r="W238" s="52">
        <f>SUM(U238/12*$A$2)</f>
        <v>19905568.049625002</v>
      </c>
      <c r="X238" s="52">
        <f>SUM(X239:X242)</f>
        <v>106</v>
      </c>
      <c r="Y238" s="52">
        <f t="shared" ref="Y238" si="3852">SUM(Y239:Y242)</f>
        <v>16548942.599999994</v>
      </c>
      <c r="Z238" s="52">
        <f t="shared" ref="Z238" si="3853">SUM(Z239:Z242)</f>
        <v>8</v>
      </c>
      <c r="AA238" s="52">
        <f t="shared" ref="AA238" si="3854">SUM(AA239:AA242)</f>
        <v>1248976.8</v>
      </c>
      <c r="AB238" s="34">
        <f t="shared" si="2780"/>
        <v>114</v>
      </c>
      <c r="AC238" s="34">
        <f t="shared" si="2781"/>
        <v>17797919.399999995</v>
      </c>
      <c r="AD238" s="274">
        <f t="shared" si="2887"/>
        <v>-21.5</v>
      </c>
      <c r="AE238" s="274">
        <f t="shared" si="2888"/>
        <v>-3356625.4496250078</v>
      </c>
      <c r="AF238" s="52">
        <f>VLOOKUP($E238,'ВМП план'!$B$8:$AL$54,12,0)</f>
        <v>0</v>
      </c>
      <c r="AG238" s="52">
        <f>VLOOKUP($E238,'ВМП план'!$B$8:$AL$54,13,0)</f>
        <v>0</v>
      </c>
      <c r="AH238" s="52">
        <f>SUM(AF238/12*$A$2)</f>
        <v>0</v>
      </c>
      <c r="AI238" s="52">
        <f>SUM(AG238/12*$A$2)</f>
        <v>0</v>
      </c>
      <c r="AJ238" s="52">
        <f>SUM(AJ239:AJ242)</f>
        <v>0</v>
      </c>
      <c r="AK238" s="52">
        <f t="shared" ref="AK238" si="3855">SUM(AK239:AK242)</f>
        <v>0</v>
      </c>
      <c r="AL238" s="52">
        <f t="shared" ref="AL238" si="3856">SUM(AL239:AL242)</f>
        <v>0</v>
      </c>
      <c r="AM238" s="52">
        <f t="shared" ref="AM238" si="3857">SUM(AM239:AM242)</f>
        <v>0</v>
      </c>
      <c r="AN238" s="34">
        <f t="shared" si="2750"/>
        <v>0</v>
      </c>
      <c r="AO238" s="34">
        <f t="shared" si="2751"/>
        <v>0</v>
      </c>
      <c r="AP238" s="274">
        <f t="shared" si="2889"/>
        <v>0</v>
      </c>
      <c r="AQ238" s="274">
        <f t="shared" si="2890"/>
        <v>0</v>
      </c>
      <c r="AR238" s="52">
        <f>VLOOKUP($E238,'ВМП план'!$B$8:$AL$54,14,0)</f>
        <v>0</v>
      </c>
      <c r="AS238" s="52">
        <f>VLOOKUP($E238,'ВМП план'!$B$8:$AL$54,15,0)</f>
        <v>0</v>
      </c>
      <c r="AT238" s="52">
        <f>SUM(AR238/12*$A$2)</f>
        <v>0</v>
      </c>
      <c r="AU238" s="52">
        <f>SUM(AS238/12*$A$2)</f>
        <v>0</v>
      </c>
      <c r="AV238" s="52">
        <f>SUM(AV239:AV242)</f>
        <v>0</v>
      </c>
      <c r="AW238" s="52">
        <f t="shared" ref="AW238" si="3858">SUM(AW239:AW242)</f>
        <v>0</v>
      </c>
      <c r="AX238" s="52">
        <f t="shared" ref="AX238" si="3859">SUM(AX239:AX242)</f>
        <v>0</v>
      </c>
      <c r="AY238" s="52">
        <f t="shared" ref="AY238" si="3860">SUM(AY239:AY242)</f>
        <v>0</v>
      </c>
      <c r="AZ238" s="34">
        <f t="shared" si="2752"/>
        <v>0</v>
      </c>
      <c r="BA238" s="34">
        <f t="shared" si="2753"/>
        <v>0</v>
      </c>
      <c r="BB238" s="274">
        <f t="shared" si="2891"/>
        <v>0</v>
      </c>
      <c r="BC238" s="274">
        <f t="shared" si="2892"/>
        <v>0</v>
      </c>
      <c r="BD238" s="52">
        <f>VLOOKUP($E238,'ВМП план'!$B$8:$AL$54,6,0)</f>
        <v>76</v>
      </c>
      <c r="BE238" s="52">
        <f>VLOOKUP($E238,'ВМП план'!$B$8:$AL$54,7,0)</f>
        <v>11865279.7786</v>
      </c>
      <c r="BF238" s="52">
        <f>SUM(BD238/12*$A$2)</f>
        <v>57</v>
      </c>
      <c r="BG238" s="52">
        <f>SUM(BE238/12*$A$2)</f>
        <v>8898959.8339499999</v>
      </c>
      <c r="BH238" s="52">
        <f>SUM(BH239:BH242)</f>
        <v>45</v>
      </c>
      <c r="BI238" s="52">
        <f t="shared" ref="BI238" si="3861">SUM(BI239:BI242)</f>
        <v>7025494.4999999972</v>
      </c>
      <c r="BJ238" s="52">
        <f t="shared" ref="BJ238" si="3862">SUM(BJ239:BJ242)</f>
        <v>4</v>
      </c>
      <c r="BK238" s="52">
        <f t="shared" ref="BK238" si="3863">SUM(BK239:BK242)</f>
        <v>624488.4</v>
      </c>
      <c r="BL238" s="34">
        <f t="shared" si="2788"/>
        <v>49</v>
      </c>
      <c r="BM238" s="34">
        <f t="shared" si="2789"/>
        <v>7649982.8999999976</v>
      </c>
      <c r="BN238" s="274">
        <f t="shared" si="2895"/>
        <v>-12</v>
      </c>
      <c r="BO238" s="274">
        <f t="shared" si="2896"/>
        <v>-1873465.3339500027</v>
      </c>
      <c r="BP238" s="52">
        <f>VLOOKUP($E238,'ВМП план'!$B$8:$AL$54,16,0)</f>
        <v>3</v>
      </c>
      <c r="BQ238" s="52">
        <f>VLOOKUP($E238,'ВМП план'!$B$8:$AL$54,17,0)</f>
        <v>468366.30705</v>
      </c>
      <c r="BR238" s="52">
        <f>SUM(BP238/12*$A$2)</f>
        <v>2.25</v>
      </c>
      <c r="BS238" s="52">
        <f>SUM(BQ238/12*$A$2)</f>
        <v>351274.73028750002</v>
      </c>
      <c r="BT238" s="52">
        <f>SUM(BT239:BT242)</f>
        <v>0</v>
      </c>
      <c r="BU238" s="52">
        <f t="shared" ref="BU238" si="3864">SUM(BU239:BU242)</f>
        <v>0</v>
      </c>
      <c r="BV238" s="52">
        <f t="shared" ref="BV238" si="3865">SUM(BV239:BV242)</f>
        <v>0</v>
      </c>
      <c r="BW238" s="52">
        <f t="shared" ref="BW238" si="3866">SUM(BW239:BW242)</f>
        <v>0</v>
      </c>
      <c r="BX238" s="34">
        <f t="shared" si="2756"/>
        <v>0</v>
      </c>
      <c r="BY238" s="34">
        <f t="shared" si="2757"/>
        <v>0</v>
      </c>
      <c r="BZ238" s="274">
        <f t="shared" si="2897"/>
        <v>-2.25</v>
      </c>
      <c r="CA238" s="274">
        <f t="shared" si="2898"/>
        <v>-351274.73028750002</v>
      </c>
      <c r="CB238" s="52">
        <f>VLOOKUP($E238,'ВМП план'!$B$8:$AL$54,18,0)</f>
        <v>0</v>
      </c>
      <c r="CC238" s="52">
        <f>VLOOKUP($E238,'ВМП план'!$B$8:$AL$54,19,0)</f>
        <v>0</v>
      </c>
      <c r="CD238" s="52">
        <f>SUM(CB238/12*$A$2)</f>
        <v>0</v>
      </c>
      <c r="CE238" s="52">
        <f>SUM(CC238/12*$A$2)</f>
        <v>0</v>
      </c>
      <c r="CF238" s="52">
        <f>SUM(CF239:CF242)</f>
        <v>0</v>
      </c>
      <c r="CG238" s="52">
        <f t="shared" ref="CG238" si="3867">SUM(CG239:CG242)</f>
        <v>0</v>
      </c>
      <c r="CH238" s="52">
        <f t="shared" ref="CH238" si="3868">SUM(CH239:CH242)</f>
        <v>0</v>
      </c>
      <c r="CI238" s="52">
        <f t="shared" ref="CI238" si="3869">SUM(CI239:CI242)</f>
        <v>0</v>
      </c>
      <c r="CJ238" s="34">
        <f t="shared" si="2758"/>
        <v>0</v>
      </c>
      <c r="CK238" s="34">
        <f t="shared" si="2759"/>
        <v>0</v>
      </c>
      <c r="CL238" s="274">
        <f t="shared" si="2899"/>
        <v>0</v>
      </c>
      <c r="CM238" s="274">
        <f t="shared" si="2900"/>
        <v>0</v>
      </c>
      <c r="CN238" s="52">
        <f>VLOOKUP($E238,'ВМП план'!$B$8:$AL$54,20,0)</f>
        <v>0</v>
      </c>
      <c r="CO238" s="52">
        <f>VLOOKUP($E238,'ВМП план'!$B$8:$AL$54,21,0)</f>
        <v>0</v>
      </c>
      <c r="CP238" s="52">
        <f>SUM(CN238/12*$A$2)</f>
        <v>0</v>
      </c>
      <c r="CQ238" s="52">
        <f>SUM(CO238/12*$A$2)</f>
        <v>0</v>
      </c>
      <c r="CR238" s="52">
        <f>SUM(CR239:CR242)</f>
        <v>0</v>
      </c>
      <c r="CS238" s="52">
        <f t="shared" ref="CS238" si="3870">SUM(CS239:CS242)</f>
        <v>0</v>
      </c>
      <c r="CT238" s="52">
        <f t="shared" ref="CT238" si="3871">SUM(CT239:CT242)</f>
        <v>0</v>
      </c>
      <c r="CU238" s="52">
        <f t="shared" ref="CU238" si="3872">SUM(CU239:CU242)</f>
        <v>0</v>
      </c>
      <c r="CV238" s="34">
        <f t="shared" si="2760"/>
        <v>0</v>
      </c>
      <c r="CW238" s="34">
        <f t="shared" si="2761"/>
        <v>0</v>
      </c>
      <c r="CX238" s="274">
        <f t="shared" si="2901"/>
        <v>0</v>
      </c>
      <c r="CY238" s="274">
        <f t="shared" si="2902"/>
        <v>0</v>
      </c>
      <c r="CZ238" s="52">
        <f>VLOOKUP($E238,'ВМП план'!$B$8:$AL$54,22,0)</f>
        <v>0</v>
      </c>
      <c r="DA238" s="52">
        <f>VLOOKUP($E238,'ВМП план'!$B$8:$AL$54,23,0)</f>
        <v>0</v>
      </c>
      <c r="DB238" s="52">
        <f>SUM(CZ238/12*$A$2)</f>
        <v>0</v>
      </c>
      <c r="DC238" s="52">
        <f>SUM(DA238/12*$A$2)</f>
        <v>0</v>
      </c>
      <c r="DD238" s="52">
        <f>SUM(DD239:DD242)</f>
        <v>0</v>
      </c>
      <c r="DE238" s="52">
        <f t="shared" ref="DE238" si="3873">SUM(DE239:DE242)</f>
        <v>0</v>
      </c>
      <c r="DF238" s="52">
        <f t="shared" ref="DF238" si="3874">SUM(DF239:DF242)</f>
        <v>0</v>
      </c>
      <c r="DG238" s="52">
        <f t="shared" ref="DG238" si="3875">SUM(DG239:DG242)</f>
        <v>0</v>
      </c>
      <c r="DH238" s="34">
        <f t="shared" si="2762"/>
        <v>0</v>
      </c>
      <c r="DI238" s="34">
        <f t="shared" si="2763"/>
        <v>0</v>
      </c>
      <c r="DJ238" s="274">
        <f t="shared" si="2903"/>
        <v>0</v>
      </c>
      <c r="DK238" s="274">
        <f t="shared" si="2904"/>
        <v>0</v>
      </c>
      <c r="DL238" s="52">
        <f>VLOOKUP($E238,'ВМП план'!$B$8:$AL$54,24,0)</f>
        <v>0</v>
      </c>
      <c r="DM238" s="52">
        <f>VLOOKUP($E238,'ВМП план'!$B$8:$AL$54,25,0)</f>
        <v>0</v>
      </c>
      <c r="DN238" s="52">
        <f>SUM(DL238/12*$A$2)</f>
        <v>0</v>
      </c>
      <c r="DO238" s="52">
        <f>SUM(DM238/12*$A$2)</f>
        <v>0</v>
      </c>
      <c r="DP238" s="52">
        <f>SUM(DP239:DP242)</f>
        <v>0</v>
      </c>
      <c r="DQ238" s="52">
        <f t="shared" ref="DQ238" si="3876">SUM(DQ239:DQ242)</f>
        <v>0</v>
      </c>
      <c r="DR238" s="52">
        <f t="shared" ref="DR238" si="3877">SUM(DR239:DR242)</f>
        <v>0</v>
      </c>
      <c r="DS238" s="52">
        <f t="shared" ref="DS238" si="3878">SUM(DS239:DS242)</f>
        <v>0</v>
      </c>
      <c r="DT238" s="34">
        <f t="shared" si="2764"/>
        <v>0</v>
      </c>
      <c r="DU238" s="34">
        <f t="shared" si="2765"/>
        <v>0</v>
      </c>
      <c r="DV238" s="274">
        <f t="shared" si="2905"/>
        <v>0</v>
      </c>
      <c r="DW238" s="274">
        <f t="shared" si="2906"/>
        <v>0</v>
      </c>
      <c r="DX238" s="52">
        <f>VLOOKUP($E238,'ВМП план'!$B$8:$AL$54,26,0)</f>
        <v>0</v>
      </c>
      <c r="DY238" s="52">
        <f>VLOOKUP($E238,'ВМП план'!$B$8:$AL$54,27,0)</f>
        <v>0</v>
      </c>
      <c r="DZ238" s="52">
        <f>SUM(DX238/12*$A$2)</f>
        <v>0</v>
      </c>
      <c r="EA238" s="52">
        <f>SUM(DY238/12*$A$2)</f>
        <v>0</v>
      </c>
      <c r="EB238" s="52">
        <f>SUM(EB239:EB242)</f>
        <v>0</v>
      </c>
      <c r="EC238" s="52">
        <f t="shared" ref="EC238" si="3879">SUM(EC239:EC242)</f>
        <v>0</v>
      </c>
      <c r="ED238" s="52">
        <f t="shared" ref="ED238" si="3880">SUM(ED239:ED242)</f>
        <v>0</v>
      </c>
      <c r="EE238" s="52">
        <f t="shared" ref="EE238" si="3881">SUM(EE239:EE242)</f>
        <v>0</v>
      </c>
      <c r="EF238" s="34">
        <f t="shared" si="2766"/>
        <v>0</v>
      </c>
      <c r="EG238" s="34">
        <f t="shared" si="2767"/>
        <v>0</v>
      </c>
      <c r="EH238" s="274">
        <f t="shared" si="2907"/>
        <v>0</v>
      </c>
      <c r="EI238" s="274">
        <f t="shared" si="2908"/>
        <v>0</v>
      </c>
      <c r="EJ238" s="52">
        <f>VLOOKUP($E238,'ВМП план'!$B$8:$AL$54,28,0)</f>
        <v>68</v>
      </c>
      <c r="EK238" s="52">
        <f>VLOOKUP($E238,'ВМП план'!$B$8:$AL$54,29,0)</f>
        <v>10616302.959799999</v>
      </c>
      <c r="EL238" s="52">
        <f>SUM(EJ238/12*$A$2)</f>
        <v>51</v>
      </c>
      <c r="EM238" s="52">
        <f>SUM(EK238/12*$A$2)</f>
        <v>7962227.21985</v>
      </c>
      <c r="EN238" s="52">
        <f>SUM(EN239:EN242)</f>
        <v>54</v>
      </c>
      <c r="EO238" s="52">
        <f t="shared" ref="EO238" si="3882">SUM(EO239:EO242)</f>
        <v>8430593.4000000004</v>
      </c>
      <c r="EP238" s="52">
        <f t="shared" ref="EP238" si="3883">SUM(EP239:EP242)</f>
        <v>2</v>
      </c>
      <c r="EQ238" s="52">
        <f t="shared" ref="EQ238" si="3884">SUM(EQ239:EQ242)</f>
        <v>312244.2</v>
      </c>
      <c r="ER238" s="34">
        <f t="shared" si="2768"/>
        <v>56</v>
      </c>
      <c r="ES238" s="34">
        <f t="shared" si="2769"/>
        <v>8742837.5999999996</v>
      </c>
      <c r="ET238" s="274">
        <f t="shared" si="2909"/>
        <v>3</v>
      </c>
      <c r="EU238" s="274">
        <f t="shared" si="2910"/>
        <v>468366.18015000038</v>
      </c>
      <c r="EV238" s="52">
        <f>VLOOKUP($E238,'ВМП план'!$B$8:$AL$54,30,0)</f>
        <v>0</v>
      </c>
      <c r="EW238" s="52">
        <f>VLOOKUP($E238,'ВМП план'!$B$8:$AL$54,31,0)</f>
        <v>0</v>
      </c>
      <c r="EX238" s="52">
        <f>SUM(EV238/12*$A$2)</f>
        <v>0</v>
      </c>
      <c r="EY238" s="52">
        <f>SUM(EW238/12*$A$2)</f>
        <v>0</v>
      </c>
      <c r="EZ238" s="52">
        <f>SUM(EZ239:EZ242)</f>
        <v>0</v>
      </c>
      <c r="FA238" s="52">
        <f t="shared" ref="FA238" si="3885">SUM(FA239:FA242)</f>
        <v>0</v>
      </c>
      <c r="FB238" s="41">
        <f t="shared" ref="FB238" si="3886">SUM(FB239:FB242)</f>
        <v>0</v>
      </c>
      <c r="FC238" s="41">
        <f t="shared" ref="FC238" si="3887">SUM(FC239:FC242)</f>
        <v>0</v>
      </c>
      <c r="FD238" s="34">
        <f t="shared" si="2746"/>
        <v>0</v>
      </c>
      <c r="FE238" s="34">
        <f t="shared" si="2747"/>
        <v>0</v>
      </c>
      <c r="FF238" s="274">
        <f t="shared" si="2911"/>
        <v>0</v>
      </c>
      <c r="FG238" s="274">
        <f t="shared" si="2912"/>
        <v>0</v>
      </c>
      <c r="FH238" s="52">
        <f>VLOOKUP($E238,'ВМП план'!$B$8:$AL$54,32,0)</f>
        <v>0</v>
      </c>
      <c r="FI238" s="52">
        <f>VLOOKUP($E238,'ВМП план'!$B$8:$AL$54,33,0)</f>
        <v>0</v>
      </c>
      <c r="FJ238" s="52">
        <f>SUM(FH238/12*$A$2)</f>
        <v>0</v>
      </c>
      <c r="FK238" s="52">
        <f>SUM(FI238/12*$A$2)</f>
        <v>0</v>
      </c>
      <c r="FL238" s="52">
        <f>SUM(FL239:FL242)</f>
        <v>0</v>
      </c>
      <c r="FM238" s="52">
        <f t="shared" ref="FM238" si="3888">SUM(FM239:FM242)</f>
        <v>0</v>
      </c>
      <c r="FN238" s="52">
        <f t="shared" ref="FN238" si="3889">SUM(FN239:FN242)</f>
        <v>0</v>
      </c>
      <c r="FO238" s="52">
        <f t="shared" ref="FO238" si="3890">SUM(FO239:FO242)</f>
        <v>0</v>
      </c>
      <c r="FP238" s="34">
        <f t="shared" si="2770"/>
        <v>0</v>
      </c>
      <c r="FQ238" s="34">
        <f t="shared" si="2771"/>
        <v>0</v>
      </c>
      <c r="FR238" s="274">
        <f t="shared" si="2913"/>
        <v>0</v>
      </c>
      <c r="FS238" s="274">
        <f t="shared" si="2914"/>
        <v>0</v>
      </c>
      <c r="FT238" s="52">
        <f>VLOOKUP($E238,'ВМП план'!$B$8:$AL$54,34,0)</f>
        <v>0</v>
      </c>
      <c r="FU238" s="52">
        <f>VLOOKUP($E238,'ВМП план'!$B$8:$AL$54,35,0)</f>
        <v>0</v>
      </c>
      <c r="FV238" s="52">
        <f>SUM(FT238/12*$A$2)</f>
        <v>0</v>
      </c>
      <c r="FW238" s="52">
        <f>SUM(FU238/12*$A$2)</f>
        <v>0</v>
      </c>
      <c r="FX238" s="52">
        <f>SUM(FX239:FX242)</f>
        <v>0</v>
      </c>
      <c r="FY238" s="52">
        <f t="shared" ref="FY238" si="3891">SUM(FY239:FY242)</f>
        <v>0</v>
      </c>
      <c r="FZ238" s="52">
        <f t="shared" ref="FZ238" si="3892">SUM(FZ239:FZ242)</f>
        <v>0</v>
      </c>
      <c r="GA238" s="52">
        <f t="shared" ref="GA238" si="3893">SUM(GA239:GA242)</f>
        <v>0</v>
      </c>
      <c r="GB238" s="34">
        <f t="shared" si="2772"/>
        <v>0</v>
      </c>
      <c r="GC238" s="34">
        <f t="shared" si="2773"/>
        <v>0</v>
      </c>
      <c r="GD238" s="274">
        <f t="shared" si="2915"/>
        <v>0</v>
      </c>
      <c r="GE238" s="274">
        <f t="shared" si="2916"/>
        <v>0</v>
      </c>
      <c r="GF238" s="52">
        <f>VLOOKUP($E238,'ВМП план'!$B$8:$AL$54,36,0)</f>
        <v>15</v>
      </c>
      <c r="GG238" s="52">
        <f>VLOOKUP($E238,'ВМП план'!$B$8:$AL$54,37,0)</f>
        <v>2341831.5352500002</v>
      </c>
      <c r="GH238" s="52">
        <f>SUM(GF238/12*$A$2)</f>
        <v>11.25</v>
      </c>
      <c r="GI238" s="52">
        <f>SUM(GG238/12*$A$2)</f>
        <v>1756373.6514375</v>
      </c>
      <c r="GJ238" s="52">
        <f>SUM(GJ239:GJ242)</f>
        <v>10</v>
      </c>
      <c r="GK238" s="52">
        <f t="shared" ref="GK238" si="3894">SUM(GK239:GK242)</f>
        <v>1561221</v>
      </c>
      <c r="GL238" s="52">
        <f t="shared" ref="GL238" si="3895">SUM(GL239:GL242)</f>
        <v>0</v>
      </c>
      <c r="GM238" s="52">
        <f t="shared" ref="GM238" si="3896">SUM(GM239:GM242)</f>
        <v>0</v>
      </c>
      <c r="GN238" s="34">
        <f t="shared" si="2774"/>
        <v>10</v>
      </c>
      <c r="GO238" s="34">
        <f t="shared" si="2775"/>
        <v>1561221</v>
      </c>
      <c r="GP238" s="274">
        <f t="shared" si="2917"/>
        <v>-1.25</v>
      </c>
      <c r="GQ238" s="274">
        <f t="shared" si="2918"/>
        <v>-195152.65143750003</v>
      </c>
      <c r="GR238" s="276">
        <f>H238+T238+AF238+AR238+BD238+BP238+CB238+CN238+CZ238+DL238+DX238+EJ238+EV238+FH238+FT238+GF238</f>
        <v>332</v>
      </c>
      <c r="GS238" s="276">
        <f t="shared" ref="GS238" si="3897">I238+U238+AG238+AS238+BE238+BQ238+CC238+CO238+DA238+DM238+DY238+EK238+EW238+FI238+FU238+GG238</f>
        <v>51832537.9802</v>
      </c>
      <c r="GT238" s="276">
        <f t="shared" ref="GT238" si="3898">J238+V238+AH238+AT238+BF238+BR238+CD238+CP238+DB238+DN238+DZ238+EL238+EX238+FJ238+FV238+GH238</f>
        <v>249</v>
      </c>
      <c r="GU238" s="276">
        <f t="shared" ref="GU238" si="3899">K238+W238+AI238+AU238+BG238+BS238+CE238+CQ238+DC238+DO238+EA238+EM238+EY238+FK238+FW238+GI238</f>
        <v>38874403.485150002</v>
      </c>
      <c r="GV238" s="276">
        <f t="shared" si="3610"/>
        <v>215</v>
      </c>
      <c r="GW238" s="276">
        <f t="shared" si="3611"/>
        <v>33566251.499999993</v>
      </c>
      <c r="GX238" s="276">
        <f t="shared" si="3612"/>
        <v>14</v>
      </c>
      <c r="GY238" s="276">
        <f t="shared" si="3613"/>
        <v>2185709.4000000004</v>
      </c>
      <c r="GZ238" s="41">
        <f t="shared" si="3614"/>
        <v>229</v>
      </c>
      <c r="HA238" s="41">
        <f t="shared" si="3615"/>
        <v>35751960.899999991</v>
      </c>
      <c r="HB238" s="293">
        <f t="shared" si="2919"/>
        <v>-34</v>
      </c>
      <c r="HC238" s="293">
        <f t="shared" si="2920"/>
        <v>-5308151.9851500094</v>
      </c>
      <c r="HD238" s="98">
        <f>GV238/GT238</f>
        <v>0.86345381526104414</v>
      </c>
      <c r="HE238" s="98">
        <f>GW238/GU238</f>
        <v>0.86345380226405999</v>
      </c>
      <c r="HF238" s="73">
        <f>GS238/GR238</f>
        <v>156122.10235</v>
      </c>
      <c r="HG238" s="73">
        <f>GW238/GV238</f>
        <v>156122.09999999998</v>
      </c>
      <c r="HH238" s="251">
        <f>SUM($HF$238-HG238)</f>
        <v>2.3500000243075192E-3</v>
      </c>
    </row>
    <row r="239" spans="1:216" ht="48" customHeight="1" x14ac:dyDescent="0.2">
      <c r="A239" s="10">
        <v>1</v>
      </c>
      <c r="B239" s="122" t="s">
        <v>271</v>
      </c>
      <c r="C239" s="123" t="s">
        <v>163</v>
      </c>
      <c r="D239" s="124">
        <v>499</v>
      </c>
      <c r="E239" s="123" t="s">
        <v>270</v>
      </c>
      <c r="F239" s="28"/>
      <c r="G239" s="33"/>
      <c r="H239" s="34"/>
      <c r="I239" s="34"/>
      <c r="J239" s="34"/>
      <c r="K239" s="34"/>
      <c r="L239" s="34">
        <f>VLOOKUP($D239,'факт '!$D$7:$BG$144,3,0)</f>
        <v>0</v>
      </c>
      <c r="M239" s="34">
        <f>VLOOKUP($D239,'факт '!$D$7:$BG$144,4,0)</f>
        <v>0</v>
      </c>
      <c r="N239" s="34">
        <f>VLOOKUP($D239,'факт '!$D$7:$BG$144,5,0)</f>
        <v>0</v>
      </c>
      <c r="O239" s="34">
        <f>VLOOKUP($D239,'факт '!$D$7:$BG$144,6,0)</f>
        <v>0</v>
      </c>
      <c r="P239" s="34">
        <f t="shared" ref="P239" si="3900">SUM(L239+N239)</f>
        <v>0</v>
      </c>
      <c r="Q239" s="34">
        <f t="shared" ref="Q239" si="3901">SUM(M239+O239)</f>
        <v>0</v>
      </c>
      <c r="R239" s="132">
        <f t="shared" si="2885"/>
        <v>0</v>
      </c>
      <c r="S239" s="132">
        <f t="shared" si="2886"/>
        <v>0</v>
      </c>
      <c r="T239" s="34"/>
      <c r="U239" s="34"/>
      <c r="V239" s="34"/>
      <c r="W239" s="34"/>
      <c r="X239" s="34">
        <f>VLOOKUP($D239,'факт '!$D$7:$BG$144,9,0)</f>
        <v>106</v>
      </c>
      <c r="Y239" s="34">
        <f>VLOOKUP($D239,'факт '!$D$7:$BG$144,10,0)</f>
        <v>16548942.599999994</v>
      </c>
      <c r="Z239" s="34">
        <f>VLOOKUP($D239,'факт '!$D$7:$BG$144,11,0)</f>
        <v>8</v>
      </c>
      <c r="AA239" s="34">
        <f>VLOOKUP($D239,'факт '!$D$7:$BG$144,12,0)</f>
        <v>1248976.8</v>
      </c>
      <c r="AB239" s="34">
        <f t="shared" ref="AB239" si="3902">SUM(X239+Z239)</f>
        <v>114</v>
      </c>
      <c r="AC239" s="34">
        <f t="shared" ref="AC239" si="3903">SUM(Y239+AA239)</f>
        <v>17797919.399999995</v>
      </c>
      <c r="AD239" s="132">
        <f t="shared" si="2887"/>
        <v>106</v>
      </c>
      <c r="AE239" s="132">
        <f t="shared" si="2888"/>
        <v>16548942.599999994</v>
      </c>
      <c r="AF239" s="34"/>
      <c r="AG239" s="34"/>
      <c r="AH239" s="34"/>
      <c r="AI239" s="34"/>
      <c r="AJ239" s="34">
        <f>VLOOKUP($D239,'факт '!$D$7:$BG$144,7,0)</f>
        <v>0</v>
      </c>
      <c r="AK239" s="34">
        <f>VLOOKUP($D239,'факт '!$D$7:$BG$144,8,0)</f>
        <v>0</v>
      </c>
      <c r="AL239" s="34"/>
      <c r="AM239" s="34"/>
      <c r="AN239" s="34">
        <f t="shared" ref="AN239" si="3904">SUM(AJ239+AL239)</f>
        <v>0</v>
      </c>
      <c r="AO239" s="34">
        <f t="shared" ref="AO239" si="3905">SUM(AK239+AM239)</f>
        <v>0</v>
      </c>
      <c r="AP239" s="132">
        <f t="shared" si="2889"/>
        <v>0</v>
      </c>
      <c r="AQ239" s="132">
        <f t="shared" si="2890"/>
        <v>0</v>
      </c>
      <c r="AR239" s="34"/>
      <c r="AS239" s="34"/>
      <c r="AT239" s="34"/>
      <c r="AU239" s="34"/>
      <c r="AV239" s="34">
        <f>VLOOKUP($D239,'факт '!$D$7:$BG$144,13,0)</f>
        <v>0</v>
      </c>
      <c r="AW239" s="34">
        <f>VLOOKUP($D239,'факт '!$D$7:$BG$144,14,0)</f>
        <v>0</v>
      </c>
      <c r="AX239" s="34"/>
      <c r="AY239" s="34"/>
      <c r="AZ239" s="34">
        <f t="shared" ref="AZ239" si="3906">SUM(AV239+AX239)</f>
        <v>0</v>
      </c>
      <c r="BA239" s="34">
        <f t="shared" ref="BA239" si="3907">SUM(AW239+AY239)</f>
        <v>0</v>
      </c>
      <c r="BB239" s="132">
        <f t="shared" si="2891"/>
        <v>0</v>
      </c>
      <c r="BC239" s="132">
        <f t="shared" si="2892"/>
        <v>0</v>
      </c>
      <c r="BD239" s="34"/>
      <c r="BE239" s="34"/>
      <c r="BF239" s="34"/>
      <c r="BG239" s="34"/>
      <c r="BH239" s="34">
        <f>VLOOKUP($D239,'факт '!$D$7:$BG$144,17,0)</f>
        <v>45</v>
      </c>
      <c r="BI239" s="34">
        <f>VLOOKUP($D239,'факт '!$D$7:$BG$144,18,0)</f>
        <v>7025494.4999999972</v>
      </c>
      <c r="BJ239" s="34">
        <f>VLOOKUP($D239,'факт '!$D$7:$BG$144,19,0)</f>
        <v>4</v>
      </c>
      <c r="BK239" s="34">
        <f>VLOOKUP($D239,'факт '!$D$7:$BG$144,20,0)</f>
        <v>624488.4</v>
      </c>
      <c r="BL239" s="34">
        <f t="shared" ref="BL239" si="3908">SUM(BH239+BJ239)</f>
        <v>49</v>
      </c>
      <c r="BM239" s="34">
        <f t="shared" si="2789"/>
        <v>7649982.8999999976</v>
      </c>
      <c r="BN239" s="132">
        <f t="shared" si="2895"/>
        <v>45</v>
      </c>
      <c r="BO239" s="132">
        <f t="shared" si="2896"/>
        <v>7025494.4999999972</v>
      </c>
      <c r="BP239" s="34"/>
      <c r="BQ239" s="34"/>
      <c r="BR239" s="34"/>
      <c r="BS239" s="34"/>
      <c r="BT239" s="34">
        <f>VLOOKUP($D239,'факт '!$D$7:$BG$144,21,0)</f>
        <v>0</v>
      </c>
      <c r="BU239" s="34">
        <f>VLOOKUP($D239,'факт '!$D$7:$BG$144,22,0)</f>
        <v>0</v>
      </c>
      <c r="BV239" s="34">
        <f>VLOOKUP($D239,'факт '!$D$7:$BG$144,23,0)</f>
        <v>0</v>
      </c>
      <c r="BW239" s="34">
        <f>VLOOKUP($D239,'факт '!$D$7:$BG$144,24,0)</f>
        <v>0</v>
      </c>
      <c r="BX239" s="34">
        <f t="shared" ref="BX239" si="3909">SUM(BT239+BV239)</f>
        <v>0</v>
      </c>
      <c r="BY239" s="34">
        <f t="shared" ref="BY239" si="3910">SUM(BU239+BW239)</f>
        <v>0</v>
      </c>
      <c r="BZ239" s="132">
        <f t="shared" si="2897"/>
        <v>0</v>
      </c>
      <c r="CA239" s="132">
        <f t="shared" si="2898"/>
        <v>0</v>
      </c>
      <c r="CB239" s="34"/>
      <c r="CC239" s="34"/>
      <c r="CD239" s="34"/>
      <c r="CE239" s="34"/>
      <c r="CF239" s="34">
        <f>VLOOKUP($D239,'факт '!$D$10:$BG$143,25,0)</f>
        <v>0</v>
      </c>
      <c r="CG239" s="34">
        <f>VLOOKUP($D239,'факт '!$D$10:$BG$143,26,0)</f>
        <v>0</v>
      </c>
      <c r="CH239" s="34">
        <f>VLOOKUP($D239,'факт '!$D$10:$BG$143,27,0)</f>
        <v>0</v>
      </c>
      <c r="CI239" s="34">
        <f>VLOOKUP($D239,'факт '!$D$10:$BG$143,28,0)</f>
        <v>0</v>
      </c>
      <c r="CJ239" s="34">
        <f t="shared" ref="CJ239" si="3911">SUM(CF239+CH239)</f>
        <v>0</v>
      </c>
      <c r="CK239" s="34">
        <f t="shared" ref="CK239" si="3912">SUM(CG239+CI239)</f>
        <v>0</v>
      </c>
      <c r="CL239" s="132">
        <f t="shared" si="2899"/>
        <v>0</v>
      </c>
      <c r="CM239" s="132">
        <f t="shared" si="2900"/>
        <v>0</v>
      </c>
      <c r="CN239" s="34"/>
      <c r="CO239" s="34"/>
      <c r="CP239" s="34"/>
      <c r="CQ239" s="34"/>
      <c r="CR239" s="34">
        <f>VLOOKUP($D239,'факт '!$D$10:$BG$143,29,0)</f>
        <v>0</v>
      </c>
      <c r="CS239" s="34">
        <f>VLOOKUP($D239,'факт '!$D$10:$BG$143,30,0)</f>
        <v>0</v>
      </c>
      <c r="CT239" s="34">
        <f>VLOOKUP($D239,'факт '!$D$10:$BG$143,31,0)</f>
        <v>0</v>
      </c>
      <c r="CU239" s="34">
        <f>VLOOKUP($D239,'факт '!$D$10:$BG$143,32,0)</f>
        <v>0</v>
      </c>
      <c r="CV239" s="34">
        <f t="shared" ref="CV239" si="3913">SUM(CR239+CT239)</f>
        <v>0</v>
      </c>
      <c r="CW239" s="34">
        <f t="shared" ref="CW239" si="3914">SUM(CS239+CU239)</f>
        <v>0</v>
      </c>
      <c r="CX239" s="132">
        <f t="shared" ref="CX239" si="3915">CR239-CP239</f>
        <v>0</v>
      </c>
      <c r="CY239" s="132">
        <f t="shared" ref="CY239" si="3916">CS239-CQ239</f>
        <v>0</v>
      </c>
      <c r="CZ239" s="34"/>
      <c r="DA239" s="34"/>
      <c r="DB239" s="34"/>
      <c r="DC239" s="34"/>
      <c r="DD239" s="34">
        <f>VLOOKUP($D239,'факт '!$D$10:$BG$143,33,0)</f>
        <v>0</v>
      </c>
      <c r="DE239" s="34">
        <f>VLOOKUP($D239,'факт '!$D$10:$BG$143,34,0)</f>
        <v>0</v>
      </c>
      <c r="DF239" s="34">
        <f>VLOOKUP($D239,'факт '!$D$10:$BG$143,35,0)</f>
        <v>0</v>
      </c>
      <c r="DG239" s="34">
        <f>VLOOKUP($D239,'факт '!$D$10:$BG$143,36,0)</f>
        <v>0</v>
      </c>
      <c r="DH239" s="34">
        <f t="shared" ref="DH239" si="3917">SUM(DD239+DF239)</f>
        <v>0</v>
      </c>
      <c r="DI239" s="34">
        <f t="shared" ref="DI239" si="3918">SUM(DE239+DG239)</f>
        <v>0</v>
      </c>
      <c r="DJ239" s="132">
        <f t="shared" si="2903"/>
        <v>0</v>
      </c>
      <c r="DK239" s="132">
        <f t="shared" si="2904"/>
        <v>0</v>
      </c>
      <c r="DL239" s="34"/>
      <c r="DM239" s="34"/>
      <c r="DN239" s="34"/>
      <c r="DO239" s="34"/>
      <c r="DP239" s="34">
        <f>VLOOKUP($D239,'факт '!$D$7:$BG$144,15,0)</f>
        <v>0</v>
      </c>
      <c r="DQ239" s="34">
        <f>VLOOKUP($D239,'факт '!$D$7:$BG$144,16,0)</f>
        <v>0</v>
      </c>
      <c r="DR239" s="34"/>
      <c r="DS239" s="34"/>
      <c r="DT239" s="34">
        <f t="shared" ref="DT239" si="3919">SUM(DP239+DR239)</f>
        <v>0</v>
      </c>
      <c r="DU239" s="34">
        <f t="shared" ref="DU239" si="3920">SUM(DQ239+DS239)</f>
        <v>0</v>
      </c>
      <c r="DV239" s="132">
        <f t="shared" si="2905"/>
        <v>0</v>
      </c>
      <c r="DW239" s="132">
        <f t="shared" si="2906"/>
        <v>0</v>
      </c>
      <c r="DX239" s="34"/>
      <c r="DY239" s="34"/>
      <c r="DZ239" s="34"/>
      <c r="EA239" s="34"/>
      <c r="EB239" s="34">
        <f>VLOOKUP($D239,'факт '!$D$7:$BG$144,37,0)</f>
        <v>0</v>
      </c>
      <c r="EC239" s="34">
        <f>VLOOKUP($D239,'факт '!$D$7:$BG$144,38,0)</f>
        <v>0</v>
      </c>
      <c r="ED239" s="34">
        <f>VLOOKUP($D239,'факт '!$D$7:$BG$144,39,0)</f>
        <v>0</v>
      </c>
      <c r="EE239" s="34">
        <f>VLOOKUP($D239,'факт '!$D$7:$BG$144,40,0)</f>
        <v>0</v>
      </c>
      <c r="EF239" s="34">
        <f>VLOOKUP($D239,'факт '!$D$7:$BG$144,35,0)</f>
        <v>0</v>
      </c>
      <c r="EG239" s="34">
        <f>VLOOKUP($D239,'факт '!$D$7:$BG$144,35,0)</f>
        <v>0</v>
      </c>
      <c r="EH239" s="132">
        <f t="shared" si="2907"/>
        <v>0</v>
      </c>
      <c r="EI239" s="132">
        <f t="shared" si="2908"/>
        <v>0</v>
      </c>
      <c r="EJ239" s="34"/>
      <c r="EK239" s="34"/>
      <c r="EL239" s="34"/>
      <c r="EM239" s="34"/>
      <c r="EN239" s="34">
        <f>VLOOKUP($D239,'факт '!$D$7:$BG$144,43,0)</f>
        <v>54</v>
      </c>
      <c r="EO239" s="34">
        <f>VLOOKUP($D239,'факт '!$D$7:$BG$144,44,0)</f>
        <v>8430593.4000000004</v>
      </c>
      <c r="EP239" s="34">
        <f>VLOOKUP($D239,'факт '!$D$7:$BG$144,45,0)</f>
        <v>2</v>
      </c>
      <c r="EQ239" s="34">
        <f>VLOOKUP($D239,'факт '!$D$7:$BG$144,46,0)</f>
        <v>312244.2</v>
      </c>
      <c r="ER239" s="34">
        <f t="shared" ref="ER239" si="3921">SUM(EN239+EP239)</f>
        <v>56</v>
      </c>
      <c r="ES239" s="34">
        <f t="shared" ref="ES239" si="3922">SUM(EO239+EQ239)</f>
        <v>8742837.5999999996</v>
      </c>
      <c r="ET239" s="132">
        <f t="shared" si="2909"/>
        <v>54</v>
      </c>
      <c r="EU239" s="132">
        <f t="shared" si="2910"/>
        <v>8430593.4000000004</v>
      </c>
      <c r="EV239" s="34"/>
      <c r="EW239" s="34"/>
      <c r="EX239" s="34"/>
      <c r="EY239" s="34"/>
      <c r="EZ239" s="34"/>
      <c r="FA239" s="34"/>
      <c r="FB239" s="34"/>
      <c r="FC239" s="34"/>
      <c r="FD239" s="34">
        <f t="shared" si="2746"/>
        <v>0</v>
      </c>
      <c r="FE239" s="34">
        <f t="shared" si="2747"/>
        <v>0</v>
      </c>
      <c r="FF239" s="132">
        <f t="shared" si="2911"/>
        <v>0</v>
      </c>
      <c r="FG239" s="132">
        <f t="shared" si="2912"/>
        <v>0</v>
      </c>
      <c r="FH239" s="34"/>
      <c r="FI239" s="34"/>
      <c r="FJ239" s="34"/>
      <c r="FK239" s="34"/>
      <c r="FL239" s="34">
        <f>VLOOKUP($D239,'факт '!$D$10:$BG$143,41,0)</f>
        <v>0</v>
      </c>
      <c r="FM239" s="34">
        <f>VLOOKUP($D239,'факт '!$D$10:$BG$143,42,0)</f>
        <v>0</v>
      </c>
      <c r="FN239" s="34"/>
      <c r="FO239" s="34"/>
      <c r="FP239" s="34">
        <f t="shared" ref="FP239" si="3923">SUM(FL239+FN239)</f>
        <v>0</v>
      </c>
      <c r="FQ239" s="34">
        <f t="shared" ref="FQ239" si="3924">SUM(FM239+FO239)</f>
        <v>0</v>
      </c>
      <c r="FR239" s="132">
        <f t="shared" si="2913"/>
        <v>0</v>
      </c>
      <c r="FS239" s="132">
        <f t="shared" si="2914"/>
        <v>0</v>
      </c>
      <c r="FT239" s="34"/>
      <c r="FU239" s="34"/>
      <c r="FV239" s="34"/>
      <c r="FW239" s="34"/>
      <c r="FX239" s="34">
        <f>VLOOKUP($D239,'факт '!$D$7:$BG$145,47,0)</f>
        <v>0</v>
      </c>
      <c r="FY239" s="34">
        <f>VLOOKUP($D239,'факт '!$D$7:$BG$145,48,0)</f>
        <v>0</v>
      </c>
      <c r="FZ239" s="34"/>
      <c r="GA239" s="34"/>
      <c r="GB239" s="34">
        <f t="shared" ref="GB239" si="3925">SUM(FX239+FZ239)</f>
        <v>0</v>
      </c>
      <c r="GC239" s="34">
        <f t="shared" ref="GC239" si="3926">SUM(FY239+GA239)</f>
        <v>0</v>
      </c>
      <c r="GD239" s="132">
        <f t="shared" si="2915"/>
        <v>0</v>
      </c>
      <c r="GE239" s="132">
        <f t="shared" si="2916"/>
        <v>0</v>
      </c>
      <c r="GF239" s="34"/>
      <c r="GG239" s="34"/>
      <c r="GH239" s="34"/>
      <c r="GI239" s="34"/>
      <c r="GJ239" s="34">
        <f>VLOOKUP($D239,'факт '!$D$7:$BA$144,49,0)</f>
        <v>10</v>
      </c>
      <c r="GK239" s="34">
        <f>VLOOKUP($D239,'факт '!$D$7:$BA$144,50,0)</f>
        <v>1561221</v>
      </c>
      <c r="GL239" s="34"/>
      <c r="GM239" s="34"/>
      <c r="GN239" s="34">
        <f t="shared" ref="GN239" si="3927">SUM(GJ239+GL239)</f>
        <v>10</v>
      </c>
      <c r="GO239" s="34">
        <f t="shared" ref="GO239" si="3928">SUM(GK239+GM239)</f>
        <v>1561221</v>
      </c>
      <c r="GP239" s="132">
        <f t="shared" si="2917"/>
        <v>10</v>
      </c>
      <c r="GQ239" s="132">
        <f t="shared" si="2918"/>
        <v>1561221</v>
      </c>
      <c r="GR239" s="275"/>
      <c r="GS239" s="275"/>
      <c r="GT239" s="275"/>
      <c r="GU239" s="275"/>
      <c r="GV239" s="276">
        <f t="shared" si="3610"/>
        <v>215</v>
      </c>
      <c r="GW239" s="276">
        <f t="shared" si="3611"/>
        <v>33566251.499999993</v>
      </c>
      <c r="GX239" s="276">
        <f t="shared" si="3612"/>
        <v>14</v>
      </c>
      <c r="GY239" s="276">
        <f t="shared" si="3613"/>
        <v>2185709.4000000004</v>
      </c>
      <c r="GZ239" s="52">
        <f t="shared" si="3614"/>
        <v>229</v>
      </c>
      <c r="HA239" s="52">
        <f t="shared" si="3615"/>
        <v>35751960.899999991</v>
      </c>
      <c r="HB239" s="278">
        <f t="shared" si="2919"/>
        <v>215</v>
      </c>
      <c r="HC239" s="278">
        <f t="shared" si="2920"/>
        <v>33566251.499999993</v>
      </c>
      <c r="HD239" s="64"/>
      <c r="HE239" s="20"/>
      <c r="HF239" s="73"/>
      <c r="HG239" s="73">
        <f>GW239/GV239</f>
        <v>156122.09999999998</v>
      </c>
      <c r="HH239" s="251">
        <f>SUM($HF$238-HG239)</f>
        <v>2.3500000243075192E-3</v>
      </c>
    </row>
    <row r="240" spans="1:216" ht="12" hidden="1" customHeight="1" x14ac:dyDescent="0.2">
      <c r="A240" s="10"/>
      <c r="B240" s="20"/>
      <c r="C240" s="23"/>
      <c r="D240" s="24"/>
      <c r="E240" s="27"/>
      <c r="F240" s="28"/>
      <c r="G240" s="33"/>
      <c r="H240" s="34"/>
      <c r="I240" s="34"/>
      <c r="J240" s="34"/>
      <c r="K240" s="34"/>
      <c r="L240" s="34"/>
      <c r="M240" s="34"/>
      <c r="N240" s="34"/>
      <c r="O240" s="34"/>
      <c r="P240" s="34">
        <f t="shared" ref="P240:P304" si="3929">SUM(L240+N240)</f>
        <v>0</v>
      </c>
      <c r="Q240" s="34">
        <f t="shared" ref="Q240:Q304" si="3930">SUM(M240+O240)</f>
        <v>0</v>
      </c>
      <c r="R240" s="132">
        <f t="shared" si="2885"/>
        <v>0</v>
      </c>
      <c r="S240" s="132">
        <f t="shared" si="2886"/>
        <v>0</v>
      </c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132">
        <f t="shared" si="2887"/>
        <v>0</v>
      </c>
      <c r="AE240" s="132">
        <f t="shared" si="2888"/>
        <v>0</v>
      </c>
      <c r="AF240" s="34"/>
      <c r="AG240" s="34"/>
      <c r="AH240" s="34"/>
      <c r="AI240" s="34"/>
      <c r="AJ240" s="34"/>
      <c r="AK240" s="34"/>
      <c r="AL240" s="34"/>
      <c r="AM240" s="34"/>
      <c r="AN240" s="34">
        <f t="shared" ref="AN240:AN304" si="3931">SUM(AJ240+AL240)</f>
        <v>0</v>
      </c>
      <c r="AO240" s="34">
        <f t="shared" ref="AO240:AO304" si="3932">SUM(AK240+AM240)</f>
        <v>0</v>
      </c>
      <c r="AP240" s="132">
        <f t="shared" si="2889"/>
        <v>0</v>
      </c>
      <c r="AQ240" s="132">
        <f t="shared" si="2890"/>
        <v>0</v>
      </c>
      <c r="AR240" s="34"/>
      <c r="AS240" s="34"/>
      <c r="AT240" s="34"/>
      <c r="AU240" s="34"/>
      <c r="AV240" s="34"/>
      <c r="AW240" s="34"/>
      <c r="AX240" s="34"/>
      <c r="AY240" s="34"/>
      <c r="AZ240" s="34">
        <f t="shared" ref="AZ240:AZ304" si="3933">SUM(AV240+AX240)</f>
        <v>0</v>
      </c>
      <c r="BA240" s="34">
        <f t="shared" ref="BA240:BA304" si="3934">SUM(AW240+AY240)</f>
        <v>0</v>
      </c>
      <c r="BB240" s="132">
        <f t="shared" si="2891"/>
        <v>0</v>
      </c>
      <c r="BC240" s="132">
        <f t="shared" si="2892"/>
        <v>0</v>
      </c>
      <c r="BD240" s="34"/>
      <c r="BE240" s="34"/>
      <c r="BF240" s="34"/>
      <c r="BG240" s="34"/>
      <c r="BH240" s="34"/>
      <c r="BI240" s="34"/>
      <c r="BJ240" s="34"/>
      <c r="BK240" s="34"/>
      <c r="BL240" s="34">
        <f t="shared" ref="BL240:BL242" si="3935">SUM(BH240+BJ240)</f>
        <v>0</v>
      </c>
      <c r="BM240" s="34">
        <f t="shared" ref="BM240:BM242" si="3936">SUM(BI240+BK240)</f>
        <v>0</v>
      </c>
      <c r="BN240" s="132">
        <f t="shared" si="2895"/>
        <v>0</v>
      </c>
      <c r="BO240" s="132">
        <f t="shared" si="2896"/>
        <v>0</v>
      </c>
      <c r="BP240" s="34"/>
      <c r="BQ240" s="34"/>
      <c r="BR240" s="34"/>
      <c r="BS240" s="34"/>
      <c r="BT240" s="34"/>
      <c r="BU240" s="34"/>
      <c r="BV240" s="34"/>
      <c r="BW240" s="34"/>
      <c r="BX240" s="34">
        <f t="shared" ref="BX240:BX304" si="3937">SUM(BT240+BV240)</f>
        <v>0</v>
      </c>
      <c r="BY240" s="34">
        <f t="shared" ref="BY240:BY304" si="3938">SUM(BU240+BW240)</f>
        <v>0</v>
      </c>
      <c r="BZ240" s="132">
        <f t="shared" si="2897"/>
        <v>0</v>
      </c>
      <c r="CA240" s="132">
        <f t="shared" si="2898"/>
        <v>0</v>
      </c>
      <c r="CB240" s="34"/>
      <c r="CC240" s="34"/>
      <c r="CD240" s="34"/>
      <c r="CE240" s="34"/>
      <c r="CF240" s="34"/>
      <c r="CG240" s="34"/>
      <c r="CH240" s="34"/>
      <c r="CI240" s="34"/>
      <c r="CJ240" s="34">
        <f t="shared" ref="CJ240:CJ304" si="3939">SUM(CF240+CH240)</f>
        <v>0</v>
      </c>
      <c r="CK240" s="34">
        <f t="shared" ref="CK240:CK304" si="3940">SUM(CG240+CI240)</f>
        <v>0</v>
      </c>
      <c r="CL240" s="132">
        <f t="shared" si="2899"/>
        <v>0</v>
      </c>
      <c r="CM240" s="132">
        <f t="shared" si="2900"/>
        <v>0</v>
      </c>
      <c r="CN240" s="34"/>
      <c r="CO240" s="34"/>
      <c r="CP240" s="34"/>
      <c r="CQ240" s="34"/>
      <c r="CR240" s="34"/>
      <c r="CS240" s="34"/>
      <c r="CT240" s="34"/>
      <c r="CU240" s="34"/>
      <c r="CV240" s="34">
        <f t="shared" ref="CV240:CV304" si="3941">SUM(CR240+CT240)</f>
        <v>0</v>
      </c>
      <c r="CW240" s="34">
        <f t="shared" ref="CW240:CW304" si="3942">SUM(CS240+CU240)</f>
        <v>0</v>
      </c>
      <c r="CX240" s="132">
        <f t="shared" si="2901"/>
        <v>0</v>
      </c>
      <c r="CY240" s="132">
        <f t="shared" si="2902"/>
        <v>0</v>
      </c>
      <c r="CZ240" s="34"/>
      <c r="DA240" s="34"/>
      <c r="DB240" s="34"/>
      <c r="DC240" s="34"/>
      <c r="DD240" s="34"/>
      <c r="DE240" s="34"/>
      <c r="DF240" s="34"/>
      <c r="DG240" s="34"/>
      <c r="DH240" s="34">
        <f t="shared" ref="DH240:DH304" si="3943">SUM(DD240+DF240)</f>
        <v>0</v>
      </c>
      <c r="DI240" s="34">
        <f t="shared" ref="DI240:DI304" si="3944">SUM(DE240+DG240)</f>
        <v>0</v>
      </c>
      <c r="DJ240" s="132">
        <f t="shared" si="2903"/>
        <v>0</v>
      </c>
      <c r="DK240" s="132">
        <f t="shared" si="2904"/>
        <v>0</v>
      </c>
      <c r="DL240" s="34"/>
      <c r="DM240" s="34"/>
      <c r="DN240" s="34"/>
      <c r="DO240" s="34"/>
      <c r="DP240" s="34"/>
      <c r="DQ240" s="34"/>
      <c r="DR240" s="34"/>
      <c r="DS240" s="34"/>
      <c r="DT240" s="34">
        <f t="shared" ref="DT240:DT304" si="3945">SUM(DP240+DR240)</f>
        <v>0</v>
      </c>
      <c r="DU240" s="34">
        <f t="shared" ref="DU240:DU304" si="3946">SUM(DQ240+DS240)</f>
        <v>0</v>
      </c>
      <c r="DV240" s="132">
        <f t="shared" si="2905"/>
        <v>0</v>
      </c>
      <c r="DW240" s="132">
        <f t="shared" si="2906"/>
        <v>0</v>
      </c>
      <c r="DX240" s="34"/>
      <c r="DY240" s="34"/>
      <c r="DZ240" s="34"/>
      <c r="EA240" s="34"/>
      <c r="EB240" s="34"/>
      <c r="EC240" s="34"/>
      <c r="ED240" s="34"/>
      <c r="EE240" s="34"/>
      <c r="EF240" s="34">
        <f t="shared" ref="EF240:EF304" si="3947">SUM(EB240+ED240)</f>
        <v>0</v>
      </c>
      <c r="EG240" s="34">
        <f t="shared" ref="EG240:EG304" si="3948">SUM(EC240+EE240)</f>
        <v>0</v>
      </c>
      <c r="EH240" s="132">
        <f t="shared" si="2907"/>
        <v>0</v>
      </c>
      <c r="EI240" s="132">
        <f t="shared" si="2908"/>
        <v>0</v>
      </c>
      <c r="EJ240" s="34"/>
      <c r="EK240" s="34"/>
      <c r="EL240" s="34"/>
      <c r="EM240" s="34"/>
      <c r="EN240" s="34"/>
      <c r="EO240" s="34"/>
      <c r="EP240" s="34"/>
      <c r="EQ240" s="34"/>
      <c r="ER240" s="34">
        <f t="shared" ref="ER240:ER304" si="3949">SUM(EN240+EP240)</f>
        <v>0</v>
      </c>
      <c r="ES240" s="34">
        <f t="shared" ref="ES240:ES304" si="3950">SUM(EO240+EQ240)</f>
        <v>0</v>
      </c>
      <c r="ET240" s="132">
        <f t="shared" si="2909"/>
        <v>0</v>
      </c>
      <c r="EU240" s="132">
        <f t="shared" si="2910"/>
        <v>0</v>
      </c>
      <c r="EV240" s="34"/>
      <c r="EW240" s="34"/>
      <c r="EX240" s="34"/>
      <c r="EY240" s="34"/>
      <c r="EZ240" s="34"/>
      <c r="FA240" s="34"/>
      <c r="FB240" s="34"/>
      <c r="FC240" s="34"/>
      <c r="FD240" s="34">
        <f t="shared" ref="FD240:FD305" si="3951">SUM(EZ240+FB240)</f>
        <v>0</v>
      </c>
      <c r="FE240" s="34">
        <f t="shared" ref="FE240:FE305" si="3952">SUM(FA240+FC240)</f>
        <v>0</v>
      </c>
      <c r="FF240" s="132">
        <f t="shared" si="2911"/>
        <v>0</v>
      </c>
      <c r="FG240" s="132">
        <f t="shared" si="2912"/>
        <v>0</v>
      </c>
      <c r="FH240" s="34"/>
      <c r="FI240" s="34"/>
      <c r="FJ240" s="34"/>
      <c r="FK240" s="34"/>
      <c r="FL240" s="34"/>
      <c r="FM240" s="34"/>
      <c r="FN240" s="34"/>
      <c r="FO240" s="34"/>
      <c r="FP240" s="34">
        <f t="shared" ref="FP240:FP304" si="3953">SUM(FL240+FN240)</f>
        <v>0</v>
      </c>
      <c r="FQ240" s="34">
        <f t="shared" ref="FQ240:FQ304" si="3954">SUM(FM240+FO240)</f>
        <v>0</v>
      </c>
      <c r="FR240" s="132">
        <f t="shared" si="2913"/>
        <v>0</v>
      </c>
      <c r="FS240" s="132">
        <f t="shared" si="2914"/>
        <v>0</v>
      </c>
      <c r="FT240" s="34"/>
      <c r="FU240" s="34"/>
      <c r="FV240" s="34"/>
      <c r="FW240" s="34"/>
      <c r="FX240" s="34"/>
      <c r="FY240" s="34"/>
      <c r="FZ240" s="34"/>
      <c r="GA240" s="34"/>
      <c r="GB240" s="34">
        <f t="shared" ref="GB240:GB304" si="3955">SUM(FX240+FZ240)</f>
        <v>0</v>
      </c>
      <c r="GC240" s="34">
        <f t="shared" ref="GC240:GC304" si="3956">SUM(FY240+GA240)</f>
        <v>0</v>
      </c>
      <c r="GD240" s="132">
        <f t="shared" si="2915"/>
        <v>0</v>
      </c>
      <c r="GE240" s="132">
        <f t="shared" si="2916"/>
        <v>0</v>
      </c>
      <c r="GF240" s="34"/>
      <c r="GG240" s="34"/>
      <c r="GH240" s="34"/>
      <c r="GI240" s="34"/>
      <c r="GJ240" s="34"/>
      <c r="GK240" s="34"/>
      <c r="GL240" s="34"/>
      <c r="GM240" s="34"/>
      <c r="GN240" s="34">
        <f t="shared" ref="GN240:GN304" si="3957">SUM(GJ240+GL240)</f>
        <v>0</v>
      </c>
      <c r="GO240" s="34">
        <f t="shared" ref="GO240:GO304" si="3958">SUM(GK240+GM240)</f>
        <v>0</v>
      </c>
      <c r="GP240" s="132">
        <f t="shared" si="2917"/>
        <v>0</v>
      </c>
      <c r="GQ240" s="132">
        <f t="shared" si="2918"/>
        <v>0</v>
      </c>
      <c r="GR240" s="34"/>
      <c r="GS240" s="34"/>
      <c r="GT240" s="34"/>
      <c r="GU240" s="34"/>
      <c r="GV240" s="52">
        <f t="shared" si="3610"/>
        <v>0</v>
      </c>
      <c r="GW240" s="52">
        <f t="shared" si="3611"/>
        <v>0</v>
      </c>
      <c r="GX240" s="52">
        <f t="shared" si="3612"/>
        <v>0</v>
      </c>
      <c r="GY240" s="52">
        <f t="shared" si="3613"/>
        <v>0</v>
      </c>
      <c r="GZ240" s="52">
        <f t="shared" si="3614"/>
        <v>0</v>
      </c>
      <c r="HA240" s="52">
        <f t="shared" si="3615"/>
        <v>0</v>
      </c>
      <c r="HB240" s="132">
        <f t="shared" si="2919"/>
        <v>0</v>
      </c>
      <c r="HC240" s="132">
        <f t="shared" si="2920"/>
        <v>0</v>
      </c>
      <c r="HD240" s="64"/>
      <c r="HE240" s="20"/>
      <c r="HF240" s="73"/>
      <c r="HG240" s="73"/>
      <c r="HH240" s="251"/>
    </row>
    <row r="241" spans="1:216" ht="12" hidden="1" customHeight="1" x14ac:dyDescent="0.2">
      <c r="A241" s="10"/>
      <c r="B241" s="20"/>
      <c r="C241" s="23"/>
      <c r="D241" s="24"/>
      <c r="E241" s="27"/>
      <c r="F241" s="28"/>
      <c r="G241" s="33"/>
      <c r="H241" s="34"/>
      <c r="I241" s="34"/>
      <c r="J241" s="34"/>
      <c r="K241" s="34"/>
      <c r="L241" s="34"/>
      <c r="M241" s="34"/>
      <c r="N241" s="34"/>
      <c r="O241" s="34"/>
      <c r="P241" s="34">
        <f t="shared" si="3929"/>
        <v>0</v>
      </c>
      <c r="Q241" s="34">
        <f t="shared" si="3930"/>
        <v>0</v>
      </c>
      <c r="R241" s="132">
        <f t="shared" si="2885"/>
        <v>0</v>
      </c>
      <c r="S241" s="132">
        <f t="shared" si="2886"/>
        <v>0</v>
      </c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132">
        <f t="shared" si="2887"/>
        <v>0</v>
      </c>
      <c r="AE241" s="132">
        <f t="shared" si="2888"/>
        <v>0</v>
      </c>
      <c r="AF241" s="34"/>
      <c r="AG241" s="34"/>
      <c r="AH241" s="34"/>
      <c r="AI241" s="34"/>
      <c r="AJ241" s="34"/>
      <c r="AK241" s="34"/>
      <c r="AL241" s="34"/>
      <c r="AM241" s="34"/>
      <c r="AN241" s="34">
        <f t="shared" si="3931"/>
        <v>0</v>
      </c>
      <c r="AO241" s="34">
        <f t="shared" si="3932"/>
        <v>0</v>
      </c>
      <c r="AP241" s="132">
        <f t="shared" si="2889"/>
        <v>0</v>
      </c>
      <c r="AQ241" s="132">
        <f t="shared" si="2890"/>
        <v>0</v>
      </c>
      <c r="AR241" s="34"/>
      <c r="AS241" s="34"/>
      <c r="AT241" s="34"/>
      <c r="AU241" s="34"/>
      <c r="AV241" s="34"/>
      <c r="AW241" s="34"/>
      <c r="AX241" s="34"/>
      <c r="AY241" s="34"/>
      <c r="AZ241" s="34">
        <f t="shared" si="3933"/>
        <v>0</v>
      </c>
      <c r="BA241" s="34">
        <f t="shared" si="3934"/>
        <v>0</v>
      </c>
      <c r="BB241" s="132">
        <f t="shared" si="2891"/>
        <v>0</v>
      </c>
      <c r="BC241" s="132">
        <f t="shared" si="2892"/>
        <v>0</v>
      </c>
      <c r="BD241" s="34"/>
      <c r="BE241" s="34"/>
      <c r="BF241" s="34"/>
      <c r="BG241" s="34"/>
      <c r="BH241" s="34"/>
      <c r="BI241" s="34"/>
      <c r="BJ241" s="34"/>
      <c r="BK241" s="34"/>
      <c r="BL241" s="34">
        <f t="shared" si="3935"/>
        <v>0</v>
      </c>
      <c r="BM241" s="34">
        <f t="shared" si="3936"/>
        <v>0</v>
      </c>
      <c r="BN241" s="132">
        <f t="shared" si="2895"/>
        <v>0</v>
      </c>
      <c r="BO241" s="132">
        <f t="shared" si="2896"/>
        <v>0</v>
      </c>
      <c r="BP241" s="34"/>
      <c r="BQ241" s="34"/>
      <c r="BR241" s="34"/>
      <c r="BS241" s="34"/>
      <c r="BT241" s="34"/>
      <c r="BU241" s="34"/>
      <c r="BV241" s="34"/>
      <c r="BW241" s="34"/>
      <c r="BX241" s="34">
        <f t="shared" si="3937"/>
        <v>0</v>
      </c>
      <c r="BY241" s="34">
        <f t="shared" si="3938"/>
        <v>0</v>
      </c>
      <c r="BZ241" s="132">
        <f t="shared" si="2897"/>
        <v>0</v>
      </c>
      <c r="CA241" s="132">
        <f t="shared" si="2898"/>
        <v>0</v>
      </c>
      <c r="CB241" s="34"/>
      <c r="CC241" s="34"/>
      <c r="CD241" s="34"/>
      <c r="CE241" s="34"/>
      <c r="CF241" s="34"/>
      <c r="CG241" s="34"/>
      <c r="CH241" s="34"/>
      <c r="CI241" s="34"/>
      <c r="CJ241" s="34">
        <f t="shared" si="3939"/>
        <v>0</v>
      </c>
      <c r="CK241" s="34">
        <f t="shared" si="3940"/>
        <v>0</v>
      </c>
      <c r="CL241" s="132">
        <f t="shared" si="2899"/>
        <v>0</v>
      </c>
      <c r="CM241" s="132">
        <f t="shared" si="2900"/>
        <v>0</v>
      </c>
      <c r="CN241" s="34"/>
      <c r="CO241" s="34"/>
      <c r="CP241" s="34"/>
      <c r="CQ241" s="34"/>
      <c r="CR241" s="34"/>
      <c r="CS241" s="34"/>
      <c r="CT241" s="34"/>
      <c r="CU241" s="34"/>
      <c r="CV241" s="34">
        <f t="shared" si="3941"/>
        <v>0</v>
      </c>
      <c r="CW241" s="34">
        <f t="shared" si="3942"/>
        <v>0</v>
      </c>
      <c r="CX241" s="132">
        <f t="shared" si="2901"/>
        <v>0</v>
      </c>
      <c r="CY241" s="132">
        <f t="shared" si="2902"/>
        <v>0</v>
      </c>
      <c r="CZ241" s="34"/>
      <c r="DA241" s="34"/>
      <c r="DB241" s="34"/>
      <c r="DC241" s="34"/>
      <c r="DD241" s="34"/>
      <c r="DE241" s="34"/>
      <c r="DF241" s="34"/>
      <c r="DG241" s="34"/>
      <c r="DH241" s="34">
        <f t="shared" si="3943"/>
        <v>0</v>
      </c>
      <c r="DI241" s="34">
        <f t="shared" si="3944"/>
        <v>0</v>
      </c>
      <c r="DJ241" s="132">
        <f t="shared" si="2903"/>
        <v>0</v>
      </c>
      <c r="DK241" s="132">
        <f t="shared" si="2904"/>
        <v>0</v>
      </c>
      <c r="DL241" s="34"/>
      <c r="DM241" s="34"/>
      <c r="DN241" s="34"/>
      <c r="DO241" s="34"/>
      <c r="DP241" s="34"/>
      <c r="DQ241" s="34"/>
      <c r="DR241" s="34"/>
      <c r="DS241" s="34"/>
      <c r="DT241" s="34">
        <f t="shared" si="3945"/>
        <v>0</v>
      </c>
      <c r="DU241" s="34">
        <f t="shared" si="3946"/>
        <v>0</v>
      </c>
      <c r="DV241" s="132">
        <f t="shared" si="2905"/>
        <v>0</v>
      </c>
      <c r="DW241" s="132">
        <f t="shared" si="2906"/>
        <v>0</v>
      </c>
      <c r="DX241" s="34"/>
      <c r="DY241" s="34"/>
      <c r="DZ241" s="34"/>
      <c r="EA241" s="34"/>
      <c r="EB241" s="34"/>
      <c r="EC241" s="34"/>
      <c r="ED241" s="34"/>
      <c r="EE241" s="34"/>
      <c r="EF241" s="34">
        <f t="shared" si="3947"/>
        <v>0</v>
      </c>
      <c r="EG241" s="34">
        <f t="shared" si="3948"/>
        <v>0</v>
      </c>
      <c r="EH241" s="132">
        <f t="shared" si="2907"/>
        <v>0</v>
      </c>
      <c r="EI241" s="132">
        <f t="shared" si="2908"/>
        <v>0</v>
      </c>
      <c r="EJ241" s="34"/>
      <c r="EK241" s="34"/>
      <c r="EL241" s="34"/>
      <c r="EM241" s="34"/>
      <c r="EN241" s="34"/>
      <c r="EO241" s="34"/>
      <c r="EP241" s="34"/>
      <c r="EQ241" s="34"/>
      <c r="ER241" s="34">
        <f t="shared" si="3949"/>
        <v>0</v>
      </c>
      <c r="ES241" s="34">
        <f t="shared" si="3950"/>
        <v>0</v>
      </c>
      <c r="ET241" s="132">
        <f t="shared" si="2909"/>
        <v>0</v>
      </c>
      <c r="EU241" s="132">
        <f t="shared" si="2910"/>
        <v>0</v>
      </c>
      <c r="EV241" s="34"/>
      <c r="EW241" s="34"/>
      <c r="EX241" s="34"/>
      <c r="EY241" s="34"/>
      <c r="EZ241" s="34"/>
      <c r="FA241" s="34"/>
      <c r="FB241" s="34"/>
      <c r="FC241" s="34"/>
      <c r="FD241" s="34">
        <f t="shared" si="3951"/>
        <v>0</v>
      </c>
      <c r="FE241" s="34">
        <f t="shared" si="3952"/>
        <v>0</v>
      </c>
      <c r="FF241" s="132">
        <f t="shared" si="2911"/>
        <v>0</v>
      </c>
      <c r="FG241" s="132">
        <f t="shared" si="2912"/>
        <v>0</v>
      </c>
      <c r="FH241" s="34"/>
      <c r="FI241" s="34"/>
      <c r="FJ241" s="34"/>
      <c r="FK241" s="34"/>
      <c r="FL241" s="34"/>
      <c r="FM241" s="34"/>
      <c r="FN241" s="34"/>
      <c r="FO241" s="34"/>
      <c r="FP241" s="34">
        <f t="shared" si="3953"/>
        <v>0</v>
      </c>
      <c r="FQ241" s="34">
        <f t="shared" si="3954"/>
        <v>0</v>
      </c>
      <c r="FR241" s="132">
        <f t="shared" si="2913"/>
        <v>0</v>
      </c>
      <c r="FS241" s="132">
        <f t="shared" si="2914"/>
        <v>0</v>
      </c>
      <c r="FT241" s="34"/>
      <c r="FU241" s="34"/>
      <c r="FV241" s="34"/>
      <c r="FW241" s="34"/>
      <c r="FX241" s="34"/>
      <c r="FY241" s="34"/>
      <c r="FZ241" s="34"/>
      <c r="GA241" s="34"/>
      <c r="GB241" s="34">
        <f t="shared" si="3955"/>
        <v>0</v>
      </c>
      <c r="GC241" s="34">
        <f t="shared" si="3956"/>
        <v>0</v>
      </c>
      <c r="GD241" s="132">
        <f t="shared" si="2915"/>
        <v>0</v>
      </c>
      <c r="GE241" s="132">
        <f t="shared" si="2916"/>
        <v>0</v>
      </c>
      <c r="GF241" s="34"/>
      <c r="GG241" s="34"/>
      <c r="GH241" s="34"/>
      <c r="GI241" s="34"/>
      <c r="GJ241" s="34"/>
      <c r="GK241" s="34"/>
      <c r="GL241" s="34"/>
      <c r="GM241" s="34"/>
      <c r="GN241" s="34">
        <f t="shared" si="3957"/>
        <v>0</v>
      </c>
      <c r="GO241" s="34">
        <f t="shared" si="3958"/>
        <v>0</v>
      </c>
      <c r="GP241" s="132">
        <f t="shared" si="2917"/>
        <v>0</v>
      </c>
      <c r="GQ241" s="132">
        <f t="shared" si="2918"/>
        <v>0</v>
      </c>
      <c r="GR241" s="34"/>
      <c r="GS241" s="34"/>
      <c r="GT241" s="34"/>
      <c r="GU241" s="34"/>
      <c r="GV241" s="52">
        <f t="shared" si="3610"/>
        <v>0</v>
      </c>
      <c r="GW241" s="52">
        <f t="shared" si="3611"/>
        <v>0</v>
      </c>
      <c r="GX241" s="52">
        <f t="shared" si="3612"/>
        <v>0</v>
      </c>
      <c r="GY241" s="52">
        <f t="shared" si="3613"/>
        <v>0</v>
      </c>
      <c r="GZ241" s="52">
        <f t="shared" si="3614"/>
        <v>0</v>
      </c>
      <c r="HA241" s="52">
        <f t="shared" si="3615"/>
        <v>0</v>
      </c>
      <c r="HB241" s="132">
        <f t="shared" si="2919"/>
        <v>0</v>
      </c>
      <c r="HC241" s="132">
        <f t="shared" si="2920"/>
        <v>0</v>
      </c>
      <c r="HD241" s="64"/>
      <c r="HE241" s="20"/>
      <c r="HF241" s="73"/>
      <c r="HG241" s="73"/>
      <c r="HH241" s="251"/>
    </row>
    <row r="242" spans="1:216" ht="1.5" hidden="1" customHeight="1" x14ac:dyDescent="0.2">
      <c r="A242" s="10"/>
      <c r="B242" s="20"/>
      <c r="C242" s="23"/>
      <c r="D242" s="24"/>
      <c r="E242" s="27"/>
      <c r="F242" s="28"/>
      <c r="G242" s="33"/>
      <c r="H242" s="34"/>
      <c r="I242" s="34"/>
      <c r="J242" s="34"/>
      <c r="K242" s="34"/>
      <c r="L242" s="34"/>
      <c r="M242" s="34"/>
      <c r="N242" s="34"/>
      <c r="O242" s="34"/>
      <c r="P242" s="34">
        <f t="shared" si="3929"/>
        <v>0</v>
      </c>
      <c r="Q242" s="34">
        <f t="shared" si="3930"/>
        <v>0</v>
      </c>
      <c r="R242" s="132">
        <f t="shared" si="2885"/>
        <v>0</v>
      </c>
      <c r="S242" s="132">
        <f t="shared" si="2886"/>
        <v>0</v>
      </c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132">
        <f t="shared" si="2887"/>
        <v>0</v>
      </c>
      <c r="AE242" s="132">
        <f t="shared" si="2888"/>
        <v>0</v>
      </c>
      <c r="AF242" s="34"/>
      <c r="AG242" s="34"/>
      <c r="AH242" s="34"/>
      <c r="AI242" s="34"/>
      <c r="AJ242" s="34"/>
      <c r="AK242" s="34"/>
      <c r="AL242" s="34"/>
      <c r="AM242" s="34"/>
      <c r="AN242" s="34">
        <f t="shared" si="3931"/>
        <v>0</v>
      </c>
      <c r="AO242" s="34">
        <f t="shared" si="3932"/>
        <v>0</v>
      </c>
      <c r="AP242" s="132">
        <f t="shared" si="2889"/>
        <v>0</v>
      </c>
      <c r="AQ242" s="132">
        <f t="shared" si="2890"/>
        <v>0</v>
      </c>
      <c r="AR242" s="34"/>
      <c r="AS242" s="34"/>
      <c r="AT242" s="34"/>
      <c r="AU242" s="34"/>
      <c r="AV242" s="34"/>
      <c r="AW242" s="34"/>
      <c r="AX242" s="34"/>
      <c r="AY242" s="34"/>
      <c r="AZ242" s="34">
        <f t="shared" si="3933"/>
        <v>0</v>
      </c>
      <c r="BA242" s="34">
        <f t="shared" si="3934"/>
        <v>0</v>
      </c>
      <c r="BB242" s="132">
        <f t="shared" si="2891"/>
        <v>0</v>
      </c>
      <c r="BC242" s="132">
        <f t="shared" si="2892"/>
        <v>0</v>
      </c>
      <c r="BD242" s="34"/>
      <c r="BE242" s="34"/>
      <c r="BF242" s="34"/>
      <c r="BG242" s="34"/>
      <c r="BH242" s="34"/>
      <c r="BI242" s="34"/>
      <c r="BJ242" s="34"/>
      <c r="BK242" s="34"/>
      <c r="BL242" s="34">
        <f t="shared" si="3935"/>
        <v>0</v>
      </c>
      <c r="BM242" s="34">
        <f t="shared" si="3936"/>
        <v>0</v>
      </c>
      <c r="BN242" s="132">
        <f t="shared" si="2895"/>
        <v>0</v>
      </c>
      <c r="BO242" s="132">
        <f t="shared" si="2896"/>
        <v>0</v>
      </c>
      <c r="BP242" s="34"/>
      <c r="BQ242" s="34"/>
      <c r="BR242" s="34"/>
      <c r="BS242" s="34"/>
      <c r="BT242" s="34"/>
      <c r="BU242" s="34"/>
      <c r="BV242" s="34"/>
      <c r="BW242" s="34"/>
      <c r="BX242" s="34">
        <f t="shared" si="3937"/>
        <v>0</v>
      </c>
      <c r="BY242" s="34">
        <f t="shared" si="3938"/>
        <v>0</v>
      </c>
      <c r="BZ242" s="132">
        <f t="shared" si="2897"/>
        <v>0</v>
      </c>
      <c r="CA242" s="132">
        <f t="shared" si="2898"/>
        <v>0</v>
      </c>
      <c r="CB242" s="34"/>
      <c r="CC242" s="34"/>
      <c r="CD242" s="34"/>
      <c r="CE242" s="34"/>
      <c r="CF242" s="34"/>
      <c r="CG242" s="34"/>
      <c r="CH242" s="34"/>
      <c r="CI242" s="34"/>
      <c r="CJ242" s="34">
        <f t="shared" si="3939"/>
        <v>0</v>
      </c>
      <c r="CK242" s="34">
        <f t="shared" si="3940"/>
        <v>0</v>
      </c>
      <c r="CL242" s="132">
        <f t="shared" si="2899"/>
        <v>0</v>
      </c>
      <c r="CM242" s="132">
        <f t="shared" si="2900"/>
        <v>0</v>
      </c>
      <c r="CN242" s="34"/>
      <c r="CO242" s="34"/>
      <c r="CP242" s="34"/>
      <c r="CQ242" s="34"/>
      <c r="CR242" s="34"/>
      <c r="CS242" s="34"/>
      <c r="CT242" s="34"/>
      <c r="CU242" s="34"/>
      <c r="CV242" s="34">
        <f t="shared" si="3941"/>
        <v>0</v>
      </c>
      <c r="CW242" s="34">
        <f t="shared" si="3942"/>
        <v>0</v>
      </c>
      <c r="CX242" s="132">
        <f t="shared" si="2901"/>
        <v>0</v>
      </c>
      <c r="CY242" s="132">
        <f t="shared" si="2902"/>
        <v>0</v>
      </c>
      <c r="CZ242" s="34"/>
      <c r="DA242" s="34"/>
      <c r="DB242" s="34"/>
      <c r="DC242" s="34"/>
      <c r="DD242" s="34"/>
      <c r="DE242" s="34"/>
      <c r="DF242" s="34"/>
      <c r="DG242" s="34"/>
      <c r="DH242" s="34">
        <f t="shared" si="3943"/>
        <v>0</v>
      </c>
      <c r="DI242" s="34">
        <f t="shared" si="3944"/>
        <v>0</v>
      </c>
      <c r="DJ242" s="132">
        <f t="shared" si="2903"/>
        <v>0</v>
      </c>
      <c r="DK242" s="132">
        <f t="shared" si="2904"/>
        <v>0</v>
      </c>
      <c r="DL242" s="34"/>
      <c r="DM242" s="34"/>
      <c r="DN242" s="34"/>
      <c r="DO242" s="34"/>
      <c r="DP242" s="34"/>
      <c r="DQ242" s="34"/>
      <c r="DR242" s="34"/>
      <c r="DS242" s="34"/>
      <c r="DT242" s="34">
        <f t="shared" si="3945"/>
        <v>0</v>
      </c>
      <c r="DU242" s="34">
        <f t="shared" si="3946"/>
        <v>0</v>
      </c>
      <c r="DV242" s="132">
        <f t="shared" si="2905"/>
        <v>0</v>
      </c>
      <c r="DW242" s="132">
        <f t="shared" si="2906"/>
        <v>0</v>
      </c>
      <c r="DX242" s="34"/>
      <c r="DY242" s="34"/>
      <c r="DZ242" s="34"/>
      <c r="EA242" s="34"/>
      <c r="EB242" s="34"/>
      <c r="EC242" s="34"/>
      <c r="ED242" s="34"/>
      <c r="EE242" s="34"/>
      <c r="EF242" s="34">
        <f t="shared" si="3947"/>
        <v>0</v>
      </c>
      <c r="EG242" s="34">
        <f t="shared" si="3948"/>
        <v>0</v>
      </c>
      <c r="EH242" s="132">
        <f t="shared" si="2907"/>
        <v>0</v>
      </c>
      <c r="EI242" s="132">
        <f t="shared" si="2908"/>
        <v>0</v>
      </c>
      <c r="EJ242" s="34"/>
      <c r="EK242" s="34"/>
      <c r="EL242" s="34"/>
      <c r="EM242" s="34"/>
      <c r="EN242" s="34"/>
      <c r="EO242" s="34"/>
      <c r="EP242" s="34"/>
      <c r="EQ242" s="34"/>
      <c r="ER242" s="34">
        <f t="shared" si="3949"/>
        <v>0</v>
      </c>
      <c r="ES242" s="34">
        <f t="shared" si="3950"/>
        <v>0</v>
      </c>
      <c r="ET242" s="132">
        <f t="shared" si="2909"/>
        <v>0</v>
      </c>
      <c r="EU242" s="132">
        <f t="shared" si="2910"/>
        <v>0</v>
      </c>
      <c r="EV242" s="34"/>
      <c r="EW242" s="34"/>
      <c r="EX242" s="34"/>
      <c r="EY242" s="34"/>
      <c r="EZ242" s="34"/>
      <c r="FA242" s="34"/>
      <c r="FB242" s="34"/>
      <c r="FC242" s="34"/>
      <c r="FD242" s="34">
        <f t="shared" si="3951"/>
        <v>0</v>
      </c>
      <c r="FE242" s="34">
        <f t="shared" si="3952"/>
        <v>0</v>
      </c>
      <c r="FF242" s="132">
        <f t="shared" si="2911"/>
        <v>0</v>
      </c>
      <c r="FG242" s="132">
        <f t="shared" si="2912"/>
        <v>0</v>
      </c>
      <c r="FH242" s="34"/>
      <c r="FI242" s="34"/>
      <c r="FJ242" s="34"/>
      <c r="FK242" s="34"/>
      <c r="FL242" s="34"/>
      <c r="FM242" s="34"/>
      <c r="FN242" s="34"/>
      <c r="FO242" s="34"/>
      <c r="FP242" s="34">
        <f t="shared" si="3953"/>
        <v>0</v>
      </c>
      <c r="FQ242" s="34">
        <f t="shared" si="3954"/>
        <v>0</v>
      </c>
      <c r="FR242" s="132">
        <f t="shared" si="2913"/>
        <v>0</v>
      </c>
      <c r="FS242" s="132">
        <f t="shared" si="2914"/>
        <v>0</v>
      </c>
      <c r="FT242" s="34"/>
      <c r="FU242" s="34"/>
      <c r="FV242" s="34"/>
      <c r="FW242" s="34"/>
      <c r="FX242" s="34"/>
      <c r="FY242" s="34"/>
      <c r="FZ242" s="34"/>
      <c r="GA242" s="34"/>
      <c r="GB242" s="34">
        <f t="shared" si="3955"/>
        <v>0</v>
      </c>
      <c r="GC242" s="34">
        <f t="shared" si="3956"/>
        <v>0</v>
      </c>
      <c r="GD242" s="132">
        <f t="shared" si="2915"/>
        <v>0</v>
      </c>
      <c r="GE242" s="132">
        <f t="shared" si="2916"/>
        <v>0</v>
      </c>
      <c r="GF242" s="34"/>
      <c r="GG242" s="34"/>
      <c r="GH242" s="34"/>
      <c r="GI242" s="34"/>
      <c r="GJ242" s="34"/>
      <c r="GK242" s="34"/>
      <c r="GL242" s="34"/>
      <c r="GM242" s="34"/>
      <c r="GN242" s="34">
        <f t="shared" si="3957"/>
        <v>0</v>
      </c>
      <c r="GO242" s="34">
        <f t="shared" si="3958"/>
        <v>0</v>
      </c>
      <c r="GP242" s="132">
        <f t="shared" si="2917"/>
        <v>0</v>
      </c>
      <c r="GQ242" s="132">
        <f t="shared" si="2918"/>
        <v>0</v>
      </c>
      <c r="GR242" s="34"/>
      <c r="GS242" s="34"/>
      <c r="GT242" s="34"/>
      <c r="GU242" s="34"/>
      <c r="GV242" s="52">
        <f t="shared" si="3610"/>
        <v>0</v>
      </c>
      <c r="GW242" s="52">
        <f t="shared" si="3611"/>
        <v>0</v>
      </c>
      <c r="GX242" s="52">
        <f t="shared" si="3612"/>
        <v>0</v>
      </c>
      <c r="GY242" s="52">
        <f t="shared" si="3613"/>
        <v>0</v>
      </c>
      <c r="GZ242" s="52">
        <f t="shared" si="3614"/>
        <v>0</v>
      </c>
      <c r="HA242" s="52">
        <f t="shared" si="3615"/>
        <v>0</v>
      </c>
      <c r="HB242" s="132">
        <f t="shared" si="2919"/>
        <v>0</v>
      </c>
      <c r="HC242" s="132">
        <f t="shared" si="2920"/>
        <v>0</v>
      </c>
      <c r="HD242" s="64"/>
      <c r="HE242" s="20"/>
      <c r="HF242" s="73"/>
      <c r="HG242" s="73"/>
      <c r="HH242" s="251"/>
    </row>
    <row r="243" spans="1:216" x14ac:dyDescent="0.2">
      <c r="A243" s="10">
        <v>1</v>
      </c>
      <c r="B243" s="36"/>
      <c r="C243" s="37"/>
      <c r="D243" s="38"/>
      <c r="E243" s="55" t="s">
        <v>221</v>
      </c>
      <c r="F243" s="50">
        <v>35</v>
      </c>
      <c r="G243" s="286">
        <v>214667.75450000001</v>
      </c>
      <c r="H243" s="52">
        <f>VLOOKUP($E243,'ВМП план'!$B$8:$AL$54,10,0)</f>
        <v>0</v>
      </c>
      <c r="I243" s="52">
        <f>VLOOKUP($E243,'ВМП план'!$B$8:$AL$54,11,0)</f>
        <v>0</v>
      </c>
      <c r="J243" s="52">
        <f>SUM(H243/12*$A$2)</f>
        <v>0</v>
      </c>
      <c r="K243" s="52">
        <f>SUM(I243/12*$A$2)</f>
        <v>0</v>
      </c>
      <c r="L243" s="52">
        <f>SUM(L244:L247)</f>
        <v>0</v>
      </c>
      <c r="M243" s="52">
        <f t="shared" ref="M243:O243" si="3959">SUM(M244:M247)</f>
        <v>0</v>
      </c>
      <c r="N243" s="52">
        <f t="shared" si="3959"/>
        <v>0</v>
      </c>
      <c r="O243" s="52">
        <f t="shared" si="3959"/>
        <v>0</v>
      </c>
      <c r="P243" s="34">
        <f t="shared" si="3929"/>
        <v>0</v>
      </c>
      <c r="Q243" s="34">
        <f t="shared" si="3930"/>
        <v>0</v>
      </c>
      <c r="R243" s="274">
        <f t="shared" si="2885"/>
        <v>0</v>
      </c>
      <c r="S243" s="274">
        <f t="shared" si="2886"/>
        <v>0</v>
      </c>
      <c r="T243" s="52">
        <f>VLOOKUP($E243,'ВМП план'!$B$8:$AL$54,8,0)</f>
        <v>100</v>
      </c>
      <c r="U243" s="52">
        <f>VLOOKUP($E243,'ВМП план'!$B$8:$AL$54,9,0)</f>
        <v>21466775.449999999</v>
      </c>
      <c r="V243" s="52">
        <f>SUM(T243/12*$A$2)</f>
        <v>75</v>
      </c>
      <c r="W243" s="52">
        <f>SUM(U243/12*$A$2)</f>
        <v>16100081.587499999</v>
      </c>
      <c r="X243" s="52">
        <f>SUM(X244:X247)</f>
        <v>30</v>
      </c>
      <c r="Y243" s="52">
        <f t="shared" ref="Y243" si="3960">SUM(Y244:Y247)</f>
        <v>6440032.5</v>
      </c>
      <c r="Z243" s="52">
        <f t="shared" ref="Z243" si="3961">SUM(Z244:Z247)</f>
        <v>0</v>
      </c>
      <c r="AA243" s="52">
        <f t="shared" ref="AA243" si="3962">SUM(AA244:AA247)</f>
        <v>0</v>
      </c>
      <c r="AB243" s="34">
        <f t="shared" ref="AB243:AB305" si="3963">SUM(X243+Z243)</f>
        <v>30</v>
      </c>
      <c r="AC243" s="34">
        <f t="shared" ref="AC243:AC305" si="3964">SUM(Y243+AA243)</f>
        <v>6440032.5</v>
      </c>
      <c r="AD243" s="274">
        <f t="shared" si="2887"/>
        <v>-45</v>
      </c>
      <c r="AE243" s="274">
        <f t="shared" si="2888"/>
        <v>-9660049.0874999985</v>
      </c>
      <c r="AF243" s="52">
        <f>VLOOKUP($E243,'ВМП план'!$B$8:$AL$54,12,0)</f>
        <v>0</v>
      </c>
      <c r="AG243" s="52">
        <f>VLOOKUP($E243,'ВМП план'!$B$8:$AL$54,13,0)</f>
        <v>0</v>
      </c>
      <c r="AH243" s="52">
        <f>SUM(AF243/12*$A$2)</f>
        <v>0</v>
      </c>
      <c r="AI243" s="52">
        <f>SUM(AG243/12*$A$2)</f>
        <v>0</v>
      </c>
      <c r="AJ243" s="52">
        <f>SUM(AJ244:AJ247)</f>
        <v>0</v>
      </c>
      <c r="AK243" s="52">
        <f t="shared" ref="AK243" si="3965">SUM(AK244:AK247)</f>
        <v>0</v>
      </c>
      <c r="AL243" s="52">
        <f t="shared" ref="AL243" si="3966">SUM(AL244:AL247)</f>
        <v>0</v>
      </c>
      <c r="AM243" s="52">
        <f t="shared" ref="AM243" si="3967">SUM(AM244:AM247)</f>
        <v>0</v>
      </c>
      <c r="AN243" s="34">
        <f t="shared" si="3931"/>
        <v>0</v>
      </c>
      <c r="AO243" s="34">
        <f t="shared" si="3932"/>
        <v>0</v>
      </c>
      <c r="AP243" s="274">
        <f t="shared" si="2889"/>
        <v>0</v>
      </c>
      <c r="AQ243" s="274">
        <f t="shared" si="2890"/>
        <v>0</v>
      </c>
      <c r="AR243" s="52">
        <f>VLOOKUP($E243,'ВМП план'!$B$8:$AL$54,14,0)</f>
        <v>0</v>
      </c>
      <c r="AS243" s="52">
        <f>VLOOKUP($E243,'ВМП план'!$B$8:$AL$54,15,0)</f>
        <v>0</v>
      </c>
      <c r="AT243" s="52">
        <f>SUM(AR243/12*$A$2)</f>
        <v>0</v>
      </c>
      <c r="AU243" s="52">
        <f>SUM(AS243/12*$A$2)</f>
        <v>0</v>
      </c>
      <c r="AV243" s="52">
        <f>SUM(AV244:AV247)</f>
        <v>0</v>
      </c>
      <c r="AW243" s="52">
        <f t="shared" ref="AW243" si="3968">SUM(AW244:AW247)</f>
        <v>0</v>
      </c>
      <c r="AX243" s="52">
        <f t="shared" ref="AX243" si="3969">SUM(AX244:AX247)</f>
        <v>0</v>
      </c>
      <c r="AY243" s="52">
        <f t="shared" ref="AY243" si="3970">SUM(AY244:AY247)</f>
        <v>0</v>
      </c>
      <c r="AZ243" s="34">
        <f t="shared" si="3933"/>
        <v>0</v>
      </c>
      <c r="BA243" s="34">
        <f t="shared" si="3934"/>
        <v>0</v>
      </c>
      <c r="BB243" s="274">
        <f t="shared" si="2891"/>
        <v>0</v>
      </c>
      <c r="BC243" s="274">
        <f t="shared" si="2892"/>
        <v>0</v>
      </c>
      <c r="BD243" s="52">
        <f>VLOOKUP($E243,'ВМП план'!$B$8:$AL$54,6,0)</f>
        <v>15</v>
      </c>
      <c r="BE243" s="52">
        <f>VLOOKUP($E243,'ВМП план'!$B$8:$AL$54,7,0)</f>
        <v>3220016.3175000004</v>
      </c>
      <c r="BF243" s="52">
        <f>SUM(BD243/12*$A$2)</f>
        <v>11.25</v>
      </c>
      <c r="BG243" s="52">
        <f>SUM(BE243/12*$A$2)</f>
        <v>2415012.2381250006</v>
      </c>
      <c r="BH243" s="52">
        <f>SUM(BH244:BH247)</f>
        <v>8</v>
      </c>
      <c r="BI243" s="52">
        <f t="shared" ref="BI243" si="3971">SUM(BI244:BI247)</f>
        <v>1717342</v>
      </c>
      <c r="BJ243" s="52">
        <f t="shared" ref="BJ243" si="3972">SUM(BJ244:BJ247)</f>
        <v>1</v>
      </c>
      <c r="BK243" s="52">
        <f t="shared" ref="BK243" si="3973">SUM(BK244:BK247)</f>
        <v>214667.75</v>
      </c>
      <c r="BL243" s="34">
        <f t="shared" ref="BL243:BL305" si="3974">SUM(BH243+BJ243)</f>
        <v>9</v>
      </c>
      <c r="BM243" s="34">
        <f t="shared" ref="BM243:BM305" si="3975">SUM(BI243+BK243)</f>
        <v>1932009.75</v>
      </c>
      <c r="BN243" s="274">
        <f t="shared" si="2895"/>
        <v>-3.25</v>
      </c>
      <c r="BO243" s="274">
        <f t="shared" si="2896"/>
        <v>-697670.23812500061</v>
      </c>
      <c r="BP243" s="52">
        <f>VLOOKUP($E243,'ВМП план'!$B$8:$AL$54,16,0)</f>
        <v>3</v>
      </c>
      <c r="BQ243" s="52">
        <f>VLOOKUP($E243,'ВМП план'!$B$8:$AL$54,17,0)</f>
        <v>644003.2635</v>
      </c>
      <c r="BR243" s="52">
        <f>SUM(BP243/12*$A$2)</f>
        <v>2.25</v>
      </c>
      <c r="BS243" s="52">
        <f>SUM(BQ243/12*$A$2)</f>
        <v>483002.44762500003</v>
      </c>
      <c r="BT243" s="52">
        <f>SUM(BT244:BT247)</f>
        <v>0</v>
      </c>
      <c r="BU243" s="52">
        <f t="shared" ref="BU243" si="3976">SUM(BU244:BU247)</f>
        <v>0</v>
      </c>
      <c r="BV243" s="52">
        <f t="shared" ref="BV243" si="3977">SUM(BV244:BV247)</f>
        <v>0</v>
      </c>
      <c r="BW243" s="52">
        <f t="shared" ref="BW243" si="3978">SUM(BW244:BW247)</f>
        <v>0</v>
      </c>
      <c r="BX243" s="34">
        <f t="shared" si="3937"/>
        <v>0</v>
      </c>
      <c r="BY243" s="34">
        <f t="shared" si="3938"/>
        <v>0</v>
      </c>
      <c r="BZ243" s="274">
        <f t="shared" si="2897"/>
        <v>-2.25</v>
      </c>
      <c r="CA243" s="274">
        <f t="shared" si="2898"/>
        <v>-483002.44762500003</v>
      </c>
      <c r="CB243" s="52">
        <f>VLOOKUP($E243,'ВМП план'!$B$8:$AL$54,18,0)</f>
        <v>0</v>
      </c>
      <c r="CC243" s="52">
        <f>VLOOKUP($E243,'ВМП план'!$B$8:$AL$54,19,0)</f>
        <v>0</v>
      </c>
      <c r="CD243" s="52">
        <f>SUM(CB243/12*$A$2)</f>
        <v>0</v>
      </c>
      <c r="CE243" s="52">
        <f>SUM(CC243/12*$A$2)</f>
        <v>0</v>
      </c>
      <c r="CF243" s="52">
        <f>SUM(CF244:CF247)</f>
        <v>0</v>
      </c>
      <c r="CG243" s="52">
        <f t="shared" ref="CG243" si="3979">SUM(CG244:CG247)</f>
        <v>0</v>
      </c>
      <c r="CH243" s="52">
        <f t="shared" ref="CH243" si="3980">SUM(CH244:CH247)</f>
        <v>0</v>
      </c>
      <c r="CI243" s="52">
        <f t="shared" ref="CI243" si="3981">SUM(CI244:CI247)</f>
        <v>0</v>
      </c>
      <c r="CJ243" s="34">
        <f t="shared" si="3939"/>
        <v>0</v>
      </c>
      <c r="CK243" s="34">
        <f t="shared" si="3940"/>
        <v>0</v>
      </c>
      <c r="CL243" s="274">
        <f t="shared" si="2899"/>
        <v>0</v>
      </c>
      <c r="CM243" s="274">
        <f t="shared" si="2900"/>
        <v>0</v>
      </c>
      <c r="CN243" s="52">
        <f>VLOOKUP($E243,'ВМП план'!$B$8:$AL$54,20,0)</f>
        <v>0</v>
      </c>
      <c r="CO243" s="52">
        <f>VLOOKUP($E243,'ВМП план'!$B$8:$AL$54,21,0)</f>
        <v>0</v>
      </c>
      <c r="CP243" s="52">
        <f>SUM(CN243/12*$A$2)</f>
        <v>0</v>
      </c>
      <c r="CQ243" s="52">
        <f>SUM(CO243/12*$A$2)</f>
        <v>0</v>
      </c>
      <c r="CR243" s="52">
        <f>SUM(CR244:CR247)</f>
        <v>0</v>
      </c>
      <c r="CS243" s="52">
        <f t="shared" ref="CS243" si="3982">SUM(CS244:CS247)</f>
        <v>0</v>
      </c>
      <c r="CT243" s="52">
        <f t="shared" ref="CT243" si="3983">SUM(CT244:CT247)</f>
        <v>0</v>
      </c>
      <c r="CU243" s="52">
        <f t="shared" ref="CU243" si="3984">SUM(CU244:CU247)</f>
        <v>0</v>
      </c>
      <c r="CV243" s="34">
        <f t="shared" si="3941"/>
        <v>0</v>
      </c>
      <c r="CW243" s="34">
        <f t="shared" si="3942"/>
        <v>0</v>
      </c>
      <c r="CX243" s="274">
        <f t="shared" si="2901"/>
        <v>0</v>
      </c>
      <c r="CY243" s="274">
        <f t="shared" si="2902"/>
        <v>0</v>
      </c>
      <c r="CZ243" s="52">
        <f>VLOOKUP($E243,'ВМП план'!$B$8:$AL$54,22,0)</f>
        <v>0</v>
      </c>
      <c r="DA243" s="52">
        <f>VLOOKUP($E243,'ВМП план'!$B$8:$AL$54,23,0)</f>
        <v>0</v>
      </c>
      <c r="DB243" s="52">
        <f>SUM(CZ243/12*$A$2)</f>
        <v>0</v>
      </c>
      <c r="DC243" s="52">
        <f>SUM(DA243/12*$A$2)</f>
        <v>0</v>
      </c>
      <c r="DD243" s="52">
        <f>SUM(DD244:DD247)</f>
        <v>0</v>
      </c>
      <c r="DE243" s="52">
        <f t="shared" ref="DE243" si="3985">SUM(DE244:DE247)</f>
        <v>0</v>
      </c>
      <c r="DF243" s="52">
        <f t="shared" ref="DF243" si="3986">SUM(DF244:DF247)</f>
        <v>0</v>
      </c>
      <c r="DG243" s="52">
        <f t="shared" ref="DG243" si="3987">SUM(DG244:DG247)</f>
        <v>0</v>
      </c>
      <c r="DH243" s="34">
        <f t="shared" si="3943"/>
        <v>0</v>
      </c>
      <c r="DI243" s="34">
        <f t="shared" si="3944"/>
        <v>0</v>
      </c>
      <c r="DJ243" s="274">
        <f t="shared" si="2903"/>
        <v>0</v>
      </c>
      <c r="DK243" s="274">
        <f t="shared" si="2904"/>
        <v>0</v>
      </c>
      <c r="DL243" s="52">
        <f>VLOOKUP($E243,'ВМП план'!$B$8:$AL$54,24,0)</f>
        <v>0</v>
      </c>
      <c r="DM243" s="52">
        <f>VLOOKUP($E243,'ВМП план'!$B$8:$AL$54,25,0)</f>
        <v>0</v>
      </c>
      <c r="DN243" s="52">
        <f>SUM(DL243/12*$A$2)</f>
        <v>0</v>
      </c>
      <c r="DO243" s="52">
        <f>SUM(DM243/12*$A$2)</f>
        <v>0</v>
      </c>
      <c r="DP243" s="52">
        <f>SUM(DP244:DP247)</f>
        <v>0</v>
      </c>
      <c r="DQ243" s="52">
        <f t="shared" ref="DQ243" si="3988">SUM(DQ244:DQ247)</f>
        <v>0</v>
      </c>
      <c r="DR243" s="52">
        <f t="shared" ref="DR243" si="3989">SUM(DR244:DR247)</f>
        <v>0</v>
      </c>
      <c r="DS243" s="52">
        <f t="shared" ref="DS243" si="3990">SUM(DS244:DS247)</f>
        <v>0</v>
      </c>
      <c r="DT243" s="34">
        <f t="shared" si="3945"/>
        <v>0</v>
      </c>
      <c r="DU243" s="34">
        <f t="shared" si="3946"/>
        <v>0</v>
      </c>
      <c r="DV243" s="274">
        <f t="shared" si="2905"/>
        <v>0</v>
      </c>
      <c r="DW243" s="274">
        <f t="shared" si="2906"/>
        <v>0</v>
      </c>
      <c r="DX243" s="52">
        <f>VLOOKUP($E243,'ВМП план'!$B$8:$AL$54,26,0)</f>
        <v>0</v>
      </c>
      <c r="DY243" s="52">
        <f>VLOOKUP($E243,'ВМП план'!$B$8:$AL$54,27,0)</f>
        <v>0</v>
      </c>
      <c r="DZ243" s="52">
        <f>SUM(DX243/12*$A$2)</f>
        <v>0</v>
      </c>
      <c r="EA243" s="52">
        <f>SUM(DY243/12*$A$2)</f>
        <v>0</v>
      </c>
      <c r="EB243" s="52">
        <f>SUM(EB244:EB247)</f>
        <v>0</v>
      </c>
      <c r="EC243" s="52">
        <f t="shared" ref="EC243" si="3991">SUM(EC244:EC247)</f>
        <v>0</v>
      </c>
      <c r="ED243" s="52">
        <f t="shared" ref="ED243" si="3992">SUM(ED244:ED247)</f>
        <v>0</v>
      </c>
      <c r="EE243" s="52">
        <f t="shared" ref="EE243" si="3993">SUM(EE244:EE247)</f>
        <v>0</v>
      </c>
      <c r="EF243" s="34">
        <f t="shared" si="3947"/>
        <v>0</v>
      </c>
      <c r="EG243" s="34">
        <f t="shared" si="3948"/>
        <v>0</v>
      </c>
      <c r="EH243" s="274">
        <f t="shared" si="2907"/>
        <v>0</v>
      </c>
      <c r="EI243" s="274">
        <f t="shared" si="2908"/>
        <v>0</v>
      </c>
      <c r="EJ243" s="52">
        <f>VLOOKUP($E243,'ВМП план'!$B$8:$AL$54,28,0)</f>
        <v>105</v>
      </c>
      <c r="EK243" s="52">
        <f>VLOOKUP($E243,'ВМП план'!$B$8:$AL$54,29,0)</f>
        <v>22540114.2225</v>
      </c>
      <c r="EL243" s="52">
        <f>SUM(EJ243/12*$A$2)</f>
        <v>78.75</v>
      </c>
      <c r="EM243" s="52">
        <f>SUM(EK243/12*$A$2)</f>
        <v>16905085.666875001</v>
      </c>
      <c r="EN243" s="52">
        <f>SUM(EN244:EN247)</f>
        <v>37</v>
      </c>
      <c r="EO243" s="52">
        <f t="shared" ref="EO243" si="3994">SUM(EO244:EO247)</f>
        <v>7942706.75</v>
      </c>
      <c r="EP243" s="52">
        <f t="shared" ref="EP243" si="3995">SUM(EP244:EP247)</f>
        <v>3</v>
      </c>
      <c r="EQ243" s="52">
        <f t="shared" ref="EQ243" si="3996">SUM(EQ244:EQ247)</f>
        <v>644003.25</v>
      </c>
      <c r="ER243" s="34">
        <f t="shared" si="3949"/>
        <v>40</v>
      </c>
      <c r="ES243" s="34">
        <f t="shared" si="3950"/>
        <v>8586710</v>
      </c>
      <c r="ET243" s="274">
        <f t="shared" si="2909"/>
        <v>-41.75</v>
      </c>
      <c r="EU243" s="274">
        <f t="shared" si="2910"/>
        <v>-8962378.916875001</v>
      </c>
      <c r="EV243" s="52">
        <f>VLOOKUP($E243,'ВМП план'!$B$8:$AL$54,30,0)</f>
        <v>0</v>
      </c>
      <c r="EW243" s="52">
        <f>VLOOKUP($E243,'ВМП план'!$B$8:$AL$54,31,0)</f>
        <v>0</v>
      </c>
      <c r="EX243" s="52">
        <f>SUM(EV243/12*$A$2)</f>
        <v>0</v>
      </c>
      <c r="EY243" s="52">
        <f>SUM(EW243/12*$A$2)</f>
        <v>0</v>
      </c>
      <c r="EZ243" s="52">
        <f>SUM(EZ244:EZ247)</f>
        <v>0</v>
      </c>
      <c r="FA243" s="52">
        <f t="shared" ref="FA243" si="3997">SUM(FA244:FA247)</f>
        <v>0</v>
      </c>
      <c r="FB243" s="41">
        <f t="shared" ref="FB243" si="3998">SUM(FB244:FB247)</f>
        <v>0</v>
      </c>
      <c r="FC243" s="41">
        <f t="shared" ref="FC243" si="3999">SUM(FC244:FC247)</f>
        <v>0</v>
      </c>
      <c r="FD243" s="34">
        <f t="shared" si="3951"/>
        <v>0</v>
      </c>
      <c r="FE243" s="34">
        <f t="shared" si="3952"/>
        <v>0</v>
      </c>
      <c r="FF243" s="274">
        <f t="shared" si="2911"/>
        <v>0</v>
      </c>
      <c r="FG243" s="274">
        <f t="shared" si="2912"/>
        <v>0</v>
      </c>
      <c r="FH243" s="52">
        <f>VLOOKUP($E243,'ВМП план'!$B$8:$AL$54,32,0)</f>
        <v>0</v>
      </c>
      <c r="FI243" s="52">
        <f>VLOOKUP($E243,'ВМП план'!$B$8:$AL$54,33,0)</f>
        <v>0</v>
      </c>
      <c r="FJ243" s="52">
        <f>SUM(FH243/12*$A$2)</f>
        <v>0</v>
      </c>
      <c r="FK243" s="52">
        <f>SUM(FI243/12*$A$2)</f>
        <v>0</v>
      </c>
      <c r="FL243" s="52">
        <f>SUM(FL244:FL247)</f>
        <v>0</v>
      </c>
      <c r="FM243" s="52">
        <f t="shared" ref="FM243" si="4000">SUM(FM244:FM247)</f>
        <v>0</v>
      </c>
      <c r="FN243" s="52">
        <f t="shared" ref="FN243" si="4001">SUM(FN244:FN247)</f>
        <v>0</v>
      </c>
      <c r="FO243" s="52">
        <f t="shared" ref="FO243" si="4002">SUM(FO244:FO247)</f>
        <v>0</v>
      </c>
      <c r="FP243" s="34">
        <f t="shared" si="3953"/>
        <v>0</v>
      </c>
      <c r="FQ243" s="34">
        <f t="shared" si="3954"/>
        <v>0</v>
      </c>
      <c r="FR243" s="274">
        <f t="shared" si="2913"/>
        <v>0</v>
      </c>
      <c r="FS243" s="274">
        <f t="shared" si="2914"/>
        <v>0</v>
      </c>
      <c r="FT243" s="52">
        <f>VLOOKUP($E243,'ВМП план'!$B$8:$AL$54,34,0)</f>
        <v>0</v>
      </c>
      <c r="FU243" s="52">
        <f>VLOOKUP($E243,'ВМП план'!$B$8:$AL$54,35,0)</f>
        <v>0</v>
      </c>
      <c r="FV243" s="52">
        <f>SUM(FT243/12*$A$2)</f>
        <v>0</v>
      </c>
      <c r="FW243" s="52">
        <f>SUM(FU243/12*$A$2)</f>
        <v>0</v>
      </c>
      <c r="FX243" s="52">
        <f>SUM(FX244:FX247)</f>
        <v>0</v>
      </c>
      <c r="FY243" s="52">
        <f t="shared" ref="FY243" si="4003">SUM(FY244:FY247)</f>
        <v>0</v>
      </c>
      <c r="FZ243" s="52">
        <f t="shared" ref="FZ243" si="4004">SUM(FZ244:FZ247)</f>
        <v>0</v>
      </c>
      <c r="GA243" s="52">
        <f t="shared" ref="GA243" si="4005">SUM(GA244:GA247)</f>
        <v>0</v>
      </c>
      <c r="GB243" s="34">
        <f t="shared" si="3955"/>
        <v>0</v>
      </c>
      <c r="GC243" s="34">
        <f t="shared" si="3956"/>
        <v>0</v>
      </c>
      <c r="GD243" s="274">
        <f t="shared" si="2915"/>
        <v>0</v>
      </c>
      <c r="GE243" s="274">
        <f t="shared" si="2916"/>
        <v>0</v>
      </c>
      <c r="GF243" s="52">
        <f>VLOOKUP($E243,'ВМП план'!$B$8:$AL$54,36,0)</f>
        <v>70</v>
      </c>
      <c r="GG243" s="52">
        <f>VLOOKUP($E243,'ВМП план'!$B$8:$AL$54,37,0)</f>
        <v>15026742.815000001</v>
      </c>
      <c r="GH243" s="52">
        <f>SUM(GF243/12*$A$2)</f>
        <v>52.5</v>
      </c>
      <c r="GI243" s="52">
        <f>SUM(GG243/12*$A$2)</f>
        <v>11270057.111250002</v>
      </c>
      <c r="GJ243" s="52">
        <f>SUM(GJ244:GJ247)</f>
        <v>6</v>
      </c>
      <c r="GK243" s="52">
        <f t="shared" ref="GK243" si="4006">SUM(GK244:GK247)</f>
        <v>1288006.5</v>
      </c>
      <c r="GL243" s="52">
        <f t="shared" ref="GL243" si="4007">SUM(GL244:GL247)</f>
        <v>0</v>
      </c>
      <c r="GM243" s="52">
        <f t="shared" ref="GM243" si="4008">SUM(GM244:GM247)</f>
        <v>0</v>
      </c>
      <c r="GN243" s="34">
        <f t="shared" si="3957"/>
        <v>6</v>
      </c>
      <c r="GO243" s="34">
        <f t="shared" si="3958"/>
        <v>1288006.5</v>
      </c>
      <c r="GP243" s="274">
        <f t="shared" si="2917"/>
        <v>-46.5</v>
      </c>
      <c r="GQ243" s="274">
        <f t="shared" si="2918"/>
        <v>-9982050.6112500019</v>
      </c>
      <c r="GR243" s="276">
        <f>H243+T243+AF243+AR243+BD243+BP243+CB243+CN243+CZ243+DL243+DX243+EJ243+EV243+FH243+FT243+GF243</f>
        <v>293</v>
      </c>
      <c r="GS243" s="276">
        <f t="shared" ref="GS243" si="4009">I243+U243+AG243+AS243+BE243+BQ243+CC243+CO243+DA243+DM243+DY243+EK243+EW243+FI243+FU243+GG243</f>
        <v>62897652.068499997</v>
      </c>
      <c r="GT243" s="276">
        <f t="shared" ref="GT243" si="4010">J243+V243+AH243+AT243+BF243+BR243+CD243+CP243+DB243+DN243+DZ243+EL243+EX243+FJ243+FV243+GH243</f>
        <v>219.75</v>
      </c>
      <c r="GU243" s="276">
        <f t="shared" ref="GU243" si="4011">K243+W243+AI243+AU243+BG243+BS243+CE243+CQ243+DC243+DO243+EA243+EM243+EY243+FK243+FW243+GI243</f>
        <v>47173239.051375002</v>
      </c>
      <c r="GV243" s="276">
        <f t="shared" si="3610"/>
        <v>81</v>
      </c>
      <c r="GW243" s="276">
        <f t="shared" si="3611"/>
        <v>17388087.75</v>
      </c>
      <c r="GX243" s="276">
        <f t="shared" si="3612"/>
        <v>4</v>
      </c>
      <c r="GY243" s="276">
        <f t="shared" si="3613"/>
        <v>858671</v>
      </c>
      <c r="GZ243" s="41">
        <f t="shared" si="3614"/>
        <v>85</v>
      </c>
      <c r="HA243" s="41">
        <f t="shared" si="3615"/>
        <v>18246758.75</v>
      </c>
      <c r="HB243" s="293">
        <f t="shared" si="2919"/>
        <v>-138.75</v>
      </c>
      <c r="HC243" s="293">
        <f t="shared" si="2920"/>
        <v>-29785151.301375002</v>
      </c>
      <c r="HD243" s="98">
        <f>GV243/GT243</f>
        <v>0.36860068259385664</v>
      </c>
      <c r="HE243" s="98">
        <f>GW243/GU243</f>
        <v>0.36860067486701814</v>
      </c>
      <c r="HF243" s="73">
        <f>GS243/GR243</f>
        <v>214667.75449999998</v>
      </c>
      <c r="HG243" s="73">
        <f>GW243/GV243</f>
        <v>214667.75</v>
      </c>
      <c r="HH243" s="251">
        <f>SUM($HF$243-HG243)</f>
        <v>4.4999999809078872E-3</v>
      </c>
    </row>
    <row r="244" spans="1:216" ht="48" customHeight="1" x14ac:dyDescent="0.2">
      <c r="A244" s="10">
        <v>1</v>
      </c>
      <c r="B244" s="122" t="s">
        <v>285</v>
      </c>
      <c r="C244" s="123" t="s">
        <v>163</v>
      </c>
      <c r="D244" s="124">
        <v>541</v>
      </c>
      <c r="E244" s="123" t="s">
        <v>284</v>
      </c>
      <c r="F244" s="28"/>
      <c r="G244" s="33"/>
      <c r="H244" s="34"/>
      <c r="I244" s="34"/>
      <c r="J244" s="34"/>
      <c r="K244" s="34"/>
      <c r="L244" s="34">
        <f>VLOOKUP($D244,'факт '!$D$7:$BG$144,3,0)</f>
        <v>0</v>
      </c>
      <c r="M244" s="34">
        <f>VLOOKUP($D244,'факт '!$D$7:$BG$144,4,0)</f>
        <v>0</v>
      </c>
      <c r="N244" s="34">
        <f>VLOOKUP($D244,'факт '!$D$7:$BG$144,5,0)</f>
        <v>0</v>
      </c>
      <c r="O244" s="34">
        <f>VLOOKUP($D244,'факт '!$D$7:$BG$144,6,0)</f>
        <v>0</v>
      </c>
      <c r="P244" s="34">
        <f t="shared" ref="P244" si="4012">SUM(L244+N244)</f>
        <v>0</v>
      </c>
      <c r="Q244" s="34">
        <f t="shared" ref="Q244" si="4013">SUM(M244+O244)</f>
        <v>0</v>
      </c>
      <c r="R244" s="132">
        <f t="shared" si="2885"/>
        <v>0</v>
      </c>
      <c r="S244" s="132">
        <f t="shared" si="2886"/>
        <v>0</v>
      </c>
      <c r="T244" s="34"/>
      <c r="U244" s="34"/>
      <c r="V244" s="34"/>
      <c r="W244" s="34"/>
      <c r="X244" s="34">
        <f>VLOOKUP($D244,'факт '!$D$7:$BG$144,9,0)</f>
        <v>30</v>
      </c>
      <c r="Y244" s="34">
        <f>VLOOKUP($D244,'факт '!$D$7:$BG$144,10,0)</f>
        <v>6440032.5</v>
      </c>
      <c r="Z244" s="34">
        <f>VLOOKUP($D244,'факт '!$D$7:$BG$144,11,0)</f>
        <v>0</v>
      </c>
      <c r="AA244" s="34">
        <f>VLOOKUP($D244,'факт '!$D$7:$BG$144,12,0)</f>
        <v>0</v>
      </c>
      <c r="AB244" s="34">
        <f t="shared" si="3963"/>
        <v>30</v>
      </c>
      <c r="AC244" s="34">
        <f t="shared" si="3964"/>
        <v>6440032.5</v>
      </c>
      <c r="AD244" s="132">
        <f t="shared" si="2887"/>
        <v>30</v>
      </c>
      <c r="AE244" s="132">
        <f t="shared" si="2888"/>
        <v>6440032.5</v>
      </c>
      <c r="AF244" s="34"/>
      <c r="AG244" s="34"/>
      <c r="AH244" s="34"/>
      <c r="AI244" s="34"/>
      <c r="AJ244" s="34">
        <f>VLOOKUP($D244,'факт '!$D$7:$BG$144,7,0)</f>
        <v>0</v>
      </c>
      <c r="AK244" s="34">
        <f>VLOOKUP($D244,'факт '!$D$7:$BG$144,8,0)</f>
        <v>0</v>
      </c>
      <c r="AL244" s="34"/>
      <c r="AM244" s="34"/>
      <c r="AN244" s="34">
        <f t="shared" ref="AN244" si="4014">SUM(AJ244+AL244)</f>
        <v>0</v>
      </c>
      <c r="AO244" s="34">
        <f t="shared" ref="AO244" si="4015">SUM(AK244+AM244)</f>
        <v>0</v>
      </c>
      <c r="AP244" s="132">
        <f t="shared" si="2889"/>
        <v>0</v>
      </c>
      <c r="AQ244" s="132">
        <f t="shared" si="2890"/>
        <v>0</v>
      </c>
      <c r="AR244" s="34"/>
      <c r="AS244" s="34"/>
      <c r="AT244" s="34"/>
      <c r="AU244" s="34"/>
      <c r="AV244" s="34">
        <f>VLOOKUP($D244,'факт '!$D$7:$BG$144,13,0)</f>
        <v>0</v>
      </c>
      <c r="AW244" s="34">
        <f>VLOOKUP($D244,'факт '!$D$7:$BG$144,14,0)</f>
        <v>0</v>
      </c>
      <c r="AX244" s="34"/>
      <c r="AY244" s="34"/>
      <c r="AZ244" s="34">
        <f t="shared" ref="AZ244" si="4016">SUM(AV244+AX244)</f>
        <v>0</v>
      </c>
      <c r="BA244" s="34">
        <f t="shared" ref="BA244" si="4017">SUM(AW244+AY244)</f>
        <v>0</v>
      </c>
      <c r="BB244" s="132">
        <f t="shared" si="2891"/>
        <v>0</v>
      </c>
      <c r="BC244" s="132">
        <f t="shared" si="2892"/>
        <v>0</v>
      </c>
      <c r="BD244" s="34"/>
      <c r="BE244" s="34"/>
      <c r="BF244" s="34"/>
      <c r="BG244" s="34"/>
      <c r="BH244" s="34">
        <f>VLOOKUP($D244,'факт '!$D$7:$BG$144,17,0)</f>
        <v>8</v>
      </c>
      <c r="BI244" s="34">
        <f>VLOOKUP($D244,'факт '!$D$7:$BG$144,18,0)</f>
        <v>1717342</v>
      </c>
      <c r="BJ244" s="34">
        <f>VLOOKUP($D244,'факт '!$D$7:$BG$144,19,0)</f>
        <v>1</v>
      </c>
      <c r="BK244" s="34">
        <f>VLOOKUP($D244,'факт '!$D$7:$BG$144,20,0)</f>
        <v>214667.75</v>
      </c>
      <c r="BL244" s="34">
        <f t="shared" si="3974"/>
        <v>9</v>
      </c>
      <c r="BM244" s="34">
        <f t="shared" si="3975"/>
        <v>1932009.75</v>
      </c>
      <c r="BN244" s="132">
        <f t="shared" si="2895"/>
        <v>8</v>
      </c>
      <c r="BO244" s="132">
        <f t="shared" si="2896"/>
        <v>1717342</v>
      </c>
      <c r="BP244" s="34"/>
      <c r="BQ244" s="34"/>
      <c r="BR244" s="34"/>
      <c r="BS244" s="34"/>
      <c r="BT244" s="34">
        <f>VLOOKUP($D244,'факт '!$D$7:$BG$144,21,0)</f>
        <v>0</v>
      </c>
      <c r="BU244" s="34">
        <f>VLOOKUP($D244,'факт '!$D$7:$BG$144,22,0)</f>
        <v>0</v>
      </c>
      <c r="BV244" s="34">
        <f>VLOOKUP($D244,'факт '!$D$7:$BG$144,23,0)</f>
        <v>0</v>
      </c>
      <c r="BW244" s="34">
        <f>VLOOKUP($D244,'факт '!$D$7:$BG$144,24,0)</f>
        <v>0</v>
      </c>
      <c r="BX244" s="34">
        <f t="shared" ref="BX244" si="4018">SUM(BT244+BV244)</f>
        <v>0</v>
      </c>
      <c r="BY244" s="34">
        <f t="shared" ref="BY244" si="4019">SUM(BU244+BW244)</f>
        <v>0</v>
      </c>
      <c r="BZ244" s="132">
        <f t="shared" si="2897"/>
        <v>0</v>
      </c>
      <c r="CA244" s="132">
        <f t="shared" si="2898"/>
        <v>0</v>
      </c>
      <c r="CB244" s="34"/>
      <c r="CC244" s="34"/>
      <c r="CD244" s="34"/>
      <c r="CE244" s="34"/>
      <c r="CF244" s="34">
        <f>VLOOKUP($D244,'факт '!$D$10:$BG$143,25,0)</f>
        <v>0</v>
      </c>
      <c r="CG244" s="34">
        <f>VLOOKUP($D244,'факт '!$D$10:$BG$143,26,0)</f>
        <v>0</v>
      </c>
      <c r="CH244" s="34">
        <f>VLOOKUP($D244,'факт '!$D$10:$BG$143,27,0)</f>
        <v>0</v>
      </c>
      <c r="CI244" s="34">
        <f>VLOOKUP($D244,'факт '!$D$10:$BG$143,28,0)</f>
        <v>0</v>
      </c>
      <c r="CJ244" s="34">
        <f t="shared" ref="CJ244" si="4020">SUM(CF244+CH244)</f>
        <v>0</v>
      </c>
      <c r="CK244" s="34">
        <f t="shared" ref="CK244" si="4021">SUM(CG244+CI244)</f>
        <v>0</v>
      </c>
      <c r="CL244" s="132">
        <f t="shared" si="2899"/>
        <v>0</v>
      </c>
      <c r="CM244" s="132">
        <f t="shared" si="2900"/>
        <v>0</v>
      </c>
      <c r="CN244" s="34"/>
      <c r="CO244" s="34"/>
      <c r="CP244" s="34"/>
      <c r="CQ244" s="34"/>
      <c r="CR244" s="34">
        <f>VLOOKUP($D244,'факт '!$D$10:$BG$143,29,0)</f>
        <v>0</v>
      </c>
      <c r="CS244" s="34">
        <f>VLOOKUP($D244,'факт '!$D$10:$BG$143,30,0)</f>
        <v>0</v>
      </c>
      <c r="CT244" s="34">
        <f>VLOOKUP($D244,'факт '!$D$10:$BG$143,31,0)</f>
        <v>0</v>
      </c>
      <c r="CU244" s="34">
        <f>VLOOKUP($D244,'факт '!$D$10:$BG$143,32,0)</f>
        <v>0</v>
      </c>
      <c r="CV244" s="34">
        <f t="shared" ref="CV244" si="4022">SUM(CR244+CT244)</f>
        <v>0</v>
      </c>
      <c r="CW244" s="34">
        <f t="shared" si="3942"/>
        <v>0</v>
      </c>
      <c r="CX244" s="132">
        <f t="shared" ref="CX244" si="4023">CR244-CP244</f>
        <v>0</v>
      </c>
      <c r="CY244" s="132">
        <f t="shared" ref="CY244" si="4024">CS244-CQ244</f>
        <v>0</v>
      </c>
      <c r="CZ244" s="34"/>
      <c r="DA244" s="34"/>
      <c r="DB244" s="34"/>
      <c r="DC244" s="34"/>
      <c r="DD244" s="34">
        <f>VLOOKUP($D244,'факт '!$D$10:$BG$143,33,0)</f>
        <v>0</v>
      </c>
      <c r="DE244" s="34">
        <f>VLOOKUP($D244,'факт '!$D$10:$BG$143,34,0)</f>
        <v>0</v>
      </c>
      <c r="DF244" s="34">
        <f>VLOOKUP($D244,'факт '!$D$10:$BG$143,35,0)</f>
        <v>0</v>
      </c>
      <c r="DG244" s="34">
        <f>VLOOKUP($D244,'факт '!$D$10:$BG$143,36,0)</f>
        <v>0</v>
      </c>
      <c r="DH244" s="34">
        <f t="shared" ref="DH244" si="4025">SUM(DD244+DF244)</f>
        <v>0</v>
      </c>
      <c r="DI244" s="34">
        <f t="shared" ref="DI244" si="4026">SUM(DE244+DG244)</f>
        <v>0</v>
      </c>
      <c r="DJ244" s="132">
        <f t="shared" si="2903"/>
        <v>0</v>
      </c>
      <c r="DK244" s="132">
        <f t="shared" si="2904"/>
        <v>0</v>
      </c>
      <c r="DL244" s="34"/>
      <c r="DM244" s="34"/>
      <c r="DN244" s="34"/>
      <c r="DO244" s="34"/>
      <c r="DP244" s="34">
        <f>VLOOKUP($D244,'факт '!$D$7:$BG$144,15,0)</f>
        <v>0</v>
      </c>
      <c r="DQ244" s="34">
        <f>VLOOKUP($D244,'факт '!$D$7:$BG$144,16,0)</f>
        <v>0</v>
      </c>
      <c r="DR244" s="34"/>
      <c r="DS244" s="34"/>
      <c r="DT244" s="34">
        <f t="shared" ref="DT244" si="4027">SUM(DP244+DR244)</f>
        <v>0</v>
      </c>
      <c r="DU244" s="34">
        <f t="shared" ref="DU244" si="4028">SUM(DQ244+DS244)</f>
        <v>0</v>
      </c>
      <c r="DV244" s="132">
        <f t="shared" si="2905"/>
        <v>0</v>
      </c>
      <c r="DW244" s="132">
        <f t="shared" si="2906"/>
        <v>0</v>
      </c>
      <c r="DX244" s="34"/>
      <c r="DY244" s="34"/>
      <c r="DZ244" s="34"/>
      <c r="EA244" s="34"/>
      <c r="EB244" s="34">
        <f>VLOOKUP($D244,'факт '!$D$7:$BG$144,37,0)</f>
        <v>0</v>
      </c>
      <c r="EC244" s="34">
        <f>VLOOKUP($D244,'факт '!$D$7:$BG$144,38,0)</f>
        <v>0</v>
      </c>
      <c r="ED244" s="34">
        <f>VLOOKUP($D244,'факт '!$D$7:$BG$144,39,0)</f>
        <v>0</v>
      </c>
      <c r="EE244" s="34">
        <f>VLOOKUP($D244,'факт '!$D$7:$BG$144,40,0)</f>
        <v>0</v>
      </c>
      <c r="EF244" s="34">
        <f>VLOOKUP($D244,'факт '!$D$7:$BG$144,35,0)</f>
        <v>0</v>
      </c>
      <c r="EG244" s="34">
        <f>VLOOKUP($D244,'факт '!$D$7:$BG$144,35,0)</f>
        <v>0</v>
      </c>
      <c r="EH244" s="132">
        <f t="shared" si="2907"/>
        <v>0</v>
      </c>
      <c r="EI244" s="132">
        <f t="shared" si="2908"/>
        <v>0</v>
      </c>
      <c r="EJ244" s="34"/>
      <c r="EK244" s="34"/>
      <c r="EL244" s="34"/>
      <c r="EM244" s="34"/>
      <c r="EN244" s="34">
        <f>VLOOKUP($D244,'факт '!$D$7:$BG$144,43,0)</f>
        <v>37</v>
      </c>
      <c r="EO244" s="34">
        <f>VLOOKUP($D244,'факт '!$D$7:$BG$144,44,0)</f>
        <v>7942706.75</v>
      </c>
      <c r="EP244" s="34">
        <f>VLOOKUP($D244,'факт '!$D$7:$BG$144,45,0)</f>
        <v>3</v>
      </c>
      <c r="EQ244" s="34">
        <f>VLOOKUP($D244,'факт '!$D$7:$BG$144,46,0)</f>
        <v>644003.25</v>
      </c>
      <c r="ER244" s="34">
        <f t="shared" ref="ER244" si="4029">SUM(EN244+EP244)</f>
        <v>40</v>
      </c>
      <c r="ES244" s="34">
        <f t="shared" ref="ES244" si="4030">SUM(EO244+EQ244)</f>
        <v>8586710</v>
      </c>
      <c r="ET244" s="132">
        <f t="shared" si="2909"/>
        <v>37</v>
      </c>
      <c r="EU244" s="132">
        <f t="shared" si="2910"/>
        <v>7942706.75</v>
      </c>
      <c r="EV244" s="34"/>
      <c r="EW244" s="34"/>
      <c r="EX244" s="34"/>
      <c r="EY244" s="34"/>
      <c r="EZ244" s="34"/>
      <c r="FA244" s="34"/>
      <c r="FB244" s="34"/>
      <c r="FC244" s="34"/>
      <c r="FD244" s="34">
        <f t="shared" si="3951"/>
        <v>0</v>
      </c>
      <c r="FE244" s="34">
        <f t="shared" si="3952"/>
        <v>0</v>
      </c>
      <c r="FF244" s="132">
        <f t="shared" si="2911"/>
        <v>0</v>
      </c>
      <c r="FG244" s="132">
        <f t="shared" si="2912"/>
        <v>0</v>
      </c>
      <c r="FH244" s="34"/>
      <c r="FI244" s="34"/>
      <c r="FJ244" s="34"/>
      <c r="FK244" s="34"/>
      <c r="FL244" s="34">
        <f>VLOOKUP($D244,'факт '!$D$10:$BG$143,41,0)</f>
        <v>0</v>
      </c>
      <c r="FM244" s="34">
        <f>VLOOKUP($D244,'факт '!$D$10:$BG$143,42,0)</f>
        <v>0</v>
      </c>
      <c r="FN244" s="34"/>
      <c r="FO244" s="34"/>
      <c r="FP244" s="34">
        <f t="shared" ref="FP244" si="4031">SUM(FL244+FN244)</f>
        <v>0</v>
      </c>
      <c r="FQ244" s="34">
        <f t="shared" ref="FQ244" si="4032">SUM(FM244+FO244)</f>
        <v>0</v>
      </c>
      <c r="FR244" s="132">
        <f t="shared" si="2913"/>
        <v>0</v>
      </c>
      <c r="FS244" s="132">
        <f t="shared" si="2914"/>
        <v>0</v>
      </c>
      <c r="FT244" s="34"/>
      <c r="FU244" s="34"/>
      <c r="FV244" s="34"/>
      <c r="FW244" s="34"/>
      <c r="FX244" s="34">
        <f>VLOOKUP($D244,'факт '!$D$7:$BG$145,47,0)</f>
        <v>0</v>
      </c>
      <c r="FY244" s="34">
        <f>VLOOKUP($D244,'факт '!$D$7:$BG$145,48,0)</f>
        <v>0</v>
      </c>
      <c r="FZ244" s="34"/>
      <c r="GA244" s="34"/>
      <c r="GB244" s="34">
        <f t="shared" ref="GB244" si="4033">SUM(FX244+FZ244)</f>
        <v>0</v>
      </c>
      <c r="GC244" s="34">
        <f t="shared" ref="GC244" si="4034">SUM(FY244+GA244)</f>
        <v>0</v>
      </c>
      <c r="GD244" s="132">
        <f t="shared" si="2915"/>
        <v>0</v>
      </c>
      <c r="GE244" s="132">
        <f t="shared" si="2916"/>
        <v>0</v>
      </c>
      <c r="GF244" s="34"/>
      <c r="GG244" s="34"/>
      <c r="GH244" s="34"/>
      <c r="GI244" s="34"/>
      <c r="GJ244" s="34">
        <f>VLOOKUP($D244,'факт '!$D$7:$BA$144,49,0)</f>
        <v>6</v>
      </c>
      <c r="GK244" s="34">
        <f>VLOOKUP($D244,'факт '!$D$7:$BA$144,50,0)</f>
        <v>1288006.5</v>
      </c>
      <c r="GL244" s="34"/>
      <c r="GM244" s="34"/>
      <c r="GN244" s="34">
        <f t="shared" ref="GN244" si="4035">SUM(GJ244+GL244)</f>
        <v>6</v>
      </c>
      <c r="GO244" s="34">
        <f t="shared" ref="GO244" si="4036">SUM(GK244+GM244)</f>
        <v>1288006.5</v>
      </c>
      <c r="GP244" s="132">
        <f t="shared" si="2917"/>
        <v>6</v>
      </c>
      <c r="GQ244" s="132">
        <f t="shared" si="2918"/>
        <v>1288006.5</v>
      </c>
      <c r="GR244" s="275"/>
      <c r="GS244" s="275"/>
      <c r="GT244" s="275"/>
      <c r="GU244" s="275"/>
      <c r="GV244" s="276">
        <f t="shared" si="3610"/>
        <v>81</v>
      </c>
      <c r="GW244" s="276">
        <f t="shared" si="3611"/>
        <v>17388087.75</v>
      </c>
      <c r="GX244" s="276">
        <f t="shared" si="3612"/>
        <v>4</v>
      </c>
      <c r="GY244" s="276">
        <f t="shared" si="3613"/>
        <v>858671</v>
      </c>
      <c r="GZ244" s="52">
        <f t="shared" si="3614"/>
        <v>85</v>
      </c>
      <c r="HA244" s="52">
        <f t="shared" si="3615"/>
        <v>18246758.75</v>
      </c>
      <c r="HB244" s="278">
        <f t="shared" si="2919"/>
        <v>81</v>
      </c>
      <c r="HC244" s="278">
        <f t="shared" si="2920"/>
        <v>17388087.75</v>
      </c>
      <c r="HD244" s="64"/>
      <c r="HE244" s="20"/>
      <c r="HF244" s="73"/>
      <c r="HG244" s="73">
        <f>GW244/GV244</f>
        <v>214667.75</v>
      </c>
      <c r="HH244" s="251">
        <f>SUM($HF$243-HG244)</f>
        <v>4.4999999809078872E-3</v>
      </c>
    </row>
    <row r="245" spans="1:216" ht="12" hidden="1" customHeight="1" x14ac:dyDescent="0.2">
      <c r="A245" s="10"/>
      <c r="B245" s="16"/>
      <c r="C245" s="17"/>
      <c r="D245" s="53"/>
      <c r="E245" s="54"/>
      <c r="F245" s="28"/>
      <c r="G245" s="33"/>
      <c r="H245" s="34"/>
      <c r="I245" s="34"/>
      <c r="J245" s="34"/>
      <c r="K245" s="34"/>
      <c r="L245" s="34"/>
      <c r="M245" s="34"/>
      <c r="N245" s="34"/>
      <c r="O245" s="34"/>
      <c r="P245" s="34">
        <f t="shared" si="3929"/>
        <v>0</v>
      </c>
      <c r="Q245" s="34">
        <f t="shared" si="3930"/>
        <v>0</v>
      </c>
      <c r="R245" s="132">
        <f t="shared" si="2885"/>
        <v>0</v>
      </c>
      <c r="S245" s="132">
        <f t="shared" si="2886"/>
        <v>0</v>
      </c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132">
        <f t="shared" si="2887"/>
        <v>0</v>
      </c>
      <c r="AE245" s="132">
        <f t="shared" si="2888"/>
        <v>0</v>
      </c>
      <c r="AF245" s="34"/>
      <c r="AG245" s="34"/>
      <c r="AH245" s="34"/>
      <c r="AI245" s="34"/>
      <c r="AJ245" s="34"/>
      <c r="AK245" s="34"/>
      <c r="AL245" s="34"/>
      <c r="AM245" s="34"/>
      <c r="AN245" s="34">
        <f t="shared" si="3931"/>
        <v>0</v>
      </c>
      <c r="AO245" s="34">
        <f t="shared" si="3932"/>
        <v>0</v>
      </c>
      <c r="AP245" s="132">
        <f t="shared" si="2889"/>
        <v>0</v>
      </c>
      <c r="AQ245" s="132">
        <f t="shared" si="2890"/>
        <v>0</v>
      </c>
      <c r="AR245" s="34"/>
      <c r="AS245" s="34"/>
      <c r="AT245" s="34"/>
      <c r="AU245" s="34"/>
      <c r="AV245" s="34"/>
      <c r="AW245" s="34"/>
      <c r="AX245" s="34"/>
      <c r="AY245" s="34"/>
      <c r="AZ245" s="34">
        <f t="shared" si="3933"/>
        <v>0</v>
      </c>
      <c r="BA245" s="34">
        <f t="shared" si="3934"/>
        <v>0</v>
      </c>
      <c r="BB245" s="132">
        <f t="shared" si="2891"/>
        <v>0</v>
      </c>
      <c r="BC245" s="132">
        <f t="shared" si="2892"/>
        <v>0</v>
      </c>
      <c r="BD245" s="34"/>
      <c r="BE245" s="34"/>
      <c r="BF245" s="34"/>
      <c r="BG245" s="34"/>
      <c r="BH245" s="34"/>
      <c r="BI245" s="34"/>
      <c r="BJ245" s="34"/>
      <c r="BK245" s="34"/>
      <c r="BL245" s="34">
        <f t="shared" ref="BL245:BL247" si="4037">SUM(BH245+BJ245)</f>
        <v>0</v>
      </c>
      <c r="BM245" s="34">
        <f t="shared" ref="BM245:BM247" si="4038">SUM(BI245+BK245)</f>
        <v>0</v>
      </c>
      <c r="BN245" s="132">
        <f t="shared" si="2895"/>
        <v>0</v>
      </c>
      <c r="BO245" s="132">
        <f t="shared" si="2896"/>
        <v>0</v>
      </c>
      <c r="BP245" s="34"/>
      <c r="BQ245" s="34"/>
      <c r="BR245" s="34"/>
      <c r="BS245" s="34"/>
      <c r="BT245" s="34"/>
      <c r="BU245" s="34"/>
      <c r="BV245" s="34"/>
      <c r="BW245" s="34"/>
      <c r="BX245" s="34">
        <f t="shared" si="3937"/>
        <v>0</v>
      </c>
      <c r="BY245" s="34">
        <f t="shared" si="3938"/>
        <v>0</v>
      </c>
      <c r="BZ245" s="132">
        <f t="shared" si="2897"/>
        <v>0</v>
      </c>
      <c r="CA245" s="132">
        <f t="shared" si="2898"/>
        <v>0</v>
      </c>
      <c r="CB245" s="34"/>
      <c r="CC245" s="34"/>
      <c r="CD245" s="34"/>
      <c r="CE245" s="34"/>
      <c r="CF245" s="34"/>
      <c r="CG245" s="34"/>
      <c r="CH245" s="34"/>
      <c r="CI245" s="34"/>
      <c r="CJ245" s="34">
        <f t="shared" si="3939"/>
        <v>0</v>
      </c>
      <c r="CK245" s="34">
        <f t="shared" si="3940"/>
        <v>0</v>
      </c>
      <c r="CL245" s="132">
        <f t="shared" si="2899"/>
        <v>0</v>
      </c>
      <c r="CM245" s="132">
        <f t="shared" si="2900"/>
        <v>0</v>
      </c>
      <c r="CN245" s="34"/>
      <c r="CO245" s="34"/>
      <c r="CP245" s="34"/>
      <c r="CQ245" s="34"/>
      <c r="CR245" s="34"/>
      <c r="CS245" s="34"/>
      <c r="CT245" s="34"/>
      <c r="CU245" s="34"/>
      <c r="CV245" s="34">
        <f t="shared" si="3941"/>
        <v>0</v>
      </c>
      <c r="CW245" s="34">
        <f t="shared" si="3942"/>
        <v>0</v>
      </c>
      <c r="CX245" s="132">
        <f t="shared" si="2901"/>
        <v>0</v>
      </c>
      <c r="CY245" s="132">
        <f t="shared" si="2902"/>
        <v>0</v>
      </c>
      <c r="CZ245" s="34"/>
      <c r="DA245" s="34"/>
      <c r="DB245" s="34"/>
      <c r="DC245" s="34"/>
      <c r="DD245" s="34"/>
      <c r="DE245" s="34"/>
      <c r="DF245" s="34"/>
      <c r="DG245" s="34"/>
      <c r="DH245" s="34">
        <f t="shared" si="3943"/>
        <v>0</v>
      </c>
      <c r="DI245" s="34">
        <f t="shared" si="3944"/>
        <v>0</v>
      </c>
      <c r="DJ245" s="132">
        <f t="shared" si="2903"/>
        <v>0</v>
      </c>
      <c r="DK245" s="132">
        <f t="shared" si="2904"/>
        <v>0</v>
      </c>
      <c r="DL245" s="34"/>
      <c r="DM245" s="34"/>
      <c r="DN245" s="34"/>
      <c r="DO245" s="34"/>
      <c r="DP245" s="34"/>
      <c r="DQ245" s="34"/>
      <c r="DR245" s="34"/>
      <c r="DS245" s="34"/>
      <c r="DT245" s="34">
        <f t="shared" si="3945"/>
        <v>0</v>
      </c>
      <c r="DU245" s="34">
        <f t="shared" si="3946"/>
        <v>0</v>
      </c>
      <c r="DV245" s="132">
        <f t="shared" si="2905"/>
        <v>0</v>
      </c>
      <c r="DW245" s="132">
        <f t="shared" si="2906"/>
        <v>0</v>
      </c>
      <c r="DX245" s="34"/>
      <c r="DY245" s="34"/>
      <c r="DZ245" s="34"/>
      <c r="EA245" s="34"/>
      <c r="EB245" s="34"/>
      <c r="EC245" s="34"/>
      <c r="ED245" s="34"/>
      <c r="EE245" s="34"/>
      <c r="EF245" s="34">
        <f t="shared" si="3947"/>
        <v>0</v>
      </c>
      <c r="EG245" s="34">
        <f t="shared" si="3948"/>
        <v>0</v>
      </c>
      <c r="EH245" s="132">
        <f t="shared" si="2907"/>
        <v>0</v>
      </c>
      <c r="EI245" s="132">
        <f t="shared" si="2908"/>
        <v>0</v>
      </c>
      <c r="EJ245" s="34"/>
      <c r="EK245" s="34"/>
      <c r="EL245" s="34"/>
      <c r="EM245" s="34"/>
      <c r="EN245" s="34"/>
      <c r="EO245" s="34"/>
      <c r="EP245" s="34"/>
      <c r="EQ245" s="34"/>
      <c r="ER245" s="34">
        <f t="shared" si="3949"/>
        <v>0</v>
      </c>
      <c r="ES245" s="34">
        <f t="shared" si="3950"/>
        <v>0</v>
      </c>
      <c r="ET245" s="132">
        <f t="shared" si="2909"/>
        <v>0</v>
      </c>
      <c r="EU245" s="132">
        <f t="shared" si="2910"/>
        <v>0</v>
      </c>
      <c r="EV245" s="34"/>
      <c r="EW245" s="34"/>
      <c r="EX245" s="34"/>
      <c r="EY245" s="34"/>
      <c r="EZ245" s="34"/>
      <c r="FA245" s="34"/>
      <c r="FB245" s="34"/>
      <c r="FC245" s="34"/>
      <c r="FD245" s="34">
        <f t="shared" si="3951"/>
        <v>0</v>
      </c>
      <c r="FE245" s="34">
        <f t="shared" si="3952"/>
        <v>0</v>
      </c>
      <c r="FF245" s="132">
        <f t="shared" si="2911"/>
        <v>0</v>
      </c>
      <c r="FG245" s="132">
        <f t="shared" si="2912"/>
        <v>0</v>
      </c>
      <c r="FH245" s="34"/>
      <c r="FI245" s="34"/>
      <c r="FJ245" s="34"/>
      <c r="FK245" s="34"/>
      <c r="FL245" s="34"/>
      <c r="FM245" s="34"/>
      <c r="FN245" s="34"/>
      <c r="FO245" s="34"/>
      <c r="FP245" s="34">
        <f t="shared" si="3953"/>
        <v>0</v>
      </c>
      <c r="FQ245" s="34">
        <f t="shared" si="3954"/>
        <v>0</v>
      </c>
      <c r="FR245" s="132">
        <f t="shared" si="2913"/>
        <v>0</v>
      </c>
      <c r="FS245" s="132">
        <f t="shared" si="2914"/>
        <v>0</v>
      </c>
      <c r="FT245" s="34"/>
      <c r="FU245" s="34"/>
      <c r="FV245" s="34"/>
      <c r="FW245" s="34"/>
      <c r="FX245" s="34"/>
      <c r="FY245" s="34"/>
      <c r="FZ245" s="34"/>
      <c r="GA245" s="34"/>
      <c r="GB245" s="34">
        <f t="shared" si="3955"/>
        <v>0</v>
      </c>
      <c r="GC245" s="34">
        <f t="shared" si="3956"/>
        <v>0</v>
      </c>
      <c r="GD245" s="132">
        <f t="shared" si="2915"/>
        <v>0</v>
      </c>
      <c r="GE245" s="132">
        <f t="shared" si="2916"/>
        <v>0</v>
      </c>
      <c r="GF245" s="34"/>
      <c r="GG245" s="34"/>
      <c r="GH245" s="34"/>
      <c r="GI245" s="34"/>
      <c r="GJ245" s="34"/>
      <c r="GK245" s="34"/>
      <c r="GL245" s="34"/>
      <c r="GM245" s="34"/>
      <c r="GN245" s="34">
        <f t="shared" si="3957"/>
        <v>0</v>
      </c>
      <c r="GO245" s="34">
        <f t="shared" si="3958"/>
        <v>0</v>
      </c>
      <c r="GP245" s="132">
        <f t="shared" si="2917"/>
        <v>0</v>
      </c>
      <c r="GQ245" s="132">
        <f t="shared" si="2918"/>
        <v>0</v>
      </c>
      <c r="GR245" s="34"/>
      <c r="GS245" s="34"/>
      <c r="GT245" s="34"/>
      <c r="GU245" s="34"/>
      <c r="GV245" s="52">
        <f t="shared" si="3610"/>
        <v>0</v>
      </c>
      <c r="GW245" s="52">
        <f t="shared" si="3611"/>
        <v>0</v>
      </c>
      <c r="GX245" s="52">
        <f t="shared" si="3612"/>
        <v>0</v>
      </c>
      <c r="GY245" s="52">
        <f t="shared" si="3613"/>
        <v>0</v>
      </c>
      <c r="GZ245" s="52">
        <f t="shared" si="3614"/>
        <v>0</v>
      </c>
      <c r="HA245" s="52">
        <f t="shared" si="3615"/>
        <v>0</v>
      </c>
      <c r="HB245" s="132">
        <f t="shared" si="2919"/>
        <v>0</v>
      </c>
      <c r="HC245" s="132">
        <f t="shared" si="2920"/>
        <v>0</v>
      </c>
      <c r="HD245" s="64"/>
      <c r="HE245" s="20"/>
      <c r="HF245" s="73"/>
      <c r="HG245" s="73"/>
      <c r="HH245" s="251"/>
    </row>
    <row r="246" spans="1:216" ht="12" hidden="1" customHeight="1" x14ac:dyDescent="0.2">
      <c r="A246" s="10"/>
      <c r="B246" s="16"/>
      <c r="C246" s="17"/>
      <c r="D246" s="53"/>
      <c r="E246" s="54"/>
      <c r="F246" s="28"/>
      <c r="G246" s="33"/>
      <c r="H246" s="34"/>
      <c r="I246" s="34"/>
      <c r="J246" s="34"/>
      <c r="K246" s="34"/>
      <c r="L246" s="34"/>
      <c r="M246" s="34"/>
      <c r="N246" s="34"/>
      <c r="O246" s="34"/>
      <c r="P246" s="34">
        <f t="shared" si="3929"/>
        <v>0</v>
      </c>
      <c r="Q246" s="34">
        <f t="shared" si="3930"/>
        <v>0</v>
      </c>
      <c r="R246" s="132">
        <f t="shared" si="2885"/>
        <v>0</v>
      </c>
      <c r="S246" s="132">
        <f t="shared" si="2886"/>
        <v>0</v>
      </c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132">
        <f t="shared" si="2887"/>
        <v>0</v>
      </c>
      <c r="AE246" s="132">
        <f t="shared" si="2888"/>
        <v>0</v>
      </c>
      <c r="AF246" s="34"/>
      <c r="AG246" s="34"/>
      <c r="AH246" s="34"/>
      <c r="AI246" s="34"/>
      <c r="AJ246" s="34"/>
      <c r="AK246" s="34"/>
      <c r="AL246" s="34"/>
      <c r="AM246" s="34"/>
      <c r="AN246" s="34">
        <f t="shared" si="3931"/>
        <v>0</v>
      </c>
      <c r="AO246" s="34">
        <f t="shared" si="3932"/>
        <v>0</v>
      </c>
      <c r="AP246" s="132">
        <f t="shared" si="2889"/>
        <v>0</v>
      </c>
      <c r="AQ246" s="132">
        <f t="shared" si="2890"/>
        <v>0</v>
      </c>
      <c r="AR246" s="34"/>
      <c r="AS246" s="34"/>
      <c r="AT246" s="34"/>
      <c r="AU246" s="34"/>
      <c r="AV246" s="34"/>
      <c r="AW246" s="34"/>
      <c r="AX246" s="34"/>
      <c r="AY246" s="34"/>
      <c r="AZ246" s="34">
        <f t="shared" si="3933"/>
        <v>0</v>
      </c>
      <c r="BA246" s="34">
        <f t="shared" si="3934"/>
        <v>0</v>
      </c>
      <c r="BB246" s="132">
        <f t="shared" si="2891"/>
        <v>0</v>
      </c>
      <c r="BC246" s="132">
        <f t="shared" si="2892"/>
        <v>0</v>
      </c>
      <c r="BD246" s="34"/>
      <c r="BE246" s="34"/>
      <c r="BF246" s="34"/>
      <c r="BG246" s="34"/>
      <c r="BH246" s="34"/>
      <c r="BI246" s="34"/>
      <c r="BJ246" s="34"/>
      <c r="BK246" s="34"/>
      <c r="BL246" s="34">
        <f t="shared" si="4037"/>
        <v>0</v>
      </c>
      <c r="BM246" s="34">
        <f t="shared" si="4038"/>
        <v>0</v>
      </c>
      <c r="BN246" s="132">
        <f t="shared" si="2895"/>
        <v>0</v>
      </c>
      <c r="BO246" s="132">
        <f t="shared" si="2896"/>
        <v>0</v>
      </c>
      <c r="BP246" s="34"/>
      <c r="BQ246" s="34"/>
      <c r="BR246" s="34"/>
      <c r="BS246" s="34"/>
      <c r="BT246" s="34"/>
      <c r="BU246" s="34"/>
      <c r="BV246" s="34"/>
      <c r="BW246" s="34"/>
      <c r="BX246" s="34">
        <f t="shared" si="3937"/>
        <v>0</v>
      </c>
      <c r="BY246" s="34">
        <f t="shared" si="3938"/>
        <v>0</v>
      </c>
      <c r="BZ246" s="132">
        <f t="shared" si="2897"/>
        <v>0</v>
      </c>
      <c r="CA246" s="132">
        <f t="shared" si="2898"/>
        <v>0</v>
      </c>
      <c r="CB246" s="34"/>
      <c r="CC246" s="34"/>
      <c r="CD246" s="34"/>
      <c r="CE246" s="34"/>
      <c r="CF246" s="34"/>
      <c r="CG246" s="34"/>
      <c r="CH246" s="34"/>
      <c r="CI246" s="34"/>
      <c r="CJ246" s="34">
        <f t="shared" si="3939"/>
        <v>0</v>
      </c>
      <c r="CK246" s="34">
        <f t="shared" si="3940"/>
        <v>0</v>
      </c>
      <c r="CL246" s="132">
        <f t="shared" si="2899"/>
        <v>0</v>
      </c>
      <c r="CM246" s="132">
        <f t="shared" si="2900"/>
        <v>0</v>
      </c>
      <c r="CN246" s="34"/>
      <c r="CO246" s="34"/>
      <c r="CP246" s="34"/>
      <c r="CQ246" s="34"/>
      <c r="CR246" s="34"/>
      <c r="CS246" s="34"/>
      <c r="CT246" s="34"/>
      <c r="CU246" s="34"/>
      <c r="CV246" s="34">
        <f t="shared" si="3941"/>
        <v>0</v>
      </c>
      <c r="CW246" s="34">
        <f t="shared" si="3942"/>
        <v>0</v>
      </c>
      <c r="CX246" s="132">
        <f t="shared" si="2901"/>
        <v>0</v>
      </c>
      <c r="CY246" s="132">
        <f t="shared" si="2902"/>
        <v>0</v>
      </c>
      <c r="CZ246" s="34"/>
      <c r="DA246" s="34"/>
      <c r="DB246" s="34"/>
      <c r="DC246" s="34"/>
      <c r="DD246" s="34"/>
      <c r="DE246" s="34"/>
      <c r="DF246" s="34"/>
      <c r="DG246" s="34"/>
      <c r="DH246" s="34">
        <f t="shared" si="3943"/>
        <v>0</v>
      </c>
      <c r="DI246" s="34">
        <f t="shared" si="3944"/>
        <v>0</v>
      </c>
      <c r="DJ246" s="132">
        <f t="shared" si="2903"/>
        <v>0</v>
      </c>
      <c r="DK246" s="132">
        <f t="shared" si="2904"/>
        <v>0</v>
      </c>
      <c r="DL246" s="34"/>
      <c r="DM246" s="34"/>
      <c r="DN246" s="34"/>
      <c r="DO246" s="34"/>
      <c r="DP246" s="34"/>
      <c r="DQ246" s="34"/>
      <c r="DR246" s="34"/>
      <c r="DS246" s="34"/>
      <c r="DT246" s="34">
        <f t="shared" si="3945"/>
        <v>0</v>
      </c>
      <c r="DU246" s="34">
        <f t="shared" si="3946"/>
        <v>0</v>
      </c>
      <c r="DV246" s="132">
        <f t="shared" si="2905"/>
        <v>0</v>
      </c>
      <c r="DW246" s="132">
        <f t="shared" si="2906"/>
        <v>0</v>
      </c>
      <c r="DX246" s="34"/>
      <c r="DY246" s="34"/>
      <c r="DZ246" s="34"/>
      <c r="EA246" s="34"/>
      <c r="EB246" s="34"/>
      <c r="EC246" s="34"/>
      <c r="ED246" s="34"/>
      <c r="EE246" s="34"/>
      <c r="EF246" s="34">
        <f t="shared" si="3947"/>
        <v>0</v>
      </c>
      <c r="EG246" s="34">
        <f t="shared" si="3948"/>
        <v>0</v>
      </c>
      <c r="EH246" s="132">
        <f t="shared" si="2907"/>
        <v>0</v>
      </c>
      <c r="EI246" s="132">
        <f t="shared" si="2908"/>
        <v>0</v>
      </c>
      <c r="EJ246" s="34"/>
      <c r="EK246" s="34"/>
      <c r="EL246" s="34"/>
      <c r="EM246" s="34"/>
      <c r="EN246" s="34"/>
      <c r="EO246" s="34"/>
      <c r="EP246" s="34"/>
      <c r="EQ246" s="34"/>
      <c r="ER246" s="34">
        <f t="shared" si="3949"/>
        <v>0</v>
      </c>
      <c r="ES246" s="34">
        <f t="shared" si="3950"/>
        <v>0</v>
      </c>
      <c r="ET246" s="132">
        <f t="shared" si="2909"/>
        <v>0</v>
      </c>
      <c r="EU246" s="132">
        <f t="shared" si="2910"/>
        <v>0</v>
      </c>
      <c r="EV246" s="34"/>
      <c r="EW246" s="34"/>
      <c r="EX246" s="34"/>
      <c r="EY246" s="34"/>
      <c r="EZ246" s="34"/>
      <c r="FA246" s="34"/>
      <c r="FB246" s="34"/>
      <c r="FC246" s="34"/>
      <c r="FD246" s="34">
        <f t="shared" si="3951"/>
        <v>0</v>
      </c>
      <c r="FE246" s="34">
        <f t="shared" si="3952"/>
        <v>0</v>
      </c>
      <c r="FF246" s="132">
        <f t="shared" si="2911"/>
        <v>0</v>
      </c>
      <c r="FG246" s="132">
        <f t="shared" si="2912"/>
        <v>0</v>
      </c>
      <c r="FH246" s="34"/>
      <c r="FI246" s="34"/>
      <c r="FJ246" s="34"/>
      <c r="FK246" s="34"/>
      <c r="FL246" s="34"/>
      <c r="FM246" s="34"/>
      <c r="FN246" s="34"/>
      <c r="FO246" s="34"/>
      <c r="FP246" s="34">
        <f t="shared" si="3953"/>
        <v>0</v>
      </c>
      <c r="FQ246" s="34">
        <f t="shared" si="3954"/>
        <v>0</v>
      </c>
      <c r="FR246" s="132">
        <f t="shared" si="2913"/>
        <v>0</v>
      </c>
      <c r="FS246" s="132">
        <f t="shared" si="2914"/>
        <v>0</v>
      </c>
      <c r="FT246" s="34"/>
      <c r="FU246" s="34"/>
      <c r="FV246" s="34"/>
      <c r="FW246" s="34"/>
      <c r="FX246" s="34"/>
      <c r="FY246" s="34"/>
      <c r="FZ246" s="34"/>
      <c r="GA246" s="34"/>
      <c r="GB246" s="34">
        <f t="shared" si="3955"/>
        <v>0</v>
      </c>
      <c r="GC246" s="34">
        <f t="shared" si="3956"/>
        <v>0</v>
      </c>
      <c r="GD246" s="132">
        <f t="shared" si="2915"/>
        <v>0</v>
      </c>
      <c r="GE246" s="132">
        <f t="shared" si="2916"/>
        <v>0</v>
      </c>
      <c r="GF246" s="34"/>
      <c r="GG246" s="34"/>
      <c r="GH246" s="34"/>
      <c r="GI246" s="34"/>
      <c r="GJ246" s="34"/>
      <c r="GK246" s="34"/>
      <c r="GL246" s="34"/>
      <c r="GM246" s="34"/>
      <c r="GN246" s="34">
        <f t="shared" si="3957"/>
        <v>0</v>
      </c>
      <c r="GO246" s="34">
        <f t="shared" si="3958"/>
        <v>0</v>
      </c>
      <c r="GP246" s="132">
        <f t="shared" si="2917"/>
        <v>0</v>
      </c>
      <c r="GQ246" s="132">
        <f t="shared" si="2918"/>
        <v>0</v>
      </c>
      <c r="GR246" s="34"/>
      <c r="GS246" s="34"/>
      <c r="GT246" s="34"/>
      <c r="GU246" s="34"/>
      <c r="GV246" s="52">
        <f t="shared" si="3610"/>
        <v>0</v>
      </c>
      <c r="GW246" s="52">
        <f t="shared" si="3611"/>
        <v>0</v>
      </c>
      <c r="GX246" s="52">
        <f t="shared" si="3612"/>
        <v>0</v>
      </c>
      <c r="GY246" s="52">
        <f t="shared" si="3613"/>
        <v>0</v>
      </c>
      <c r="GZ246" s="52">
        <f t="shared" si="3614"/>
        <v>0</v>
      </c>
      <c r="HA246" s="52">
        <f t="shared" si="3615"/>
        <v>0</v>
      </c>
      <c r="HB246" s="132">
        <f t="shared" si="2919"/>
        <v>0</v>
      </c>
      <c r="HC246" s="132">
        <f t="shared" si="2920"/>
        <v>0</v>
      </c>
      <c r="HD246" s="64"/>
      <c r="HE246" s="20"/>
      <c r="HF246" s="73"/>
      <c r="HG246" s="73"/>
      <c r="HH246" s="251"/>
    </row>
    <row r="247" spans="1:216" ht="12" hidden="1" customHeight="1" x14ac:dyDescent="0.2">
      <c r="A247" s="10"/>
      <c r="B247" s="16"/>
      <c r="C247" s="17"/>
      <c r="D247" s="53"/>
      <c r="E247" s="54"/>
      <c r="F247" s="28"/>
      <c r="G247" s="33"/>
      <c r="H247" s="34"/>
      <c r="I247" s="34"/>
      <c r="J247" s="34"/>
      <c r="K247" s="34"/>
      <c r="L247" s="34"/>
      <c r="M247" s="34"/>
      <c r="N247" s="34"/>
      <c r="O247" s="34"/>
      <c r="P247" s="34">
        <f t="shared" si="3929"/>
        <v>0</v>
      </c>
      <c r="Q247" s="34">
        <f t="shared" si="3930"/>
        <v>0</v>
      </c>
      <c r="R247" s="132">
        <f t="shared" si="2885"/>
        <v>0</v>
      </c>
      <c r="S247" s="132">
        <f t="shared" si="2886"/>
        <v>0</v>
      </c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132">
        <f t="shared" si="2887"/>
        <v>0</v>
      </c>
      <c r="AE247" s="132">
        <f t="shared" si="2888"/>
        <v>0</v>
      </c>
      <c r="AF247" s="34"/>
      <c r="AG247" s="34"/>
      <c r="AH247" s="34"/>
      <c r="AI247" s="34"/>
      <c r="AJ247" s="34"/>
      <c r="AK247" s="34"/>
      <c r="AL247" s="34"/>
      <c r="AM247" s="34"/>
      <c r="AN247" s="34">
        <f t="shared" si="3931"/>
        <v>0</v>
      </c>
      <c r="AO247" s="34">
        <f t="shared" si="3932"/>
        <v>0</v>
      </c>
      <c r="AP247" s="132">
        <f t="shared" si="2889"/>
        <v>0</v>
      </c>
      <c r="AQ247" s="132">
        <f t="shared" si="2890"/>
        <v>0</v>
      </c>
      <c r="AR247" s="34"/>
      <c r="AS247" s="34"/>
      <c r="AT247" s="34"/>
      <c r="AU247" s="34"/>
      <c r="AV247" s="34"/>
      <c r="AW247" s="34"/>
      <c r="AX247" s="34"/>
      <c r="AY247" s="34"/>
      <c r="AZ247" s="34">
        <f t="shared" si="3933"/>
        <v>0</v>
      </c>
      <c r="BA247" s="34">
        <f t="shared" si="3934"/>
        <v>0</v>
      </c>
      <c r="BB247" s="132">
        <f t="shared" si="2891"/>
        <v>0</v>
      </c>
      <c r="BC247" s="132">
        <f t="shared" si="2892"/>
        <v>0</v>
      </c>
      <c r="BD247" s="34"/>
      <c r="BE247" s="34"/>
      <c r="BF247" s="34"/>
      <c r="BG247" s="34"/>
      <c r="BH247" s="34"/>
      <c r="BI247" s="34"/>
      <c r="BJ247" s="34"/>
      <c r="BK247" s="34"/>
      <c r="BL247" s="34">
        <f t="shared" si="4037"/>
        <v>0</v>
      </c>
      <c r="BM247" s="34">
        <f t="shared" si="4038"/>
        <v>0</v>
      </c>
      <c r="BN247" s="132">
        <f t="shared" si="2895"/>
        <v>0</v>
      </c>
      <c r="BO247" s="132">
        <f t="shared" si="2896"/>
        <v>0</v>
      </c>
      <c r="BP247" s="34"/>
      <c r="BQ247" s="34"/>
      <c r="BR247" s="34"/>
      <c r="BS247" s="34"/>
      <c r="BT247" s="34"/>
      <c r="BU247" s="34"/>
      <c r="BV247" s="34"/>
      <c r="BW247" s="34"/>
      <c r="BX247" s="34">
        <f t="shared" si="3937"/>
        <v>0</v>
      </c>
      <c r="BY247" s="34">
        <f t="shared" si="3938"/>
        <v>0</v>
      </c>
      <c r="BZ247" s="132">
        <f t="shared" si="2897"/>
        <v>0</v>
      </c>
      <c r="CA247" s="132">
        <f t="shared" si="2898"/>
        <v>0</v>
      </c>
      <c r="CB247" s="34"/>
      <c r="CC247" s="34"/>
      <c r="CD247" s="34"/>
      <c r="CE247" s="34"/>
      <c r="CF247" s="34"/>
      <c r="CG247" s="34"/>
      <c r="CH247" s="34"/>
      <c r="CI247" s="34"/>
      <c r="CJ247" s="34">
        <f t="shared" si="3939"/>
        <v>0</v>
      </c>
      <c r="CK247" s="34">
        <f t="shared" si="3940"/>
        <v>0</v>
      </c>
      <c r="CL247" s="132">
        <f t="shared" si="2899"/>
        <v>0</v>
      </c>
      <c r="CM247" s="132">
        <f t="shared" si="2900"/>
        <v>0</v>
      </c>
      <c r="CN247" s="34"/>
      <c r="CO247" s="34"/>
      <c r="CP247" s="34"/>
      <c r="CQ247" s="34"/>
      <c r="CR247" s="34"/>
      <c r="CS247" s="34"/>
      <c r="CT247" s="34"/>
      <c r="CU247" s="34"/>
      <c r="CV247" s="34">
        <f t="shared" si="3941"/>
        <v>0</v>
      </c>
      <c r="CW247" s="34">
        <f t="shared" si="3942"/>
        <v>0</v>
      </c>
      <c r="CX247" s="132">
        <f t="shared" si="2901"/>
        <v>0</v>
      </c>
      <c r="CY247" s="132">
        <f t="shared" si="2902"/>
        <v>0</v>
      </c>
      <c r="CZ247" s="34"/>
      <c r="DA247" s="34"/>
      <c r="DB247" s="34"/>
      <c r="DC247" s="34"/>
      <c r="DD247" s="34"/>
      <c r="DE247" s="34"/>
      <c r="DF247" s="34"/>
      <c r="DG247" s="34"/>
      <c r="DH247" s="34">
        <f t="shared" si="3943"/>
        <v>0</v>
      </c>
      <c r="DI247" s="34">
        <f t="shared" si="3944"/>
        <v>0</v>
      </c>
      <c r="DJ247" s="132">
        <f t="shared" si="2903"/>
        <v>0</v>
      </c>
      <c r="DK247" s="132">
        <f t="shared" si="2904"/>
        <v>0</v>
      </c>
      <c r="DL247" s="34"/>
      <c r="DM247" s="34"/>
      <c r="DN247" s="34"/>
      <c r="DO247" s="34"/>
      <c r="DP247" s="34"/>
      <c r="DQ247" s="34"/>
      <c r="DR247" s="34"/>
      <c r="DS247" s="34"/>
      <c r="DT247" s="34">
        <f t="shared" si="3945"/>
        <v>0</v>
      </c>
      <c r="DU247" s="34">
        <f t="shared" si="3946"/>
        <v>0</v>
      </c>
      <c r="DV247" s="132">
        <f t="shared" si="2905"/>
        <v>0</v>
      </c>
      <c r="DW247" s="132">
        <f t="shared" si="2906"/>
        <v>0</v>
      </c>
      <c r="DX247" s="34"/>
      <c r="DY247" s="34"/>
      <c r="DZ247" s="34"/>
      <c r="EA247" s="34"/>
      <c r="EB247" s="34"/>
      <c r="EC247" s="34"/>
      <c r="ED247" s="34"/>
      <c r="EE247" s="34"/>
      <c r="EF247" s="34">
        <f t="shared" si="3947"/>
        <v>0</v>
      </c>
      <c r="EG247" s="34">
        <f t="shared" si="3948"/>
        <v>0</v>
      </c>
      <c r="EH247" s="132">
        <f t="shared" si="2907"/>
        <v>0</v>
      </c>
      <c r="EI247" s="132">
        <f t="shared" si="2908"/>
        <v>0</v>
      </c>
      <c r="EJ247" s="34"/>
      <c r="EK247" s="34"/>
      <c r="EL247" s="34"/>
      <c r="EM247" s="34"/>
      <c r="EN247" s="34"/>
      <c r="EO247" s="34"/>
      <c r="EP247" s="34"/>
      <c r="EQ247" s="34"/>
      <c r="ER247" s="34">
        <f t="shared" si="3949"/>
        <v>0</v>
      </c>
      <c r="ES247" s="34">
        <f t="shared" si="3950"/>
        <v>0</v>
      </c>
      <c r="ET247" s="132">
        <f t="shared" si="2909"/>
        <v>0</v>
      </c>
      <c r="EU247" s="132">
        <f t="shared" si="2910"/>
        <v>0</v>
      </c>
      <c r="EV247" s="34"/>
      <c r="EW247" s="34"/>
      <c r="EX247" s="34"/>
      <c r="EY247" s="34"/>
      <c r="EZ247" s="34"/>
      <c r="FA247" s="34"/>
      <c r="FB247" s="34"/>
      <c r="FC247" s="34"/>
      <c r="FD247" s="34">
        <f t="shared" si="3951"/>
        <v>0</v>
      </c>
      <c r="FE247" s="34">
        <f t="shared" si="3952"/>
        <v>0</v>
      </c>
      <c r="FF247" s="132">
        <f t="shared" si="2911"/>
        <v>0</v>
      </c>
      <c r="FG247" s="132">
        <f t="shared" si="2912"/>
        <v>0</v>
      </c>
      <c r="FH247" s="34"/>
      <c r="FI247" s="34"/>
      <c r="FJ247" s="34"/>
      <c r="FK247" s="34"/>
      <c r="FL247" s="34"/>
      <c r="FM247" s="34"/>
      <c r="FN247" s="34"/>
      <c r="FO247" s="34"/>
      <c r="FP247" s="34">
        <f t="shared" si="3953"/>
        <v>0</v>
      </c>
      <c r="FQ247" s="34">
        <f t="shared" si="3954"/>
        <v>0</v>
      </c>
      <c r="FR247" s="132">
        <f t="shared" si="2913"/>
        <v>0</v>
      </c>
      <c r="FS247" s="132">
        <f t="shared" si="2914"/>
        <v>0</v>
      </c>
      <c r="FT247" s="34"/>
      <c r="FU247" s="34"/>
      <c r="FV247" s="34"/>
      <c r="FW247" s="34"/>
      <c r="FX247" s="34"/>
      <c r="FY247" s="34"/>
      <c r="FZ247" s="34"/>
      <c r="GA247" s="34"/>
      <c r="GB247" s="34">
        <f t="shared" si="3955"/>
        <v>0</v>
      </c>
      <c r="GC247" s="34">
        <f t="shared" si="3956"/>
        <v>0</v>
      </c>
      <c r="GD247" s="132">
        <f t="shared" si="2915"/>
        <v>0</v>
      </c>
      <c r="GE247" s="132">
        <f t="shared" si="2916"/>
        <v>0</v>
      </c>
      <c r="GF247" s="34"/>
      <c r="GG247" s="34"/>
      <c r="GH247" s="34"/>
      <c r="GI247" s="34"/>
      <c r="GJ247" s="34"/>
      <c r="GK247" s="34"/>
      <c r="GL247" s="34"/>
      <c r="GM247" s="34"/>
      <c r="GN247" s="34">
        <f t="shared" si="3957"/>
        <v>0</v>
      </c>
      <c r="GO247" s="34">
        <f t="shared" si="3958"/>
        <v>0</v>
      </c>
      <c r="GP247" s="132">
        <f t="shared" si="2917"/>
        <v>0</v>
      </c>
      <c r="GQ247" s="132">
        <f t="shared" si="2918"/>
        <v>0</v>
      </c>
      <c r="GR247" s="34"/>
      <c r="GS247" s="34"/>
      <c r="GT247" s="34"/>
      <c r="GU247" s="34"/>
      <c r="GV247" s="52">
        <f t="shared" si="3610"/>
        <v>0</v>
      </c>
      <c r="GW247" s="52">
        <f t="shared" si="3611"/>
        <v>0</v>
      </c>
      <c r="GX247" s="52">
        <f t="shared" si="3612"/>
        <v>0</v>
      </c>
      <c r="GY247" s="52">
        <f t="shared" si="3613"/>
        <v>0</v>
      </c>
      <c r="GZ247" s="52">
        <f t="shared" si="3614"/>
        <v>0</v>
      </c>
      <c r="HA247" s="52">
        <f t="shared" si="3615"/>
        <v>0</v>
      </c>
      <c r="HB247" s="132">
        <f t="shared" si="2919"/>
        <v>0</v>
      </c>
      <c r="HC247" s="132">
        <f t="shared" si="2920"/>
        <v>0</v>
      </c>
      <c r="HD247" s="64"/>
      <c r="HE247" s="20"/>
      <c r="HF247" s="73"/>
      <c r="HG247" s="73"/>
      <c r="HH247" s="251"/>
    </row>
    <row r="248" spans="1:216" x14ac:dyDescent="0.2">
      <c r="A248" s="10">
        <v>1</v>
      </c>
      <c r="B248" s="193"/>
      <c r="C248" s="129"/>
      <c r="D248" s="130"/>
      <c r="E248" s="128" t="s">
        <v>222</v>
      </c>
      <c r="F248" s="50">
        <v>36</v>
      </c>
      <c r="G248" s="286">
        <v>273213.40665000002</v>
      </c>
      <c r="H248" s="52">
        <f>VLOOKUP($E248,'ВМП план'!$B$8:$AL$54,10,0)</f>
        <v>0</v>
      </c>
      <c r="I248" s="52">
        <f>VLOOKUP($E248,'ВМП план'!$B$8:$AL$54,11,0)</f>
        <v>0</v>
      </c>
      <c r="J248" s="52">
        <f>SUM(H248/12*$A$2)</f>
        <v>0</v>
      </c>
      <c r="K248" s="52">
        <f>SUM(I248/12*$A$2)</f>
        <v>0</v>
      </c>
      <c r="L248" s="34">
        <f>SUM(L249:L252)</f>
        <v>0</v>
      </c>
      <c r="M248" s="34">
        <f t="shared" ref="M248:O248" si="4039">SUM(M249:M252)</f>
        <v>0</v>
      </c>
      <c r="N248" s="34">
        <f t="shared" si="4039"/>
        <v>0</v>
      </c>
      <c r="O248" s="34">
        <f t="shared" si="4039"/>
        <v>0</v>
      </c>
      <c r="P248" s="34">
        <f t="shared" si="3929"/>
        <v>0</v>
      </c>
      <c r="Q248" s="34">
        <f t="shared" si="3930"/>
        <v>0</v>
      </c>
      <c r="R248" s="274">
        <f t="shared" si="2885"/>
        <v>0</v>
      </c>
      <c r="S248" s="274">
        <f t="shared" si="2886"/>
        <v>0</v>
      </c>
      <c r="T248" s="52">
        <f>VLOOKUP($E248,'ВМП план'!$B$8:$AL$54,8,0)</f>
        <v>13</v>
      </c>
      <c r="U248" s="52">
        <f>VLOOKUP($E248,'ВМП план'!$B$8:$AL$54,9,0)</f>
        <v>3551774.2864500005</v>
      </c>
      <c r="V248" s="52">
        <f>SUM(T248/12*$A$2)</f>
        <v>9.75</v>
      </c>
      <c r="W248" s="52">
        <f>SUM(U248/12*$A$2)</f>
        <v>2663830.7148375004</v>
      </c>
      <c r="X248" s="52">
        <f>SUM(X249:X252)</f>
        <v>5</v>
      </c>
      <c r="Y248" s="52">
        <f t="shared" ref="Y248" si="4040">SUM(Y249:Y252)</f>
        <v>1366067.0499999998</v>
      </c>
      <c r="Z248" s="34">
        <f t="shared" ref="Z248" si="4041">SUM(Z249:Z252)</f>
        <v>0</v>
      </c>
      <c r="AA248" s="34">
        <f t="shared" ref="AA248" si="4042">SUM(AA249:AA252)</f>
        <v>0</v>
      </c>
      <c r="AB248" s="34">
        <f t="shared" si="3963"/>
        <v>5</v>
      </c>
      <c r="AC248" s="34">
        <f t="shared" si="3964"/>
        <v>1366067.0499999998</v>
      </c>
      <c r="AD248" s="274">
        <f t="shared" si="2887"/>
        <v>-4.75</v>
      </c>
      <c r="AE248" s="274">
        <f t="shared" si="2888"/>
        <v>-1297763.6648375005</v>
      </c>
      <c r="AF248" s="52">
        <f>VLOOKUP($E248,'ВМП план'!$B$8:$AL$54,12,0)</f>
        <v>0</v>
      </c>
      <c r="AG248" s="52">
        <f>VLOOKUP($E248,'ВМП план'!$B$8:$AL$54,13,0)</f>
        <v>0</v>
      </c>
      <c r="AH248" s="52">
        <f>SUM(AF248/12*$A$2)</f>
        <v>0</v>
      </c>
      <c r="AI248" s="52">
        <f>SUM(AG248/12*$A$2)</f>
        <v>0</v>
      </c>
      <c r="AJ248" s="34">
        <f>SUM(AJ249:AJ252)</f>
        <v>0</v>
      </c>
      <c r="AK248" s="34">
        <f t="shared" ref="AK248" si="4043">SUM(AK249:AK252)</f>
        <v>0</v>
      </c>
      <c r="AL248" s="34">
        <f t="shared" ref="AL248" si="4044">SUM(AL249:AL252)</f>
        <v>0</v>
      </c>
      <c r="AM248" s="34">
        <f t="shared" ref="AM248" si="4045">SUM(AM249:AM252)</f>
        <v>0</v>
      </c>
      <c r="AN248" s="34">
        <f t="shared" si="3931"/>
        <v>0</v>
      </c>
      <c r="AO248" s="34">
        <f t="shared" si="3932"/>
        <v>0</v>
      </c>
      <c r="AP248" s="274">
        <f t="shared" si="2889"/>
        <v>0</v>
      </c>
      <c r="AQ248" s="274">
        <f t="shared" si="2890"/>
        <v>0</v>
      </c>
      <c r="AR248" s="52">
        <f>VLOOKUP($E248,'ВМП план'!$B$8:$AL$54,14,0)</f>
        <v>0</v>
      </c>
      <c r="AS248" s="52">
        <f>VLOOKUP($E248,'ВМП план'!$B$8:$AL$54,15,0)</f>
        <v>0</v>
      </c>
      <c r="AT248" s="52">
        <f>SUM(AR248/12*$A$2)</f>
        <v>0</v>
      </c>
      <c r="AU248" s="52">
        <f>SUM(AS248/12*$A$2)</f>
        <v>0</v>
      </c>
      <c r="AV248" s="34">
        <f>SUM(AV249:AV252)</f>
        <v>0</v>
      </c>
      <c r="AW248" s="34">
        <f t="shared" ref="AW248" si="4046">SUM(AW249:AW252)</f>
        <v>0</v>
      </c>
      <c r="AX248" s="34">
        <f t="shared" ref="AX248" si="4047">SUM(AX249:AX252)</f>
        <v>0</v>
      </c>
      <c r="AY248" s="34">
        <f t="shared" ref="AY248" si="4048">SUM(AY249:AY252)</f>
        <v>0</v>
      </c>
      <c r="AZ248" s="34">
        <f t="shared" si="3933"/>
        <v>0</v>
      </c>
      <c r="BA248" s="34">
        <f t="shared" si="3934"/>
        <v>0</v>
      </c>
      <c r="BB248" s="274">
        <f t="shared" si="2891"/>
        <v>0</v>
      </c>
      <c r="BC248" s="274">
        <f t="shared" si="2892"/>
        <v>0</v>
      </c>
      <c r="BD248" s="52">
        <f>VLOOKUP($E248,'ВМП план'!$B$8:$AL$54,6,0)</f>
        <v>9</v>
      </c>
      <c r="BE248" s="52">
        <f>VLOOKUP($E248,'ВМП план'!$B$8:$AL$54,7,0)</f>
        <v>2458920.6598500004</v>
      </c>
      <c r="BF248" s="52">
        <f>SUM(BD248/12*$A$2)</f>
        <v>6.75</v>
      </c>
      <c r="BG248" s="52">
        <f>SUM(BE248/12*$A$2)</f>
        <v>1844190.4948875003</v>
      </c>
      <c r="BH248" s="52">
        <f>SUM(BH249:BH252)</f>
        <v>2</v>
      </c>
      <c r="BI248" s="52">
        <f t="shared" ref="BI248" si="4049">SUM(BI249:BI252)</f>
        <v>546426.81999999995</v>
      </c>
      <c r="BJ248" s="34">
        <f t="shared" ref="BJ248" si="4050">SUM(BJ249:BJ252)</f>
        <v>0</v>
      </c>
      <c r="BK248" s="34">
        <f t="shared" ref="BK248" si="4051">SUM(BK249:BK252)</f>
        <v>0</v>
      </c>
      <c r="BL248" s="34">
        <f t="shared" si="3974"/>
        <v>2</v>
      </c>
      <c r="BM248" s="34">
        <f t="shared" si="3975"/>
        <v>546426.81999999995</v>
      </c>
      <c r="BN248" s="274">
        <f t="shared" si="2895"/>
        <v>-4.75</v>
      </c>
      <c r="BO248" s="274">
        <f t="shared" si="2896"/>
        <v>-1297763.6748875002</v>
      </c>
      <c r="BP248" s="52">
        <f>VLOOKUP($E248,'ВМП план'!$B$8:$AL$54,16,0)</f>
        <v>3</v>
      </c>
      <c r="BQ248" s="52">
        <f>VLOOKUP($E248,'ВМП план'!$B$8:$AL$54,17,0)</f>
        <v>819640.21995000006</v>
      </c>
      <c r="BR248" s="52">
        <f>SUM(BP248/12*$A$2)</f>
        <v>2.25</v>
      </c>
      <c r="BS248" s="52">
        <f>SUM(BQ248/12*$A$2)</f>
        <v>614730.1649625001</v>
      </c>
      <c r="BT248" s="34">
        <f>SUM(BT249:BT252)</f>
        <v>0</v>
      </c>
      <c r="BU248" s="34">
        <f t="shared" ref="BU248" si="4052">SUM(BU249:BU252)</f>
        <v>0</v>
      </c>
      <c r="BV248" s="34">
        <f t="shared" ref="BV248" si="4053">SUM(BV249:BV252)</f>
        <v>1</v>
      </c>
      <c r="BW248" s="34">
        <f t="shared" ref="BW248" si="4054">SUM(BW249:BW252)</f>
        <v>273213.40999999997</v>
      </c>
      <c r="BX248" s="34">
        <f t="shared" si="3937"/>
        <v>1</v>
      </c>
      <c r="BY248" s="34">
        <f t="shared" si="3938"/>
        <v>273213.40999999997</v>
      </c>
      <c r="BZ248" s="274">
        <f t="shared" si="2897"/>
        <v>-2.25</v>
      </c>
      <c r="CA248" s="274">
        <f t="shared" si="2898"/>
        <v>-614730.1649625001</v>
      </c>
      <c r="CB248" s="52">
        <f>VLOOKUP($E248,'ВМП план'!$B$8:$AL$54,18,0)</f>
        <v>0</v>
      </c>
      <c r="CC248" s="52">
        <f>VLOOKUP($E248,'ВМП план'!$B$8:$AL$54,19,0)</f>
        <v>0</v>
      </c>
      <c r="CD248" s="52">
        <f>SUM(CB248/12*$A$2)</f>
        <v>0</v>
      </c>
      <c r="CE248" s="52">
        <f>SUM(CC248/12*$A$2)</f>
        <v>0</v>
      </c>
      <c r="CF248" s="34">
        <f>SUM(CF249:CF252)</f>
        <v>0</v>
      </c>
      <c r="CG248" s="34">
        <f t="shared" ref="CG248" si="4055">SUM(CG249:CG252)</f>
        <v>0</v>
      </c>
      <c r="CH248" s="34">
        <f t="shared" ref="CH248" si="4056">SUM(CH249:CH252)</f>
        <v>0</v>
      </c>
      <c r="CI248" s="34">
        <f t="shared" ref="CI248" si="4057">SUM(CI249:CI252)</f>
        <v>0</v>
      </c>
      <c r="CJ248" s="34">
        <f t="shared" si="3939"/>
        <v>0</v>
      </c>
      <c r="CK248" s="34">
        <f t="shared" si="3940"/>
        <v>0</v>
      </c>
      <c r="CL248" s="274">
        <f t="shared" si="2899"/>
        <v>0</v>
      </c>
      <c r="CM248" s="274">
        <f t="shared" si="2900"/>
        <v>0</v>
      </c>
      <c r="CN248" s="52">
        <f>VLOOKUP($E248,'ВМП план'!$B$8:$AL$54,20,0)</f>
        <v>0</v>
      </c>
      <c r="CO248" s="52">
        <f>VLOOKUP($E248,'ВМП план'!$B$8:$AL$54,21,0)</f>
        <v>0</v>
      </c>
      <c r="CP248" s="52">
        <f>SUM(CN248/12*$A$2)</f>
        <v>0</v>
      </c>
      <c r="CQ248" s="52">
        <f>SUM(CO248/12*$A$2)</f>
        <v>0</v>
      </c>
      <c r="CR248" s="34">
        <f>SUM(CR249:CR252)</f>
        <v>0</v>
      </c>
      <c r="CS248" s="34">
        <f t="shared" ref="CS248" si="4058">SUM(CS249:CS252)</f>
        <v>0</v>
      </c>
      <c r="CT248" s="34">
        <f t="shared" ref="CT248" si="4059">SUM(CT249:CT252)</f>
        <v>0</v>
      </c>
      <c r="CU248" s="34">
        <f t="shared" ref="CU248" si="4060">SUM(CU249:CU252)</f>
        <v>0</v>
      </c>
      <c r="CV248" s="34">
        <f t="shared" si="3941"/>
        <v>0</v>
      </c>
      <c r="CW248" s="34">
        <f t="shared" si="3942"/>
        <v>0</v>
      </c>
      <c r="CX248" s="274">
        <f t="shared" si="2901"/>
        <v>0</v>
      </c>
      <c r="CY248" s="274">
        <f t="shared" si="2902"/>
        <v>0</v>
      </c>
      <c r="CZ248" s="52">
        <f>VLOOKUP($E248,'ВМП план'!$B$8:$AL$54,22,0)</f>
        <v>0</v>
      </c>
      <c r="DA248" s="52">
        <f>VLOOKUP($E248,'ВМП план'!$B$8:$AL$54,23,0)</f>
        <v>0</v>
      </c>
      <c r="DB248" s="52">
        <f>SUM(CZ248/12*$A$2)</f>
        <v>0</v>
      </c>
      <c r="DC248" s="52">
        <f>SUM(DA248/12*$A$2)</f>
        <v>0</v>
      </c>
      <c r="DD248" s="34">
        <f>SUM(DD249:DD252)</f>
        <v>0</v>
      </c>
      <c r="DE248" s="34">
        <f t="shared" ref="DE248" si="4061">SUM(DE249:DE252)</f>
        <v>0</v>
      </c>
      <c r="DF248" s="34">
        <f t="shared" ref="DF248" si="4062">SUM(DF249:DF252)</f>
        <v>0</v>
      </c>
      <c r="DG248" s="34">
        <f t="shared" ref="DG248" si="4063">SUM(DG249:DG252)</f>
        <v>0</v>
      </c>
      <c r="DH248" s="34">
        <f t="shared" si="3943"/>
        <v>0</v>
      </c>
      <c r="DI248" s="34">
        <f t="shared" si="3944"/>
        <v>0</v>
      </c>
      <c r="DJ248" s="274">
        <f t="shared" si="2903"/>
        <v>0</v>
      </c>
      <c r="DK248" s="274">
        <f t="shared" si="2904"/>
        <v>0</v>
      </c>
      <c r="DL248" s="52">
        <f>VLOOKUP($E248,'ВМП план'!$B$8:$AL$54,24,0)</f>
        <v>0</v>
      </c>
      <c r="DM248" s="52">
        <f>VLOOKUP($E248,'ВМП план'!$B$8:$AL$54,25,0)</f>
        <v>0</v>
      </c>
      <c r="DN248" s="52">
        <f>SUM(DL248/12*$A$2)</f>
        <v>0</v>
      </c>
      <c r="DO248" s="52">
        <f>SUM(DM248/12*$A$2)</f>
        <v>0</v>
      </c>
      <c r="DP248" s="34">
        <f>SUM(DP249:DP252)</f>
        <v>0</v>
      </c>
      <c r="DQ248" s="34">
        <f t="shared" ref="DQ248" si="4064">SUM(DQ249:DQ252)</f>
        <v>0</v>
      </c>
      <c r="DR248" s="34">
        <f t="shared" ref="DR248" si="4065">SUM(DR249:DR252)</f>
        <v>0</v>
      </c>
      <c r="DS248" s="34">
        <f t="shared" ref="DS248" si="4066">SUM(DS249:DS252)</f>
        <v>0</v>
      </c>
      <c r="DT248" s="34">
        <f t="shared" si="3945"/>
        <v>0</v>
      </c>
      <c r="DU248" s="34">
        <f t="shared" si="3946"/>
        <v>0</v>
      </c>
      <c r="DV248" s="274">
        <f t="shared" si="2905"/>
        <v>0</v>
      </c>
      <c r="DW248" s="274">
        <f t="shared" si="2906"/>
        <v>0</v>
      </c>
      <c r="DX248" s="52">
        <f>VLOOKUP($E248,'ВМП план'!$B$8:$AL$54,26,0)</f>
        <v>0</v>
      </c>
      <c r="DY248" s="52">
        <f>VLOOKUP($E248,'ВМП план'!$B$8:$AL$54,27,0)</f>
        <v>0</v>
      </c>
      <c r="DZ248" s="52">
        <f>SUM(DX248/12*$A$2)</f>
        <v>0</v>
      </c>
      <c r="EA248" s="52">
        <f>SUM(DY248/12*$A$2)</f>
        <v>0</v>
      </c>
      <c r="EB248" s="34">
        <f>SUM(EB249:EB252)</f>
        <v>0</v>
      </c>
      <c r="EC248" s="34">
        <f t="shared" ref="EC248" si="4067">SUM(EC249:EC252)</f>
        <v>0</v>
      </c>
      <c r="ED248" s="34">
        <f t="shared" ref="ED248" si="4068">SUM(ED249:ED252)</f>
        <v>0</v>
      </c>
      <c r="EE248" s="34">
        <f t="shared" ref="EE248" si="4069">SUM(EE249:EE252)</f>
        <v>0</v>
      </c>
      <c r="EF248" s="34">
        <f t="shared" si="3947"/>
        <v>0</v>
      </c>
      <c r="EG248" s="34">
        <f t="shared" si="3948"/>
        <v>0</v>
      </c>
      <c r="EH248" s="274">
        <f t="shared" si="2907"/>
        <v>0</v>
      </c>
      <c r="EI248" s="274">
        <f t="shared" si="2908"/>
        <v>0</v>
      </c>
      <c r="EJ248" s="52">
        <f>VLOOKUP($E248,'ВМП план'!$B$8:$AL$54,28,0)</f>
        <v>26</v>
      </c>
      <c r="EK248" s="52">
        <f>VLOOKUP($E248,'ВМП план'!$B$8:$AL$54,29,0)</f>
        <v>7103548.572900001</v>
      </c>
      <c r="EL248" s="52">
        <f>SUM(EJ248/12*$A$2)</f>
        <v>19.5</v>
      </c>
      <c r="EM248" s="52">
        <f>SUM(EK248/12*$A$2)</f>
        <v>5327661.4296750007</v>
      </c>
      <c r="EN248" s="52">
        <f>SUM(EN249:EN252)</f>
        <v>13</v>
      </c>
      <c r="EO248" s="52">
        <f t="shared" ref="EO248" si="4070">SUM(EO249:EO252)</f>
        <v>3551774.3300000005</v>
      </c>
      <c r="EP248" s="34">
        <f t="shared" ref="EP248" si="4071">SUM(EP249:EP252)</f>
        <v>0</v>
      </c>
      <c r="EQ248" s="34">
        <f t="shared" ref="EQ248" si="4072">SUM(EQ249:EQ252)</f>
        <v>0</v>
      </c>
      <c r="ER248" s="34">
        <f t="shared" si="3949"/>
        <v>13</v>
      </c>
      <c r="ES248" s="34">
        <f t="shared" si="3950"/>
        <v>3551774.3300000005</v>
      </c>
      <c r="ET248" s="274">
        <f t="shared" si="2909"/>
        <v>-6.5</v>
      </c>
      <c r="EU248" s="274">
        <f t="shared" si="2910"/>
        <v>-1775887.0996750002</v>
      </c>
      <c r="EV248" s="52">
        <f>VLOOKUP($E248,'ВМП план'!$B$8:$AL$54,30,0)</f>
        <v>0</v>
      </c>
      <c r="EW248" s="52">
        <f>VLOOKUP($E248,'ВМП план'!$B$8:$AL$54,31,0)</f>
        <v>0</v>
      </c>
      <c r="EX248" s="52">
        <f>SUM(EV248/12*$A$2)</f>
        <v>0</v>
      </c>
      <c r="EY248" s="52">
        <f>SUM(EW248/12*$A$2)</f>
        <v>0</v>
      </c>
      <c r="EZ248" s="34">
        <f>SUM(EZ249:EZ252)</f>
        <v>0</v>
      </c>
      <c r="FA248" s="34">
        <f t="shared" ref="FA248" si="4073">SUM(FA249:FA252)</f>
        <v>0</v>
      </c>
      <c r="FB248" s="127">
        <f t="shared" ref="FB248" si="4074">SUM(FB249:FB252)</f>
        <v>0</v>
      </c>
      <c r="FC248" s="127">
        <f t="shared" ref="FC248" si="4075">SUM(FC249:FC252)</f>
        <v>0</v>
      </c>
      <c r="FD248" s="34">
        <f t="shared" si="3951"/>
        <v>0</v>
      </c>
      <c r="FE248" s="34">
        <f t="shared" si="3952"/>
        <v>0</v>
      </c>
      <c r="FF248" s="274">
        <f t="shared" si="2911"/>
        <v>0</v>
      </c>
      <c r="FG248" s="274">
        <f t="shared" si="2912"/>
        <v>0</v>
      </c>
      <c r="FH248" s="52">
        <f>VLOOKUP($E248,'ВМП план'!$B$8:$AL$54,32,0)</f>
        <v>0</v>
      </c>
      <c r="FI248" s="52">
        <f>VLOOKUP($E248,'ВМП план'!$B$8:$AL$54,33,0)</f>
        <v>0</v>
      </c>
      <c r="FJ248" s="52">
        <f>SUM(FH248/12*$A$2)</f>
        <v>0</v>
      </c>
      <c r="FK248" s="52">
        <f>SUM(FI248/12*$A$2)</f>
        <v>0</v>
      </c>
      <c r="FL248" s="34">
        <f>SUM(FL249:FL252)</f>
        <v>0</v>
      </c>
      <c r="FM248" s="34">
        <f t="shared" ref="FM248" si="4076">SUM(FM249:FM252)</f>
        <v>0</v>
      </c>
      <c r="FN248" s="34">
        <f t="shared" ref="FN248" si="4077">SUM(FN249:FN252)</f>
        <v>0</v>
      </c>
      <c r="FO248" s="34">
        <f t="shared" ref="FO248" si="4078">SUM(FO249:FO252)</f>
        <v>0</v>
      </c>
      <c r="FP248" s="34">
        <f t="shared" si="3953"/>
        <v>0</v>
      </c>
      <c r="FQ248" s="34">
        <f t="shared" si="3954"/>
        <v>0</v>
      </c>
      <c r="FR248" s="274">
        <f t="shared" si="2913"/>
        <v>0</v>
      </c>
      <c r="FS248" s="274">
        <f t="shared" si="2914"/>
        <v>0</v>
      </c>
      <c r="FT248" s="52">
        <f>VLOOKUP($E248,'ВМП план'!$B$8:$AL$54,34,0)</f>
        <v>0</v>
      </c>
      <c r="FU248" s="52">
        <f>VLOOKUP($E248,'ВМП план'!$B$8:$AL$54,35,0)</f>
        <v>0</v>
      </c>
      <c r="FV248" s="52">
        <f>SUM(FT248/12*$A$2)</f>
        <v>0</v>
      </c>
      <c r="FW248" s="52">
        <f>SUM(FU248/12*$A$2)</f>
        <v>0</v>
      </c>
      <c r="FX248" s="34">
        <f>SUM(FX249:FX252)</f>
        <v>0</v>
      </c>
      <c r="FY248" s="34">
        <f t="shared" ref="FY248" si="4079">SUM(FY249:FY252)</f>
        <v>0</v>
      </c>
      <c r="FZ248" s="34">
        <f t="shared" ref="FZ248" si="4080">SUM(FZ249:FZ252)</f>
        <v>0</v>
      </c>
      <c r="GA248" s="34">
        <f t="shared" ref="GA248" si="4081">SUM(GA249:GA252)</f>
        <v>0</v>
      </c>
      <c r="GB248" s="34">
        <f t="shared" si="3955"/>
        <v>0</v>
      </c>
      <c r="GC248" s="34">
        <f t="shared" si="3956"/>
        <v>0</v>
      </c>
      <c r="GD248" s="274">
        <f t="shared" si="2915"/>
        <v>0</v>
      </c>
      <c r="GE248" s="274">
        <f t="shared" si="2916"/>
        <v>0</v>
      </c>
      <c r="GF248" s="52">
        <f>VLOOKUP($E248,'ВМП план'!$B$8:$AL$54,36,0)</f>
        <v>15</v>
      </c>
      <c r="GG248" s="52">
        <f>VLOOKUP($E248,'ВМП план'!$B$8:$AL$54,37,0)</f>
        <v>4098201.0997500001</v>
      </c>
      <c r="GH248" s="52">
        <f>SUM(GF248/12*$A$2)</f>
        <v>11.25</v>
      </c>
      <c r="GI248" s="52">
        <f>SUM(GG248/12*$A$2)</f>
        <v>3073650.8248125003</v>
      </c>
      <c r="GJ248" s="52">
        <f>SUM(GJ249:GJ252)</f>
        <v>1</v>
      </c>
      <c r="GK248" s="52">
        <f t="shared" ref="GK248" si="4082">SUM(GK249:GK252)</f>
        <v>273213.40999999997</v>
      </c>
      <c r="GL248" s="34">
        <f t="shared" ref="GL248" si="4083">SUM(GL249:GL252)</f>
        <v>0</v>
      </c>
      <c r="GM248" s="34">
        <f t="shared" ref="GM248" si="4084">SUM(GM249:GM252)</f>
        <v>0</v>
      </c>
      <c r="GN248" s="34">
        <f t="shared" si="3957"/>
        <v>1</v>
      </c>
      <c r="GO248" s="34">
        <f t="shared" si="3958"/>
        <v>273213.40999999997</v>
      </c>
      <c r="GP248" s="274">
        <f t="shared" si="2917"/>
        <v>-10.25</v>
      </c>
      <c r="GQ248" s="274">
        <f t="shared" si="2918"/>
        <v>-2800437.4148125001</v>
      </c>
      <c r="GR248" s="276">
        <f>H248+T248+AF248+AR248+BD248+BP248+CB248+CN248+CZ248+DL248+DX248+EJ248+EV248+FH248+FT248+GF248</f>
        <v>66</v>
      </c>
      <c r="GS248" s="276">
        <f t="shared" ref="GS248" si="4085">I248+U248+AG248+AS248+BE248+BQ248+CC248+CO248+DA248+DM248+DY248+EK248+EW248+FI248+FU248+GG248</f>
        <v>18032084.838900004</v>
      </c>
      <c r="GT248" s="276">
        <f t="shared" ref="GT248" si="4086">J248+V248+AH248+AT248+BF248+BR248+CD248+CP248+DB248+DN248+DZ248+EL248+EX248+FJ248+FV248+GH248</f>
        <v>49.5</v>
      </c>
      <c r="GU248" s="276">
        <f t="shared" ref="GU248" si="4087">K248+W248+AI248+AU248+BG248+BS248+CE248+CQ248+DC248+DO248+EA248+EM248+EY248+FK248+FW248+GI248</f>
        <v>13524063.629175002</v>
      </c>
      <c r="GV248" s="276">
        <f t="shared" si="3610"/>
        <v>21</v>
      </c>
      <c r="GW248" s="276">
        <f t="shared" si="3611"/>
        <v>5737481.6100000003</v>
      </c>
      <c r="GX248" s="276">
        <f t="shared" si="3612"/>
        <v>1</v>
      </c>
      <c r="GY248" s="276">
        <f t="shared" si="3613"/>
        <v>273213.40999999997</v>
      </c>
      <c r="GZ248" s="41">
        <f t="shared" si="3614"/>
        <v>22</v>
      </c>
      <c r="HA248" s="41">
        <f t="shared" si="3615"/>
        <v>6010695.0200000005</v>
      </c>
      <c r="HB248" s="293">
        <f t="shared" si="2919"/>
        <v>-28.5</v>
      </c>
      <c r="HC248" s="293">
        <f t="shared" si="2920"/>
        <v>-7786582.0191750014</v>
      </c>
      <c r="HD248" s="98">
        <f>GV248/GT248</f>
        <v>0.42424242424242425</v>
      </c>
      <c r="HE248" s="98">
        <f>GW248/GU248</f>
        <v>0.4242424294442631</v>
      </c>
      <c r="HF248" s="73">
        <f>GS248/GR248</f>
        <v>273213.40665000008</v>
      </c>
      <c r="HG248" s="73">
        <f>GW248/GV248</f>
        <v>273213.41000000003</v>
      </c>
      <c r="HH248" s="251">
        <f>SUM(HF248-HG248)</f>
        <v>-3.3499999553896487E-3</v>
      </c>
    </row>
    <row r="249" spans="1:216" ht="48" customHeight="1" x14ac:dyDescent="0.2">
      <c r="A249" s="10">
        <v>1</v>
      </c>
      <c r="B249" s="122" t="s">
        <v>286</v>
      </c>
      <c r="C249" s="123" t="s">
        <v>163</v>
      </c>
      <c r="D249" s="124">
        <v>543</v>
      </c>
      <c r="E249" s="123" t="s">
        <v>287</v>
      </c>
      <c r="F249" s="28"/>
      <c r="G249" s="33"/>
      <c r="H249" s="34"/>
      <c r="I249" s="34"/>
      <c r="J249" s="34"/>
      <c r="K249" s="34"/>
      <c r="L249" s="34">
        <f>VLOOKUP($D249,'факт '!$D$7:$BG$144,3,0)</f>
        <v>0</v>
      </c>
      <c r="M249" s="34">
        <f>VLOOKUP($D249,'факт '!$D$7:$BG$144,4,0)</f>
        <v>0</v>
      </c>
      <c r="N249" s="34">
        <f>VLOOKUP($D249,'факт '!$D$7:$BG$144,5,0)</f>
        <v>0</v>
      </c>
      <c r="O249" s="34">
        <f>VLOOKUP($D249,'факт '!$D$7:$BG$144,6,0)</f>
        <v>0</v>
      </c>
      <c r="P249" s="34">
        <f t="shared" ref="P249" si="4088">SUM(L249+N249)</f>
        <v>0</v>
      </c>
      <c r="Q249" s="34">
        <f t="shared" ref="Q249" si="4089">SUM(M249+O249)</f>
        <v>0</v>
      </c>
      <c r="R249" s="132">
        <f t="shared" si="2885"/>
        <v>0</v>
      </c>
      <c r="S249" s="132">
        <f t="shared" si="2886"/>
        <v>0</v>
      </c>
      <c r="T249" s="34"/>
      <c r="U249" s="34"/>
      <c r="V249" s="34"/>
      <c r="W249" s="34"/>
      <c r="X249" s="34">
        <f>VLOOKUP($D249,'факт '!$D$7:$BG$144,9,0)</f>
        <v>5</v>
      </c>
      <c r="Y249" s="34">
        <f>VLOOKUP($D249,'факт '!$D$7:$BG$144,10,0)</f>
        <v>1366067.0499999998</v>
      </c>
      <c r="Z249" s="34">
        <f>VLOOKUP($D249,'факт '!$D$7:$BG$144,11,0)</f>
        <v>0</v>
      </c>
      <c r="AA249" s="34">
        <f>VLOOKUP($D249,'факт '!$D$7:$BG$144,12,0)</f>
        <v>0</v>
      </c>
      <c r="AB249" s="34">
        <f t="shared" si="3963"/>
        <v>5</v>
      </c>
      <c r="AC249" s="34">
        <f t="shared" si="3964"/>
        <v>1366067.0499999998</v>
      </c>
      <c r="AD249" s="132">
        <f t="shared" si="2887"/>
        <v>5</v>
      </c>
      <c r="AE249" s="132">
        <f t="shared" si="2888"/>
        <v>1366067.0499999998</v>
      </c>
      <c r="AF249" s="34"/>
      <c r="AG249" s="34"/>
      <c r="AH249" s="34"/>
      <c r="AI249" s="34"/>
      <c r="AJ249" s="34">
        <f>VLOOKUP($D249,'факт '!$D$7:$BG$144,7,0)</f>
        <v>0</v>
      </c>
      <c r="AK249" s="34">
        <f>VLOOKUP($D249,'факт '!$D$7:$BG$144,8,0)</f>
        <v>0</v>
      </c>
      <c r="AL249" s="34"/>
      <c r="AM249" s="34"/>
      <c r="AN249" s="34">
        <f t="shared" ref="AN249" si="4090">SUM(AJ249+AL249)</f>
        <v>0</v>
      </c>
      <c r="AO249" s="34">
        <f t="shared" ref="AO249" si="4091">SUM(AK249+AM249)</f>
        <v>0</v>
      </c>
      <c r="AP249" s="132">
        <f t="shared" si="2889"/>
        <v>0</v>
      </c>
      <c r="AQ249" s="132">
        <f t="shared" si="2890"/>
        <v>0</v>
      </c>
      <c r="AR249" s="34"/>
      <c r="AS249" s="34"/>
      <c r="AT249" s="34"/>
      <c r="AU249" s="34"/>
      <c r="AV249" s="34">
        <f>VLOOKUP($D249,'факт '!$D$7:$BG$144,13,0)</f>
        <v>0</v>
      </c>
      <c r="AW249" s="34">
        <f>VLOOKUP($D249,'факт '!$D$7:$BG$144,14,0)</f>
        <v>0</v>
      </c>
      <c r="AX249" s="34"/>
      <c r="AY249" s="34"/>
      <c r="AZ249" s="34">
        <f t="shared" ref="AZ249" si="4092">SUM(AV249+AX249)</f>
        <v>0</v>
      </c>
      <c r="BA249" s="34">
        <f t="shared" ref="BA249" si="4093">SUM(AW249+AY249)</f>
        <v>0</v>
      </c>
      <c r="BB249" s="132">
        <f t="shared" si="2891"/>
        <v>0</v>
      </c>
      <c r="BC249" s="132">
        <f t="shared" si="2892"/>
        <v>0</v>
      </c>
      <c r="BD249" s="34"/>
      <c r="BE249" s="34"/>
      <c r="BF249" s="34"/>
      <c r="BG249" s="34"/>
      <c r="BH249" s="34">
        <f>VLOOKUP($D249,'факт '!$D$7:$BG$144,17,0)</f>
        <v>2</v>
      </c>
      <c r="BI249" s="34">
        <f>VLOOKUP($D249,'факт '!$D$7:$BG$144,18,0)</f>
        <v>546426.81999999995</v>
      </c>
      <c r="BJ249" s="34">
        <f>VLOOKUP($D249,'факт '!$D$7:$BG$144,19,0)</f>
        <v>0</v>
      </c>
      <c r="BK249" s="34">
        <f>VLOOKUP($D249,'факт '!$D$7:$BG$144,20,0)</f>
        <v>0</v>
      </c>
      <c r="BL249" s="34">
        <f t="shared" si="3974"/>
        <v>2</v>
      </c>
      <c r="BM249" s="34">
        <f t="shared" si="3975"/>
        <v>546426.81999999995</v>
      </c>
      <c r="BN249" s="132">
        <f t="shared" si="2895"/>
        <v>2</v>
      </c>
      <c r="BO249" s="132">
        <f t="shared" si="2896"/>
        <v>546426.81999999995</v>
      </c>
      <c r="BP249" s="34"/>
      <c r="BQ249" s="34"/>
      <c r="BR249" s="34"/>
      <c r="BS249" s="34"/>
      <c r="BT249" s="34">
        <f>VLOOKUP($D249,'факт '!$D$7:$BG$144,21,0)</f>
        <v>0</v>
      </c>
      <c r="BU249" s="34">
        <f>VLOOKUP($D249,'факт '!$D$7:$BG$144,22,0)</f>
        <v>0</v>
      </c>
      <c r="BV249" s="34">
        <f>VLOOKUP($D249,'факт '!$D$7:$BG$144,23,0)</f>
        <v>1</v>
      </c>
      <c r="BW249" s="34">
        <f>VLOOKUP($D249,'факт '!$D$7:$BG$144,24,0)</f>
        <v>273213.40999999997</v>
      </c>
      <c r="BX249" s="34">
        <f t="shared" ref="BX249" si="4094">SUM(BT249+BV249)</f>
        <v>1</v>
      </c>
      <c r="BY249" s="34">
        <f t="shared" ref="BY249" si="4095">SUM(BU249+BW249)</f>
        <v>273213.40999999997</v>
      </c>
      <c r="BZ249" s="132">
        <f t="shared" si="2897"/>
        <v>0</v>
      </c>
      <c r="CA249" s="132">
        <f t="shared" si="2898"/>
        <v>0</v>
      </c>
      <c r="CB249" s="34"/>
      <c r="CC249" s="34"/>
      <c r="CD249" s="34"/>
      <c r="CE249" s="34"/>
      <c r="CF249" s="34"/>
      <c r="CG249" s="34"/>
      <c r="CH249" s="34"/>
      <c r="CI249" s="34"/>
      <c r="CJ249" s="34">
        <f t="shared" ref="CJ249" si="4096">SUM(CF249+CH249)</f>
        <v>0</v>
      </c>
      <c r="CK249" s="34">
        <f t="shared" ref="CK249" si="4097">SUM(CG249+CI249)</f>
        <v>0</v>
      </c>
      <c r="CL249" s="132">
        <f t="shared" si="2899"/>
        <v>0</v>
      </c>
      <c r="CM249" s="132">
        <f t="shared" si="2900"/>
        <v>0</v>
      </c>
      <c r="CN249" s="34"/>
      <c r="CO249" s="34"/>
      <c r="CP249" s="34"/>
      <c r="CQ249" s="34"/>
      <c r="CR249" s="34"/>
      <c r="CS249" s="34"/>
      <c r="CT249" s="34"/>
      <c r="CU249" s="34"/>
      <c r="CV249" s="34">
        <f t="shared" ref="CV249" si="4098">SUM(CR249+CT249)</f>
        <v>0</v>
      </c>
      <c r="CW249" s="34">
        <f t="shared" si="3942"/>
        <v>0</v>
      </c>
      <c r="CX249" s="132">
        <f t="shared" ref="CX249" si="4099">CR249-CP249</f>
        <v>0</v>
      </c>
      <c r="CY249" s="132">
        <f t="shared" ref="CY249" si="4100">CS249-CQ249</f>
        <v>0</v>
      </c>
      <c r="CZ249" s="34"/>
      <c r="DA249" s="34"/>
      <c r="DB249" s="34"/>
      <c r="DC249" s="34"/>
      <c r="DD249" s="34"/>
      <c r="DE249" s="34"/>
      <c r="DF249" s="34"/>
      <c r="DG249" s="34"/>
      <c r="DH249" s="34">
        <f t="shared" ref="DH249" si="4101">SUM(DD249+DF249)</f>
        <v>0</v>
      </c>
      <c r="DI249" s="34">
        <f t="shared" ref="DI249" si="4102">SUM(DE249+DG249)</f>
        <v>0</v>
      </c>
      <c r="DJ249" s="132">
        <f t="shared" si="2903"/>
        <v>0</v>
      </c>
      <c r="DK249" s="132">
        <f t="shared" si="2904"/>
        <v>0</v>
      </c>
      <c r="DL249" s="34"/>
      <c r="DM249" s="34"/>
      <c r="DN249" s="34"/>
      <c r="DO249" s="34"/>
      <c r="DP249" s="34">
        <f>VLOOKUP($D249,'факт '!$D$7:$BG$144,15,0)</f>
        <v>0</v>
      </c>
      <c r="DQ249" s="34">
        <f>VLOOKUP($D249,'факт '!$D$7:$BG$144,16,0)</f>
        <v>0</v>
      </c>
      <c r="DR249" s="34"/>
      <c r="DS249" s="34"/>
      <c r="DT249" s="34">
        <f t="shared" ref="DT249" si="4103">SUM(DP249+DR249)</f>
        <v>0</v>
      </c>
      <c r="DU249" s="34">
        <f t="shared" si="3946"/>
        <v>0</v>
      </c>
      <c r="DV249" s="132">
        <f t="shared" ref="DV249" si="4104">DP249-DN249</f>
        <v>0</v>
      </c>
      <c r="DW249" s="132">
        <f t="shared" ref="DW249" si="4105">DQ249-DO249</f>
        <v>0</v>
      </c>
      <c r="DX249" s="34"/>
      <c r="DY249" s="34"/>
      <c r="DZ249" s="34"/>
      <c r="EA249" s="34"/>
      <c r="EB249" s="34">
        <f>VLOOKUP($D249,'факт '!$D$7:$BG$144,37,0)</f>
        <v>0</v>
      </c>
      <c r="EC249" s="34">
        <f>VLOOKUP($D249,'факт '!$D$7:$BG$144,38,0)</f>
        <v>0</v>
      </c>
      <c r="ED249" s="34">
        <f>VLOOKUP($D249,'факт '!$D$7:$BG$144,39,0)</f>
        <v>0</v>
      </c>
      <c r="EE249" s="34">
        <f>VLOOKUP($D249,'факт '!$D$7:$BG$144,40,0)</f>
        <v>0</v>
      </c>
      <c r="EF249" s="34">
        <f>VLOOKUP($D249,'факт '!$D$7:$BG$144,35,0)</f>
        <v>0</v>
      </c>
      <c r="EG249" s="34">
        <f>VLOOKUP($D249,'факт '!$D$7:$BG$144,35,0)</f>
        <v>0</v>
      </c>
      <c r="EH249" s="132">
        <f t="shared" si="2907"/>
        <v>0</v>
      </c>
      <c r="EI249" s="132">
        <f t="shared" si="2908"/>
        <v>0</v>
      </c>
      <c r="EJ249" s="34"/>
      <c r="EK249" s="34"/>
      <c r="EL249" s="34"/>
      <c r="EM249" s="34"/>
      <c r="EN249" s="34">
        <f>VLOOKUP($D249,'факт '!$D$7:$BG$144,43,0)</f>
        <v>13</v>
      </c>
      <c r="EO249" s="34">
        <f>VLOOKUP($D249,'факт '!$D$7:$BG$144,44,0)</f>
        <v>3551774.3300000005</v>
      </c>
      <c r="EP249" s="34">
        <f>VLOOKUP($D249,'факт '!$D$7:$BG$144,45,0)</f>
        <v>0</v>
      </c>
      <c r="EQ249" s="34">
        <f>VLOOKUP($D249,'факт '!$D$7:$BG$144,46,0)</f>
        <v>0</v>
      </c>
      <c r="ER249" s="34">
        <f t="shared" ref="ER249" si="4106">SUM(EN249+EP249)</f>
        <v>13</v>
      </c>
      <c r="ES249" s="34">
        <f t="shared" ref="ES249" si="4107">SUM(EO249+EQ249)</f>
        <v>3551774.3300000005</v>
      </c>
      <c r="ET249" s="132">
        <f t="shared" si="2909"/>
        <v>13</v>
      </c>
      <c r="EU249" s="132">
        <f t="shared" si="2910"/>
        <v>3551774.3300000005</v>
      </c>
      <c r="EV249" s="34"/>
      <c r="EW249" s="34"/>
      <c r="EX249" s="34"/>
      <c r="EY249" s="34"/>
      <c r="EZ249" s="34"/>
      <c r="FA249" s="34"/>
      <c r="FB249" s="34"/>
      <c r="FC249" s="34"/>
      <c r="FD249" s="34">
        <f t="shared" si="3951"/>
        <v>0</v>
      </c>
      <c r="FE249" s="34">
        <f t="shared" si="3952"/>
        <v>0</v>
      </c>
      <c r="FF249" s="132">
        <f t="shared" si="2911"/>
        <v>0</v>
      </c>
      <c r="FG249" s="132">
        <f t="shared" si="2912"/>
        <v>0</v>
      </c>
      <c r="FH249" s="34"/>
      <c r="FI249" s="34"/>
      <c r="FJ249" s="34"/>
      <c r="FK249" s="34"/>
      <c r="FL249" s="34"/>
      <c r="FM249" s="34"/>
      <c r="FN249" s="34"/>
      <c r="FO249" s="34"/>
      <c r="FP249" s="34">
        <f t="shared" ref="FP249" si="4108">SUM(FL249+FN249)</f>
        <v>0</v>
      </c>
      <c r="FQ249" s="34">
        <f t="shared" ref="FQ249" si="4109">SUM(FM249+FO249)</f>
        <v>0</v>
      </c>
      <c r="FR249" s="132">
        <f t="shared" si="2913"/>
        <v>0</v>
      </c>
      <c r="FS249" s="132">
        <f t="shared" si="2914"/>
        <v>0</v>
      </c>
      <c r="FT249" s="34"/>
      <c r="FU249" s="34"/>
      <c r="FV249" s="34"/>
      <c r="FW249" s="34"/>
      <c r="FX249" s="34">
        <f>VLOOKUP($D249,'факт '!$D$7:$BG$145,47,0)</f>
        <v>0</v>
      </c>
      <c r="FY249" s="34">
        <f>VLOOKUP($D249,'факт '!$D$7:$BG$145,48,0)</f>
        <v>0</v>
      </c>
      <c r="FZ249" s="34"/>
      <c r="GA249" s="34"/>
      <c r="GB249" s="34">
        <f t="shared" ref="GB249" si="4110">SUM(FX249+FZ249)</f>
        <v>0</v>
      </c>
      <c r="GC249" s="34">
        <f t="shared" ref="GC249" si="4111">SUM(FY249+GA249)</f>
        <v>0</v>
      </c>
      <c r="GD249" s="132">
        <f t="shared" si="2915"/>
        <v>0</v>
      </c>
      <c r="GE249" s="132">
        <f t="shared" si="2916"/>
        <v>0</v>
      </c>
      <c r="GF249" s="34"/>
      <c r="GG249" s="34"/>
      <c r="GH249" s="34"/>
      <c r="GI249" s="34"/>
      <c r="GJ249" s="34">
        <f>VLOOKUP($D249,'факт '!$D$7:$BA$144,49,0)</f>
        <v>1</v>
      </c>
      <c r="GK249" s="34">
        <f>VLOOKUP($D249,'факт '!$D$7:$BA$144,50,0)</f>
        <v>273213.40999999997</v>
      </c>
      <c r="GL249" s="34"/>
      <c r="GM249" s="34"/>
      <c r="GN249" s="34">
        <f t="shared" ref="GN249" si="4112">SUM(GJ249+GL249)</f>
        <v>1</v>
      </c>
      <c r="GO249" s="34">
        <f t="shared" ref="GO249" si="4113">SUM(GK249+GM249)</f>
        <v>273213.40999999997</v>
      </c>
      <c r="GP249" s="132">
        <f t="shared" si="2917"/>
        <v>1</v>
      </c>
      <c r="GQ249" s="132">
        <f t="shared" si="2918"/>
        <v>273213.40999999997</v>
      </c>
      <c r="GR249" s="275"/>
      <c r="GS249" s="275"/>
      <c r="GT249" s="275"/>
      <c r="GU249" s="275"/>
      <c r="GV249" s="276">
        <f t="shared" si="3610"/>
        <v>21</v>
      </c>
      <c r="GW249" s="276">
        <f t="shared" si="3611"/>
        <v>5737481.6100000003</v>
      </c>
      <c r="GX249" s="276">
        <f t="shared" si="3612"/>
        <v>1</v>
      </c>
      <c r="GY249" s="276">
        <f t="shared" si="3613"/>
        <v>273213.40999999997</v>
      </c>
      <c r="GZ249" s="52">
        <f t="shared" si="3614"/>
        <v>22</v>
      </c>
      <c r="HA249" s="52">
        <f t="shared" si="3615"/>
        <v>6010695.0200000005</v>
      </c>
      <c r="HB249" s="278">
        <f t="shared" si="2919"/>
        <v>21</v>
      </c>
      <c r="HC249" s="278">
        <f t="shared" si="2920"/>
        <v>5737481.6100000003</v>
      </c>
      <c r="HD249" s="64"/>
      <c r="HE249" s="20"/>
      <c r="HF249" s="73"/>
      <c r="HG249" s="73"/>
      <c r="HH249" s="251"/>
    </row>
    <row r="250" spans="1:216" ht="12" hidden="1" customHeight="1" x14ac:dyDescent="0.2">
      <c r="A250" s="10"/>
      <c r="B250" s="16"/>
      <c r="C250" s="17"/>
      <c r="D250" s="53"/>
      <c r="E250" s="54"/>
      <c r="F250" s="28"/>
      <c r="G250" s="33"/>
      <c r="H250" s="34"/>
      <c r="I250" s="34"/>
      <c r="J250" s="34"/>
      <c r="K250" s="34"/>
      <c r="L250" s="34"/>
      <c r="M250" s="34"/>
      <c r="N250" s="34"/>
      <c r="O250" s="34"/>
      <c r="P250" s="34">
        <f t="shared" si="3929"/>
        <v>0</v>
      </c>
      <c r="Q250" s="34">
        <f t="shared" si="3930"/>
        <v>0</v>
      </c>
      <c r="R250" s="132">
        <f t="shared" si="2885"/>
        <v>0</v>
      </c>
      <c r="S250" s="132">
        <f t="shared" si="2886"/>
        <v>0</v>
      </c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132">
        <f t="shared" si="2887"/>
        <v>0</v>
      </c>
      <c r="AE250" s="132">
        <f t="shared" si="2888"/>
        <v>0</v>
      </c>
      <c r="AF250" s="34"/>
      <c r="AG250" s="34"/>
      <c r="AH250" s="34"/>
      <c r="AI250" s="34"/>
      <c r="AJ250" s="34"/>
      <c r="AK250" s="34"/>
      <c r="AL250" s="34"/>
      <c r="AM250" s="34"/>
      <c r="AN250" s="34">
        <f t="shared" si="3931"/>
        <v>0</v>
      </c>
      <c r="AO250" s="34">
        <f t="shared" si="3932"/>
        <v>0</v>
      </c>
      <c r="AP250" s="132">
        <f t="shared" si="2889"/>
        <v>0</v>
      </c>
      <c r="AQ250" s="132">
        <f t="shared" si="2890"/>
        <v>0</v>
      </c>
      <c r="AR250" s="34"/>
      <c r="AS250" s="34"/>
      <c r="AT250" s="34"/>
      <c r="AU250" s="34"/>
      <c r="AV250" s="34"/>
      <c r="AW250" s="34"/>
      <c r="AX250" s="34"/>
      <c r="AY250" s="34"/>
      <c r="AZ250" s="34">
        <f t="shared" si="3933"/>
        <v>0</v>
      </c>
      <c r="BA250" s="34">
        <f t="shared" si="3934"/>
        <v>0</v>
      </c>
      <c r="BB250" s="132">
        <f t="shared" si="2891"/>
        <v>0</v>
      </c>
      <c r="BC250" s="132">
        <f t="shared" si="2892"/>
        <v>0</v>
      </c>
      <c r="BD250" s="34"/>
      <c r="BE250" s="34"/>
      <c r="BF250" s="34"/>
      <c r="BG250" s="34"/>
      <c r="BH250" s="34"/>
      <c r="BI250" s="34"/>
      <c r="BJ250" s="34"/>
      <c r="BK250" s="34"/>
      <c r="BL250" s="34">
        <f t="shared" ref="BL250:BL252" si="4114">SUM(BH250+BJ250)</f>
        <v>0</v>
      </c>
      <c r="BM250" s="34">
        <f t="shared" ref="BM250:BM252" si="4115">SUM(BI250+BK250)</f>
        <v>0</v>
      </c>
      <c r="BN250" s="132">
        <f t="shared" si="2895"/>
        <v>0</v>
      </c>
      <c r="BO250" s="132">
        <f t="shared" si="2896"/>
        <v>0</v>
      </c>
      <c r="BP250" s="34"/>
      <c r="BQ250" s="34"/>
      <c r="BR250" s="34"/>
      <c r="BS250" s="34"/>
      <c r="BT250" s="34"/>
      <c r="BU250" s="34"/>
      <c r="BV250" s="34"/>
      <c r="BW250" s="34"/>
      <c r="BX250" s="34">
        <f t="shared" si="3937"/>
        <v>0</v>
      </c>
      <c r="BY250" s="34">
        <f t="shared" si="3938"/>
        <v>0</v>
      </c>
      <c r="BZ250" s="132">
        <f t="shared" si="2897"/>
        <v>0</v>
      </c>
      <c r="CA250" s="132">
        <f t="shared" si="2898"/>
        <v>0</v>
      </c>
      <c r="CB250" s="34"/>
      <c r="CC250" s="34"/>
      <c r="CD250" s="34"/>
      <c r="CE250" s="34"/>
      <c r="CF250" s="34"/>
      <c r="CG250" s="34"/>
      <c r="CH250" s="34"/>
      <c r="CI250" s="34"/>
      <c r="CJ250" s="34">
        <f t="shared" si="3939"/>
        <v>0</v>
      </c>
      <c r="CK250" s="34">
        <f t="shared" si="3940"/>
        <v>0</v>
      </c>
      <c r="CL250" s="132">
        <f t="shared" si="2899"/>
        <v>0</v>
      </c>
      <c r="CM250" s="132">
        <f t="shared" si="2900"/>
        <v>0</v>
      </c>
      <c r="CN250" s="34"/>
      <c r="CO250" s="34"/>
      <c r="CP250" s="34"/>
      <c r="CQ250" s="34"/>
      <c r="CR250" s="34"/>
      <c r="CS250" s="34"/>
      <c r="CT250" s="34"/>
      <c r="CU250" s="34"/>
      <c r="CV250" s="34">
        <f t="shared" si="3941"/>
        <v>0</v>
      </c>
      <c r="CW250" s="34">
        <f t="shared" si="3942"/>
        <v>0</v>
      </c>
      <c r="CX250" s="132">
        <f t="shared" si="2901"/>
        <v>0</v>
      </c>
      <c r="CY250" s="132">
        <f t="shared" si="2902"/>
        <v>0</v>
      </c>
      <c r="CZ250" s="34"/>
      <c r="DA250" s="34"/>
      <c r="DB250" s="34"/>
      <c r="DC250" s="34"/>
      <c r="DD250" s="34"/>
      <c r="DE250" s="34"/>
      <c r="DF250" s="34"/>
      <c r="DG250" s="34"/>
      <c r="DH250" s="34">
        <f t="shared" si="3943"/>
        <v>0</v>
      </c>
      <c r="DI250" s="34">
        <f t="shared" si="3944"/>
        <v>0</v>
      </c>
      <c r="DJ250" s="132">
        <f t="shared" si="2903"/>
        <v>0</v>
      </c>
      <c r="DK250" s="132">
        <f t="shared" si="2904"/>
        <v>0</v>
      </c>
      <c r="DL250" s="34"/>
      <c r="DM250" s="34"/>
      <c r="DN250" s="34"/>
      <c r="DO250" s="34"/>
      <c r="DP250" s="34"/>
      <c r="DQ250" s="34"/>
      <c r="DR250" s="34"/>
      <c r="DS250" s="34"/>
      <c r="DT250" s="34">
        <f t="shared" si="3945"/>
        <v>0</v>
      </c>
      <c r="DU250" s="34">
        <f t="shared" si="3946"/>
        <v>0</v>
      </c>
      <c r="DV250" s="132">
        <f t="shared" si="2905"/>
        <v>0</v>
      </c>
      <c r="DW250" s="132">
        <f t="shared" si="2906"/>
        <v>0</v>
      </c>
      <c r="DX250" s="34"/>
      <c r="DY250" s="34"/>
      <c r="DZ250" s="34"/>
      <c r="EA250" s="34"/>
      <c r="EB250" s="34"/>
      <c r="EC250" s="34"/>
      <c r="ED250" s="34"/>
      <c r="EE250" s="34"/>
      <c r="EF250" s="34">
        <f t="shared" si="3947"/>
        <v>0</v>
      </c>
      <c r="EG250" s="34">
        <f t="shared" si="3948"/>
        <v>0</v>
      </c>
      <c r="EH250" s="132">
        <f t="shared" si="2907"/>
        <v>0</v>
      </c>
      <c r="EI250" s="132">
        <f t="shared" si="2908"/>
        <v>0</v>
      </c>
      <c r="EJ250" s="34"/>
      <c r="EK250" s="34"/>
      <c r="EL250" s="34"/>
      <c r="EM250" s="34"/>
      <c r="EN250" s="34"/>
      <c r="EO250" s="34"/>
      <c r="EP250" s="34"/>
      <c r="EQ250" s="34"/>
      <c r="ER250" s="34">
        <f t="shared" si="3949"/>
        <v>0</v>
      </c>
      <c r="ES250" s="34">
        <f t="shared" si="3950"/>
        <v>0</v>
      </c>
      <c r="ET250" s="132">
        <f t="shared" si="2909"/>
        <v>0</v>
      </c>
      <c r="EU250" s="132">
        <f t="shared" si="2910"/>
        <v>0</v>
      </c>
      <c r="EV250" s="34"/>
      <c r="EW250" s="34"/>
      <c r="EX250" s="34"/>
      <c r="EY250" s="34"/>
      <c r="EZ250" s="34"/>
      <c r="FA250" s="34"/>
      <c r="FB250" s="34"/>
      <c r="FC250" s="34"/>
      <c r="FD250" s="34">
        <f t="shared" si="3951"/>
        <v>0</v>
      </c>
      <c r="FE250" s="34">
        <f t="shared" si="3952"/>
        <v>0</v>
      </c>
      <c r="FF250" s="132">
        <f t="shared" si="2911"/>
        <v>0</v>
      </c>
      <c r="FG250" s="132">
        <f t="shared" si="2912"/>
        <v>0</v>
      </c>
      <c r="FH250" s="34"/>
      <c r="FI250" s="34"/>
      <c r="FJ250" s="34"/>
      <c r="FK250" s="34"/>
      <c r="FL250" s="34"/>
      <c r="FM250" s="34"/>
      <c r="FN250" s="34"/>
      <c r="FO250" s="34"/>
      <c r="FP250" s="34">
        <f t="shared" si="3953"/>
        <v>0</v>
      </c>
      <c r="FQ250" s="34">
        <f t="shared" si="3954"/>
        <v>0</v>
      </c>
      <c r="FR250" s="132">
        <f t="shared" si="2913"/>
        <v>0</v>
      </c>
      <c r="FS250" s="132">
        <f t="shared" si="2914"/>
        <v>0</v>
      </c>
      <c r="FT250" s="34"/>
      <c r="FU250" s="34"/>
      <c r="FV250" s="34"/>
      <c r="FW250" s="34"/>
      <c r="FX250" s="34"/>
      <c r="FY250" s="34"/>
      <c r="FZ250" s="34"/>
      <c r="GA250" s="34"/>
      <c r="GB250" s="34">
        <f t="shared" si="3955"/>
        <v>0</v>
      </c>
      <c r="GC250" s="34">
        <f t="shared" si="3956"/>
        <v>0</v>
      </c>
      <c r="GD250" s="132">
        <f t="shared" si="2915"/>
        <v>0</v>
      </c>
      <c r="GE250" s="132">
        <f t="shared" si="2916"/>
        <v>0</v>
      </c>
      <c r="GF250" s="34"/>
      <c r="GG250" s="34"/>
      <c r="GH250" s="34"/>
      <c r="GI250" s="34"/>
      <c r="GJ250" s="34"/>
      <c r="GK250" s="34"/>
      <c r="GL250" s="34"/>
      <c r="GM250" s="34"/>
      <c r="GN250" s="34">
        <f t="shared" si="3957"/>
        <v>0</v>
      </c>
      <c r="GO250" s="34">
        <f t="shared" si="3958"/>
        <v>0</v>
      </c>
      <c r="GP250" s="132">
        <f t="shared" si="2917"/>
        <v>0</v>
      </c>
      <c r="GQ250" s="132">
        <f t="shared" si="2918"/>
        <v>0</v>
      </c>
      <c r="GR250" s="34"/>
      <c r="GS250" s="34"/>
      <c r="GT250" s="34"/>
      <c r="GU250" s="34"/>
      <c r="GV250" s="52">
        <f t="shared" si="3610"/>
        <v>0</v>
      </c>
      <c r="GW250" s="52">
        <f t="shared" si="3611"/>
        <v>0</v>
      </c>
      <c r="GX250" s="52">
        <f t="shared" si="3612"/>
        <v>0</v>
      </c>
      <c r="GY250" s="52">
        <f t="shared" si="3613"/>
        <v>0</v>
      </c>
      <c r="GZ250" s="52">
        <f t="shared" si="3614"/>
        <v>0</v>
      </c>
      <c r="HA250" s="52">
        <f t="shared" si="3615"/>
        <v>0</v>
      </c>
      <c r="HB250" s="132">
        <f t="shared" si="2919"/>
        <v>0</v>
      </c>
      <c r="HC250" s="132">
        <f t="shared" si="2920"/>
        <v>0</v>
      </c>
      <c r="HD250" s="64"/>
      <c r="HE250" s="20"/>
      <c r="HF250" s="73"/>
      <c r="HG250" s="73"/>
      <c r="HH250" s="251"/>
    </row>
    <row r="251" spans="1:216" ht="12" hidden="1" customHeight="1" x14ac:dyDescent="0.2">
      <c r="A251" s="10"/>
      <c r="B251" s="16"/>
      <c r="C251" s="17"/>
      <c r="D251" s="53"/>
      <c r="E251" s="54"/>
      <c r="F251" s="28"/>
      <c r="G251" s="33"/>
      <c r="H251" s="34"/>
      <c r="I251" s="34"/>
      <c r="J251" s="34"/>
      <c r="K251" s="34"/>
      <c r="L251" s="34"/>
      <c r="M251" s="34"/>
      <c r="N251" s="34"/>
      <c r="O251" s="34"/>
      <c r="P251" s="34">
        <f t="shared" si="3929"/>
        <v>0</v>
      </c>
      <c r="Q251" s="34">
        <f t="shared" si="3930"/>
        <v>0</v>
      </c>
      <c r="R251" s="132">
        <f t="shared" si="2885"/>
        <v>0</v>
      </c>
      <c r="S251" s="132">
        <f t="shared" si="2886"/>
        <v>0</v>
      </c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132">
        <f t="shared" si="2887"/>
        <v>0</v>
      </c>
      <c r="AE251" s="132">
        <f t="shared" si="2888"/>
        <v>0</v>
      </c>
      <c r="AF251" s="34"/>
      <c r="AG251" s="34"/>
      <c r="AH251" s="34"/>
      <c r="AI251" s="34"/>
      <c r="AJ251" s="34"/>
      <c r="AK251" s="34"/>
      <c r="AL251" s="34"/>
      <c r="AM251" s="34"/>
      <c r="AN251" s="34">
        <f t="shared" si="3931"/>
        <v>0</v>
      </c>
      <c r="AO251" s="34">
        <f t="shared" si="3932"/>
        <v>0</v>
      </c>
      <c r="AP251" s="132">
        <f t="shared" si="2889"/>
        <v>0</v>
      </c>
      <c r="AQ251" s="132">
        <f t="shared" si="2890"/>
        <v>0</v>
      </c>
      <c r="AR251" s="34"/>
      <c r="AS251" s="34"/>
      <c r="AT251" s="34"/>
      <c r="AU251" s="34"/>
      <c r="AV251" s="34"/>
      <c r="AW251" s="34"/>
      <c r="AX251" s="34"/>
      <c r="AY251" s="34"/>
      <c r="AZ251" s="34">
        <f t="shared" si="3933"/>
        <v>0</v>
      </c>
      <c r="BA251" s="34">
        <f t="shared" si="3934"/>
        <v>0</v>
      </c>
      <c r="BB251" s="132">
        <f t="shared" si="2891"/>
        <v>0</v>
      </c>
      <c r="BC251" s="132">
        <f t="shared" si="2892"/>
        <v>0</v>
      </c>
      <c r="BD251" s="34"/>
      <c r="BE251" s="34"/>
      <c r="BF251" s="34"/>
      <c r="BG251" s="34"/>
      <c r="BH251" s="34"/>
      <c r="BI251" s="34"/>
      <c r="BJ251" s="34"/>
      <c r="BK251" s="34"/>
      <c r="BL251" s="34">
        <f t="shared" si="4114"/>
        <v>0</v>
      </c>
      <c r="BM251" s="34">
        <f t="shared" si="4115"/>
        <v>0</v>
      </c>
      <c r="BN251" s="132">
        <f t="shared" si="2895"/>
        <v>0</v>
      </c>
      <c r="BO251" s="132">
        <f t="shared" si="2896"/>
        <v>0</v>
      </c>
      <c r="BP251" s="34"/>
      <c r="BQ251" s="34"/>
      <c r="BR251" s="34"/>
      <c r="BS251" s="34"/>
      <c r="BT251" s="34"/>
      <c r="BU251" s="34"/>
      <c r="BV251" s="34"/>
      <c r="BW251" s="34"/>
      <c r="BX251" s="34">
        <f t="shared" si="3937"/>
        <v>0</v>
      </c>
      <c r="BY251" s="34">
        <f t="shared" si="3938"/>
        <v>0</v>
      </c>
      <c r="BZ251" s="132">
        <f t="shared" si="2897"/>
        <v>0</v>
      </c>
      <c r="CA251" s="132">
        <f t="shared" si="2898"/>
        <v>0</v>
      </c>
      <c r="CB251" s="34"/>
      <c r="CC251" s="34"/>
      <c r="CD251" s="34"/>
      <c r="CE251" s="34"/>
      <c r="CF251" s="34"/>
      <c r="CG251" s="34"/>
      <c r="CH251" s="34"/>
      <c r="CI251" s="34"/>
      <c r="CJ251" s="34">
        <f t="shared" si="3939"/>
        <v>0</v>
      </c>
      <c r="CK251" s="34">
        <f t="shared" si="3940"/>
        <v>0</v>
      </c>
      <c r="CL251" s="132">
        <f t="shared" si="2899"/>
        <v>0</v>
      </c>
      <c r="CM251" s="132">
        <f t="shared" si="2900"/>
        <v>0</v>
      </c>
      <c r="CN251" s="34"/>
      <c r="CO251" s="34"/>
      <c r="CP251" s="34"/>
      <c r="CQ251" s="34"/>
      <c r="CR251" s="34"/>
      <c r="CS251" s="34"/>
      <c r="CT251" s="34"/>
      <c r="CU251" s="34"/>
      <c r="CV251" s="34">
        <f t="shared" si="3941"/>
        <v>0</v>
      </c>
      <c r="CW251" s="34">
        <f t="shared" si="3942"/>
        <v>0</v>
      </c>
      <c r="CX251" s="132">
        <f t="shared" si="2901"/>
        <v>0</v>
      </c>
      <c r="CY251" s="132">
        <f t="shared" si="2902"/>
        <v>0</v>
      </c>
      <c r="CZ251" s="34"/>
      <c r="DA251" s="34"/>
      <c r="DB251" s="34"/>
      <c r="DC251" s="34"/>
      <c r="DD251" s="34"/>
      <c r="DE251" s="34"/>
      <c r="DF251" s="34"/>
      <c r="DG251" s="34"/>
      <c r="DH251" s="34">
        <f t="shared" si="3943"/>
        <v>0</v>
      </c>
      <c r="DI251" s="34">
        <f t="shared" si="3944"/>
        <v>0</v>
      </c>
      <c r="DJ251" s="132">
        <f t="shared" si="2903"/>
        <v>0</v>
      </c>
      <c r="DK251" s="132">
        <f t="shared" si="2904"/>
        <v>0</v>
      </c>
      <c r="DL251" s="34"/>
      <c r="DM251" s="34"/>
      <c r="DN251" s="34"/>
      <c r="DO251" s="34"/>
      <c r="DP251" s="34"/>
      <c r="DQ251" s="34"/>
      <c r="DR251" s="34"/>
      <c r="DS251" s="34"/>
      <c r="DT251" s="34">
        <f t="shared" si="3945"/>
        <v>0</v>
      </c>
      <c r="DU251" s="34">
        <f t="shared" si="3946"/>
        <v>0</v>
      </c>
      <c r="DV251" s="132">
        <f t="shared" si="2905"/>
        <v>0</v>
      </c>
      <c r="DW251" s="132">
        <f t="shared" si="2906"/>
        <v>0</v>
      </c>
      <c r="DX251" s="34"/>
      <c r="DY251" s="34"/>
      <c r="DZ251" s="34"/>
      <c r="EA251" s="34"/>
      <c r="EB251" s="34"/>
      <c r="EC251" s="34"/>
      <c r="ED251" s="34"/>
      <c r="EE251" s="34"/>
      <c r="EF251" s="34">
        <f t="shared" si="3947"/>
        <v>0</v>
      </c>
      <c r="EG251" s="34">
        <f t="shared" si="3948"/>
        <v>0</v>
      </c>
      <c r="EH251" s="132">
        <f t="shared" si="2907"/>
        <v>0</v>
      </c>
      <c r="EI251" s="132">
        <f t="shared" si="2908"/>
        <v>0</v>
      </c>
      <c r="EJ251" s="34"/>
      <c r="EK251" s="34"/>
      <c r="EL251" s="34"/>
      <c r="EM251" s="34"/>
      <c r="EN251" s="34"/>
      <c r="EO251" s="34"/>
      <c r="EP251" s="34"/>
      <c r="EQ251" s="34"/>
      <c r="ER251" s="34">
        <f t="shared" si="3949"/>
        <v>0</v>
      </c>
      <c r="ES251" s="34">
        <f t="shared" si="3950"/>
        <v>0</v>
      </c>
      <c r="ET251" s="132">
        <f t="shared" si="2909"/>
        <v>0</v>
      </c>
      <c r="EU251" s="132">
        <f t="shared" si="2910"/>
        <v>0</v>
      </c>
      <c r="EV251" s="34"/>
      <c r="EW251" s="34"/>
      <c r="EX251" s="34"/>
      <c r="EY251" s="34"/>
      <c r="EZ251" s="34"/>
      <c r="FA251" s="34"/>
      <c r="FB251" s="34"/>
      <c r="FC251" s="34"/>
      <c r="FD251" s="34">
        <f t="shared" si="3951"/>
        <v>0</v>
      </c>
      <c r="FE251" s="34">
        <f t="shared" si="3952"/>
        <v>0</v>
      </c>
      <c r="FF251" s="132">
        <f t="shared" si="2911"/>
        <v>0</v>
      </c>
      <c r="FG251" s="132">
        <f t="shared" si="2912"/>
        <v>0</v>
      </c>
      <c r="FH251" s="34"/>
      <c r="FI251" s="34"/>
      <c r="FJ251" s="34"/>
      <c r="FK251" s="34"/>
      <c r="FL251" s="34"/>
      <c r="FM251" s="34"/>
      <c r="FN251" s="34"/>
      <c r="FO251" s="34"/>
      <c r="FP251" s="34">
        <f t="shared" si="3953"/>
        <v>0</v>
      </c>
      <c r="FQ251" s="34">
        <f t="shared" si="3954"/>
        <v>0</v>
      </c>
      <c r="FR251" s="132">
        <f t="shared" si="2913"/>
        <v>0</v>
      </c>
      <c r="FS251" s="132">
        <f t="shared" si="2914"/>
        <v>0</v>
      </c>
      <c r="FT251" s="34"/>
      <c r="FU251" s="34"/>
      <c r="FV251" s="34"/>
      <c r="FW251" s="34"/>
      <c r="FX251" s="34"/>
      <c r="FY251" s="34"/>
      <c r="FZ251" s="34"/>
      <c r="GA251" s="34"/>
      <c r="GB251" s="34">
        <f t="shared" si="3955"/>
        <v>0</v>
      </c>
      <c r="GC251" s="34">
        <f t="shared" si="3956"/>
        <v>0</v>
      </c>
      <c r="GD251" s="132">
        <f t="shared" si="2915"/>
        <v>0</v>
      </c>
      <c r="GE251" s="132">
        <f t="shared" si="2916"/>
        <v>0</v>
      </c>
      <c r="GF251" s="34"/>
      <c r="GG251" s="34"/>
      <c r="GH251" s="34"/>
      <c r="GI251" s="34"/>
      <c r="GJ251" s="34"/>
      <c r="GK251" s="34"/>
      <c r="GL251" s="34"/>
      <c r="GM251" s="34"/>
      <c r="GN251" s="34">
        <f t="shared" si="3957"/>
        <v>0</v>
      </c>
      <c r="GO251" s="34">
        <f t="shared" si="3958"/>
        <v>0</v>
      </c>
      <c r="GP251" s="132">
        <f t="shared" si="2917"/>
        <v>0</v>
      </c>
      <c r="GQ251" s="132">
        <f t="shared" si="2918"/>
        <v>0</v>
      </c>
      <c r="GR251" s="34"/>
      <c r="GS251" s="34"/>
      <c r="GT251" s="34"/>
      <c r="GU251" s="34"/>
      <c r="GV251" s="52">
        <f t="shared" si="3610"/>
        <v>0</v>
      </c>
      <c r="GW251" s="52">
        <f t="shared" si="3611"/>
        <v>0</v>
      </c>
      <c r="GX251" s="52">
        <f t="shared" si="3612"/>
        <v>0</v>
      </c>
      <c r="GY251" s="52">
        <f t="shared" si="3613"/>
        <v>0</v>
      </c>
      <c r="GZ251" s="52">
        <f t="shared" si="3614"/>
        <v>0</v>
      </c>
      <c r="HA251" s="52">
        <f t="shared" si="3615"/>
        <v>0</v>
      </c>
      <c r="HB251" s="132">
        <f t="shared" si="2919"/>
        <v>0</v>
      </c>
      <c r="HC251" s="132">
        <f t="shared" si="2920"/>
        <v>0</v>
      </c>
      <c r="HD251" s="64"/>
      <c r="HE251" s="20"/>
      <c r="HF251" s="73"/>
      <c r="HG251" s="73"/>
      <c r="HH251" s="251"/>
    </row>
    <row r="252" spans="1:216" ht="12" hidden="1" customHeight="1" x14ac:dyDescent="0.2">
      <c r="A252" s="10"/>
      <c r="B252" s="16"/>
      <c r="C252" s="17"/>
      <c r="D252" s="53"/>
      <c r="E252" s="54"/>
      <c r="F252" s="28"/>
      <c r="G252" s="33"/>
      <c r="H252" s="34"/>
      <c r="I252" s="34"/>
      <c r="J252" s="34"/>
      <c r="K252" s="34"/>
      <c r="L252" s="34"/>
      <c r="M252" s="34"/>
      <c r="N252" s="34"/>
      <c r="O252" s="34"/>
      <c r="P252" s="34">
        <f t="shared" si="3929"/>
        <v>0</v>
      </c>
      <c r="Q252" s="34">
        <f t="shared" si="3930"/>
        <v>0</v>
      </c>
      <c r="R252" s="132">
        <f t="shared" ref="R252:R321" si="4116">L252-J252</f>
        <v>0</v>
      </c>
      <c r="S252" s="132">
        <f t="shared" ref="S252:S321" si="4117">M252-K252</f>
        <v>0</v>
      </c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132">
        <f t="shared" si="2887"/>
        <v>0</v>
      </c>
      <c r="AE252" s="132">
        <f t="shared" si="2888"/>
        <v>0</v>
      </c>
      <c r="AF252" s="34"/>
      <c r="AG252" s="34"/>
      <c r="AH252" s="34"/>
      <c r="AI252" s="34"/>
      <c r="AJ252" s="34"/>
      <c r="AK252" s="34"/>
      <c r="AL252" s="34"/>
      <c r="AM252" s="34"/>
      <c r="AN252" s="34">
        <f t="shared" si="3931"/>
        <v>0</v>
      </c>
      <c r="AO252" s="34">
        <f t="shared" si="3932"/>
        <v>0</v>
      </c>
      <c r="AP252" s="132">
        <f t="shared" si="2889"/>
        <v>0</v>
      </c>
      <c r="AQ252" s="132">
        <f t="shared" si="2890"/>
        <v>0</v>
      </c>
      <c r="AR252" s="34"/>
      <c r="AS252" s="34"/>
      <c r="AT252" s="34"/>
      <c r="AU252" s="34"/>
      <c r="AV252" s="34"/>
      <c r="AW252" s="34"/>
      <c r="AX252" s="34"/>
      <c r="AY252" s="34"/>
      <c r="AZ252" s="34">
        <f t="shared" si="3933"/>
        <v>0</v>
      </c>
      <c r="BA252" s="34">
        <f t="shared" si="3934"/>
        <v>0</v>
      </c>
      <c r="BB252" s="132">
        <f t="shared" si="2891"/>
        <v>0</v>
      </c>
      <c r="BC252" s="132">
        <f t="shared" si="2892"/>
        <v>0</v>
      </c>
      <c r="BD252" s="34"/>
      <c r="BE252" s="34"/>
      <c r="BF252" s="34"/>
      <c r="BG252" s="34"/>
      <c r="BH252" s="34"/>
      <c r="BI252" s="34"/>
      <c r="BJ252" s="34"/>
      <c r="BK252" s="34"/>
      <c r="BL252" s="34">
        <f t="shared" si="4114"/>
        <v>0</v>
      </c>
      <c r="BM252" s="34">
        <f t="shared" si="4115"/>
        <v>0</v>
      </c>
      <c r="BN252" s="132">
        <f t="shared" si="2895"/>
        <v>0</v>
      </c>
      <c r="BO252" s="132">
        <f t="shared" si="2896"/>
        <v>0</v>
      </c>
      <c r="BP252" s="34"/>
      <c r="BQ252" s="34"/>
      <c r="BR252" s="34"/>
      <c r="BS252" s="34"/>
      <c r="BT252" s="34"/>
      <c r="BU252" s="34"/>
      <c r="BV252" s="34"/>
      <c r="BW252" s="34"/>
      <c r="BX252" s="34">
        <f t="shared" si="3937"/>
        <v>0</v>
      </c>
      <c r="BY252" s="34">
        <f t="shared" si="3938"/>
        <v>0</v>
      </c>
      <c r="BZ252" s="132">
        <f t="shared" si="2897"/>
        <v>0</v>
      </c>
      <c r="CA252" s="132">
        <f t="shared" si="2898"/>
        <v>0</v>
      </c>
      <c r="CB252" s="34"/>
      <c r="CC252" s="34"/>
      <c r="CD252" s="34"/>
      <c r="CE252" s="34"/>
      <c r="CF252" s="34"/>
      <c r="CG252" s="34"/>
      <c r="CH252" s="34"/>
      <c r="CI252" s="34"/>
      <c r="CJ252" s="34">
        <f t="shared" si="3939"/>
        <v>0</v>
      </c>
      <c r="CK252" s="34">
        <f t="shared" si="3940"/>
        <v>0</v>
      </c>
      <c r="CL252" s="132">
        <f t="shared" si="2899"/>
        <v>0</v>
      </c>
      <c r="CM252" s="132">
        <f t="shared" si="2900"/>
        <v>0</v>
      </c>
      <c r="CN252" s="34"/>
      <c r="CO252" s="34"/>
      <c r="CP252" s="34"/>
      <c r="CQ252" s="34"/>
      <c r="CR252" s="34"/>
      <c r="CS252" s="34"/>
      <c r="CT252" s="34"/>
      <c r="CU252" s="34"/>
      <c r="CV252" s="34">
        <f t="shared" si="3941"/>
        <v>0</v>
      </c>
      <c r="CW252" s="34">
        <f t="shared" si="3942"/>
        <v>0</v>
      </c>
      <c r="CX252" s="132">
        <f t="shared" si="2901"/>
        <v>0</v>
      </c>
      <c r="CY252" s="132">
        <f t="shared" si="2902"/>
        <v>0</v>
      </c>
      <c r="CZ252" s="34"/>
      <c r="DA252" s="34"/>
      <c r="DB252" s="34"/>
      <c r="DC252" s="34"/>
      <c r="DD252" s="34"/>
      <c r="DE252" s="34"/>
      <c r="DF252" s="34"/>
      <c r="DG252" s="34"/>
      <c r="DH252" s="34">
        <f t="shared" si="3943"/>
        <v>0</v>
      </c>
      <c r="DI252" s="34">
        <f t="shared" si="3944"/>
        <v>0</v>
      </c>
      <c r="DJ252" s="132">
        <f t="shared" si="2903"/>
        <v>0</v>
      </c>
      <c r="DK252" s="132">
        <f t="shared" si="2904"/>
        <v>0</v>
      </c>
      <c r="DL252" s="34"/>
      <c r="DM252" s="34"/>
      <c r="DN252" s="34"/>
      <c r="DO252" s="34"/>
      <c r="DP252" s="34"/>
      <c r="DQ252" s="34"/>
      <c r="DR252" s="34"/>
      <c r="DS252" s="34"/>
      <c r="DT252" s="34">
        <f t="shared" si="3945"/>
        <v>0</v>
      </c>
      <c r="DU252" s="34">
        <f t="shared" si="3946"/>
        <v>0</v>
      </c>
      <c r="DV252" s="132">
        <f t="shared" si="2905"/>
        <v>0</v>
      </c>
      <c r="DW252" s="132">
        <f t="shared" si="2906"/>
        <v>0</v>
      </c>
      <c r="DX252" s="34"/>
      <c r="DY252" s="34"/>
      <c r="DZ252" s="34"/>
      <c r="EA252" s="34"/>
      <c r="EB252" s="34"/>
      <c r="EC252" s="34"/>
      <c r="ED252" s="34"/>
      <c r="EE252" s="34"/>
      <c r="EF252" s="34">
        <f t="shared" si="3947"/>
        <v>0</v>
      </c>
      <c r="EG252" s="34">
        <f t="shared" si="3948"/>
        <v>0</v>
      </c>
      <c r="EH252" s="132">
        <f t="shared" si="2907"/>
        <v>0</v>
      </c>
      <c r="EI252" s="132">
        <f t="shared" si="2908"/>
        <v>0</v>
      </c>
      <c r="EJ252" s="34"/>
      <c r="EK252" s="34"/>
      <c r="EL252" s="34"/>
      <c r="EM252" s="34"/>
      <c r="EN252" s="34"/>
      <c r="EO252" s="34"/>
      <c r="EP252" s="34"/>
      <c r="EQ252" s="34"/>
      <c r="ER252" s="34">
        <f t="shared" si="3949"/>
        <v>0</v>
      </c>
      <c r="ES252" s="34">
        <f t="shared" si="3950"/>
        <v>0</v>
      </c>
      <c r="ET252" s="132">
        <f t="shared" si="2909"/>
        <v>0</v>
      </c>
      <c r="EU252" s="132">
        <f t="shared" si="2910"/>
        <v>0</v>
      </c>
      <c r="EV252" s="34"/>
      <c r="EW252" s="34"/>
      <c r="EX252" s="34"/>
      <c r="EY252" s="34"/>
      <c r="EZ252" s="34"/>
      <c r="FA252" s="34"/>
      <c r="FB252" s="34"/>
      <c r="FC252" s="34"/>
      <c r="FD252" s="34">
        <f t="shared" si="3951"/>
        <v>0</v>
      </c>
      <c r="FE252" s="34">
        <f t="shared" si="3952"/>
        <v>0</v>
      </c>
      <c r="FF252" s="132">
        <f t="shared" si="2911"/>
        <v>0</v>
      </c>
      <c r="FG252" s="132">
        <f t="shared" si="2912"/>
        <v>0</v>
      </c>
      <c r="FH252" s="34"/>
      <c r="FI252" s="34"/>
      <c r="FJ252" s="34"/>
      <c r="FK252" s="34"/>
      <c r="FL252" s="34"/>
      <c r="FM252" s="34"/>
      <c r="FN252" s="34"/>
      <c r="FO252" s="34"/>
      <c r="FP252" s="34">
        <f t="shared" si="3953"/>
        <v>0</v>
      </c>
      <c r="FQ252" s="34">
        <f t="shared" si="3954"/>
        <v>0</v>
      </c>
      <c r="FR252" s="132">
        <f t="shared" si="2913"/>
        <v>0</v>
      </c>
      <c r="FS252" s="132">
        <f t="shared" si="2914"/>
        <v>0</v>
      </c>
      <c r="FT252" s="34"/>
      <c r="FU252" s="34"/>
      <c r="FV252" s="34"/>
      <c r="FW252" s="34"/>
      <c r="FX252" s="34"/>
      <c r="FY252" s="34"/>
      <c r="FZ252" s="34"/>
      <c r="GA252" s="34"/>
      <c r="GB252" s="34">
        <f t="shared" si="3955"/>
        <v>0</v>
      </c>
      <c r="GC252" s="34">
        <f t="shared" si="3956"/>
        <v>0</v>
      </c>
      <c r="GD252" s="132">
        <f t="shared" si="2915"/>
        <v>0</v>
      </c>
      <c r="GE252" s="132">
        <f t="shared" si="2916"/>
        <v>0</v>
      </c>
      <c r="GF252" s="34"/>
      <c r="GG252" s="34"/>
      <c r="GH252" s="34"/>
      <c r="GI252" s="34"/>
      <c r="GJ252" s="34"/>
      <c r="GK252" s="34"/>
      <c r="GL252" s="34"/>
      <c r="GM252" s="34"/>
      <c r="GN252" s="34">
        <f t="shared" si="3957"/>
        <v>0</v>
      </c>
      <c r="GO252" s="34">
        <f t="shared" si="3958"/>
        <v>0</v>
      </c>
      <c r="GP252" s="132">
        <f t="shared" si="2917"/>
        <v>0</v>
      </c>
      <c r="GQ252" s="132">
        <f t="shared" si="2918"/>
        <v>0</v>
      </c>
      <c r="GR252" s="34"/>
      <c r="GS252" s="34"/>
      <c r="GT252" s="34"/>
      <c r="GU252" s="34"/>
      <c r="GV252" s="52">
        <f t="shared" si="3610"/>
        <v>0</v>
      </c>
      <c r="GW252" s="52">
        <f t="shared" si="3611"/>
        <v>0</v>
      </c>
      <c r="GX252" s="52">
        <f t="shared" si="3612"/>
        <v>0</v>
      </c>
      <c r="GY252" s="52">
        <f t="shared" si="3613"/>
        <v>0</v>
      </c>
      <c r="GZ252" s="52">
        <f t="shared" si="3614"/>
        <v>0</v>
      </c>
      <c r="HA252" s="52">
        <f t="shared" si="3615"/>
        <v>0</v>
      </c>
      <c r="HB252" s="132">
        <f t="shared" si="2919"/>
        <v>0</v>
      </c>
      <c r="HC252" s="132">
        <f t="shared" si="2920"/>
        <v>0</v>
      </c>
      <c r="HD252" s="64"/>
      <c r="HE252" s="20"/>
      <c r="HF252" s="73"/>
      <c r="HG252" s="73"/>
      <c r="HH252" s="251"/>
    </row>
    <row r="253" spans="1:216" ht="24" x14ac:dyDescent="0.2">
      <c r="A253" s="10">
        <v>1</v>
      </c>
      <c r="B253" s="193"/>
      <c r="C253" s="129"/>
      <c r="D253" s="130"/>
      <c r="E253" s="128" t="s">
        <v>223</v>
      </c>
      <c r="F253" s="50">
        <v>37</v>
      </c>
      <c r="G253" s="286">
        <v>153470.7121</v>
      </c>
      <c r="H253" s="52">
        <f>VLOOKUP($E253,'ВМП план'!$B$8:$AL$54,10,0)</f>
        <v>0</v>
      </c>
      <c r="I253" s="52">
        <f>VLOOKUP($E253,'ВМП план'!$B$8:$AL$54,11,0)</f>
        <v>0</v>
      </c>
      <c r="J253" s="52">
        <f>SUM(H253/12*$A$2)</f>
        <v>0</v>
      </c>
      <c r="K253" s="52">
        <f>SUM(I253/12*$A$2)</f>
        <v>0</v>
      </c>
      <c r="L253" s="34">
        <f>SUM(L254:L257)</f>
        <v>0</v>
      </c>
      <c r="M253" s="34">
        <f t="shared" ref="M253:O253" si="4118">SUM(M254:M257)</f>
        <v>0</v>
      </c>
      <c r="N253" s="34">
        <f t="shared" si="4118"/>
        <v>0</v>
      </c>
      <c r="O253" s="34">
        <f t="shared" si="4118"/>
        <v>0</v>
      </c>
      <c r="P253" s="34">
        <f t="shared" si="3929"/>
        <v>0</v>
      </c>
      <c r="Q253" s="34">
        <f t="shared" si="3930"/>
        <v>0</v>
      </c>
      <c r="R253" s="274">
        <f t="shared" si="4116"/>
        <v>0</v>
      </c>
      <c r="S253" s="274">
        <f t="shared" si="4117"/>
        <v>0</v>
      </c>
      <c r="T253" s="52">
        <f>VLOOKUP($E253,'ВМП план'!$B$8:$AL$54,8,0)</f>
        <v>0</v>
      </c>
      <c r="U253" s="52">
        <f>VLOOKUP($E253,'ВМП план'!$B$8:$AL$54,9,0)</f>
        <v>0</v>
      </c>
      <c r="V253" s="52">
        <f>SUM(T253/12*$A$2)</f>
        <v>0</v>
      </c>
      <c r="W253" s="52">
        <f>SUM(U253/12*$A$2)</f>
        <v>0</v>
      </c>
      <c r="X253" s="34">
        <f>SUM(X254:X257)</f>
        <v>0</v>
      </c>
      <c r="Y253" s="34">
        <f t="shared" ref="Y253" si="4119">SUM(Y254:Y257)</f>
        <v>0</v>
      </c>
      <c r="Z253" s="34">
        <f t="shared" ref="Z253" si="4120">SUM(Z254:Z257)</f>
        <v>0</v>
      </c>
      <c r="AA253" s="34">
        <f t="shared" ref="AA253" si="4121">SUM(AA254:AA257)</f>
        <v>0</v>
      </c>
      <c r="AB253" s="34">
        <f t="shared" si="3963"/>
        <v>0</v>
      </c>
      <c r="AC253" s="34">
        <f t="shared" si="3964"/>
        <v>0</v>
      </c>
      <c r="AD253" s="274">
        <f t="shared" si="2887"/>
        <v>0</v>
      </c>
      <c r="AE253" s="274">
        <f t="shared" si="2888"/>
        <v>0</v>
      </c>
      <c r="AF253" s="52">
        <f>VLOOKUP($E253,'ВМП план'!$B$8:$AL$54,12,0)</f>
        <v>0</v>
      </c>
      <c r="AG253" s="52">
        <f>VLOOKUP($E253,'ВМП план'!$B$8:$AL$54,13,0)</f>
        <v>0</v>
      </c>
      <c r="AH253" s="52">
        <f>SUM(AF253/12*$A$2)</f>
        <v>0</v>
      </c>
      <c r="AI253" s="52">
        <f>SUM(AG253/12*$A$2)</f>
        <v>0</v>
      </c>
      <c r="AJ253" s="34">
        <f>SUM(AJ254:AJ257)</f>
        <v>0</v>
      </c>
      <c r="AK253" s="34">
        <f t="shared" ref="AK253" si="4122">SUM(AK254:AK257)</f>
        <v>0</v>
      </c>
      <c r="AL253" s="34">
        <f t="shared" ref="AL253" si="4123">SUM(AL254:AL257)</f>
        <v>0</v>
      </c>
      <c r="AM253" s="34">
        <f t="shared" ref="AM253" si="4124">SUM(AM254:AM257)</f>
        <v>0</v>
      </c>
      <c r="AN253" s="34">
        <f t="shared" si="3931"/>
        <v>0</v>
      </c>
      <c r="AO253" s="34">
        <f t="shared" si="3932"/>
        <v>0</v>
      </c>
      <c r="AP253" s="274">
        <f t="shared" si="2889"/>
        <v>0</v>
      </c>
      <c r="AQ253" s="274">
        <f t="shared" si="2890"/>
        <v>0</v>
      </c>
      <c r="AR253" s="52">
        <f>VLOOKUP($E253,'ВМП план'!$B$8:$AL$54,14,0)</f>
        <v>0</v>
      </c>
      <c r="AS253" s="52">
        <f>VLOOKUP($E253,'ВМП план'!$B$8:$AL$54,15,0)</f>
        <v>0</v>
      </c>
      <c r="AT253" s="52">
        <f>SUM(AR253/12*$A$2)</f>
        <v>0</v>
      </c>
      <c r="AU253" s="52">
        <f>SUM(AS253/12*$A$2)</f>
        <v>0</v>
      </c>
      <c r="AV253" s="34">
        <f>SUM(AV254:AV257)</f>
        <v>0</v>
      </c>
      <c r="AW253" s="34">
        <f t="shared" ref="AW253" si="4125">SUM(AW254:AW257)</f>
        <v>0</v>
      </c>
      <c r="AX253" s="34">
        <f t="shared" ref="AX253" si="4126">SUM(AX254:AX257)</f>
        <v>0</v>
      </c>
      <c r="AY253" s="34">
        <f t="shared" ref="AY253" si="4127">SUM(AY254:AY257)</f>
        <v>0</v>
      </c>
      <c r="AZ253" s="34">
        <f t="shared" si="3933"/>
        <v>0</v>
      </c>
      <c r="BA253" s="34">
        <f t="shared" si="3934"/>
        <v>0</v>
      </c>
      <c r="BB253" s="274">
        <f t="shared" si="2891"/>
        <v>0</v>
      </c>
      <c r="BC253" s="274">
        <f t="shared" si="2892"/>
        <v>0</v>
      </c>
      <c r="BD253" s="52">
        <f>VLOOKUP($E253,'ВМП план'!$B$8:$AL$54,6,0)</f>
        <v>100</v>
      </c>
      <c r="BE253" s="52">
        <f>VLOOKUP($E253,'ВМП план'!$B$8:$AL$54,7,0)</f>
        <v>15347071.210000001</v>
      </c>
      <c r="BF253" s="52">
        <f>SUM(BD253/12*$A$2)</f>
        <v>75</v>
      </c>
      <c r="BG253" s="52">
        <f>SUM(BE253/12*$A$2)</f>
        <v>11510303.407500001</v>
      </c>
      <c r="BH253" s="52">
        <f>SUM(BH254:BH257)</f>
        <v>64</v>
      </c>
      <c r="BI253" s="52">
        <f t="shared" ref="BI253" si="4128">SUM(BI254:BI257)</f>
        <v>9822125.4400000013</v>
      </c>
      <c r="BJ253" s="34">
        <f t="shared" ref="BJ253" si="4129">SUM(BJ254:BJ257)</f>
        <v>4</v>
      </c>
      <c r="BK253" s="34">
        <f t="shared" ref="BK253" si="4130">SUM(BK254:BK257)</f>
        <v>613882.84</v>
      </c>
      <c r="BL253" s="34">
        <f t="shared" si="3974"/>
        <v>68</v>
      </c>
      <c r="BM253" s="34">
        <f t="shared" si="3975"/>
        <v>10436008.280000001</v>
      </c>
      <c r="BN253" s="274">
        <f t="shared" si="2895"/>
        <v>-11</v>
      </c>
      <c r="BO253" s="274">
        <f t="shared" si="2896"/>
        <v>-1688177.9674999993</v>
      </c>
      <c r="BP253" s="52">
        <f>VLOOKUP($E253,'ВМП план'!$B$8:$AL$54,16,0)</f>
        <v>90</v>
      </c>
      <c r="BQ253" s="52">
        <f>VLOOKUP($E253,'ВМП план'!$B$8:$AL$54,17,0)</f>
        <v>13812364.089</v>
      </c>
      <c r="BR253" s="52">
        <f>SUM(BP253/12*$A$2)</f>
        <v>67.5</v>
      </c>
      <c r="BS253" s="52">
        <f>SUM(BQ253/12*$A$2)</f>
        <v>10359273.066749999</v>
      </c>
      <c r="BT253" s="52">
        <f>SUM(BT254:BT257)</f>
        <v>65</v>
      </c>
      <c r="BU253" s="52">
        <f t="shared" ref="BU253" si="4131">SUM(BU254:BU257)</f>
        <v>9975596.1500000022</v>
      </c>
      <c r="BV253" s="34">
        <f t="shared" ref="BV253" si="4132">SUM(BV254:BV257)</f>
        <v>25</v>
      </c>
      <c r="BW253" s="34">
        <f t="shared" ref="BW253" si="4133">SUM(BW254:BW257)</f>
        <v>3836767.7499999995</v>
      </c>
      <c r="BX253" s="34">
        <f t="shared" si="3937"/>
        <v>90</v>
      </c>
      <c r="BY253" s="34">
        <f t="shared" si="3938"/>
        <v>13812363.900000002</v>
      </c>
      <c r="BZ253" s="274">
        <f t="shared" si="2897"/>
        <v>-2.5</v>
      </c>
      <c r="CA253" s="274">
        <f t="shared" si="2898"/>
        <v>-383676.91674999706</v>
      </c>
      <c r="CB253" s="52">
        <f>VLOOKUP($E253,'ВМП план'!$B$8:$AL$54,18,0)</f>
        <v>0</v>
      </c>
      <c r="CC253" s="52">
        <f>VLOOKUP($E253,'ВМП план'!$B$8:$AL$54,19,0)</f>
        <v>0</v>
      </c>
      <c r="CD253" s="52">
        <f>SUM(CB253/12*$A$2)</f>
        <v>0</v>
      </c>
      <c r="CE253" s="52">
        <f>SUM(CC253/12*$A$2)</f>
        <v>0</v>
      </c>
      <c r="CF253" s="34">
        <f>SUM(CF254:CF257)</f>
        <v>0</v>
      </c>
      <c r="CG253" s="34">
        <f t="shared" ref="CG253" si="4134">SUM(CG254:CG257)</f>
        <v>0</v>
      </c>
      <c r="CH253" s="34">
        <f t="shared" ref="CH253" si="4135">SUM(CH254:CH257)</f>
        <v>0</v>
      </c>
      <c r="CI253" s="34">
        <f t="shared" ref="CI253" si="4136">SUM(CI254:CI257)</f>
        <v>0</v>
      </c>
      <c r="CJ253" s="34">
        <f t="shared" si="3939"/>
        <v>0</v>
      </c>
      <c r="CK253" s="34">
        <f t="shared" si="3940"/>
        <v>0</v>
      </c>
      <c r="CL253" s="274">
        <f t="shared" si="2899"/>
        <v>0</v>
      </c>
      <c r="CM253" s="274">
        <f t="shared" si="2900"/>
        <v>0</v>
      </c>
      <c r="CN253" s="52">
        <f>VLOOKUP($E253,'ВМП план'!$B$8:$AL$54,20,0)</f>
        <v>0</v>
      </c>
      <c r="CO253" s="52">
        <f>VLOOKUP($E253,'ВМП план'!$B$8:$AL$54,21,0)</f>
        <v>0</v>
      </c>
      <c r="CP253" s="52">
        <f>SUM(CN253/12*$A$2)</f>
        <v>0</v>
      </c>
      <c r="CQ253" s="52">
        <f>SUM(CO253/12*$A$2)</f>
        <v>0</v>
      </c>
      <c r="CR253" s="34">
        <f>SUM(CR254:CR257)</f>
        <v>0</v>
      </c>
      <c r="CS253" s="34">
        <f t="shared" ref="CS253" si="4137">SUM(CS254:CS257)</f>
        <v>0</v>
      </c>
      <c r="CT253" s="34">
        <f t="shared" ref="CT253" si="4138">SUM(CT254:CT257)</f>
        <v>0</v>
      </c>
      <c r="CU253" s="34">
        <f t="shared" ref="CU253" si="4139">SUM(CU254:CU257)</f>
        <v>0</v>
      </c>
      <c r="CV253" s="34">
        <f t="shared" si="3941"/>
        <v>0</v>
      </c>
      <c r="CW253" s="34">
        <f t="shared" si="3942"/>
        <v>0</v>
      </c>
      <c r="CX253" s="274">
        <f t="shared" si="2901"/>
        <v>0</v>
      </c>
      <c r="CY253" s="274">
        <f t="shared" si="2902"/>
        <v>0</v>
      </c>
      <c r="CZ253" s="52">
        <f>VLOOKUP($E253,'ВМП план'!$B$8:$AL$54,22,0)</f>
        <v>0</v>
      </c>
      <c r="DA253" s="52">
        <f>VLOOKUP($E253,'ВМП план'!$B$8:$AL$54,23,0)</f>
        <v>0</v>
      </c>
      <c r="DB253" s="52">
        <f>SUM(CZ253/12*$A$2)</f>
        <v>0</v>
      </c>
      <c r="DC253" s="52">
        <f>SUM(DA253/12*$A$2)</f>
        <v>0</v>
      </c>
      <c r="DD253" s="34">
        <f>SUM(DD254:DD257)</f>
        <v>0</v>
      </c>
      <c r="DE253" s="34">
        <f t="shared" ref="DE253" si="4140">SUM(DE254:DE257)</f>
        <v>0</v>
      </c>
      <c r="DF253" s="34">
        <f t="shared" ref="DF253" si="4141">SUM(DF254:DF257)</f>
        <v>0</v>
      </c>
      <c r="DG253" s="34">
        <f t="shared" ref="DG253" si="4142">SUM(DG254:DG257)</f>
        <v>0</v>
      </c>
      <c r="DH253" s="34">
        <f t="shared" si="3943"/>
        <v>0</v>
      </c>
      <c r="DI253" s="34">
        <f t="shared" si="3944"/>
        <v>0</v>
      </c>
      <c r="DJ253" s="274">
        <f t="shared" si="2903"/>
        <v>0</v>
      </c>
      <c r="DK253" s="274">
        <f t="shared" si="2904"/>
        <v>0</v>
      </c>
      <c r="DL253" s="52">
        <f>VLOOKUP($E253,'ВМП план'!$B$8:$AL$54,24,0)</f>
        <v>0</v>
      </c>
      <c r="DM253" s="52">
        <f>VLOOKUP($E253,'ВМП план'!$B$8:$AL$54,25,0)</f>
        <v>0</v>
      </c>
      <c r="DN253" s="52">
        <f>SUM(DL253/12*$A$2)</f>
        <v>0</v>
      </c>
      <c r="DO253" s="52">
        <f>SUM(DM253/12*$A$2)</f>
        <v>0</v>
      </c>
      <c r="DP253" s="34">
        <f>SUM(DP254:DP257)</f>
        <v>0</v>
      </c>
      <c r="DQ253" s="34">
        <f t="shared" ref="DQ253" si="4143">SUM(DQ254:DQ257)</f>
        <v>0</v>
      </c>
      <c r="DR253" s="34">
        <f t="shared" ref="DR253" si="4144">SUM(DR254:DR257)</f>
        <v>0</v>
      </c>
      <c r="DS253" s="34">
        <f t="shared" ref="DS253" si="4145">SUM(DS254:DS257)</f>
        <v>0</v>
      </c>
      <c r="DT253" s="34">
        <f t="shared" si="3945"/>
        <v>0</v>
      </c>
      <c r="DU253" s="34">
        <f t="shared" si="3946"/>
        <v>0</v>
      </c>
      <c r="DV253" s="274">
        <f t="shared" si="2905"/>
        <v>0</v>
      </c>
      <c r="DW253" s="274">
        <f t="shared" si="2906"/>
        <v>0</v>
      </c>
      <c r="DX253" s="52">
        <f>VLOOKUP($E253,'ВМП план'!$B$8:$AL$54,26,0)</f>
        <v>0</v>
      </c>
      <c r="DY253" s="52">
        <f>VLOOKUP($E253,'ВМП план'!$B$8:$AL$54,27,0)</f>
        <v>0</v>
      </c>
      <c r="DZ253" s="52">
        <f>SUM(DX253/12*$A$2)</f>
        <v>0</v>
      </c>
      <c r="EA253" s="52">
        <f>SUM(DY253/12*$A$2)</f>
        <v>0</v>
      </c>
      <c r="EB253" s="34">
        <f>SUM(EB254:EB257)</f>
        <v>0</v>
      </c>
      <c r="EC253" s="34">
        <f t="shared" ref="EC253" si="4146">SUM(EC254:EC257)</f>
        <v>0</v>
      </c>
      <c r="ED253" s="34">
        <f t="shared" ref="ED253" si="4147">SUM(ED254:ED257)</f>
        <v>0</v>
      </c>
      <c r="EE253" s="34">
        <f t="shared" ref="EE253" si="4148">SUM(EE254:EE257)</f>
        <v>0</v>
      </c>
      <c r="EF253" s="34">
        <f t="shared" si="3947"/>
        <v>0</v>
      </c>
      <c r="EG253" s="34">
        <f t="shared" si="3948"/>
        <v>0</v>
      </c>
      <c r="EH253" s="274">
        <f t="shared" si="2907"/>
        <v>0</v>
      </c>
      <c r="EI253" s="274">
        <f t="shared" si="2908"/>
        <v>0</v>
      </c>
      <c r="EJ253" s="52">
        <f>VLOOKUP($E253,'ВМП план'!$B$8:$AL$54,28,0)</f>
        <v>1</v>
      </c>
      <c r="EK253" s="52">
        <f>VLOOKUP($E253,'ВМП план'!$B$8:$AL$54,29,0)</f>
        <v>153470.7121</v>
      </c>
      <c r="EL253" s="52">
        <f>SUM(EJ253/12*$A$2)</f>
        <v>0.75</v>
      </c>
      <c r="EM253" s="52">
        <f>SUM(EK253/12*$A$2)</f>
        <v>115103.034075</v>
      </c>
      <c r="EN253" s="52">
        <f>SUM(EN254:EN257)</f>
        <v>3</v>
      </c>
      <c r="EO253" s="52">
        <f t="shared" ref="EO253" si="4149">SUM(EO254:EO257)</f>
        <v>460412.13</v>
      </c>
      <c r="EP253" s="34">
        <f t="shared" ref="EP253" si="4150">SUM(EP254:EP257)</f>
        <v>0</v>
      </c>
      <c r="EQ253" s="34">
        <f t="shared" ref="EQ253" si="4151">SUM(EQ254:EQ257)</f>
        <v>0</v>
      </c>
      <c r="ER253" s="34">
        <f t="shared" si="3949"/>
        <v>3</v>
      </c>
      <c r="ES253" s="34">
        <f t="shared" si="3950"/>
        <v>460412.13</v>
      </c>
      <c r="ET253" s="274">
        <f t="shared" si="2909"/>
        <v>2.25</v>
      </c>
      <c r="EU253" s="274">
        <f t="shared" si="2910"/>
        <v>345309.09592500003</v>
      </c>
      <c r="EV253" s="52">
        <f>VLOOKUP($E253,'ВМП план'!$B$8:$AL$54,30,0)</f>
        <v>0</v>
      </c>
      <c r="EW253" s="52">
        <f>VLOOKUP($E253,'ВМП план'!$B$8:$AL$54,31,0)</f>
        <v>0</v>
      </c>
      <c r="EX253" s="52">
        <f>SUM(EV253/12*$A$2)</f>
        <v>0</v>
      </c>
      <c r="EY253" s="52">
        <f>SUM(EW253/12*$A$2)</f>
        <v>0</v>
      </c>
      <c r="EZ253" s="34">
        <f>SUM(EZ254:EZ257)</f>
        <v>0</v>
      </c>
      <c r="FA253" s="34">
        <f t="shared" ref="FA253" si="4152">SUM(FA254:FA257)</f>
        <v>0</v>
      </c>
      <c r="FB253" s="127">
        <f t="shared" ref="FB253" si="4153">SUM(FB254:FB257)</f>
        <v>0</v>
      </c>
      <c r="FC253" s="127">
        <f t="shared" ref="FC253" si="4154">SUM(FC254:FC257)</f>
        <v>0</v>
      </c>
      <c r="FD253" s="34">
        <f t="shared" si="3951"/>
        <v>0</v>
      </c>
      <c r="FE253" s="34">
        <f t="shared" si="3952"/>
        <v>0</v>
      </c>
      <c r="FF253" s="274">
        <f t="shared" si="2911"/>
        <v>0</v>
      </c>
      <c r="FG253" s="274">
        <f t="shared" si="2912"/>
        <v>0</v>
      </c>
      <c r="FH253" s="52">
        <f>VLOOKUP($E253,'ВМП план'!$B$8:$AL$54,32,0)</f>
        <v>0</v>
      </c>
      <c r="FI253" s="52">
        <f>VLOOKUP($E253,'ВМП план'!$B$8:$AL$54,33,0)</f>
        <v>0</v>
      </c>
      <c r="FJ253" s="52">
        <f>SUM(FH253/12*$A$2)</f>
        <v>0</v>
      </c>
      <c r="FK253" s="52">
        <f>SUM(FI253/12*$A$2)</f>
        <v>0</v>
      </c>
      <c r="FL253" s="34">
        <f>SUM(FL254:FL257)</f>
        <v>0</v>
      </c>
      <c r="FM253" s="34">
        <f t="shared" ref="FM253" si="4155">SUM(FM254:FM257)</f>
        <v>0</v>
      </c>
      <c r="FN253" s="34">
        <f t="shared" ref="FN253" si="4156">SUM(FN254:FN257)</f>
        <v>0</v>
      </c>
      <c r="FO253" s="34">
        <f t="shared" ref="FO253" si="4157">SUM(FO254:FO257)</f>
        <v>0</v>
      </c>
      <c r="FP253" s="34">
        <f t="shared" si="3953"/>
        <v>0</v>
      </c>
      <c r="FQ253" s="34">
        <f t="shared" si="3954"/>
        <v>0</v>
      </c>
      <c r="FR253" s="274">
        <f t="shared" si="2913"/>
        <v>0</v>
      </c>
      <c r="FS253" s="274">
        <f t="shared" si="2914"/>
        <v>0</v>
      </c>
      <c r="FT253" s="52">
        <f>VLOOKUP($E253,'ВМП план'!$B$8:$AL$54,34,0)</f>
        <v>0</v>
      </c>
      <c r="FU253" s="52">
        <f>VLOOKUP($E253,'ВМП план'!$B$8:$AL$54,35,0)</f>
        <v>0</v>
      </c>
      <c r="FV253" s="52">
        <f>SUM(FT253/12*$A$2)</f>
        <v>0</v>
      </c>
      <c r="FW253" s="52">
        <f>SUM(FU253/12*$A$2)</f>
        <v>0</v>
      </c>
      <c r="FX253" s="34">
        <f>SUM(FX254:FX257)</f>
        <v>0</v>
      </c>
      <c r="FY253" s="34">
        <f t="shared" ref="FY253" si="4158">SUM(FY254:FY257)</f>
        <v>0</v>
      </c>
      <c r="FZ253" s="34">
        <f t="shared" ref="FZ253" si="4159">SUM(FZ254:FZ257)</f>
        <v>0</v>
      </c>
      <c r="GA253" s="34">
        <f t="shared" ref="GA253" si="4160">SUM(GA254:GA257)</f>
        <v>0</v>
      </c>
      <c r="GB253" s="34">
        <f t="shared" si="3955"/>
        <v>0</v>
      </c>
      <c r="GC253" s="34">
        <f t="shared" si="3956"/>
        <v>0</v>
      </c>
      <c r="GD253" s="274">
        <f t="shared" si="2915"/>
        <v>0</v>
      </c>
      <c r="GE253" s="274">
        <f t="shared" si="2916"/>
        <v>0</v>
      </c>
      <c r="GF253" s="52">
        <f>VLOOKUP($E253,'ВМП план'!$B$8:$AL$54,36,0)</f>
        <v>0</v>
      </c>
      <c r="GG253" s="52">
        <f>VLOOKUP($E253,'ВМП план'!$B$8:$AL$54,37,0)</f>
        <v>0</v>
      </c>
      <c r="GH253" s="52">
        <f>SUM(GF253/12*$A$2)</f>
        <v>0</v>
      </c>
      <c r="GI253" s="52">
        <f>SUM(GG253/12*$A$2)</f>
        <v>0</v>
      </c>
      <c r="GJ253" s="34">
        <f>SUM(GJ254:GJ257)</f>
        <v>0</v>
      </c>
      <c r="GK253" s="34">
        <f t="shared" ref="GK253" si="4161">SUM(GK254:GK257)</f>
        <v>0</v>
      </c>
      <c r="GL253" s="34">
        <f t="shared" ref="GL253" si="4162">SUM(GL254:GL257)</f>
        <v>0</v>
      </c>
      <c r="GM253" s="34">
        <f t="shared" ref="GM253" si="4163">SUM(GM254:GM257)</f>
        <v>0</v>
      </c>
      <c r="GN253" s="34">
        <f t="shared" si="3957"/>
        <v>0</v>
      </c>
      <c r="GO253" s="34">
        <f t="shared" si="3958"/>
        <v>0</v>
      </c>
      <c r="GP253" s="274">
        <f t="shared" si="2917"/>
        <v>0</v>
      </c>
      <c r="GQ253" s="274">
        <f t="shared" si="2918"/>
        <v>0</v>
      </c>
      <c r="GR253" s="276">
        <f>H253+T253+AF253+AR253+BD253+BP253+CB253+CN253+CZ253+DL253+DX253+EJ253+EV253+FH253+FT253+GF253</f>
        <v>191</v>
      </c>
      <c r="GS253" s="276">
        <f t="shared" ref="GS253" si="4164">I253+U253+AG253+AS253+BE253+BQ253+CC253+CO253+DA253+DM253+DY253+EK253+EW253+FI253+FU253+GG253</f>
        <v>29312906.011100002</v>
      </c>
      <c r="GT253" s="276">
        <f t="shared" ref="GT253" si="4165">J253+V253+AH253+AT253+BF253+BR253+CD253+CP253+DB253+DN253+DZ253+EL253+EX253+FJ253+FV253+GH253</f>
        <v>143.25</v>
      </c>
      <c r="GU253" s="276">
        <f t="shared" ref="GU253" si="4166">K253+W253+AI253+AU253+BG253+BS253+CE253+CQ253+DC253+DO253+EA253+EM253+EY253+FK253+FW253+GI253</f>
        <v>21984679.508324999</v>
      </c>
      <c r="GV253" s="276">
        <f t="shared" si="3610"/>
        <v>132</v>
      </c>
      <c r="GW253" s="276">
        <f t="shared" si="3611"/>
        <v>20258133.720000003</v>
      </c>
      <c r="GX253" s="276">
        <f t="shared" si="3612"/>
        <v>29</v>
      </c>
      <c r="GY253" s="276">
        <f t="shared" si="3613"/>
        <v>4450650.59</v>
      </c>
      <c r="GZ253" s="41">
        <f t="shared" si="3614"/>
        <v>161</v>
      </c>
      <c r="HA253" s="41">
        <f t="shared" si="3615"/>
        <v>24708784.310000002</v>
      </c>
      <c r="HB253" s="293">
        <f t="shared" si="2919"/>
        <v>-11.25</v>
      </c>
      <c r="HC253" s="293">
        <f t="shared" si="2920"/>
        <v>-1726545.7883249968</v>
      </c>
      <c r="HD253" s="98">
        <f>GV253/GT253</f>
        <v>0.92146596858638741</v>
      </c>
      <c r="HE253" s="98">
        <f>GW253/GU253</f>
        <v>0.92146595597760694</v>
      </c>
      <c r="HF253" s="73">
        <f>GS253/GR253</f>
        <v>153470.7121</v>
      </c>
      <c r="HG253" s="73">
        <f>GW253/GV253</f>
        <v>153470.71000000002</v>
      </c>
      <c r="HH253" s="251">
        <f>SUM(HF253-HG253)</f>
        <v>2.0999999833293259E-3</v>
      </c>
    </row>
    <row r="254" spans="1:216" ht="36" customHeight="1" x14ac:dyDescent="0.2">
      <c r="A254" s="10">
        <v>1</v>
      </c>
      <c r="B254" s="122" t="s">
        <v>272</v>
      </c>
      <c r="C254" s="123" t="s">
        <v>273</v>
      </c>
      <c r="D254" s="124">
        <v>500</v>
      </c>
      <c r="E254" s="123" t="s">
        <v>164</v>
      </c>
      <c r="F254" s="28"/>
      <c r="G254" s="33"/>
      <c r="H254" s="34"/>
      <c r="I254" s="34"/>
      <c r="J254" s="34"/>
      <c r="K254" s="34"/>
      <c r="L254" s="34">
        <f>VLOOKUP($D254,'факт '!$D$7:$BG$144,3,0)</f>
        <v>0</v>
      </c>
      <c r="M254" s="34">
        <f>VLOOKUP($D254,'факт '!$D$7:$BG$144,4,0)</f>
        <v>0</v>
      </c>
      <c r="N254" s="34">
        <f>VLOOKUP($D254,'факт '!$D$7:$BG$144,5,0)</f>
        <v>0</v>
      </c>
      <c r="O254" s="34">
        <f>VLOOKUP($D254,'факт '!$D$7:$BG$144,6,0)</f>
        <v>0</v>
      </c>
      <c r="P254" s="34">
        <f t="shared" ref="P254" si="4167">SUM(L254+N254)</f>
        <v>0</v>
      </c>
      <c r="Q254" s="34">
        <f t="shared" ref="Q254" si="4168">SUM(M254+O254)</f>
        <v>0</v>
      </c>
      <c r="R254" s="132">
        <f t="shared" si="4116"/>
        <v>0</v>
      </c>
      <c r="S254" s="132">
        <f t="shared" si="4117"/>
        <v>0</v>
      </c>
      <c r="T254" s="34"/>
      <c r="U254" s="34"/>
      <c r="V254" s="34"/>
      <c r="W254" s="34"/>
      <c r="X254" s="34">
        <f>VLOOKUP($D254,'факт '!$D$7:$BG$144,9,0)</f>
        <v>0</v>
      </c>
      <c r="Y254" s="34">
        <f>VLOOKUP($D254,'факт '!$D$7:$BG$144,10,0)</f>
        <v>0</v>
      </c>
      <c r="Z254" s="34">
        <f>VLOOKUP($D254,'факт '!$D$7:$BG$144,11,0)</f>
        <v>0</v>
      </c>
      <c r="AA254" s="34">
        <f>VLOOKUP($D254,'факт '!$D$7:$BG$144,12,0)</f>
        <v>0</v>
      </c>
      <c r="AB254" s="34">
        <f t="shared" si="3963"/>
        <v>0</v>
      </c>
      <c r="AC254" s="34">
        <f t="shared" si="3964"/>
        <v>0</v>
      </c>
      <c r="AD254" s="132">
        <f t="shared" ref="AD254" si="4169">X254-V254</f>
        <v>0</v>
      </c>
      <c r="AE254" s="132">
        <f t="shared" ref="AE254" si="4170">Y254-W254</f>
        <v>0</v>
      </c>
      <c r="AF254" s="34"/>
      <c r="AG254" s="34"/>
      <c r="AH254" s="34"/>
      <c r="AI254" s="34"/>
      <c r="AJ254" s="34">
        <f>VLOOKUP($D254,'факт '!$D$7:$BG$144,7,0)</f>
        <v>0</v>
      </c>
      <c r="AK254" s="34">
        <f>VLOOKUP($D254,'факт '!$D$7:$BG$144,8,0)</f>
        <v>0</v>
      </c>
      <c r="AL254" s="34"/>
      <c r="AM254" s="34"/>
      <c r="AN254" s="34">
        <f t="shared" ref="AN254" si="4171">SUM(AJ254+AL254)</f>
        <v>0</v>
      </c>
      <c r="AO254" s="34">
        <f t="shared" ref="AO254" si="4172">SUM(AK254+AM254)</f>
        <v>0</v>
      </c>
      <c r="AP254" s="132">
        <f t="shared" ref="AP254" si="4173">AJ254-AH254</f>
        <v>0</v>
      </c>
      <c r="AQ254" s="132">
        <f t="shared" ref="AQ254" si="4174">AK254-AI254</f>
        <v>0</v>
      </c>
      <c r="AR254" s="34"/>
      <c r="AS254" s="34"/>
      <c r="AT254" s="34"/>
      <c r="AU254" s="34"/>
      <c r="AV254" s="34">
        <f>VLOOKUP($D254,'факт '!$D$7:$BG$144,13,0)</f>
        <v>0</v>
      </c>
      <c r="AW254" s="34">
        <f>VLOOKUP($D254,'факт '!$D$7:$BG$144,14,0)</f>
        <v>0</v>
      </c>
      <c r="AX254" s="34"/>
      <c r="AY254" s="34"/>
      <c r="AZ254" s="34">
        <f t="shared" ref="AZ254" si="4175">SUM(AV254+AX254)</f>
        <v>0</v>
      </c>
      <c r="BA254" s="34">
        <f t="shared" ref="BA254" si="4176">SUM(AW254+AY254)</f>
        <v>0</v>
      </c>
      <c r="BB254" s="132">
        <f t="shared" ref="BB254" si="4177">AV254-AT254</f>
        <v>0</v>
      </c>
      <c r="BC254" s="132">
        <f t="shared" ref="BC254" si="4178">AW254-AU254</f>
        <v>0</v>
      </c>
      <c r="BD254" s="34"/>
      <c r="BE254" s="34"/>
      <c r="BF254" s="34"/>
      <c r="BG254" s="34"/>
      <c r="BH254" s="34">
        <f>VLOOKUP($D254,'факт '!$D$7:$BG$144,17,0)</f>
        <v>64</v>
      </c>
      <c r="BI254" s="34">
        <f>VLOOKUP($D254,'факт '!$D$7:$BG$144,18,0)</f>
        <v>9822125.4400000013</v>
      </c>
      <c r="BJ254" s="34">
        <f>VLOOKUP($D254,'факт '!$D$7:$BG$144,19,0)</f>
        <v>4</v>
      </c>
      <c r="BK254" s="34">
        <f>VLOOKUP($D254,'факт '!$D$7:$BG$144,20,0)</f>
        <v>613882.84</v>
      </c>
      <c r="BL254" s="34">
        <f t="shared" si="3974"/>
        <v>68</v>
      </c>
      <c r="BM254" s="34">
        <f t="shared" si="3975"/>
        <v>10436008.280000001</v>
      </c>
      <c r="BN254" s="132">
        <f t="shared" ref="BN254" si="4179">BH254-BF254</f>
        <v>64</v>
      </c>
      <c r="BO254" s="132">
        <f t="shared" ref="BO254" si="4180">BI254-BG254</f>
        <v>9822125.4400000013</v>
      </c>
      <c r="BP254" s="34"/>
      <c r="BQ254" s="34"/>
      <c r="BR254" s="34"/>
      <c r="BS254" s="34"/>
      <c r="BT254" s="34">
        <f>VLOOKUP($D254,'факт '!$D$7:$BG$144,21,0)</f>
        <v>65</v>
      </c>
      <c r="BU254" s="34">
        <f>VLOOKUP($D254,'факт '!$D$7:$BG$144,22,0)</f>
        <v>9975596.1500000022</v>
      </c>
      <c r="BV254" s="34">
        <f>VLOOKUP($D254,'факт '!$D$7:$BG$144,23,0)</f>
        <v>25</v>
      </c>
      <c r="BW254" s="34">
        <f>VLOOKUP($D254,'факт '!$D$7:$BG$144,24,0)</f>
        <v>3836767.7499999995</v>
      </c>
      <c r="BX254" s="34">
        <f t="shared" ref="BX254" si="4181">SUM(BT254+BV254)</f>
        <v>90</v>
      </c>
      <c r="BY254" s="34">
        <f t="shared" ref="BY254" si="4182">SUM(BU254+BW254)</f>
        <v>13812363.900000002</v>
      </c>
      <c r="BZ254" s="132">
        <f t="shared" ref="BZ254" si="4183">BT254-BR254</f>
        <v>65</v>
      </c>
      <c r="CA254" s="132">
        <f t="shared" ref="CA254" si="4184">BU254-BS254</f>
        <v>9975596.1500000022</v>
      </c>
      <c r="CB254" s="34"/>
      <c r="CC254" s="34"/>
      <c r="CD254" s="34"/>
      <c r="CE254" s="34"/>
      <c r="CF254" s="34">
        <f>VLOOKUP($D254,'факт '!$D$10:$BG$143,25,0)</f>
        <v>0</v>
      </c>
      <c r="CG254" s="34">
        <f>VLOOKUP($D254,'факт '!$D$10:$BG$143,26,0)</f>
        <v>0</v>
      </c>
      <c r="CH254" s="34">
        <f>VLOOKUP($D254,'факт '!$D$10:$BG$143,27,0)</f>
        <v>0</v>
      </c>
      <c r="CI254" s="34">
        <f>VLOOKUP($D254,'факт '!$D$10:$BG$143,28,0)</f>
        <v>0</v>
      </c>
      <c r="CJ254" s="34">
        <f t="shared" ref="CJ254" si="4185">SUM(CF254+CH254)</f>
        <v>0</v>
      </c>
      <c r="CK254" s="34">
        <f t="shared" ref="CK254" si="4186">SUM(CG254+CI254)</f>
        <v>0</v>
      </c>
      <c r="CL254" s="132">
        <f t="shared" ref="CL254" si="4187">CF254-CD254</f>
        <v>0</v>
      </c>
      <c r="CM254" s="132">
        <f t="shared" ref="CM254" si="4188">CG254-CE254</f>
        <v>0</v>
      </c>
      <c r="CN254" s="34"/>
      <c r="CO254" s="34"/>
      <c r="CP254" s="34"/>
      <c r="CQ254" s="34"/>
      <c r="CR254" s="34">
        <f>VLOOKUP($D254,'факт '!$D$10:$BG$143,29,0)</f>
        <v>0</v>
      </c>
      <c r="CS254" s="34">
        <f>VLOOKUP($D254,'факт '!$D$10:$BG$143,30,0)</f>
        <v>0</v>
      </c>
      <c r="CT254" s="34">
        <f>VLOOKUP($D254,'факт '!$D$10:$BG$143,31,0)</f>
        <v>0</v>
      </c>
      <c r="CU254" s="34">
        <f>VLOOKUP($D254,'факт '!$D$10:$BG$143,32,0)</f>
        <v>0</v>
      </c>
      <c r="CV254" s="34">
        <f t="shared" ref="CV254" si="4189">SUM(CR254+CT254)</f>
        <v>0</v>
      </c>
      <c r="CW254" s="34">
        <f t="shared" si="3942"/>
        <v>0</v>
      </c>
      <c r="CX254" s="132">
        <f t="shared" ref="CX254" si="4190">CR254-CP254</f>
        <v>0</v>
      </c>
      <c r="CY254" s="132">
        <f t="shared" ref="CY254" si="4191">CS254-CQ254</f>
        <v>0</v>
      </c>
      <c r="CZ254" s="34"/>
      <c r="DA254" s="34"/>
      <c r="DB254" s="34"/>
      <c r="DC254" s="34"/>
      <c r="DD254" s="34">
        <f>VLOOKUP($D254,'факт '!$D$10:$BG$143,33,0)</f>
        <v>0</v>
      </c>
      <c r="DE254" s="34">
        <f>VLOOKUP($D254,'факт '!$D$10:$BG$143,34,0)</f>
        <v>0</v>
      </c>
      <c r="DF254" s="34">
        <f>VLOOKUP($D254,'факт '!$D$10:$BG$143,35,0)</f>
        <v>0</v>
      </c>
      <c r="DG254" s="34">
        <f>VLOOKUP($D254,'факт '!$D$10:$BG$143,36,0)</f>
        <v>0</v>
      </c>
      <c r="DH254" s="34">
        <f t="shared" ref="DH254" si="4192">SUM(DD254+DF254)</f>
        <v>0</v>
      </c>
      <c r="DI254" s="34">
        <f t="shared" ref="DI254" si="4193">SUM(DE254+DG254)</f>
        <v>0</v>
      </c>
      <c r="DJ254" s="132">
        <f t="shared" ref="DJ254" si="4194">DD254-DB254</f>
        <v>0</v>
      </c>
      <c r="DK254" s="132">
        <f t="shared" ref="DK254" si="4195">DE254-DC254</f>
        <v>0</v>
      </c>
      <c r="DL254" s="34"/>
      <c r="DM254" s="34"/>
      <c r="DN254" s="34"/>
      <c r="DO254" s="34"/>
      <c r="DP254" s="34">
        <f>VLOOKUP($D254,'факт '!$D$7:$BG$144,15,0)</f>
        <v>0</v>
      </c>
      <c r="DQ254" s="34">
        <f>VLOOKUP($D254,'факт '!$D$7:$BG$144,16,0)</f>
        <v>0</v>
      </c>
      <c r="DR254" s="34"/>
      <c r="DS254" s="34"/>
      <c r="DT254" s="34">
        <f t="shared" ref="DT254" si="4196">SUM(DP254+DR254)</f>
        <v>0</v>
      </c>
      <c r="DU254" s="34">
        <f t="shared" si="3946"/>
        <v>0</v>
      </c>
      <c r="DV254" s="132">
        <f t="shared" ref="DV254" si="4197">DP254-DN254</f>
        <v>0</v>
      </c>
      <c r="DW254" s="132">
        <f t="shared" ref="DW254" si="4198">DQ254-DO254</f>
        <v>0</v>
      </c>
      <c r="DX254" s="34"/>
      <c r="DY254" s="34"/>
      <c r="DZ254" s="34"/>
      <c r="EA254" s="34"/>
      <c r="EB254" s="34">
        <f>VLOOKUP($D254,'факт '!$D$7:$BG$144,37,0)</f>
        <v>0</v>
      </c>
      <c r="EC254" s="34">
        <f>VLOOKUP($D254,'факт '!$D$7:$BG$144,38,0)</f>
        <v>0</v>
      </c>
      <c r="ED254" s="34">
        <f>VLOOKUP($D254,'факт '!$D$7:$BG$144,39,0)</f>
        <v>0</v>
      </c>
      <c r="EE254" s="34">
        <f>VLOOKUP($D254,'факт '!$D$7:$BG$144,40,0)</f>
        <v>0</v>
      </c>
      <c r="EF254" s="34">
        <f>VLOOKUP($D254,'факт '!$D$7:$BG$144,35,0)</f>
        <v>0</v>
      </c>
      <c r="EG254" s="34">
        <f>VLOOKUP($D254,'факт '!$D$7:$BG$144,35,0)</f>
        <v>0</v>
      </c>
      <c r="EH254" s="132">
        <f t="shared" ref="EH254" si="4199">EB254-DZ254</f>
        <v>0</v>
      </c>
      <c r="EI254" s="132">
        <f t="shared" ref="EI254" si="4200">EC254-EA254</f>
        <v>0</v>
      </c>
      <c r="EJ254" s="34"/>
      <c r="EK254" s="34"/>
      <c r="EL254" s="34"/>
      <c r="EM254" s="34"/>
      <c r="EN254" s="34">
        <f>VLOOKUP($D254,'факт '!$D$7:$BG$144,43,0)</f>
        <v>3</v>
      </c>
      <c r="EO254" s="34">
        <f>VLOOKUP($D254,'факт '!$D$7:$BG$144,44,0)</f>
        <v>460412.13</v>
      </c>
      <c r="EP254" s="34">
        <f>VLOOKUP($D254,'факт '!$D$7:$BG$144,45,0)</f>
        <v>0</v>
      </c>
      <c r="EQ254" s="34">
        <f>VLOOKUP($D254,'факт '!$D$7:$BG$144,46,0)</f>
        <v>0</v>
      </c>
      <c r="ER254" s="34">
        <f t="shared" ref="ER254" si="4201">SUM(EN254+EP254)</f>
        <v>3</v>
      </c>
      <c r="ES254" s="34">
        <f t="shared" ref="ES254" si="4202">SUM(EO254+EQ254)</f>
        <v>460412.13</v>
      </c>
      <c r="ET254" s="132">
        <f t="shared" ref="ET254" si="4203">EN254-EL254</f>
        <v>3</v>
      </c>
      <c r="EU254" s="132">
        <f t="shared" ref="EU254" si="4204">EO254-EM254</f>
        <v>460412.13</v>
      </c>
      <c r="EV254" s="34"/>
      <c r="EW254" s="34"/>
      <c r="EX254" s="34"/>
      <c r="EY254" s="34"/>
      <c r="EZ254" s="34"/>
      <c r="FA254" s="34"/>
      <c r="FB254" s="34"/>
      <c r="FC254" s="34"/>
      <c r="FD254" s="34">
        <f t="shared" si="3951"/>
        <v>0</v>
      </c>
      <c r="FE254" s="34">
        <f t="shared" si="3952"/>
        <v>0</v>
      </c>
      <c r="FF254" s="132">
        <f t="shared" ref="FF254:FF287" si="4205">EZ254-EX254</f>
        <v>0</v>
      </c>
      <c r="FG254" s="132">
        <f t="shared" ref="FG254:FG287" si="4206">FA254-EY254</f>
        <v>0</v>
      </c>
      <c r="FH254" s="34"/>
      <c r="FI254" s="34"/>
      <c r="FJ254" s="34"/>
      <c r="FK254" s="34"/>
      <c r="FL254" s="34">
        <f>VLOOKUP($D254,'факт '!$D$10:$BG$143,41,0)</f>
        <v>0</v>
      </c>
      <c r="FM254" s="34">
        <f>VLOOKUP($D254,'факт '!$D$10:$BG$143,42,0)</f>
        <v>0</v>
      </c>
      <c r="FN254" s="34"/>
      <c r="FO254" s="34"/>
      <c r="FP254" s="34">
        <f t="shared" ref="FP254" si="4207">SUM(FL254+FN254)</f>
        <v>0</v>
      </c>
      <c r="FQ254" s="34">
        <f t="shared" ref="FQ254" si="4208">SUM(FM254+FO254)</f>
        <v>0</v>
      </c>
      <c r="FR254" s="132">
        <f t="shared" ref="FR254" si="4209">FL254-FJ254</f>
        <v>0</v>
      </c>
      <c r="FS254" s="132">
        <f t="shared" ref="FS254" si="4210">FM254-FK254</f>
        <v>0</v>
      </c>
      <c r="FT254" s="34"/>
      <c r="FU254" s="34"/>
      <c r="FV254" s="34"/>
      <c r="FW254" s="34"/>
      <c r="FX254" s="34">
        <f>VLOOKUP($D254,'факт '!$D$7:$BG$145,47,0)</f>
        <v>0</v>
      </c>
      <c r="FY254" s="34">
        <f>VLOOKUP($D254,'факт '!$D$7:$BG$145,48,0)</f>
        <v>0</v>
      </c>
      <c r="FZ254" s="34"/>
      <c r="GA254" s="34"/>
      <c r="GB254" s="34">
        <f t="shared" ref="GB254" si="4211">SUM(FX254+FZ254)</f>
        <v>0</v>
      </c>
      <c r="GC254" s="34">
        <f t="shared" ref="GC254" si="4212">SUM(FY254+GA254)</f>
        <v>0</v>
      </c>
      <c r="GD254" s="132">
        <f t="shared" ref="GD254" si="4213">FX254-FV254</f>
        <v>0</v>
      </c>
      <c r="GE254" s="132">
        <f t="shared" ref="GE254" si="4214">FY254-FW254</f>
        <v>0</v>
      </c>
      <c r="GF254" s="34"/>
      <c r="GG254" s="34"/>
      <c r="GH254" s="34"/>
      <c r="GI254" s="34"/>
      <c r="GJ254" s="34">
        <f>VLOOKUP($D254,'факт '!$D$7:$BA$144,49,0)</f>
        <v>0</v>
      </c>
      <c r="GK254" s="34">
        <f>VLOOKUP($D254,'факт '!$D$7:$BA$144,50,0)</f>
        <v>0</v>
      </c>
      <c r="GL254" s="34"/>
      <c r="GM254" s="34"/>
      <c r="GN254" s="34">
        <f t="shared" ref="GN254" si="4215">SUM(GJ254+GL254)</f>
        <v>0</v>
      </c>
      <c r="GO254" s="34">
        <f t="shared" ref="GO254" si="4216">SUM(GK254+GM254)</f>
        <v>0</v>
      </c>
      <c r="GP254" s="132">
        <f t="shared" ref="GP254" si="4217">GJ254-GH254</f>
        <v>0</v>
      </c>
      <c r="GQ254" s="132">
        <f t="shared" ref="GQ254" si="4218">GK254-GI254</f>
        <v>0</v>
      </c>
      <c r="GR254" s="275"/>
      <c r="GS254" s="275"/>
      <c r="GT254" s="275"/>
      <c r="GU254" s="275"/>
      <c r="GV254" s="276">
        <f t="shared" si="3610"/>
        <v>132</v>
      </c>
      <c r="GW254" s="276">
        <f t="shared" si="3611"/>
        <v>20258133.720000003</v>
      </c>
      <c r="GX254" s="276">
        <f t="shared" si="3612"/>
        <v>29</v>
      </c>
      <c r="GY254" s="276">
        <f t="shared" si="3613"/>
        <v>4450650.59</v>
      </c>
      <c r="GZ254" s="52">
        <f t="shared" si="3614"/>
        <v>161</v>
      </c>
      <c r="HA254" s="52">
        <f t="shared" si="3615"/>
        <v>24708784.310000002</v>
      </c>
      <c r="HB254" s="278">
        <f t="shared" ref="HB254" si="4219">GV254-GT254</f>
        <v>132</v>
      </c>
      <c r="HC254" s="278">
        <f t="shared" ref="HC254" si="4220">GW254-GU254</f>
        <v>20258133.720000003</v>
      </c>
      <c r="HD254" s="64"/>
      <c r="HE254" s="20"/>
      <c r="HF254" s="73"/>
      <c r="HG254" s="73"/>
      <c r="HH254" s="251"/>
    </row>
    <row r="255" spans="1:216" ht="12" hidden="1" customHeight="1" x14ac:dyDescent="0.2">
      <c r="A255" s="10"/>
      <c r="B255" s="16"/>
      <c r="C255" s="17"/>
      <c r="D255" s="53"/>
      <c r="E255" s="54"/>
      <c r="F255" s="28"/>
      <c r="G255" s="33"/>
      <c r="H255" s="34"/>
      <c r="I255" s="34"/>
      <c r="J255" s="34"/>
      <c r="K255" s="34"/>
      <c r="L255" s="34"/>
      <c r="M255" s="34"/>
      <c r="N255" s="34"/>
      <c r="O255" s="34"/>
      <c r="P255" s="34">
        <f t="shared" si="3929"/>
        <v>0</v>
      </c>
      <c r="Q255" s="34">
        <f t="shared" si="3930"/>
        <v>0</v>
      </c>
      <c r="R255" s="132">
        <f t="shared" si="4116"/>
        <v>0</v>
      </c>
      <c r="S255" s="132">
        <f t="shared" si="4117"/>
        <v>0</v>
      </c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132">
        <f t="shared" ref="AD255:AD294" si="4221">X255-V255</f>
        <v>0</v>
      </c>
      <c r="AE255" s="132">
        <f t="shared" ref="AE255:AE294" si="4222">Y255-W255</f>
        <v>0</v>
      </c>
      <c r="AF255" s="34"/>
      <c r="AG255" s="34"/>
      <c r="AH255" s="34"/>
      <c r="AI255" s="34"/>
      <c r="AJ255" s="34"/>
      <c r="AK255" s="34"/>
      <c r="AL255" s="34"/>
      <c r="AM255" s="34"/>
      <c r="AN255" s="34">
        <f t="shared" si="3931"/>
        <v>0</v>
      </c>
      <c r="AO255" s="34">
        <f t="shared" si="3932"/>
        <v>0</v>
      </c>
      <c r="AP255" s="132">
        <f t="shared" ref="AP255:AP294" si="4223">AJ255-AH255</f>
        <v>0</v>
      </c>
      <c r="AQ255" s="132">
        <f t="shared" ref="AQ255:AQ294" si="4224">AK255-AI255</f>
        <v>0</v>
      </c>
      <c r="AR255" s="34"/>
      <c r="AS255" s="34"/>
      <c r="AT255" s="34"/>
      <c r="AU255" s="34"/>
      <c r="AV255" s="34"/>
      <c r="AW255" s="34"/>
      <c r="AX255" s="34"/>
      <c r="AY255" s="34"/>
      <c r="AZ255" s="34">
        <f t="shared" si="3933"/>
        <v>0</v>
      </c>
      <c r="BA255" s="34">
        <f t="shared" si="3934"/>
        <v>0</v>
      </c>
      <c r="BB255" s="132">
        <f t="shared" ref="BB255:BB294" si="4225">AV255-AT255</f>
        <v>0</v>
      </c>
      <c r="BC255" s="132">
        <f t="shared" ref="BC255:BC294" si="4226">AW255-AU255</f>
        <v>0</v>
      </c>
      <c r="BD255" s="34"/>
      <c r="BE255" s="34"/>
      <c r="BF255" s="34"/>
      <c r="BG255" s="34"/>
      <c r="BH255" s="34"/>
      <c r="BI255" s="34"/>
      <c r="BJ255" s="34"/>
      <c r="BK255" s="34"/>
      <c r="BL255" s="34">
        <f t="shared" ref="BL255:BL257" si="4227">SUM(BH255+BJ255)</f>
        <v>0</v>
      </c>
      <c r="BM255" s="34">
        <f t="shared" ref="BM255:BM257" si="4228">SUM(BI255+BK255)</f>
        <v>0</v>
      </c>
      <c r="BN255" s="132">
        <f t="shared" ref="BN255:BN294" si="4229">BH255-BF255</f>
        <v>0</v>
      </c>
      <c r="BO255" s="132">
        <f t="shared" ref="BO255:BO294" si="4230">BI255-BG255</f>
        <v>0</v>
      </c>
      <c r="BP255" s="34"/>
      <c r="BQ255" s="34"/>
      <c r="BR255" s="34"/>
      <c r="BS255" s="34"/>
      <c r="BT255" s="34"/>
      <c r="BU255" s="34"/>
      <c r="BV255" s="34"/>
      <c r="BW255" s="34"/>
      <c r="BX255" s="34">
        <f t="shared" si="3937"/>
        <v>0</v>
      </c>
      <c r="BY255" s="34">
        <f t="shared" si="3938"/>
        <v>0</v>
      </c>
      <c r="BZ255" s="132">
        <f t="shared" ref="BZ255:BZ294" si="4231">BT255-BR255</f>
        <v>0</v>
      </c>
      <c r="CA255" s="132">
        <f t="shared" ref="CA255:CA294" si="4232">BU255-BS255</f>
        <v>0</v>
      </c>
      <c r="CB255" s="34"/>
      <c r="CC255" s="34"/>
      <c r="CD255" s="34"/>
      <c r="CE255" s="34"/>
      <c r="CF255" s="34"/>
      <c r="CG255" s="34"/>
      <c r="CH255" s="34"/>
      <c r="CI255" s="34"/>
      <c r="CJ255" s="34">
        <f t="shared" si="3939"/>
        <v>0</v>
      </c>
      <c r="CK255" s="34">
        <f t="shared" si="3940"/>
        <v>0</v>
      </c>
      <c r="CL255" s="132">
        <f t="shared" ref="CL255:CL294" si="4233">CF255-CD255</f>
        <v>0</v>
      </c>
      <c r="CM255" s="132">
        <f t="shared" ref="CM255:CM294" si="4234">CG255-CE255</f>
        <v>0</v>
      </c>
      <c r="CN255" s="34"/>
      <c r="CO255" s="34"/>
      <c r="CP255" s="34"/>
      <c r="CQ255" s="34"/>
      <c r="CR255" s="34"/>
      <c r="CS255" s="34"/>
      <c r="CT255" s="34"/>
      <c r="CU255" s="34"/>
      <c r="CV255" s="34">
        <f t="shared" si="3941"/>
        <v>0</v>
      </c>
      <c r="CW255" s="34">
        <f t="shared" si="3942"/>
        <v>0</v>
      </c>
      <c r="CX255" s="132">
        <f t="shared" ref="CX255:CX294" si="4235">CR255-CP255</f>
        <v>0</v>
      </c>
      <c r="CY255" s="132">
        <f t="shared" ref="CY255:CY294" si="4236">CS255-CQ255</f>
        <v>0</v>
      </c>
      <c r="CZ255" s="34"/>
      <c r="DA255" s="34"/>
      <c r="DB255" s="34"/>
      <c r="DC255" s="34"/>
      <c r="DD255" s="34"/>
      <c r="DE255" s="34"/>
      <c r="DF255" s="34"/>
      <c r="DG255" s="34"/>
      <c r="DH255" s="34">
        <f t="shared" si="3943"/>
        <v>0</v>
      </c>
      <c r="DI255" s="34">
        <f t="shared" si="3944"/>
        <v>0</v>
      </c>
      <c r="DJ255" s="132">
        <f t="shared" ref="DJ255:DJ294" si="4237">DD255-DB255</f>
        <v>0</v>
      </c>
      <c r="DK255" s="132">
        <f t="shared" ref="DK255:DK294" si="4238">DE255-DC255</f>
        <v>0</v>
      </c>
      <c r="DL255" s="34"/>
      <c r="DM255" s="34"/>
      <c r="DN255" s="34"/>
      <c r="DO255" s="34"/>
      <c r="DP255" s="34"/>
      <c r="DQ255" s="34"/>
      <c r="DR255" s="34"/>
      <c r="DS255" s="34"/>
      <c r="DT255" s="34">
        <f t="shared" si="3945"/>
        <v>0</v>
      </c>
      <c r="DU255" s="34">
        <f t="shared" si="3946"/>
        <v>0</v>
      </c>
      <c r="DV255" s="132">
        <f t="shared" ref="DV255:DV294" si="4239">DP255-DN255</f>
        <v>0</v>
      </c>
      <c r="DW255" s="132">
        <f t="shared" ref="DW255:DW294" si="4240">DQ255-DO255</f>
        <v>0</v>
      </c>
      <c r="DX255" s="34"/>
      <c r="DY255" s="34"/>
      <c r="DZ255" s="34"/>
      <c r="EA255" s="34"/>
      <c r="EB255" s="34"/>
      <c r="EC255" s="34"/>
      <c r="ED255" s="34"/>
      <c r="EE255" s="34"/>
      <c r="EF255" s="34">
        <f t="shared" si="3947"/>
        <v>0</v>
      </c>
      <c r="EG255" s="34">
        <f t="shared" si="3948"/>
        <v>0</v>
      </c>
      <c r="EH255" s="132">
        <f t="shared" ref="EH255:EH294" si="4241">EB255-DZ255</f>
        <v>0</v>
      </c>
      <c r="EI255" s="132">
        <f t="shared" ref="EI255:EI294" si="4242">EC255-EA255</f>
        <v>0</v>
      </c>
      <c r="EJ255" s="34"/>
      <c r="EK255" s="34"/>
      <c r="EL255" s="34"/>
      <c r="EM255" s="34"/>
      <c r="EN255" s="34"/>
      <c r="EO255" s="34"/>
      <c r="EP255" s="34"/>
      <c r="EQ255" s="34"/>
      <c r="ER255" s="34">
        <f t="shared" si="3949"/>
        <v>0</v>
      </c>
      <c r="ES255" s="34">
        <f t="shared" si="3950"/>
        <v>0</v>
      </c>
      <c r="ET255" s="132">
        <f t="shared" ref="ET255:ET294" si="4243">EN255-EL255</f>
        <v>0</v>
      </c>
      <c r="EU255" s="132">
        <f t="shared" ref="EU255:EU294" si="4244">EO255-EM255</f>
        <v>0</v>
      </c>
      <c r="EV255" s="34"/>
      <c r="EW255" s="34"/>
      <c r="EX255" s="34"/>
      <c r="EY255" s="34"/>
      <c r="EZ255" s="34"/>
      <c r="FA255" s="34"/>
      <c r="FB255" s="34"/>
      <c r="FC255" s="34"/>
      <c r="FD255" s="34">
        <f t="shared" si="3951"/>
        <v>0</v>
      </c>
      <c r="FE255" s="34">
        <f t="shared" si="3952"/>
        <v>0</v>
      </c>
      <c r="FF255" s="132">
        <f t="shared" si="4205"/>
        <v>0</v>
      </c>
      <c r="FG255" s="132">
        <f t="shared" si="4206"/>
        <v>0</v>
      </c>
      <c r="FH255" s="34"/>
      <c r="FI255" s="34"/>
      <c r="FJ255" s="34"/>
      <c r="FK255" s="34"/>
      <c r="FL255" s="34"/>
      <c r="FM255" s="34"/>
      <c r="FN255" s="34"/>
      <c r="FO255" s="34"/>
      <c r="FP255" s="34">
        <f t="shared" si="3953"/>
        <v>0</v>
      </c>
      <c r="FQ255" s="34">
        <f t="shared" si="3954"/>
        <v>0</v>
      </c>
      <c r="FR255" s="132">
        <f t="shared" ref="FR255:FR294" si="4245">FL255-FJ255</f>
        <v>0</v>
      </c>
      <c r="FS255" s="132">
        <f t="shared" ref="FS255:FS294" si="4246">FM255-FK255</f>
        <v>0</v>
      </c>
      <c r="FT255" s="34"/>
      <c r="FU255" s="34"/>
      <c r="FV255" s="34"/>
      <c r="FW255" s="34"/>
      <c r="FX255" s="34"/>
      <c r="FY255" s="34"/>
      <c r="FZ255" s="34"/>
      <c r="GA255" s="34"/>
      <c r="GB255" s="34">
        <f t="shared" si="3955"/>
        <v>0</v>
      </c>
      <c r="GC255" s="34">
        <f t="shared" si="3956"/>
        <v>0</v>
      </c>
      <c r="GD255" s="132">
        <f t="shared" ref="GD255:GD294" si="4247">FX255-FV255</f>
        <v>0</v>
      </c>
      <c r="GE255" s="132">
        <f t="shared" ref="GE255:GE294" si="4248">FY255-FW255</f>
        <v>0</v>
      </c>
      <c r="GF255" s="34"/>
      <c r="GG255" s="34"/>
      <c r="GH255" s="34"/>
      <c r="GI255" s="34"/>
      <c r="GJ255" s="34"/>
      <c r="GK255" s="34"/>
      <c r="GL255" s="34"/>
      <c r="GM255" s="34"/>
      <c r="GN255" s="34">
        <f t="shared" si="3957"/>
        <v>0</v>
      </c>
      <c r="GO255" s="34">
        <f t="shared" si="3958"/>
        <v>0</v>
      </c>
      <c r="GP255" s="132">
        <f t="shared" ref="GP255:GP294" si="4249">GJ255-GH255</f>
        <v>0</v>
      </c>
      <c r="GQ255" s="132">
        <f t="shared" ref="GQ255:GQ294" si="4250">GK255-GI255</f>
        <v>0</v>
      </c>
      <c r="GR255" s="34"/>
      <c r="GS255" s="34"/>
      <c r="GT255" s="34"/>
      <c r="GU255" s="34"/>
      <c r="GV255" s="52">
        <f t="shared" si="3610"/>
        <v>0</v>
      </c>
      <c r="GW255" s="52">
        <f t="shared" si="3611"/>
        <v>0</v>
      </c>
      <c r="GX255" s="52">
        <f t="shared" si="3612"/>
        <v>0</v>
      </c>
      <c r="GY255" s="52">
        <f t="shared" si="3613"/>
        <v>0</v>
      </c>
      <c r="GZ255" s="52">
        <f t="shared" si="3614"/>
        <v>0</v>
      </c>
      <c r="HA255" s="52">
        <f t="shared" si="3615"/>
        <v>0</v>
      </c>
      <c r="HB255" s="132">
        <f t="shared" ref="HB255:HB294" si="4251">GV255-GT255</f>
        <v>0</v>
      </c>
      <c r="HC255" s="132">
        <f t="shared" ref="HC255:HC294" si="4252">GW255-GU255</f>
        <v>0</v>
      </c>
      <c r="HD255" s="64"/>
      <c r="HE255" s="20"/>
      <c r="HF255" s="73"/>
      <c r="HG255" s="73"/>
      <c r="HH255" s="251"/>
    </row>
    <row r="256" spans="1:216" ht="12" hidden="1" customHeight="1" x14ac:dyDescent="0.2">
      <c r="A256" s="10"/>
      <c r="B256" s="16"/>
      <c r="C256" s="17"/>
      <c r="D256" s="53"/>
      <c r="E256" s="54"/>
      <c r="F256" s="28"/>
      <c r="G256" s="33"/>
      <c r="H256" s="34"/>
      <c r="I256" s="34"/>
      <c r="J256" s="34"/>
      <c r="K256" s="34"/>
      <c r="L256" s="34"/>
      <c r="M256" s="34"/>
      <c r="N256" s="34"/>
      <c r="O256" s="34"/>
      <c r="P256" s="34">
        <f t="shared" si="3929"/>
        <v>0</v>
      </c>
      <c r="Q256" s="34">
        <f t="shared" si="3930"/>
        <v>0</v>
      </c>
      <c r="R256" s="132">
        <f t="shared" si="4116"/>
        <v>0</v>
      </c>
      <c r="S256" s="132">
        <f t="shared" si="4117"/>
        <v>0</v>
      </c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132">
        <f t="shared" si="4221"/>
        <v>0</v>
      </c>
      <c r="AE256" s="132">
        <f t="shared" si="4222"/>
        <v>0</v>
      </c>
      <c r="AF256" s="34"/>
      <c r="AG256" s="34"/>
      <c r="AH256" s="34"/>
      <c r="AI256" s="34"/>
      <c r="AJ256" s="34"/>
      <c r="AK256" s="34"/>
      <c r="AL256" s="34"/>
      <c r="AM256" s="34"/>
      <c r="AN256" s="34">
        <f t="shared" si="3931"/>
        <v>0</v>
      </c>
      <c r="AO256" s="34">
        <f t="shared" si="3932"/>
        <v>0</v>
      </c>
      <c r="AP256" s="132">
        <f t="shared" si="4223"/>
        <v>0</v>
      </c>
      <c r="AQ256" s="132">
        <f t="shared" si="4224"/>
        <v>0</v>
      </c>
      <c r="AR256" s="34"/>
      <c r="AS256" s="34"/>
      <c r="AT256" s="34"/>
      <c r="AU256" s="34"/>
      <c r="AV256" s="34"/>
      <c r="AW256" s="34"/>
      <c r="AX256" s="34"/>
      <c r="AY256" s="34"/>
      <c r="AZ256" s="34">
        <f t="shared" si="3933"/>
        <v>0</v>
      </c>
      <c r="BA256" s="34">
        <f t="shared" si="3934"/>
        <v>0</v>
      </c>
      <c r="BB256" s="132">
        <f t="shared" si="4225"/>
        <v>0</v>
      </c>
      <c r="BC256" s="132">
        <f t="shared" si="4226"/>
        <v>0</v>
      </c>
      <c r="BD256" s="34"/>
      <c r="BE256" s="34"/>
      <c r="BF256" s="34"/>
      <c r="BG256" s="34"/>
      <c r="BH256" s="34"/>
      <c r="BI256" s="34"/>
      <c r="BJ256" s="34"/>
      <c r="BK256" s="34"/>
      <c r="BL256" s="34">
        <f t="shared" si="4227"/>
        <v>0</v>
      </c>
      <c r="BM256" s="34">
        <f t="shared" si="4228"/>
        <v>0</v>
      </c>
      <c r="BN256" s="132">
        <f t="shared" si="4229"/>
        <v>0</v>
      </c>
      <c r="BO256" s="132">
        <f t="shared" si="4230"/>
        <v>0</v>
      </c>
      <c r="BP256" s="34"/>
      <c r="BQ256" s="34"/>
      <c r="BR256" s="34"/>
      <c r="BS256" s="34"/>
      <c r="BT256" s="34"/>
      <c r="BU256" s="34"/>
      <c r="BV256" s="34"/>
      <c r="BW256" s="34"/>
      <c r="BX256" s="34">
        <f t="shared" si="3937"/>
        <v>0</v>
      </c>
      <c r="BY256" s="34">
        <f t="shared" si="3938"/>
        <v>0</v>
      </c>
      <c r="BZ256" s="132">
        <f t="shared" si="4231"/>
        <v>0</v>
      </c>
      <c r="CA256" s="132">
        <f t="shared" si="4232"/>
        <v>0</v>
      </c>
      <c r="CB256" s="34"/>
      <c r="CC256" s="34"/>
      <c r="CD256" s="34"/>
      <c r="CE256" s="34"/>
      <c r="CF256" s="34"/>
      <c r="CG256" s="34"/>
      <c r="CH256" s="34"/>
      <c r="CI256" s="34"/>
      <c r="CJ256" s="34">
        <f t="shared" si="3939"/>
        <v>0</v>
      </c>
      <c r="CK256" s="34">
        <f t="shared" si="3940"/>
        <v>0</v>
      </c>
      <c r="CL256" s="132">
        <f t="shared" si="4233"/>
        <v>0</v>
      </c>
      <c r="CM256" s="132">
        <f t="shared" si="4234"/>
        <v>0</v>
      </c>
      <c r="CN256" s="34"/>
      <c r="CO256" s="34"/>
      <c r="CP256" s="34"/>
      <c r="CQ256" s="34"/>
      <c r="CR256" s="34"/>
      <c r="CS256" s="34"/>
      <c r="CT256" s="34"/>
      <c r="CU256" s="34"/>
      <c r="CV256" s="34">
        <f t="shared" si="3941"/>
        <v>0</v>
      </c>
      <c r="CW256" s="34">
        <f t="shared" si="3942"/>
        <v>0</v>
      </c>
      <c r="CX256" s="132">
        <f t="shared" si="4235"/>
        <v>0</v>
      </c>
      <c r="CY256" s="132">
        <f t="shared" si="4236"/>
        <v>0</v>
      </c>
      <c r="CZ256" s="34"/>
      <c r="DA256" s="34"/>
      <c r="DB256" s="34"/>
      <c r="DC256" s="34"/>
      <c r="DD256" s="34"/>
      <c r="DE256" s="34"/>
      <c r="DF256" s="34"/>
      <c r="DG256" s="34"/>
      <c r="DH256" s="34">
        <f t="shared" si="3943"/>
        <v>0</v>
      </c>
      <c r="DI256" s="34">
        <f t="shared" si="3944"/>
        <v>0</v>
      </c>
      <c r="DJ256" s="132">
        <f t="shared" si="4237"/>
        <v>0</v>
      </c>
      <c r="DK256" s="132">
        <f t="shared" si="4238"/>
        <v>0</v>
      </c>
      <c r="DL256" s="34"/>
      <c r="DM256" s="34"/>
      <c r="DN256" s="34"/>
      <c r="DO256" s="34"/>
      <c r="DP256" s="34"/>
      <c r="DQ256" s="34"/>
      <c r="DR256" s="34"/>
      <c r="DS256" s="34"/>
      <c r="DT256" s="34">
        <f t="shared" si="3945"/>
        <v>0</v>
      </c>
      <c r="DU256" s="34">
        <f t="shared" si="3946"/>
        <v>0</v>
      </c>
      <c r="DV256" s="132">
        <f t="shared" si="4239"/>
        <v>0</v>
      </c>
      <c r="DW256" s="132">
        <f t="shared" si="4240"/>
        <v>0</v>
      </c>
      <c r="DX256" s="34"/>
      <c r="DY256" s="34"/>
      <c r="DZ256" s="34"/>
      <c r="EA256" s="34"/>
      <c r="EB256" s="34"/>
      <c r="EC256" s="34"/>
      <c r="ED256" s="34"/>
      <c r="EE256" s="34"/>
      <c r="EF256" s="34">
        <f t="shared" si="3947"/>
        <v>0</v>
      </c>
      <c r="EG256" s="34">
        <f t="shared" si="3948"/>
        <v>0</v>
      </c>
      <c r="EH256" s="132">
        <f t="shared" si="4241"/>
        <v>0</v>
      </c>
      <c r="EI256" s="132">
        <f t="shared" si="4242"/>
        <v>0</v>
      </c>
      <c r="EJ256" s="34"/>
      <c r="EK256" s="34"/>
      <c r="EL256" s="34"/>
      <c r="EM256" s="34"/>
      <c r="EN256" s="34"/>
      <c r="EO256" s="34"/>
      <c r="EP256" s="34"/>
      <c r="EQ256" s="34"/>
      <c r="ER256" s="34">
        <f t="shared" si="3949"/>
        <v>0</v>
      </c>
      <c r="ES256" s="34">
        <f t="shared" si="3950"/>
        <v>0</v>
      </c>
      <c r="ET256" s="132">
        <f t="shared" si="4243"/>
        <v>0</v>
      </c>
      <c r="EU256" s="132">
        <f t="shared" si="4244"/>
        <v>0</v>
      </c>
      <c r="EV256" s="34"/>
      <c r="EW256" s="34"/>
      <c r="EX256" s="34"/>
      <c r="EY256" s="34"/>
      <c r="EZ256" s="34"/>
      <c r="FA256" s="34"/>
      <c r="FB256" s="34"/>
      <c r="FC256" s="34"/>
      <c r="FD256" s="34">
        <f t="shared" si="3951"/>
        <v>0</v>
      </c>
      <c r="FE256" s="34">
        <f t="shared" si="3952"/>
        <v>0</v>
      </c>
      <c r="FF256" s="132">
        <f t="shared" si="4205"/>
        <v>0</v>
      </c>
      <c r="FG256" s="132">
        <f t="shared" si="4206"/>
        <v>0</v>
      </c>
      <c r="FH256" s="34"/>
      <c r="FI256" s="34"/>
      <c r="FJ256" s="34"/>
      <c r="FK256" s="34"/>
      <c r="FL256" s="34"/>
      <c r="FM256" s="34"/>
      <c r="FN256" s="34"/>
      <c r="FO256" s="34"/>
      <c r="FP256" s="34">
        <f t="shared" si="3953"/>
        <v>0</v>
      </c>
      <c r="FQ256" s="34">
        <f t="shared" si="3954"/>
        <v>0</v>
      </c>
      <c r="FR256" s="132">
        <f t="shared" si="4245"/>
        <v>0</v>
      </c>
      <c r="FS256" s="132">
        <f t="shared" si="4246"/>
        <v>0</v>
      </c>
      <c r="FT256" s="34"/>
      <c r="FU256" s="34"/>
      <c r="FV256" s="34"/>
      <c r="FW256" s="34"/>
      <c r="FX256" s="34"/>
      <c r="FY256" s="34"/>
      <c r="FZ256" s="34"/>
      <c r="GA256" s="34"/>
      <c r="GB256" s="34">
        <f t="shared" si="3955"/>
        <v>0</v>
      </c>
      <c r="GC256" s="34">
        <f t="shared" si="3956"/>
        <v>0</v>
      </c>
      <c r="GD256" s="132">
        <f t="shared" si="4247"/>
        <v>0</v>
      </c>
      <c r="GE256" s="132">
        <f t="shared" si="4248"/>
        <v>0</v>
      </c>
      <c r="GF256" s="34"/>
      <c r="GG256" s="34"/>
      <c r="GH256" s="34"/>
      <c r="GI256" s="34"/>
      <c r="GJ256" s="34"/>
      <c r="GK256" s="34"/>
      <c r="GL256" s="34"/>
      <c r="GM256" s="34"/>
      <c r="GN256" s="34">
        <f t="shared" si="3957"/>
        <v>0</v>
      </c>
      <c r="GO256" s="34">
        <f t="shared" si="3958"/>
        <v>0</v>
      </c>
      <c r="GP256" s="132">
        <f t="shared" si="4249"/>
        <v>0</v>
      </c>
      <c r="GQ256" s="132">
        <f t="shared" si="4250"/>
        <v>0</v>
      </c>
      <c r="GR256" s="34"/>
      <c r="GS256" s="34"/>
      <c r="GT256" s="34"/>
      <c r="GU256" s="34"/>
      <c r="GV256" s="52">
        <f t="shared" si="3610"/>
        <v>0</v>
      </c>
      <c r="GW256" s="52">
        <f t="shared" si="3611"/>
        <v>0</v>
      </c>
      <c r="GX256" s="52">
        <f t="shared" si="3612"/>
        <v>0</v>
      </c>
      <c r="GY256" s="52">
        <f t="shared" si="3613"/>
        <v>0</v>
      </c>
      <c r="GZ256" s="52">
        <f t="shared" si="3614"/>
        <v>0</v>
      </c>
      <c r="HA256" s="52">
        <f t="shared" si="3615"/>
        <v>0</v>
      </c>
      <c r="HB256" s="132">
        <f t="shared" si="4251"/>
        <v>0</v>
      </c>
      <c r="HC256" s="132">
        <f t="shared" si="4252"/>
        <v>0</v>
      </c>
      <c r="HD256" s="64"/>
      <c r="HE256" s="20"/>
      <c r="HF256" s="73"/>
      <c r="HG256" s="73"/>
      <c r="HH256" s="251"/>
    </row>
    <row r="257" spans="1:216" ht="12" hidden="1" customHeight="1" x14ac:dyDescent="0.2">
      <c r="A257" s="10"/>
      <c r="B257" s="16"/>
      <c r="C257" s="17"/>
      <c r="D257" s="53"/>
      <c r="E257" s="54"/>
      <c r="F257" s="28"/>
      <c r="G257" s="33"/>
      <c r="H257" s="34"/>
      <c r="I257" s="34"/>
      <c r="J257" s="34"/>
      <c r="K257" s="34"/>
      <c r="L257" s="34"/>
      <c r="M257" s="34"/>
      <c r="N257" s="34"/>
      <c r="O257" s="34"/>
      <c r="P257" s="34">
        <f t="shared" si="3929"/>
        <v>0</v>
      </c>
      <c r="Q257" s="34">
        <f t="shared" si="3930"/>
        <v>0</v>
      </c>
      <c r="R257" s="132">
        <f t="shared" si="4116"/>
        <v>0</v>
      </c>
      <c r="S257" s="132">
        <f t="shared" si="4117"/>
        <v>0</v>
      </c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132">
        <f t="shared" si="4221"/>
        <v>0</v>
      </c>
      <c r="AE257" s="132">
        <f t="shared" si="4222"/>
        <v>0</v>
      </c>
      <c r="AF257" s="34"/>
      <c r="AG257" s="34"/>
      <c r="AH257" s="34"/>
      <c r="AI257" s="34"/>
      <c r="AJ257" s="34"/>
      <c r="AK257" s="34"/>
      <c r="AL257" s="34"/>
      <c r="AM257" s="34"/>
      <c r="AN257" s="34">
        <f t="shared" si="3931"/>
        <v>0</v>
      </c>
      <c r="AO257" s="34">
        <f t="shared" si="3932"/>
        <v>0</v>
      </c>
      <c r="AP257" s="132">
        <f t="shared" si="4223"/>
        <v>0</v>
      </c>
      <c r="AQ257" s="132">
        <f t="shared" si="4224"/>
        <v>0</v>
      </c>
      <c r="AR257" s="34"/>
      <c r="AS257" s="34"/>
      <c r="AT257" s="34"/>
      <c r="AU257" s="34"/>
      <c r="AV257" s="34"/>
      <c r="AW257" s="34"/>
      <c r="AX257" s="34"/>
      <c r="AY257" s="34"/>
      <c r="AZ257" s="34">
        <f t="shared" si="3933"/>
        <v>0</v>
      </c>
      <c r="BA257" s="34">
        <f t="shared" si="3934"/>
        <v>0</v>
      </c>
      <c r="BB257" s="132">
        <f t="shared" si="4225"/>
        <v>0</v>
      </c>
      <c r="BC257" s="132">
        <f t="shared" si="4226"/>
        <v>0</v>
      </c>
      <c r="BD257" s="34"/>
      <c r="BE257" s="34"/>
      <c r="BF257" s="34"/>
      <c r="BG257" s="34"/>
      <c r="BH257" s="34"/>
      <c r="BI257" s="34"/>
      <c r="BJ257" s="34"/>
      <c r="BK257" s="34"/>
      <c r="BL257" s="34">
        <f t="shared" si="4227"/>
        <v>0</v>
      </c>
      <c r="BM257" s="34">
        <f t="shared" si="4228"/>
        <v>0</v>
      </c>
      <c r="BN257" s="132">
        <f t="shared" si="4229"/>
        <v>0</v>
      </c>
      <c r="BO257" s="132">
        <f t="shared" si="4230"/>
        <v>0</v>
      </c>
      <c r="BP257" s="34"/>
      <c r="BQ257" s="34"/>
      <c r="BR257" s="34"/>
      <c r="BS257" s="34"/>
      <c r="BT257" s="34"/>
      <c r="BU257" s="34"/>
      <c r="BV257" s="34"/>
      <c r="BW257" s="34"/>
      <c r="BX257" s="34">
        <f t="shared" si="3937"/>
        <v>0</v>
      </c>
      <c r="BY257" s="34">
        <f t="shared" si="3938"/>
        <v>0</v>
      </c>
      <c r="BZ257" s="132">
        <f t="shared" si="4231"/>
        <v>0</v>
      </c>
      <c r="CA257" s="132">
        <f t="shared" si="4232"/>
        <v>0</v>
      </c>
      <c r="CB257" s="34"/>
      <c r="CC257" s="34"/>
      <c r="CD257" s="34"/>
      <c r="CE257" s="34"/>
      <c r="CF257" s="34"/>
      <c r="CG257" s="34"/>
      <c r="CH257" s="34"/>
      <c r="CI257" s="34"/>
      <c r="CJ257" s="34">
        <f t="shared" si="3939"/>
        <v>0</v>
      </c>
      <c r="CK257" s="34">
        <f t="shared" si="3940"/>
        <v>0</v>
      </c>
      <c r="CL257" s="132">
        <f t="shared" si="4233"/>
        <v>0</v>
      </c>
      <c r="CM257" s="132">
        <f t="shared" si="4234"/>
        <v>0</v>
      </c>
      <c r="CN257" s="34"/>
      <c r="CO257" s="34"/>
      <c r="CP257" s="34"/>
      <c r="CQ257" s="34"/>
      <c r="CR257" s="34"/>
      <c r="CS257" s="34"/>
      <c r="CT257" s="34"/>
      <c r="CU257" s="34"/>
      <c r="CV257" s="34">
        <f t="shared" si="3941"/>
        <v>0</v>
      </c>
      <c r="CW257" s="34">
        <f t="shared" si="3942"/>
        <v>0</v>
      </c>
      <c r="CX257" s="132">
        <f t="shared" si="4235"/>
        <v>0</v>
      </c>
      <c r="CY257" s="132">
        <f t="shared" si="4236"/>
        <v>0</v>
      </c>
      <c r="CZ257" s="34"/>
      <c r="DA257" s="34"/>
      <c r="DB257" s="34"/>
      <c r="DC257" s="34"/>
      <c r="DD257" s="34"/>
      <c r="DE257" s="34"/>
      <c r="DF257" s="34"/>
      <c r="DG257" s="34"/>
      <c r="DH257" s="34">
        <f t="shared" si="3943"/>
        <v>0</v>
      </c>
      <c r="DI257" s="34">
        <f t="shared" si="3944"/>
        <v>0</v>
      </c>
      <c r="DJ257" s="132">
        <f t="shared" si="4237"/>
        <v>0</v>
      </c>
      <c r="DK257" s="132">
        <f t="shared" si="4238"/>
        <v>0</v>
      </c>
      <c r="DL257" s="34"/>
      <c r="DM257" s="34"/>
      <c r="DN257" s="34"/>
      <c r="DO257" s="34"/>
      <c r="DP257" s="34"/>
      <c r="DQ257" s="34"/>
      <c r="DR257" s="34"/>
      <c r="DS257" s="34"/>
      <c r="DT257" s="34">
        <f t="shared" si="3945"/>
        <v>0</v>
      </c>
      <c r="DU257" s="34">
        <f t="shared" si="3946"/>
        <v>0</v>
      </c>
      <c r="DV257" s="132">
        <f t="shared" si="4239"/>
        <v>0</v>
      </c>
      <c r="DW257" s="132">
        <f t="shared" si="4240"/>
        <v>0</v>
      </c>
      <c r="DX257" s="34"/>
      <c r="DY257" s="34"/>
      <c r="DZ257" s="34"/>
      <c r="EA257" s="34"/>
      <c r="EB257" s="34"/>
      <c r="EC257" s="34"/>
      <c r="ED257" s="34"/>
      <c r="EE257" s="34"/>
      <c r="EF257" s="34">
        <f t="shared" si="3947"/>
        <v>0</v>
      </c>
      <c r="EG257" s="34">
        <f t="shared" si="3948"/>
        <v>0</v>
      </c>
      <c r="EH257" s="132">
        <f t="shared" si="4241"/>
        <v>0</v>
      </c>
      <c r="EI257" s="132">
        <f t="shared" si="4242"/>
        <v>0</v>
      </c>
      <c r="EJ257" s="34"/>
      <c r="EK257" s="34"/>
      <c r="EL257" s="34"/>
      <c r="EM257" s="34"/>
      <c r="EN257" s="34"/>
      <c r="EO257" s="34"/>
      <c r="EP257" s="34"/>
      <c r="EQ257" s="34"/>
      <c r="ER257" s="34">
        <f t="shared" si="3949"/>
        <v>0</v>
      </c>
      <c r="ES257" s="34">
        <f t="shared" si="3950"/>
        <v>0</v>
      </c>
      <c r="ET257" s="132">
        <f t="shared" si="4243"/>
        <v>0</v>
      </c>
      <c r="EU257" s="132">
        <f t="shared" si="4244"/>
        <v>0</v>
      </c>
      <c r="EV257" s="34"/>
      <c r="EW257" s="34"/>
      <c r="EX257" s="34"/>
      <c r="EY257" s="34"/>
      <c r="EZ257" s="34"/>
      <c r="FA257" s="34"/>
      <c r="FB257" s="34"/>
      <c r="FC257" s="34"/>
      <c r="FD257" s="34">
        <f t="shared" si="3951"/>
        <v>0</v>
      </c>
      <c r="FE257" s="34">
        <f t="shared" si="3952"/>
        <v>0</v>
      </c>
      <c r="FF257" s="132">
        <f t="shared" si="4205"/>
        <v>0</v>
      </c>
      <c r="FG257" s="132">
        <f t="shared" si="4206"/>
        <v>0</v>
      </c>
      <c r="FH257" s="34"/>
      <c r="FI257" s="34"/>
      <c r="FJ257" s="34"/>
      <c r="FK257" s="34"/>
      <c r="FL257" s="34"/>
      <c r="FM257" s="34"/>
      <c r="FN257" s="34"/>
      <c r="FO257" s="34"/>
      <c r="FP257" s="34">
        <f t="shared" si="3953"/>
        <v>0</v>
      </c>
      <c r="FQ257" s="34">
        <f t="shared" si="3954"/>
        <v>0</v>
      </c>
      <c r="FR257" s="132">
        <f t="shared" si="4245"/>
        <v>0</v>
      </c>
      <c r="FS257" s="132">
        <f t="shared" si="4246"/>
        <v>0</v>
      </c>
      <c r="FT257" s="34"/>
      <c r="FU257" s="34"/>
      <c r="FV257" s="34"/>
      <c r="FW257" s="34"/>
      <c r="FX257" s="34"/>
      <c r="FY257" s="34"/>
      <c r="FZ257" s="34"/>
      <c r="GA257" s="34"/>
      <c r="GB257" s="34">
        <f t="shared" si="3955"/>
        <v>0</v>
      </c>
      <c r="GC257" s="34">
        <f t="shared" si="3956"/>
        <v>0</v>
      </c>
      <c r="GD257" s="132">
        <f t="shared" si="4247"/>
        <v>0</v>
      </c>
      <c r="GE257" s="132">
        <f t="shared" si="4248"/>
        <v>0</v>
      </c>
      <c r="GF257" s="34"/>
      <c r="GG257" s="34"/>
      <c r="GH257" s="34"/>
      <c r="GI257" s="34"/>
      <c r="GJ257" s="34"/>
      <c r="GK257" s="34"/>
      <c r="GL257" s="34"/>
      <c r="GM257" s="34"/>
      <c r="GN257" s="34">
        <f t="shared" si="3957"/>
        <v>0</v>
      </c>
      <c r="GO257" s="34">
        <f t="shared" si="3958"/>
        <v>0</v>
      </c>
      <c r="GP257" s="132">
        <f t="shared" si="4249"/>
        <v>0</v>
      </c>
      <c r="GQ257" s="132">
        <f t="shared" si="4250"/>
        <v>0</v>
      </c>
      <c r="GR257" s="34"/>
      <c r="GS257" s="34"/>
      <c r="GT257" s="34"/>
      <c r="GU257" s="34"/>
      <c r="GV257" s="52">
        <f t="shared" si="3610"/>
        <v>0</v>
      </c>
      <c r="GW257" s="52">
        <f t="shared" si="3611"/>
        <v>0</v>
      </c>
      <c r="GX257" s="52">
        <f t="shared" si="3612"/>
        <v>0</v>
      </c>
      <c r="GY257" s="52">
        <f t="shared" si="3613"/>
        <v>0</v>
      </c>
      <c r="GZ257" s="52">
        <f t="shared" si="3614"/>
        <v>0</v>
      </c>
      <c r="HA257" s="52">
        <f t="shared" si="3615"/>
        <v>0</v>
      </c>
      <c r="HB257" s="132">
        <f t="shared" si="4251"/>
        <v>0</v>
      </c>
      <c r="HC257" s="132">
        <f t="shared" si="4252"/>
        <v>0</v>
      </c>
      <c r="HD257" s="64"/>
      <c r="HE257" s="20"/>
      <c r="HF257" s="73"/>
      <c r="HG257" s="73"/>
      <c r="HH257" s="251"/>
    </row>
    <row r="258" spans="1:216" ht="24" x14ac:dyDescent="0.2">
      <c r="A258" s="10">
        <v>1</v>
      </c>
      <c r="B258" s="193"/>
      <c r="C258" s="129"/>
      <c r="D258" s="130"/>
      <c r="E258" s="128" t="s">
        <v>224</v>
      </c>
      <c r="F258" s="50">
        <v>38</v>
      </c>
      <c r="G258" s="286">
        <v>265316.35355</v>
      </c>
      <c r="H258" s="52">
        <f>VLOOKUP($E258,'ВМП план'!$B$8:$AL$54,10,0)</f>
        <v>0</v>
      </c>
      <c r="I258" s="52">
        <f>VLOOKUP($E258,'ВМП план'!$B$8:$AL$54,11,0)</f>
        <v>0</v>
      </c>
      <c r="J258" s="52">
        <f>SUM(H258/12*$A$2)</f>
        <v>0</v>
      </c>
      <c r="K258" s="52">
        <f>SUM(I258/12*$A$2)</f>
        <v>0</v>
      </c>
      <c r="L258" s="34">
        <f>SUM(L259:L262)</f>
        <v>0</v>
      </c>
      <c r="M258" s="34">
        <f t="shared" ref="M258:O258" si="4253">SUM(M259:M262)</f>
        <v>0</v>
      </c>
      <c r="N258" s="34">
        <f t="shared" si="4253"/>
        <v>0</v>
      </c>
      <c r="O258" s="34">
        <f t="shared" si="4253"/>
        <v>0</v>
      </c>
      <c r="P258" s="34">
        <f t="shared" si="3929"/>
        <v>0</v>
      </c>
      <c r="Q258" s="34">
        <f t="shared" si="3930"/>
        <v>0</v>
      </c>
      <c r="R258" s="274">
        <f t="shared" si="4116"/>
        <v>0</v>
      </c>
      <c r="S258" s="274">
        <f t="shared" si="4117"/>
        <v>0</v>
      </c>
      <c r="T258" s="52">
        <f>VLOOKUP($E258,'ВМП план'!$B$8:$AL$54,8,0)</f>
        <v>0</v>
      </c>
      <c r="U258" s="52">
        <f>VLOOKUP($E258,'ВМП план'!$B$8:$AL$54,9,0)</f>
        <v>0</v>
      </c>
      <c r="V258" s="52">
        <f>SUM(T258/12*$A$2)</f>
        <v>0</v>
      </c>
      <c r="W258" s="52">
        <f>SUM(U258/12*$A$2)</f>
        <v>0</v>
      </c>
      <c r="X258" s="34">
        <f>SUM(X259:X262)</f>
        <v>0</v>
      </c>
      <c r="Y258" s="34">
        <f t="shared" ref="Y258" si="4254">SUM(Y259:Y262)</f>
        <v>0</v>
      </c>
      <c r="Z258" s="34">
        <f t="shared" ref="Z258" si="4255">SUM(Z259:Z262)</f>
        <v>0</v>
      </c>
      <c r="AA258" s="34">
        <f t="shared" ref="AA258" si="4256">SUM(AA259:AA262)</f>
        <v>0</v>
      </c>
      <c r="AB258" s="34">
        <f t="shared" si="3963"/>
        <v>0</v>
      </c>
      <c r="AC258" s="34">
        <f t="shared" si="3964"/>
        <v>0</v>
      </c>
      <c r="AD258" s="274">
        <f t="shared" si="4221"/>
        <v>0</v>
      </c>
      <c r="AE258" s="274">
        <f t="shared" si="4222"/>
        <v>0</v>
      </c>
      <c r="AF258" s="52">
        <f>VLOOKUP($E258,'ВМП план'!$B$8:$AL$54,12,0)</f>
        <v>0</v>
      </c>
      <c r="AG258" s="52">
        <f>VLOOKUP($E258,'ВМП план'!$B$8:$AL$54,13,0)</f>
        <v>0</v>
      </c>
      <c r="AH258" s="52">
        <f>SUM(AF258/12*$A$2)</f>
        <v>0</v>
      </c>
      <c r="AI258" s="52">
        <f>SUM(AG258/12*$A$2)</f>
        <v>0</v>
      </c>
      <c r="AJ258" s="34">
        <f>SUM(AJ259:AJ262)</f>
        <v>0</v>
      </c>
      <c r="AK258" s="34">
        <f t="shared" ref="AK258" si="4257">SUM(AK259:AK262)</f>
        <v>0</v>
      </c>
      <c r="AL258" s="34">
        <f t="shared" ref="AL258" si="4258">SUM(AL259:AL262)</f>
        <v>0</v>
      </c>
      <c r="AM258" s="34">
        <f t="shared" ref="AM258" si="4259">SUM(AM259:AM262)</f>
        <v>0</v>
      </c>
      <c r="AN258" s="34">
        <f t="shared" si="3931"/>
        <v>0</v>
      </c>
      <c r="AO258" s="34">
        <f t="shared" si="3932"/>
        <v>0</v>
      </c>
      <c r="AP258" s="274">
        <f t="shared" si="4223"/>
        <v>0</v>
      </c>
      <c r="AQ258" s="274">
        <f t="shared" si="4224"/>
        <v>0</v>
      </c>
      <c r="AR258" s="52">
        <f>VLOOKUP($E258,'ВМП план'!$B$8:$AL$54,14,0)</f>
        <v>0</v>
      </c>
      <c r="AS258" s="52">
        <f>VLOOKUP($E258,'ВМП план'!$B$8:$AL$54,15,0)</f>
        <v>0</v>
      </c>
      <c r="AT258" s="52">
        <f>SUM(AR258/12*$A$2)</f>
        <v>0</v>
      </c>
      <c r="AU258" s="52">
        <f>SUM(AS258/12*$A$2)</f>
        <v>0</v>
      </c>
      <c r="AV258" s="34">
        <f>SUM(AV259:AV262)</f>
        <v>0</v>
      </c>
      <c r="AW258" s="34">
        <f t="shared" ref="AW258" si="4260">SUM(AW259:AW262)</f>
        <v>0</v>
      </c>
      <c r="AX258" s="34">
        <f t="shared" ref="AX258" si="4261">SUM(AX259:AX262)</f>
        <v>0</v>
      </c>
      <c r="AY258" s="34">
        <f t="shared" ref="AY258" si="4262">SUM(AY259:AY262)</f>
        <v>0</v>
      </c>
      <c r="AZ258" s="34">
        <f t="shared" si="3933"/>
        <v>0</v>
      </c>
      <c r="BA258" s="34">
        <f t="shared" si="3934"/>
        <v>0</v>
      </c>
      <c r="BB258" s="274">
        <f t="shared" si="4225"/>
        <v>0</v>
      </c>
      <c r="BC258" s="274">
        <f t="shared" si="4226"/>
        <v>0</v>
      </c>
      <c r="BD258" s="52">
        <f>VLOOKUP($E258,'ВМП план'!$B$8:$AL$54,6,0)</f>
        <v>0</v>
      </c>
      <c r="BE258" s="52">
        <f>VLOOKUP($E258,'ВМП план'!$B$8:$AL$54,7,0)</f>
        <v>0</v>
      </c>
      <c r="BF258" s="52">
        <f>SUM(BD258/12*$A$2)</f>
        <v>0</v>
      </c>
      <c r="BG258" s="52">
        <f>SUM(BE258/12*$A$2)</f>
        <v>0</v>
      </c>
      <c r="BH258" s="52">
        <f>SUM(BH259:BH262)</f>
        <v>0</v>
      </c>
      <c r="BI258" s="52">
        <f t="shared" ref="BI258" si="4263">SUM(BI259:BI262)</f>
        <v>0</v>
      </c>
      <c r="BJ258" s="34">
        <f t="shared" ref="BJ258" si="4264">SUM(BJ259:BJ262)</f>
        <v>0</v>
      </c>
      <c r="BK258" s="34">
        <f t="shared" ref="BK258" si="4265">SUM(BK259:BK262)</f>
        <v>0</v>
      </c>
      <c r="BL258" s="34">
        <f t="shared" si="3974"/>
        <v>0</v>
      </c>
      <c r="BM258" s="34">
        <f t="shared" si="3975"/>
        <v>0</v>
      </c>
      <c r="BN258" s="274">
        <f t="shared" si="4229"/>
        <v>0</v>
      </c>
      <c r="BO258" s="274">
        <f t="shared" si="4230"/>
        <v>0</v>
      </c>
      <c r="BP258" s="52">
        <f>VLOOKUP($E258,'ВМП план'!$B$8:$AL$54,16,0)</f>
        <v>5</v>
      </c>
      <c r="BQ258" s="52">
        <f>VLOOKUP($E258,'ВМП план'!$B$8:$AL$54,17,0)</f>
        <v>1326581.7677500001</v>
      </c>
      <c r="BR258" s="52">
        <f>SUM(BP258/12*$A$2)</f>
        <v>3.75</v>
      </c>
      <c r="BS258" s="52">
        <f>SUM(BQ258/12*$A$2)</f>
        <v>994936.32581250009</v>
      </c>
      <c r="BT258" s="52">
        <f>SUM(BT259:BT262)</f>
        <v>0</v>
      </c>
      <c r="BU258" s="52">
        <f t="shared" ref="BU258" si="4266">SUM(BU259:BU262)</f>
        <v>0</v>
      </c>
      <c r="BV258" s="34">
        <f t="shared" ref="BV258" si="4267">SUM(BV259:BV262)</f>
        <v>0</v>
      </c>
      <c r="BW258" s="34">
        <f t="shared" ref="BW258" si="4268">SUM(BW259:BW262)</f>
        <v>0</v>
      </c>
      <c r="BX258" s="34">
        <f t="shared" si="3937"/>
        <v>0</v>
      </c>
      <c r="BY258" s="34">
        <f t="shared" si="3938"/>
        <v>0</v>
      </c>
      <c r="BZ258" s="274">
        <f t="shared" si="4231"/>
        <v>-3.75</v>
      </c>
      <c r="CA258" s="274">
        <f t="shared" si="4232"/>
        <v>-994936.32581250009</v>
      </c>
      <c r="CB258" s="52">
        <f>VLOOKUP($E258,'ВМП план'!$B$8:$AL$54,18,0)</f>
        <v>0</v>
      </c>
      <c r="CC258" s="52">
        <f>VLOOKUP($E258,'ВМП план'!$B$8:$AL$54,19,0)</f>
        <v>0</v>
      </c>
      <c r="CD258" s="52">
        <f>SUM(CB258/12*$A$2)</f>
        <v>0</v>
      </c>
      <c r="CE258" s="52">
        <f>SUM(CC258/12*$A$2)</f>
        <v>0</v>
      </c>
      <c r="CF258" s="34">
        <f>SUM(CF259:CF262)</f>
        <v>0</v>
      </c>
      <c r="CG258" s="34">
        <f t="shared" ref="CG258" si="4269">SUM(CG259:CG262)</f>
        <v>0</v>
      </c>
      <c r="CH258" s="34">
        <f t="shared" ref="CH258" si="4270">SUM(CH259:CH262)</f>
        <v>0</v>
      </c>
      <c r="CI258" s="34">
        <f t="shared" ref="CI258" si="4271">SUM(CI259:CI262)</f>
        <v>0</v>
      </c>
      <c r="CJ258" s="34">
        <f t="shared" si="3939"/>
        <v>0</v>
      </c>
      <c r="CK258" s="34">
        <f t="shared" si="3940"/>
        <v>0</v>
      </c>
      <c r="CL258" s="274">
        <f t="shared" si="4233"/>
        <v>0</v>
      </c>
      <c r="CM258" s="274">
        <f t="shared" si="4234"/>
        <v>0</v>
      </c>
      <c r="CN258" s="52">
        <f>VLOOKUP($E258,'ВМП план'!$B$8:$AL$54,20,0)</f>
        <v>0</v>
      </c>
      <c r="CO258" s="52">
        <f>VLOOKUP($E258,'ВМП план'!$B$8:$AL$54,21,0)</f>
        <v>0</v>
      </c>
      <c r="CP258" s="52">
        <f>SUM(CN258/12*$A$2)</f>
        <v>0</v>
      </c>
      <c r="CQ258" s="52">
        <f>SUM(CO258/12*$A$2)</f>
        <v>0</v>
      </c>
      <c r="CR258" s="34">
        <f>SUM(CR259:CR262)</f>
        <v>0</v>
      </c>
      <c r="CS258" s="34">
        <f t="shared" ref="CS258" si="4272">SUM(CS259:CS262)</f>
        <v>0</v>
      </c>
      <c r="CT258" s="34">
        <f t="shared" ref="CT258" si="4273">SUM(CT259:CT262)</f>
        <v>0</v>
      </c>
      <c r="CU258" s="34">
        <f t="shared" ref="CU258" si="4274">SUM(CU259:CU262)</f>
        <v>0</v>
      </c>
      <c r="CV258" s="34">
        <f t="shared" si="3941"/>
        <v>0</v>
      </c>
      <c r="CW258" s="34">
        <f t="shared" si="3942"/>
        <v>0</v>
      </c>
      <c r="CX258" s="274">
        <f t="shared" si="4235"/>
        <v>0</v>
      </c>
      <c r="CY258" s="274">
        <f t="shared" si="4236"/>
        <v>0</v>
      </c>
      <c r="CZ258" s="52">
        <f>VLOOKUP($E258,'ВМП план'!$B$8:$AL$54,22,0)</f>
        <v>0</v>
      </c>
      <c r="DA258" s="52">
        <f>VLOOKUP($E258,'ВМП план'!$B$8:$AL$54,23,0)</f>
        <v>0</v>
      </c>
      <c r="DB258" s="52">
        <f>SUM(CZ258/12*$A$2)</f>
        <v>0</v>
      </c>
      <c r="DC258" s="52">
        <f>SUM(DA258/12*$A$2)</f>
        <v>0</v>
      </c>
      <c r="DD258" s="34">
        <f>SUM(DD259:DD262)</f>
        <v>0</v>
      </c>
      <c r="DE258" s="34">
        <f t="shared" ref="DE258" si="4275">SUM(DE259:DE262)</f>
        <v>0</v>
      </c>
      <c r="DF258" s="34">
        <f t="shared" ref="DF258" si="4276">SUM(DF259:DF262)</f>
        <v>0</v>
      </c>
      <c r="DG258" s="34">
        <f t="shared" ref="DG258" si="4277">SUM(DG259:DG262)</f>
        <v>0</v>
      </c>
      <c r="DH258" s="34">
        <f t="shared" si="3943"/>
        <v>0</v>
      </c>
      <c r="DI258" s="34">
        <f t="shared" si="3944"/>
        <v>0</v>
      </c>
      <c r="DJ258" s="274">
        <f t="shared" si="4237"/>
        <v>0</v>
      </c>
      <c r="DK258" s="274">
        <f t="shared" si="4238"/>
        <v>0</v>
      </c>
      <c r="DL258" s="52">
        <f>VLOOKUP($E258,'ВМП план'!$B$8:$AL$54,24,0)</f>
        <v>0</v>
      </c>
      <c r="DM258" s="52">
        <f>VLOOKUP($E258,'ВМП план'!$B$8:$AL$54,25,0)</f>
        <v>0</v>
      </c>
      <c r="DN258" s="52">
        <f>SUM(DL258/12*$A$2)</f>
        <v>0</v>
      </c>
      <c r="DO258" s="52">
        <f>SUM(DM258/12*$A$2)</f>
        <v>0</v>
      </c>
      <c r="DP258" s="34">
        <f>SUM(DP259:DP262)</f>
        <v>0</v>
      </c>
      <c r="DQ258" s="34">
        <f t="shared" ref="DQ258" si="4278">SUM(DQ259:DQ262)</f>
        <v>0</v>
      </c>
      <c r="DR258" s="34">
        <f t="shared" ref="DR258" si="4279">SUM(DR259:DR262)</f>
        <v>0</v>
      </c>
      <c r="DS258" s="34">
        <f t="shared" ref="DS258" si="4280">SUM(DS259:DS262)</f>
        <v>0</v>
      </c>
      <c r="DT258" s="34">
        <f t="shared" si="3945"/>
        <v>0</v>
      </c>
      <c r="DU258" s="34">
        <f t="shared" si="3946"/>
        <v>0</v>
      </c>
      <c r="DV258" s="274">
        <f t="shared" si="4239"/>
        <v>0</v>
      </c>
      <c r="DW258" s="274">
        <f t="shared" si="4240"/>
        <v>0</v>
      </c>
      <c r="DX258" s="52">
        <f>VLOOKUP($E258,'ВМП план'!$B$8:$AL$54,26,0)</f>
        <v>0</v>
      </c>
      <c r="DY258" s="52">
        <f>VLOOKUP($E258,'ВМП план'!$B$8:$AL$54,27,0)</f>
        <v>0</v>
      </c>
      <c r="DZ258" s="52">
        <f>SUM(DX258/12*$A$2)</f>
        <v>0</v>
      </c>
      <c r="EA258" s="52">
        <f>SUM(DY258/12*$A$2)</f>
        <v>0</v>
      </c>
      <c r="EB258" s="34">
        <f>SUM(EB259:EB262)</f>
        <v>0</v>
      </c>
      <c r="EC258" s="34">
        <f t="shared" ref="EC258" si="4281">SUM(EC259:EC262)</f>
        <v>0</v>
      </c>
      <c r="ED258" s="34">
        <f t="shared" ref="ED258" si="4282">SUM(ED259:ED262)</f>
        <v>0</v>
      </c>
      <c r="EE258" s="34">
        <f t="shared" ref="EE258" si="4283">SUM(EE259:EE262)</f>
        <v>0</v>
      </c>
      <c r="EF258" s="34">
        <f t="shared" si="3947"/>
        <v>0</v>
      </c>
      <c r="EG258" s="34">
        <f t="shared" si="3948"/>
        <v>0</v>
      </c>
      <c r="EH258" s="274">
        <f t="shared" si="4241"/>
        <v>0</v>
      </c>
      <c r="EI258" s="274">
        <f t="shared" si="4242"/>
        <v>0</v>
      </c>
      <c r="EJ258" s="52">
        <f>VLOOKUP($E258,'ВМП план'!$B$8:$AL$54,28,0)</f>
        <v>0</v>
      </c>
      <c r="EK258" s="52">
        <f>VLOOKUP($E258,'ВМП план'!$B$8:$AL$54,29,0)</f>
        <v>0</v>
      </c>
      <c r="EL258" s="52">
        <f>SUM(EJ258/12*$A$2)</f>
        <v>0</v>
      </c>
      <c r="EM258" s="52">
        <f>SUM(EK258/12*$A$2)</f>
        <v>0</v>
      </c>
      <c r="EN258" s="34">
        <f>SUM(EN259:EN262)</f>
        <v>0</v>
      </c>
      <c r="EO258" s="34">
        <f t="shared" ref="EO258" si="4284">SUM(EO259:EO262)</f>
        <v>0</v>
      </c>
      <c r="EP258" s="34">
        <f t="shared" ref="EP258" si="4285">SUM(EP259:EP262)</f>
        <v>0</v>
      </c>
      <c r="EQ258" s="34">
        <f t="shared" ref="EQ258" si="4286">SUM(EQ259:EQ262)</f>
        <v>0</v>
      </c>
      <c r="ER258" s="34">
        <f t="shared" si="3949"/>
        <v>0</v>
      </c>
      <c r="ES258" s="34">
        <f t="shared" si="3950"/>
        <v>0</v>
      </c>
      <c r="ET258" s="274">
        <f t="shared" si="4243"/>
        <v>0</v>
      </c>
      <c r="EU258" s="274">
        <f t="shared" si="4244"/>
        <v>0</v>
      </c>
      <c r="EV258" s="52">
        <f>VLOOKUP($E258,'ВМП план'!$B$8:$AL$54,30,0)</f>
        <v>0</v>
      </c>
      <c r="EW258" s="52">
        <f>VLOOKUP($E258,'ВМП план'!$B$8:$AL$54,31,0)</f>
        <v>0</v>
      </c>
      <c r="EX258" s="52">
        <f>SUM(EV258/12*$A$2)</f>
        <v>0</v>
      </c>
      <c r="EY258" s="52">
        <f>SUM(EW258/12*$A$2)</f>
        <v>0</v>
      </c>
      <c r="EZ258" s="34">
        <f>SUM(EZ259:EZ262)</f>
        <v>0</v>
      </c>
      <c r="FA258" s="34">
        <f t="shared" ref="FA258" si="4287">SUM(FA259:FA262)</f>
        <v>0</v>
      </c>
      <c r="FB258" s="127">
        <f t="shared" ref="FB258" si="4288">SUM(FB259:FB262)</f>
        <v>0</v>
      </c>
      <c r="FC258" s="127">
        <f t="shared" ref="FC258" si="4289">SUM(FC259:FC262)</f>
        <v>0</v>
      </c>
      <c r="FD258" s="34">
        <f t="shared" si="3951"/>
        <v>0</v>
      </c>
      <c r="FE258" s="34">
        <f t="shared" si="3952"/>
        <v>0</v>
      </c>
      <c r="FF258" s="274">
        <f t="shared" si="4205"/>
        <v>0</v>
      </c>
      <c r="FG258" s="274">
        <f t="shared" si="4206"/>
        <v>0</v>
      </c>
      <c r="FH258" s="52">
        <f>VLOOKUP($E258,'ВМП план'!$B$8:$AL$54,32,0)</f>
        <v>0</v>
      </c>
      <c r="FI258" s="52">
        <f>VLOOKUP($E258,'ВМП план'!$B$8:$AL$54,33,0)</f>
        <v>0</v>
      </c>
      <c r="FJ258" s="52">
        <f>SUM(FH258/12*$A$2)</f>
        <v>0</v>
      </c>
      <c r="FK258" s="52">
        <f>SUM(FI258/12*$A$2)</f>
        <v>0</v>
      </c>
      <c r="FL258" s="34">
        <f>SUM(FL259:FL262)</f>
        <v>0</v>
      </c>
      <c r="FM258" s="34">
        <f t="shared" ref="FM258" si="4290">SUM(FM259:FM262)</f>
        <v>0</v>
      </c>
      <c r="FN258" s="34">
        <f t="shared" ref="FN258" si="4291">SUM(FN259:FN262)</f>
        <v>0</v>
      </c>
      <c r="FO258" s="34">
        <f t="shared" ref="FO258" si="4292">SUM(FO259:FO262)</f>
        <v>0</v>
      </c>
      <c r="FP258" s="34">
        <f t="shared" si="3953"/>
        <v>0</v>
      </c>
      <c r="FQ258" s="34">
        <f t="shared" si="3954"/>
        <v>0</v>
      </c>
      <c r="FR258" s="274">
        <f t="shared" si="4245"/>
        <v>0</v>
      </c>
      <c r="FS258" s="274">
        <f t="shared" si="4246"/>
        <v>0</v>
      </c>
      <c r="FT258" s="52">
        <f>VLOOKUP($E258,'ВМП план'!$B$8:$AL$54,34,0)</f>
        <v>0</v>
      </c>
      <c r="FU258" s="52">
        <f>VLOOKUP($E258,'ВМП план'!$B$8:$AL$54,35,0)</f>
        <v>0</v>
      </c>
      <c r="FV258" s="52">
        <f>SUM(FT258/12*$A$2)</f>
        <v>0</v>
      </c>
      <c r="FW258" s="52">
        <f>SUM(FU258/12*$A$2)</f>
        <v>0</v>
      </c>
      <c r="FX258" s="34">
        <f>SUM(FX259:FX262)</f>
        <v>0</v>
      </c>
      <c r="FY258" s="34">
        <f t="shared" ref="FY258" si="4293">SUM(FY259:FY262)</f>
        <v>0</v>
      </c>
      <c r="FZ258" s="34">
        <f t="shared" ref="FZ258" si="4294">SUM(FZ259:FZ262)</f>
        <v>0</v>
      </c>
      <c r="GA258" s="34">
        <f t="shared" ref="GA258" si="4295">SUM(GA259:GA262)</f>
        <v>0</v>
      </c>
      <c r="GB258" s="34">
        <f t="shared" si="3955"/>
        <v>0</v>
      </c>
      <c r="GC258" s="34">
        <f t="shared" si="3956"/>
        <v>0</v>
      </c>
      <c r="GD258" s="274">
        <f t="shared" si="4247"/>
        <v>0</v>
      </c>
      <c r="GE258" s="274">
        <f t="shared" si="4248"/>
        <v>0</v>
      </c>
      <c r="GF258" s="52">
        <f>VLOOKUP($E258,'ВМП план'!$B$8:$AL$54,36,0)</f>
        <v>0</v>
      </c>
      <c r="GG258" s="52">
        <f>VLOOKUP($E258,'ВМП план'!$B$8:$AL$54,37,0)</f>
        <v>0</v>
      </c>
      <c r="GH258" s="52">
        <f>SUM(GF258/12*$A$2)</f>
        <v>0</v>
      </c>
      <c r="GI258" s="52">
        <f>SUM(GG258/12*$A$2)</f>
        <v>0</v>
      </c>
      <c r="GJ258" s="34">
        <f>SUM(GJ259:GJ262)</f>
        <v>0</v>
      </c>
      <c r="GK258" s="34">
        <f t="shared" ref="GK258" si="4296">SUM(GK259:GK262)</f>
        <v>0</v>
      </c>
      <c r="GL258" s="34">
        <f t="shared" ref="GL258" si="4297">SUM(GL259:GL262)</f>
        <v>0</v>
      </c>
      <c r="GM258" s="34">
        <f t="shared" ref="GM258" si="4298">SUM(GM259:GM262)</f>
        <v>0</v>
      </c>
      <c r="GN258" s="34">
        <f t="shared" si="3957"/>
        <v>0</v>
      </c>
      <c r="GO258" s="34">
        <f t="shared" si="3958"/>
        <v>0</v>
      </c>
      <c r="GP258" s="274">
        <f t="shared" si="4249"/>
        <v>0</v>
      </c>
      <c r="GQ258" s="274">
        <f t="shared" si="4250"/>
        <v>0</v>
      </c>
      <c r="GR258" s="276">
        <f>H258+T258+AF258+AR258+BD258+BP258+CB258+CN258+CZ258+DL258+DX258+EJ258+EV258+FH258+FT258+GF258</f>
        <v>5</v>
      </c>
      <c r="GS258" s="276">
        <f t="shared" ref="GS258" si="4299">I258+U258+AG258+AS258+BE258+BQ258+CC258+CO258+DA258+DM258+DY258+EK258+EW258+FI258+FU258+GG258</f>
        <v>1326581.7677500001</v>
      </c>
      <c r="GT258" s="276">
        <f t="shared" ref="GT258" si="4300">J258+V258+AH258+AT258+BF258+BR258+CD258+CP258+DB258+DN258+DZ258+EL258+EX258+FJ258+FV258+GH258</f>
        <v>3.75</v>
      </c>
      <c r="GU258" s="276">
        <f t="shared" ref="GU258" si="4301">K258+W258+AI258+AU258+BG258+BS258+CE258+CQ258+DC258+DO258+EA258+EM258+EY258+FK258+FW258+GI258</f>
        <v>994936.32581250009</v>
      </c>
      <c r="GV258" s="276">
        <f t="shared" si="3610"/>
        <v>0</v>
      </c>
      <c r="GW258" s="276">
        <f t="shared" si="3611"/>
        <v>0</v>
      </c>
      <c r="GX258" s="276">
        <f t="shared" si="3612"/>
        <v>0</v>
      </c>
      <c r="GY258" s="276">
        <f t="shared" si="3613"/>
        <v>0</v>
      </c>
      <c r="GZ258" s="41">
        <f t="shared" si="3614"/>
        <v>0</v>
      </c>
      <c r="HA258" s="41">
        <f t="shared" si="3615"/>
        <v>0</v>
      </c>
      <c r="HB258" s="293">
        <f t="shared" si="4251"/>
        <v>-3.75</v>
      </c>
      <c r="HC258" s="293">
        <f t="shared" si="4252"/>
        <v>-994936.32581250009</v>
      </c>
      <c r="HD258" s="98">
        <f>GV258/GT258</f>
        <v>0</v>
      </c>
      <c r="HE258" s="98">
        <f>GW258/GU258</f>
        <v>0</v>
      </c>
      <c r="HF258" s="73">
        <f>GS258/GR258</f>
        <v>265316.35355</v>
      </c>
      <c r="HG258" s="73" t="e">
        <f>GW258/GV258</f>
        <v>#DIV/0!</v>
      </c>
      <c r="HH258" s="251" t="e">
        <f>SUM(HF258-HG258)</f>
        <v>#DIV/0!</v>
      </c>
    </row>
    <row r="259" spans="1:216" ht="12" hidden="1" customHeight="1" x14ac:dyDescent="0.2">
      <c r="A259" s="10"/>
      <c r="B259" s="16"/>
      <c r="C259" s="17"/>
      <c r="D259" s="53"/>
      <c r="E259" s="54"/>
      <c r="F259" s="28"/>
      <c r="G259" s="33"/>
      <c r="H259" s="34"/>
      <c r="I259" s="34"/>
      <c r="J259" s="34"/>
      <c r="K259" s="34"/>
      <c r="L259" s="34"/>
      <c r="M259" s="34"/>
      <c r="N259" s="34"/>
      <c r="O259" s="34"/>
      <c r="P259" s="34">
        <f t="shared" si="3929"/>
        <v>0</v>
      </c>
      <c r="Q259" s="34">
        <f t="shared" si="3930"/>
        <v>0</v>
      </c>
      <c r="R259" s="132">
        <f t="shared" si="4116"/>
        <v>0</v>
      </c>
      <c r="S259" s="132">
        <f t="shared" si="4117"/>
        <v>0</v>
      </c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132">
        <f t="shared" si="4221"/>
        <v>0</v>
      </c>
      <c r="AE259" s="132">
        <f t="shared" si="4222"/>
        <v>0</v>
      </c>
      <c r="AF259" s="34"/>
      <c r="AG259" s="34"/>
      <c r="AH259" s="34"/>
      <c r="AI259" s="34"/>
      <c r="AJ259" s="34"/>
      <c r="AK259" s="34"/>
      <c r="AL259" s="34"/>
      <c r="AM259" s="34"/>
      <c r="AN259" s="34">
        <f t="shared" si="3931"/>
        <v>0</v>
      </c>
      <c r="AO259" s="34">
        <f t="shared" si="3932"/>
        <v>0</v>
      </c>
      <c r="AP259" s="132">
        <f t="shared" si="4223"/>
        <v>0</v>
      </c>
      <c r="AQ259" s="132">
        <f t="shared" si="4224"/>
        <v>0</v>
      </c>
      <c r="AR259" s="34"/>
      <c r="AS259" s="34"/>
      <c r="AT259" s="34"/>
      <c r="AU259" s="34"/>
      <c r="AV259" s="34"/>
      <c r="AW259" s="34"/>
      <c r="AX259" s="34"/>
      <c r="AY259" s="34"/>
      <c r="AZ259" s="34">
        <f t="shared" si="3933"/>
        <v>0</v>
      </c>
      <c r="BA259" s="34">
        <f t="shared" si="3934"/>
        <v>0</v>
      </c>
      <c r="BB259" s="132">
        <f t="shared" si="4225"/>
        <v>0</v>
      </c>
      <c r="BC259" s="132">
        <f t="shared" si="4226"/>
        <v>0</v>
      </c>
      <c r="BD259" s="34"/>
      <c r="BE259" s="34"/>
      <c r="BF259" s="34"/>
      <c r="BG259" s="34"/>
      <c r="BH259" s="34"/>
      <c r="BI259" s="34"/>
      <c r="BJ259" s="34"/>
      <c r="BK259" s="34"/>
      <c r="BL259" s="34">
        <f t="shared" ref="BL259:BL262" si="4302">SUM(BH259+BJ259)</f>
        <v>0</v>
      </c>
      <c r="BM259" s="34">
        <f t="shared" ref="BM259:BM262" si="4303">SUM(BI259+BK259)</f>
        <v>0</v>
      </c>
      <c r="BN259" s="132">
        <f t="shared" si="4229"/>
        <v>0</v>
      </c>
      <c r="BO259" s="132">
        <f t="shared" si="4230"/>
        <v>0</v>
      </c>
      <c r="BP259" s="34"/>
      <c r="BQ259" s="34"/>
      <c r="BR259" s="34"/>
      <c r="BS259" s="34"/>
      <c r="BT259" s="34"/>
      <c r="BU259" s="34"/>
      <c r="BV259" s="34"/>
      <c r="BW259" s="34"/>
      <c r="BX259" s="34">
        <f t="shared" si="3937"/>
        <v>0</v>
      </c>
      <c r="BY259" s="34">
        <f t="shared" si="3938"/>
        <v>0</v>
      </c>
      <c r="BZ259" s="132">
        <f t="shared" si="4231"/>
        <v>0</v>
      </c>
      <c r="CA259" s="132">
        <f t="shared" si="4232"/>
        <v>0</v>
      </c>
      <c r="CB259" s="34"/>
      <c r="CC259" s="34"/>
      <c r="CD259" s="34"/>
      <c r="CE259" s="34"/>
      <c r="CF259" s="34"/>
      <c r="CG259" s="34"/>
      <c r="CH259" s="34"/>
      <c r="CI259" s="34"/>
      <c r="CJ259" s="34">
        <f t="shared" si="3939"/>
        <v>0</v>
      </c>
      <c r="CK259" s="34">
        <f t="shared" si="3940"/>
        <v>0</v>
      </c>
      <c r="CL259" s="132">
        <f t="shared" si="4233"/>
        <v>0</v>
      </c>
      <c r="CM259" s="132">
        <f t="shared" si="4234"/>
        <v>0</v>
      </c>
      <c r="CN259" s="34"/>
      <c r="CO259" s="34"/>
      <c r="CP259" s="34"/>
      <c r="CQ259" s="34"/>
      <c r="CR259" s="34"/>
      <c r="CS259" s="34"/>
      <c r="CT259" s="34"/>
      <c r="CU259" s="34"/>
      <c r="CV259" s="34">
        <f t="shared" si="3941"/>
        <v>0</v>
      </c>
      <c r="CW259" s="34">
        <f t="shared" si="3942"/>
        <v>0</v>
      </c>
      <c r="CX259" s="132">
        <f t="shared" si="4235"/>
        <v>0</v>
      </c>
      <c r="CY259" s="132">
        <f t="shared" si="4236"/>
        <v>0</v>
      </c>
      <c r="CZ259" s="34"/>
      <c r="DA259" s="34"/>
      <c r="DB259" s="34"/>
      <c r="DC259" s="34"/>
      <c r="DD259" s="34"/>
      <c r="DE259" s="34"/>
      <c r="DF259" s="34"/>
      <c r="DG259" s="34"/>
      <c r="DH259" s="34">
        <f t="shared" si="3943"/>
        <v>0</v>
      </c>
      <c r="DI259" s="34">
        <f t="shared" si="3944"/>
        <v>0</v>
      </c>
      <c r="DJ259" s="132">
        <f t="shared" si="4237"/>
        <v>0</v>
      </c>
      <c r="DK259" s="132">
        <f t="shared" si="4238"/>
        <v>0</v>
      </c>
      <c r="DL259" s="34"/>
      <c r="DM259" s="34"/>
      <c r="DN259" s="34"/>
      <c r="DO259" s="34"/>
      <c r="DP259" s="34"/>
      <c r="DQ259" s="34"/>
      <c r="DR259" s="34"/>
      <c r="DS259" s="34"/>
      <c r="DT259" s="34">
        <f t="shared" si="3945"/>
        <v>0</v>
      </c>
      <c r="DU259" s="34">
        <f t="shared" si="3946"/>
        <v>0</v>
      </c>
      <c r="DV259" s="132">
        <f t="shared" si="4239"/>
        <v>0</v>
      </c>
      <c r="DW259" s="132">
        <f t="shared" si="4240"/>
        <v>0</v>
      </c>
      <c r="DX259" s="34"/>
      <c r="DY259" s="34"/>
      <c r="DZ259" s="34"/>
      <c r="EA259" s="34"/>
      <c r="EB259" s="34"/>
      <c r="EC259" s="34"/>
      <c r="ED259" s="34"/>
      <c r="EE259" s="34"/>
      <c r="EF259" s="34">
        <f t="shared" si="3947"/>
        <v>0</v>
      </c>
      <c r="EG259" s="34">
        <f t="shared" si="3948"/>
        <v>0</v>
      </c>
      <c r="EH259" s="132">
        <f t="shared" si="4241"/>
        <v>0</v>
      </c>
      <c r="EI259" s="132">
        <f t="shared" si="4242"/>
        <v>0</v>
      </c>
      <c r="EJ259" s="34"/>
      <c r="EK259" s="34"/>
      <c r="EL259" s="34"/>
      <c r="EM259" s="34"/>
      <c r="EN259" s="34"/>
      <c r="EO259" s="34"/>
      <c r="EP259" s="34"/>
      <c r="EQ259" s="34"/>
      <c r="ER259" s="34">
        <f t="shared" si="3949"/>
        <v>0</v>
      </c>
      <c r="ES259" s="34">
        <f t="shared" si="3950"/>
        <v>0</v>
      </c>
      <c r="ET259" s="132">
        <f t="shared" si="4243"/>
        <v>0</v>
      </c>
      <c r="EU259" s="132">
        <f t="shared" si="4244"/>
        <v>0</v>
      </c>
      <c r="EV259" s="34"/>
      <c r="EW259" s="34"/>
      <c r="EX259" s="34"/>
      <c r="EY259" s="34"/>
      <c r="EZ259" s="34"/>
      <c r="FA259" s="34"/>
      <c r="FB259" s="34"/>
      <c r="FC259" s="34"/>
      <c r="FD259" s="34">
        <f t="shared" si="3951"/>
        <v>0</v>
      </c>
      <c r="FE259" s="34">
        <f t="shared" si="3952"/>
        <v>0</v>
      </c>
      <c r="FF259" s="132">
        <f t="shared" si="4205"/>
        <v>0</v>
      </c>
      <c r="FG259" s="132">
        <f t="shared" si="4206"/>
        <v>0</v>
      </c>
      <c r="FH259" s="34"/>
      <c r="FI259" s="34"/>
      <c r="FJ259" s="34"/>
      <c r="FK259" s="34"/>
      <c r="FL259" s="34"/>
      <c r="FM259" s="34"/>
      <c r="FN259" s="34"/>
      <c r="FO259" s="34"/>
      <c r="FP259" s="34">
        <f t="shared" si="3953"/>
        <v>0</v>
      </c>
      <c r="FQ259" s="34">
        <f t="shared" si="3954"/>
        <v>0</v>
      </c>
      <c r="FR259" s="132">
        <f t="shared" si="4245"/>
        <v>0</v>
      </c>
      <c r="FS259" s="132">
        <f t="shared" si="4246"/>
        <v>0</v>
      </c>
      <c r="FT259" s="34"/>
      <c r="FU259" s="34"/>
      <c r="FV259" s="34"/>
      <c r="FW259" s="34"/>
      <c r="FX259" s="34"/>
      <c r="FY259" s="34"/>
      <c r="FZ259" s="34"/>
      <c r="GA259" s="34"/>
      <c r="GB259" s="34">
        <f t="shared" si="3955"/>
        <v>0</v>
      </c>
      <c r="GC259" s="34">
        <f t="shared" si="3956"/>
        <v>0</v>
      </c>
      <c r="GD259" s="132">
        <f t="shared" si="4247"/>
        <v>0</v>
      </c>
      <c r="GE259" s="132">
        <f t="shared" si="4248"/>
        <v>0</v>
      </c>
      <c r="GF259" s="34"/>
      <c r="GG259" s="34"/>
      <c r="GH259" s="34"/>
      <c r="GI259" s="34"/>
      <c r="GJ259" s="34"/>
      <c r="GK259" s="34"/>
      <c r="GL259" s="34"/>
      <c r="GM259" s="34"/>
      <c r="GN259" s="34">
        <f t="shared" si="3957"/>
        <v>0</v>
      </c>
      <c r="GO259" s="34">
        <f t="shared" si="3958"/>
        <v>0</v>
      </c>
      <c r="GP259" s="132">
        <f t="shared" si="4249"/>
        <v>0</v>
      </c>
      <c r="GQ259" s="132">
        <f t="shared" si="4250"/>
        <v>0</v>
      </c>
      <c r="GR259" s="34"/>
      <c r="GS259" s="34"/>
      <c r="GT259" s="34"/>
      <c r="GU259" s="34"/>
      <c r="GV259" s="52">
        <f t="shared" si="3610"/>
        <v>0</v>
      </c>
      <c r="GW259" s="52">
        <f t="shared" si="3611"/>
        <v>0</v>
      </c>
      <c r="GX259" s="52">
        <f t="shared" si="3612"/>
        <v>0</v>
      </c>
      <c r="GY259" s="52">
        <f t="shared" si="3613"/>
        <v>0</v>
      </c>
      <c r="GZ259" s="52">
        <f t="shared" si="3614"/>
        <v>0</v>
      </c>
      <c r="HA259" s="52">
        <f t="shared" si="3615"/>
        <v>0</v>
      </c>
      <c r="HB259" s="132">
        <f t="shared" si="4251"/>
        <v>0</v>
      </c>
      <c r="HC259" s="132">
        <f t="shared" si="4252"/>
        <v>0</v>
      </c>
      <c r="HD259" s="64"/>
      <c r="HE259" s="20"/>
      <c r="HF259" s="73"/>
      <c r="HG259" s="73"/>
      <c r="HH259" s="251"/>
    </row>
    <row r="260" spans="1:216" ht="12" hidden="1" customHeight="1" x14ac:dyDescent="0.2">
      <c r="A260" s="10"/>
      <c r="B260" s="16"/>
      <c r="C260" s="17"/>
      <c r="D260" s="53"/>
      <c r="E260" s="54"/>
      <c r="F260" s="28"/>
      <c r="G260" s="33"/>
      <c r="H260" s="34"/>
      <c r="I260" s="34"/>
      <c r="J260" s="34"/>
      <c r="K260" s="34"/>
      <c r="L260" s="34"/>
      <c r="M260" s="34"/>
      <c r="N260" s="34"/>
      <c r="O260" s="34"/>
      <c r="P260" s="34">
        <f t="shared" si="3929"/>
        <v>0</v>
      </c>
      <c r="Q260" s="34">
        <f t="shared" si="3930"/>
        <v>0</v>
      </c>
      <c r="R260" s="132">
        <f t="shared" si="4116"/>
        <v>0</v>
      </c>
      <c r="S260" s="132">
        <f t="shared" si="4117"/>
        <v>0</v>
      </c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132">
        <f t="shared" si="4221"/>
        <v>0</v>
      </c>
      <c r="AE260" s="132">
        <f t="shared" si="4222"/>
        <v>0</v>
      </c>
      <c r="AF260" s="34"/>
      <c r="AG260" s="34"/>
      <c r="AH260" s="34"/>
      <c r="AI260" s="34"/>
      <c r="AJ260" s="34"/>
      <c r="AK260" s="34"/>
      <c r="AL260" s="34"/>
      <c r="AM260" s="34"/>
      <c r="AN260" s="34">
        <f t="shared" si="3931"/>
        <v>0</v>
      </c>
      <c r="AO260" s="34">
        <f t="shared" si="3932"/>
        <v>0</v>
      </c>
      <c r="AP260" s="132">
        <f t="shared" si="4223"/>
        <v>0</v>
      </c>
      <c r="AQ260" s="132">
        <f t="shared" si="4224"/>
        <v>0</v>
      </c>
      <c r="AR260" s="34"/>
      <c r="AS260" s="34"/>
      <c r="AT260" s="34"/>
      <c r="AU260" s="34"/>
      <c r="AV260" s="34"/>
      <c r="AW260" s="34"/>
      <c r="AX260" s="34"/>
      <c r="AY260" s="34"/>
      <c r="AZ260" s="34">
        <f t="shared" si="3933"/>
        <v>0</v>
      </c>
      <c r="BA260" s="34">
        <f t="shared" si="3934"/>
        <v>0</v>
      </c>
      <c r="BB260" s="132">
        <f t="shared" si="4225"/>
        <v>0</v>
      </c>
      <c r="BC260" s="132">
        <f t="shared" si="4226"/>
        <v>0</v>
      </c>
      <c r="BD260" s="34"/>
      <c r="BE260" s="34"/>
      <c r="BF260" s="34"/>
      <c r="BG260" s="34"/>
      <c r="BH260" s="34"/>
      <c r="BI260" s="34"/>
      <c r="BJ260" s="34"/>
      <c r="BK260" s="34"/>
      <c r="BL260" s="34">
        <f t="shared" si="4302"/>
        <v>0</v>
      </c>
      <c r="BM260" s="34">
        <f t="shared" si="4303"/>
        <v>0</v>
      </c>
      <c r="BN260" s="132">
        <f t="shared" si="4229"/>
        <v>0</v>
      </c>
      <c r="BO260" s="132">
        <f t="shared" si="4230"/>
        <v>0</v>
      </c>
      <c r="BP260" s="34"/>
      <c r="BQ260" s="34"/>
      <c r="BR260" s="34"/>
      <c r="BS260" s="34"/>
      <c r="BT260" s="34"/>
      <c r="BU260" s="34"/>
      <c r="BV260" s="34"/>
      <c r="BW260" s="34"/>
      <c r="BX260" s="34">
        <f t="shared" si="3937"/>
        <v>0</v>
      </c>
      <c r="BY260" s="34">
        <f t="shared" si="3938"/>
        <v>0</v>
      </c>
      <c r="BZ260" s="132">
        <f t="shared" si="4231"/>
        <v>0</v>
      </c>
      <c r="CA260" s="132">
        <f t="shared" si="4232"/>
        <v>0</v>
      </c>
      <c r="CB260" s="34"/>
      <c r="CC260" s="34"/>
      <c r="CD260" s="34"/>
      <c r="CE260" s="34"/>
      <c r="CF260" s="34"/>
      <c r="CG260" s="34"/>
      <c r="CH260" s="34"/>
      <c r="CI260" s="34"/>
      <c r="CJ260" s="34">
        <f t="shared" si="3939"/>
        <v>0</v>
      </c>
      <c r="CK260" s="34">
        <f t="shared" si="3940"/>
        <v>0</v>
      </c>
      <c r="CL260" s="132">
        <f t="shared" si="4233"/>
        <v>0</v>
      </c>
      <c r="CM260" s="132">
        <f t="shared" si="4234"/>
        <v>0</v>
      </c>
      <c r="CN260" s="34"/>
      <c r="CO260" s="34"/>
      <c r="CP260" s="34"/>
      <c r="CQ260" s="34"/>
      <c r="CR260" s="34"/>
      <c r="CS260" s="34"/>
      <c r="CT260" s="34"/>
      <c r="CU260" s="34"/>
      <c r="CV260" s="34">
        <f t="shared" si="3941"/>
        <v>0</v>
      </c>
      <c r="CW260" s="34">
        <f t="shared" si="3942"/>
        <v>0</v>
      </c>
      <c r="CX260" s="132">
        <f t="shared" si="4235"/>
        <v>0</v>
      </c>
      <c r="CY260" s="132">
        <f t="shared" si="4236"/>
        <v>0</v>
      </c>
      <c r="CZ260" s="34"/>
      <c r="DA260" s="34"/>
      <c r="DB260" s="34"/>
      <c r="DC260" s="34"/>
      <c r="DD260" s="34"/>
      <c r="DE260" s="34"/>
      <c r="DF260" s="34"/>
      <c r="DG260" s="34"/>
      <c r="DH260" s="34">
        <f t="shared" si="3943"/>
        <v>0</v>
      </c>
      <c r="DI260" s="34">
        <f t="shared" si="3944"/>
        <v>0</v>
      </c>
      <c r="DJ260" s="132">
        <f t="shared" si="4237"/>
        <v>0</v>
      </c>
      <c r="DK260" s="132">
        <f t="shared" si="4238"/>
        <v>0</v>
      </c>
      <c r="DL260" s="34"/>
      <c r="DM260" s="34"/>
      <c r="DN260" s="34"/>
      <c r="DO260" s="34"/>
      <c r="DP260" s="34"/>
      <c r="DQ260" s="34"/>
      <c r="DR260" s="34"/>
      <c r="DS260" s="34"/>
      <c r="DT260" s="34">
        <f t="shared" si="3945"/>
        <v>0</v>
      </c>
      <c r="DU260" s="34">
        <f t="shared" si="3946"/>
        <v>0</v>
      </c>
      <c r="DV260" s="132">
        <f t="shared" si="4239"/>
        <v>0</v>
      </c>
      <c r="DW260" s="132">
        <f t="shared" si="4240"/>
        <v>0</v>
      </c>
      <c r="DX260" s="34"/>
      <c r="DY260" s="34"/>
      <c r="DZ260" s="34"/>
      <c r="EA260" s="34"/>
      <c r="EB260" s="34"/>
      <c r="EC260" s="34"/>
      <c r="ED260" s="34"/>
      <c r="EE260" s="34"/>
      <c r="EF260" s="34">
        <f t="shared" si="3947"/>
        <v>0</v>
      </c>
      <c r="EG260" s="34">
        <f t="shared" si="3948"/>
        <v>0</v>
      </c>
      <c r="EH260" s="132">
        <f t="shared" si="4241"/>
        <v>0</v>
      </c>
      <c r="EI260" s="132">
        <f t="shared" si="4242"/>
        <v>0</v>
      </c>
      <c r="EJ260" s="34"/>
      <c r="EK260" s="34"/>
      <c r="EL260" s="34"/>
      <c r="EM260" s="34"/>
      <c r="EN260" s="34"/>
      <c r="EO260" s="34"/>
      <c r="EP260" s="34"/>
      <c r="EQ260" s="34"/>
      <c r="ER260" s="34">
        <f t="shared" si="3949"/>
        <v>0</v>
      </c>
      <c r="ES260" s="34">
        <f t="shared" si="3950"/>
        <v>0</v>
      </c>
      <c r="ET260" s="132">
        <f t="shared" si="4243"/>
        <v>0</v>
      </c>
      <c r="EU260" s="132">
        <f t="shared" si="4244"/>
        <v>0</v>
      </c>
      <c r="EV260" s="34"/>
      <c r="EW260" s="34"/>
      <c r="EX260" s="34"/>
      <c r="EY260" s="34"/>
      <c r="EZ260" s="34"/>
      <c r="FA260" s="34"/>
      <c r="FB260" s="34"/>
      <c r="FC260" s="34"/>
      <c r="FD260" s="34">
        <f t="shared" si="3951"/>
        <v>0</v>
      </c>
      <c r="FE260" s="34">
        <f t="shared" si="3952"/>
        <v>0</v>
      </c>
      <c r="FF260" s="132">
        <f t="shared" si="4205"/>
        <v>0</v>
      </c>
      <c r="FG260" s="132">
        <f t="shared" si="4206"/>
        <v>0</v>
      </c>
      <c r="FH260" s="34"/>
      <c r="FI260" s="34"/>
      <c r="FJ260" s="34"/>
      <c r="FK260" s="34"/>
      <c r="FL260" s="34"/>
      <c r="FM260" s="34"/>
      <c r="FN260" s="34"/>
      <c r="FO260" s="34"/>
      <c r="FP260" s="34">
        <f t="shared" si="3953"/>
        <v>0</v>
      </c>
      <c r="FQ260" s="34">
        <f t="shared" si="3954"/>
        <v>0</v>
      </c>
      <c r="FR260" s="132">
        <f t="shared" si="4245"/>
        <v>0</v>
      </c>
      <c r="FS260" s="132">
        <f t="shared" si="4246"/>
        <v>0</v>
      </c>
      <c r="FT260" s="34"/>
      <c r="FU260" s="34"/>
      <c r="FV260" s="34"/>
      <c r="FW260" s="34"/>
      <c r="FX260" s="34"/>
      <c r="FY260" s="34"/>
      <c r="FZ260" s="34"/>
      <c r="GA260" s="34"/>
      <c r="GB260" s="34">
        <f t="shared" si="3955"/>
        <v>0</v>
      </c>
      <c r="GC260" s="34">
        <f t="shared" si="3956"/>
        <v>0</v>
      </c>
      <c r="GD260" s="132">
        <f t="shared" si="4247"/>
        <v>0</v>
      </c>
      <c r="GE260" s="132">
        <f t="shared" si="4248"/>
        <v>0</v>
      </c>
      <c r="GF260" s="34"/>
      <c r="GG260" s="34"/>
      <c r="GH260" s="34"/>
      <c r="GI260" s="34"/>
      <c r="GJ260" s="34"/>
      <c r="GK260" s="34"/>
      <c r="GL260" s="34"/>
      <c r="GM260" s="34"/>
      <c r="GN260" s="34">
        <f t="shared" si="3957"/>
        <v>0</v>
      </c>
      <c r="GO260" s="34">
        <f t="shared" si="3958"/>
        <v>0</v>
      </c>
      <c r="GP260" s="132">
        <f t="shared" si="4249"/>
        <v>0</v>
      </c>
      <c r="GQ260" s="132">
        <f t="shared" si="4250"/>
        <v>0</v>
      </c>
      <c r="GR260" s="34"/>
      <c r="GS260" s="34"/>
      <c r="GT260" s="34"/>
      <c r="GU260" s="34"/>
      <c r="GV260" s="52">
        <f t="shared" si="3610"/>
        <v>0</v>
      </c>
      <c r="GW260" s="52">
        <f t="shared" si="3611"/>
        <v>0</v>
      </c>
      <c r="GX260" s="52">
        <f t="shared" si="3612"/>
        <v>0</v>
      </c>
      <c r="GY260" s="52">
        <f t="shared" si="3613"/>
        <v>0</v>
      </c>
      <c r="GZ260" s="52">
        <f t="shared" si="3614"/>
        <v>0</v>
      </c>
      <c r="HA260" s="52">
        <f t="shared" si="3615"/>
        <v>0</v>
      </c>
      <c r="HB260" s="132">
        <f t="shared" si="4251"/>
        <v>0</v>
      </c>
      <c r="HC260" s="132">
        <f t="shared" si="4252"/>
        <v>0</v>
      </c>
      <c r="HD260" s="64"/>
      <c r="HE260" s="20"/>
      <c r="HF260" s="73"/>
      <c r="HG260" s="73"/>
      <c r="HH260" s="251"/>
    </row>
    <row r="261" spans="1:216" ht="12" hidden="1" customHeight="1" x14ac:dyDescent="0.2">
      <c r="A261" s="10"/>
      <c r="B261" s="16"/>
      <c r="C261" s="17"/>
      <c r="D261" s="53"/>
      <c r="E261" s="54"/>
      <c r="F261" s="28"/>
      <c r="G261" s="33"/>
      <c r="H261" s="34"/>
      <c r="I261" s="34"/>
      <c r="J261" s="34"/>
      <c r="K261" s="34"/>
      <c r="L261" s="34"/>
      <c r="M261" s="34"/>
      <c r="N261" s="34"/>
      <c r="O261" s="34"/>
      <c r="P261" s="34">
        <f t="shared" si="3929"/>
        <v>0</v>
      </c>
      <c r="Q261" s="34">
        <f t="shared" si="3930"/>
        <v>0</v>
      </c>
      <c r="R261" s="132">
        <f t="shared" si="4116"/>
        <v>0</v>
      </c>
      <c r="S261" s="132">
        <f t="shared" si="4117"/>
        <v>0</v>
      </c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132">
        <f t="shared" si="4221"/>
        <v>0</v>
      </c>
      <c r="AE261" s="132">
        <f t="shared" si="4222"/>
        <v>0</v>
      </c>
      <c r="AF261" s="34"/>
      <c r="AG261" s="34"/>
      <c r="AH261" s="34"/>
      <c r="AI261" s="34"/>
      <c r="AJ261" s="34"/>
      <c r="AK261" s="34"/>
      <c r="AL261" s="34"/>
      <c r="AM261" s="34"/>
      <c r="AN261" s="34">
        <f t="shared" si="3931"/>
        <v>0</v>
      </c>
      <c r="AO261" s="34">
        <f t="shared" si="3932"/>
        <v>0</v>
      </c>
      <c r="AP261" s="132">
        <f t="shared" si="4223"/>
        <v>0</v>
      </c>
      <c r="AQ261" s="132">
        <f t="shared" si="4224"/>
        <v>0</v>
      </c>
      <c r="AR261" s="34"/>
      <c r="AS261" s="34"/>
      <c r="AT261" s="34"/>
      <c r="AU261" s="34"/>
      <c r="AV261" s="34"/>
      <c r="AW261" s="34"/>
      <c r="AX261" s="34"/>
      <c r="AY261" s="34"/>
      <c r="AZ261" s="34">
        <f t="shared" si="3933"/>
        <v>0</v>
      </c>
      <c r="BA261" s="34">
        <f t="shared" si="3934"/>
        <v>0</v>
      </c>
      <c r="BB261" s="132">
        <f t="shared" si="4225"/>
        <v>0</v>
      </c>
      <c r="BC261" s="132">
        <f t="shared" si="4226"/>
        <v>0</v>
      </c>
      <c r="BD261" s="34"/>
      <c r="BE261" s="34"/>
      <c r="BF261" s="34"/>
      <c r="BG261" s="34"/>
      <c r="BH261" s="34"/>
      <c r="BI261" s="34"/>
      <c r="BJ261" s="34"/>
      <c r="BK261" s="34"/>
      <c r="BL261" s="34">
        <f t="shared" si="4302"/>
        <v>0</v>
      </c>
      <c r="BM261" s="34">
        <f t="shared" si="4303"/>
        <v>0</v>
      </c>
      <c r="BN261" s="132">
        <f t="shared" si="4229"/>
        <v>0</v>
      </c>
      <c r="BO261" s="132">
        <f t="shared" si="4230"/>
        <v>0</v>
      </c>
      <c r="BP261" s="34"/>
      <c r="BQ261" s="34"/>
      <c r="BR261" s="34"/>
      <c r="BS261" s="34"/>
      <c r="BT261" s="34"/>
      <c r="BU261" s="34"/>
      <c r="BV261" s="34"/>
      <c r="BW261" s="34"/>
      <c r="BX261" s="34">
        <f t="shared" si="3937"/>
        <v>0</v>
      </c>
      <c r="BY261" s="34">
        <f t="shared" si="3938"/>
        <v>0</v>
      </c>
      <c r="BZ261" s="132">
        <f t="shared" si="4231"/>
        <v>0</v>
      </c>
      <c r="CA261" s="132">
        <f t="shared" si="4232"/>
        <v>0</v>
      </c>
      <c r="CB261" s="34"/>
      <c r="CC261" s="34"/>
      <c r="CD261" s="34"/>
      <c r="CE261" s="34"/>
      <c r="CF261" s="34"/>
      <c r="CG261" s="34"/>
      <c r="CH261" s="34"/>
      <c r="CI261" s="34"/>
      <c r="CJ261" s="34">
        <f t="shared" si="3939"/>
        <v>0</v>
      </c>
      <c r="CK261" s="34">
        <f t="shared" si="3940"/>
        <v>0</v>
      </c>
      <c r="CL261" s="132">
        <f t="shared" si="4233"/>
        <v>0</v>
      </c>
      <c r="CM261" s="132">
        <f t="shared" si="4234"/>
        <v>0</v>
      </c>
      <c r="CN261" s="34"/>
      <c r="CO261" s="34"/>
      <c r="CP261" s="34"/>
      <c r="CQ261" s="34"/>
      <c r="CR261" s="34"/>
      <c r="CS261" s="34"/>
      <c r="CT261" s="34"/>
      <c r="CU261" s="34"/>
      <c r="CV261" s="34">
        <f t="shared" si="3941"/>
        <v>0</v>
      </c>
      <c r="CW261" s="34">
        <f t="shared" si="3942"/>
        <v>0</v>
      </c>
      <c r="CX261" s="132">
        <f t="shared" si="4235"/>
        <v>0</v>
      </c>
      <c r="CY261" s="132">
        <f t="shared" si="4236"/>
        <v>0</v>
      </c>
      <c r="CZ261" s="34"/>
      <c r="DA261" s="34"/>
      <c r="DB261" s="34"/>
      <c r="DC261" s="34"/>
      <c r="DD261" s="34"/>
      <c r="DE261" s="34"/>
      <c r="DF261" s="34"/>
      <c r="DG261" s="34"/>
      <c r="DH261" s="34">
        <f t="shared" si="3943"/>
        <v>0</v>
      </c>
      <c r="DI261" s="34">
        <f t="shared" si="3944"/>
        <v>0</v>
      </c>
      <c r="DJ261" s="132">
        <f t="shared" si="4237"/>
        <v>0</v>
      </c>
      <c r="DK261" s="132">
        <f t="shared" si="4238"/>
        <v>0</v>
      </c>
      <c r="DL261" s="34"/>
      <c r="DM261" s="34"/>
      <c r="DN261" s="34"/>
      <c r="DO261" s="34"/>
      <c r="DP261" s="34"/>
      <c r="DQ261" s="34"/>
      <c r="DR261" s="34"/>
      <c r="DS261" s="34"/>
      <c r="DT261" s="34">
        <f t="shared" si="3945"/>
        <v>0</v>
      </c>
      <c r="DU261" s="34">
        <f t="shared" si="3946"/>
        <v>0</v>
      </c>
      <c r="DV261" s="132">
        <f t="shared" si="4239"/>
        <v>0</v>
      </c>
      <c r="DW261" s="132">
        <f t="shared" si="4240"/>
        <v>0</v>
      </c>
      <c r="DX261" s="34"/>
      <c r="DY261" s="34"/>
      <c r="DZ261" s="34"/>
      <c r="EA261" s="34"/>
      <c r="EB261" s="34"/>
      <c r="EC261" s="34"/>
      <c r="ED261" s="34"/>
      <c r="EE261" s="34"/>
      <c r="EF261" s="34">
        <f t="shared" si="3947"/>
        <v>0</v>
      </c>
      <c r="EG261" s="34">
        <f t="shared" si="3948"/>
        <v>0</v>
      </c>
      <c r="EH261" s="132">
        <f t="shared" si="4241"/>
        <v>0</v>
      </c>
      <c r="EI261" s="132">
        <f t="shared" si="4242"/>
        <v>0</v>
      </c>
      <c r="EJ261" s="34"/>
      <c r="EK261" s="34"/>
      <c r="EL261" s="34"/>
      <c r="EM261" s="34"/>
      <c r="EN261" s="34"/>
      <c r="EO261" s="34"/>
      <c r="EP261" s="34"/>
      <c r="EQ261" s="34"/>
      <c r="ER261" s="34">
        <f t="shared" si="3949"/>
        <v>0</v>
      </c>
      <c r="ES261" s="34">
        <f t="shared" si="3950"/>
        <v>0</v>
      </c>
      <c r="ET261" s="132">
        <f t="shared" si="4243"/>
        <v>0</v>
      </c>
      <c r="EU261" s="132">
        <f t="shared" si="4244"/>
        <v>0</v>
      </c>
      <c r="EV261" s="34"/>
      <c r="EW261" s="34"/>
      <c r="EX261" s="34"/>
      <c r="EY261" s="34"/>
      <c r="EZ261" s="34"/>
      <c r="FA261" s="34"/>
      <c r="FB261" s="34"/>
      <c r="FC261" s="34"/>
      <c r="FD261" s="34">
        <f t="shared" si="3951"/>
        <v>0</v>
      </c>
      <c r="FE261" s="34">
        <f t="shared" si="3952"/>
        <v>0</v>
      </c>
      <c r="FF261" s="132">
        <f t="shared" si="4205"/>
        <v>0</v>
      </c>
      <c r="FG261" s="132">
        <f t="shared" si="4206"/>
        <v>0</v>
      </c>
      <c r="FH261" s="34"/>
      <c r="FI261" s="34"/>
      <c r="FJ261" s="34"/>
      <c r="FK261" s="34"/>
      <c r="FL261" s="34"/>
      <c r="FM261" s="34"/>
      <c r="FN261" s="34"/>
      <c r="FO261" s="34"/>
      <c r="FP261" s="34">
        <f t="shared" si="3953"/>
        <v>0</v>
      </c>
      <c r="FQ261" s="34">
        <f t="shared" si="3954"/>
        <v>0</v>
      </c>
      <c r="FR261" s="132">
        <f t="shared" si="4245"/>
        <v>0</v>
      </c>
      <c r="FS261" s="132">
        <f t="shared" si="4246"/>
        <v>0</v>
      </c>
      <c r="FT261" s="34"/>
      <c r="FU261" s="34"/>
      <c r="FV261" s="34"/>
      <c r="FW261" s="34"/>
      <c r="FX261" s="34"/>
      <c r="FY261" s="34"/>
      <c r="FZ261" s="34"/>
      <c r="GA261" s="34"/>
      <c r="GB261" s="34">
        <f t="shared" si="3955"/>
        <v>0</v>
      </c>
      <c r="GC261" s="34">
        <f t="shared" si="3956"/>
        <v>0</v>
      </c>
      <c r="GD261" s="132">
        <f t="shared" si="4247"/>
        <v>0</v>
      </c>
      <c r="GE261" s="132">
        <f t="shared" si="4248"/>
        <v>0</v>
      </c>
      <c r="GF261" s="34"/>
      <c r="GG261" s="34"/>
      <c r="GH261" s="34"/>
      <c r="GI261" s="34"/>
      <c r="GJ261" s="34"/>
      <c r="GK261" s="34"/>
      <c r="GL261" s="34"/>
      <c r="GM261" s="34"/>
      <c r="GN261" s="34">
        <f t="shared" si="3957"/>
        <v>0</v>
      </c>
      <c r="GO261" s="34">
        <f t="shared" si="3958"/>
        <v>0</v>
      </c>
      <c r="GP261" s="132">
        <f t="shared" si="4249"/>
        <v>0</v>
      </c>
      <c r="GQ261" s="132">
        <f t="shared" si="4250"/>
        <v>0</v>
      </c>
      <c r="GR261" s="34"/>
      <c r="GS261" s="34"/>
      <c r="GT261" s="34"/>
      <c r="GU261" s="34"/>
      <c r="GV261" s="52">
        <f t="shared" si="3610"/>
        <v>0</v>
      </c>
      <c r="GW261" s="52">
        <f t="shared" si="3611"/>
        <v>0</v>
      </c>
      <c r="GX261" s="52">
        <f t="shared" si="3612"/>
        <v>0</v>
      </c>
      <c r="GY261" s="52">
        <f t="shared" si="3613"/>
        <v>0</v>
      </c>
      <c r="GZ261" s="52">
        <f t="shared" si="3614"/>
        <v>0</v>
      </c>
      <c r="HA261" s="52">
        <f t="shared" si="3615"/>
        <v>0</v>
      </c>
      <c r="HB261" s="132">
        <f t="shared" si="4251"/>
        <v>0</v>
      </c>
      <c r="HC261" s="132">
        <f t="shared" si="4252"/>
        <v>0</v>
      </c>
      <c r="HD261" s="64"/>
      <c r="HE261" s="20"/>
      <c r="HF261" s="73"/>
      <c r="HG261" s="73"/>
      <c r="HH261" s="251"/>
    </row>
    <row r="262" spans="1:216" ht="12" hidden="1" customHeight="1" x14ac:dyDescent="0.2">
      <c r="A262" s="10"/>
      <c r="B262" s="16"/>
      <c r="C262" s="17"/>
      <c r="D262" s="53"/>
      <c r="E262" s="54"/>
      <c r="F262" s="28"/>
      <c r="G262" s="33"/>
      <c r="H262" s="34"/>
      <c r="I262" s="34"/>
      <c r="J262" s="34"/>
      <c r="K262" s="34"/>
      <c r="L262" s="34"/>
      <c r="M262" s="34"/>
      <c r="N262" s="34"/>
      <c r="O262" s="34"/>
      <c r="P262" s="34">
        <f t="shared" si="3929"/>
        <v>0</v>
      </c>
      <c r="Q262" s="34">
        <f t="shared" si="3930"/>
        <v>0</v>
      </c>
      <c r="R262" s="132">
        <f t="shared" si="4116"/>
        <v>0</v>
      </c>
      <c r="S262" s="132">
        <f t="shared" si="4117"/>
        <v>0</v>
      </c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132">
        <f t="shared" si="4221"/>
        <v>0</v>
      </c>
      <c r="AE262" s="132">
        <f t="shared" si="4222"/>
        <v>0</v>
      </c>
      <c r="AF262" s="34"/>
      <c r="AG262" s="34"/>
      <c r="AH262" s="34"/>
      <c r="AI262" s="34"/>
      <c r="AJ262" s="34"/>
      <c r="AK262" s="34"/>
      <c r="AL262" s="34"/>
      <c r="AM262" s="34"/>
      <c r="AN262" s="34">
        <f t="shared" si="3931"/>
        <v>0</v>
      </c>
      <c r="AO262" s="34">
        <f t="shared" si="3932"/>
        <v>0</v>
      </c>
      <c r="AP262" s="132">
        <f t="shared" si="4223"/>
        <v>0</v>
      </c>
      <c r="AQ262" s="132">
        <f t="shared" si="4224"/>
        <v>0</v>
      </c>
      <c r="AR262" s="34"/>
      <c r="AS262" s="34"/>
      <c r="AT262" s="34"/>
      <c r="AU262" s="34"/>
      <c r="AV262" s="34"/>
      <c r="AW262" s="34"/>
      <c r="AX262" s="34"/>
      <c r="AY262" s="34"/>
      <c r="AZ262" s="34">
        <f t="shared" si="3933"/>
        <v>0</v>
      </c>
      <c r="BA262" s="34">
        <f t="shared" si="3934"/>
        <v>0</v>
      </c>
      <c r="BB262" s="132">
        <f t="shared" si="4225"/>
        <v>0</v>
      </c>
      <c r="BC262" s="132">
        <f t="shared" si="4226"/>
        <v>0</v>
      </c>
      <c r="BD262" s="34"/>
      <c r="BE262" s="34"/>
      <c r="BF262" s="34"/>
      <c r="BG262" s="34"/>
      <c r="BH262" s="34"/>
      <c r="BI262" s="34"/>
      <c r="BJ262" s="34"/>
      <c r="BK262" s="34"/>
      <c r="BL262" s="34">
        <f t="shared" si="4302"/>
        <v>0</v>
      </c>
      <c r="BM262" s="34">
        <f t="shared" si="4303"/>
        <v>0</v>
      </c>
      <c r="BN262" s="132">
        <f t="shared" si="4229"/>
        <v>0</v>
      </c>
      <c r="BO262" s="132">
        <f t="shared" si="4230"/>
        <v>0</v>
      </c>
      <c r="BP262" s="34"/>
      <c r="BQ262" s="34"/>
      <c r="BR262" s="34"/>
      <c r="BS262" s="34"/>
      <c r="BT262" s="34"/>
      <c r="BU262" s="34"/>
      <c r="BV262" s="34"/>
      <c r="BW262" s="34"/>
      <c r="BX262" s="34">
        <f t="shared" si="3937"/>
        <v>0</v>
      </c>
      <c r="BY262" s="34">
        <f t="shared" si="3938"/>
        <v>0</v>
      </c>
      <c r="BZ262" s="132">
        <f t="shared" si="4231"/>
        <v>0</v>
      </c>
      <c r="CA262" s="132">
        <f t="shared" si="4232"/>
        <v>0</v>
      </c>
      <c r="CB262" s="34"/>
      <c r="CC262" s="34"/>
      <c r="CD262" s="34"/>
      <c r="CE262" s="34"/>
      <c r="CF262" s="34"/>
      <c r="CG262" s="34"/>
      <c r="CH262" s="34"/>
      <c r="CI262" s="34"/>
      <c r="CJ262" s="34">
        <f t="shared" si="3939"/>
        <v>0</v>
      </c>
      <c r="CK262" s="34">
        <f t="shared" si="3940"/>
        <v>0</v>
      </c>
      <c r="CL262" s="132">
        <f t="shared" si="4233"/>
        <v>0</v>
      </c>
      <c r="CM262" s="132">
        <f t="shared" si="4234"/>
        <v>0</v>
      </c>
      <c r="CN262" s="34"/>
      <c r="CO262" s="34"/>
      <c r="CP262" s="34"/>
      <c r="CQ262" s="34"/>
      <c r="CR262" s="34"/>
      <c r="CS262" s="34"/>
      <c r="CT262" s="34"/>
      <c r="CU262" s="34"/>
      <c r="CV262" s="34">
        <f t="shared" si="3941"/>
        <v>0</v>
      </c>
      <c r="CW262" s="34">
        <f t="shared" si="3942"/>
        <v>0</v>
      </c>
      <c r="CX262" s="132">
        <f t="shared" si="4235"/>
        <v>0</v>
      </c>
      <c r="CY262" s="132">
        <f t="shared" si="4236"/>
        <v>0</v>
      </c>
      <c r="CZ262" s="34"/>
      <c r="DA262" s="34"/>
      <c r="DB262" s="34"/>
      <c r="DC262" s="34"/>
      <c r="DD262" s="34"/>
      <c r="DE262" s="34"/>
      <c r="DF262" s="34"/>
      <c r="DG262" s="34"/>
      <c r="DH262" s="34">
        <f t="shared" si="3943"/>
        <v>0</v>
      </c>
      <c r="DI262" s="34">
        <f t="shared" si="3944"/>
        <v>0</v>
      </c>
      <c r="DJ262" s="132">
        <f t="shared" si="4237"/>
        <v>0</v>
      </c>
      <c r="DK262" s="132">
        <f t="shared" si="4238"/>
        <v>0</v>
      </c>
      <c r="DL262" s="34"/>
      <c r="DM262" s="34"/>
      <c r="DN262" s="34"/>
      <c r="DO262" s="34"/>
      <c r="DP262" s="34"/>
      <c r="DQ262" s="34"/>
      <c r="DR262" s="34"/>
      <c r="DS262" s="34"/>
      <c r="DT262" s="34">
        <f t="shared" si="3945"/>
        <v>0</v>
      </c>
      <c r="DU262" s="34">
        <f t="shared" si="3946"/>
        <v>0</v>
      </c>
      <c r="DV262" s="132">
        <f t="shared" si="4239"/>
        <v>0</v>
      </c>
      <c r="DW262" s="132">
        <f t="shared" si="4240"/>
        <v>0</v>
      </c>
      <c r="DX262" s="34"/>
      <c r="DY262" s="34"/>
      <c r="DZ262" s="34"/>
      <c r="EA262" s="34"/>
      <c r="EB262" s="34"/>
      <c r="EC262" s="34"/>
      <c r="ED262" s="34"/>
      <c r="EE262" s="34"/>
      <c r="EF262" s="34">
        <f t="shared" si="3947"/>
        <v>0</v>
      </c>
      <c r="EG262" s="34">
        <f t="shared" si="3948"/>
        <v>0</v>
      </c>
      <c r="EH262" s="132">
        <f t="shared" si="4241"/>
        <v>0</v>
      </c>
      <c r="EI262" s="132">
        <f t="shared" si="4242"/>
        <v>0</v>
      </c>
      <c r="EJ262" s="34"/>
      <c r="EK262" s="34"/>
      <c r="EL262" s="34"/>
      <c r="EM262" s="34"/>
      <c r="EN262" s="34"/>
      <c r="EO262" s="34"/>
      <c r="EP262" s="34"/>
      <c r="EQ262" s="34"/>
      <c r="ER262" s="34">
        <f t="shared" si="3949"/>
        <v>0</v>
      </c>
      <c r="ES262" s="34">
        <f t="shared" si="3950"/>
        <v>0</v>
      </c>
      <c r="ET262" s="132">
        <f t="shared" si="4243"/>
        <v>0</v>
      </c>
      <c r="EU262" s="132">
        <f t="shared" si="4244"/>
        <v>0</v>
      </c>
      <c r="EV262" s="34"/>
      <c r="EW262" s="34"/>
      <c r="EX262" s="34"/>
      <c r="EY262" s="34"/>
      <c r="EZ262" s="34"/>
      <c r="FA262" s="34"/>
      <c r="FB262" s="34"/>
      <c r="FC262" s="34"/>
      <c r="FD262" s="34">
        <f t="shared" si="3951"/>
        <v>0</v>
      </c>
      <c r="FE262" s="34">
        <f t="shared" si="3952"/>
        <v>0</v>
      </c>
      <c r="FF262" s="132">
        <f t="shared" si="4205"/>
        <v>0</v>
      </c>
      <c r="FG262" s="132">
        <f t="shared" si="4206"/>
        <v>0</v>
      </c>
      <c r="FH262" s="34"/>
      <c r="FI262" s="34"/>
      <c r="FJ262" s="34"/>
      <c r="FK262" s="34"/>
      <c r="FL262" s="34"/>
      <c r="FM262" s="34"/>
      <c r="FN262" s="34"/>
      <c r="FO262" s="34"/>
      <c r="FP262" s="34">
        <f t="shared" si="3953"/>
        <v>0</v>
      </c>
      <c r="FQ262" s="34">
        <f t="shared" si="3954"/>
        <v>0</v>
      </c>
      <c r="FR262" s="132">
        <f t="shared" si="4245"/>
        <v>0</v>
      </c>
      <c r="FS262" s="132">
        <f t="shared" si="4246"/>
        <v>0</v>
      </c>
      <c r="FT262" s="34"/>
      <c r="FU262" s="34"/>
      <c r="FV262" s="34"/>
      <c r="FW262" s="34"/>
      <c r="FX262" s="34"/>
      <c r="FY262" s="34"/>
      <c r="FZ262" s="34"/>
      <c r="GA262" s="34"/>
      <c r="GB262" s="34">
        <f t="shared" si="3955"/>
        <v>0</v>
      </c>
      <c r="GC262" s="34">
        <f t="shared" si="3956"/>
        <v>0</v>
      </c>
      <c r="GD262" s="132">
        <f t="shared" si="4247"/>
        <v>0</v>
      </c>
      <c r="GE262" s="132">
        <f t="shared" si="4248"/>
        <v>0</v>
      </c>
      <c r="GF262" s="34"/>
      <c r="GG262" s="34"/>
      <c r="GH262" s="34"/>
      <c r="GI262" s="34"/>
      <c r="GJ262" s="34"/>
      <c r="GK262" s="34"/>
      <c r="GL262" s="34"/>
      <c r="GM262" s="34"/>
      <c r="GN262" s="34">
        <f t="shared" si="3957"/>
        <v>0</v>
      </c>
      <c r="GO262" s="34">
        <f t="shared" si="3958"/>
        <v>0</v>
      </c>
      <c r="GP262" s="132">
        <f t="shared" si="4249"/>
        <v>0</v>
      </c>
      <c r="GQ262" s="132">
        <f t="shared" si="4250"/>
        <v>0</v>
      </c>
      <c r="GR262" s="34"/>
      <c r="GS262" s="34"/>
      <c r="GT262" s="34"/>
      <c r="GU262" s="34"/>
      <c r="GV262" s="52">
        <f t="shared" si="3610"/>
        <v>0</v>
      </c>
      <c r="GW262" s="52">
        <f t="shared" si="3611"/>
        <v>0</v>
      </c>
      <c r="GX262" s="52">
        <f t="shared" si="3612"/>
        <v>0</v>
      </c>
      <c r="GY262" s="52">
        <f t="shared" si="3613"/>
        <v>0</v>
      </c>
      <c r="GZ262" s="52">
        <f t="shared" si="3614"/>
        <v>0</v>
      </c>
      <c r="HA262" s="52">
        <f t="shared" si="3615"/>
        <v>0</v>
      </c>
      <c r="HB262" s="132">
        <f t="shared" si="4251"/>
        <v>0</v>
      </c>
      <c r="HC262" s="132">
        <f t="shared" si="4252"/>
        <v>0</v>
      </c>
      <c r="HD262" s="64"/>
      <c r="HE262" s="20"/>
      <c r="HF262" s="73"/>
      <c r="HG262" s="73"/>
      <c r="HH262" s="251"/>
    </row>
    <row r="263" spans="1:216" ht="24" x14ac:dyDescent="0.2">
      <c r="A263" s="10">
        <v>1</v>
      </c>
      <c r="B263" s="193"/>
      <c r="C263" s="129"/>
      <c r="D263" s="130"/>
      <c r="E263" s="128" t="s">
        <v>225</v>
      </c>
      <c r="F263" s="50">
        <v>39</v>
      </c>
      <c r="G263" s="286">
        <v>254671.27659999998</v>
      </c>
      <c r="H263" s="52">
        <f>VLOOKUP($E263,'ВМП план'!$B$8:$AL$54,10,0)</f>
        <v>0</v>
      </c>
      <c r="I263" s="52">
        <f>VLOOKUP($E263,'ВМП план'!$B$8:$AL$54,11,0)</f>
        <v>0</v>
      </c>
      <c r="J263" s="52">
        <f>SUM(H263/12*$A$2)</f>
        <v>0</v>
      </c>
      <c r="K263" s="52">
        <f>SUM(I263/12*$A$2)</f>
        <v>0</v>
      </c>
      <c r="L263" s="34">
        <f>SUM(L264:L267)</f>
        <v>0</v>
      </c>
      <c r="M263" s="34">
        <f t="shared" ref="M263:O263" si="4304">SUM(M264:M267)</f>
        <v>0</v>
      </c>
      <c r="N263" s="34">
        <f t="shared" si="4304"/>
        <v>0</v>
      </c>
      <c r="O263" s="34">
        <f t="shared" si="4304"/>
        <v>0</v>
      </c>
      <c r="P263" s="34">
        <f t="shared" si="3929"/>
        <v>0</v>
      </c>
      <c r="Q263" s="34">
        <f t="shared" si="3930"/>
        <v>0</v>
      </c>
      <c r="R263" s="274">
        <f t="shared" si="4116"/>
        <v>0</v>
      </c>
      <c r="S263" s="274">
        <f t="shared" si="4117"/>
        <v>0</v>
      </c>
      <c r="T263" s="52">
        <f>VLOOKUP($E263,'ВМП план'!$B$8:$AL$54,8,0)</f>
        <v>0</v>
      </c>
      <c r="U263" s="52">
        <f>VLOOKUP($E263,'ВМП план'!$B$8:$AL$54,9,0)</f>
        <v>0</v>
      </c>
      <c r="V263" s="52">
        <f>SUM(T263/12*$A$2)</f>
        <v>0</v>
      </c>
      <c r="W263" s="52">
        <f>SUM(U263/12*$A$2)</f>
        <v>0</v>
      </c>
      <c r="X263" s="34">
        <f>SUM(X264:X267)</f>
        <v>0</v>
      </c>
      <c r="Y263" s="34">
        <f t="shared" ref="Y263" si="4305">SUM(Y264:Y267)</f>
        <v>0</v>
      </c>
      <c r="Z263" s="34">
        <f t="shared" ref="Z263" si="4306">SUM(Z264:Z267)</f>
        <v>0</v>
      </c>
      <c r="AA263" s="34">
        <f t="shared" ref="AA263" si="4307">SUM(AA264:AA267)</f>
        <v>0</v>
      </c>
      <c r="AB263" s="34">
        <f t="shared" si="3963"/>
        <v>0</v>
      </c>
      <c r="AC263" s="34">
        <f t="shared" si="3964"/>
        <v>0</v>
      </c>
      <c r="AD263" s="274">
        <f t="shared" si="4221"/>
        <v>0</v>
      </c>
      <c r="AE263" s="274">
        <f t="shared" si="4222"/>
        <v>0</v>
      </c>
      <c r="AF263" s="52">
        <f>VLOOKUP($E263,'ВМП план'!$B$8:$AL$54,12,0)</f>
        <v>0</v>
      </c>
      <c r="AG263" s="52">
        <f>VLOOKUP($E263,'ВМП план'!$B$8:$AL$54,13,0)</f>
        <v>0</v>
      </c>
      <c r="AH263" s="52">
        <f>SUM(AF263/12*$A$2)</f>
        <v>0</v>
      </c>
      <c r="AI263" s="52">
        <f>SUM(AG263/12*$A$2)</f>
        <v>0</v>
      </c>
      <c r="AJ263" s="34">
        <f>SUM(AJ264:AJ267)</f>
        <v>0</v>
      </c>
      <c r="AK263" s="34">
        <f t="shared" ref="AK263" si="4308">SUM(AK264:AK267)</f>
        <v>0</v>
      </c>
      <c r="AL263" s="34">
        <f t="shared" ref="AL263" si="4309">SUM(AL264:AL267)</f>
        <v>0</v>
      </c>
      <c r="AM263" s="34">
        <f t="shared" ref="AM263" si="4310">SUM(AM264:AM267)</f>
        <v>0</v>
      </c>
      <c r="AN263" s="34">
        <f t="shared" si="3931"/>
        <v>0</v>
      </c>
      <c r="AO263" s="34">
        <f t="shared" si="3932"/>
        <v>0</v>
      </c>
      <c r="AP263" s="274">
        <f t="shared" si="4223"/>
        <v>0</v>
      </c>
      <c r="AQ263" s="274">
        <f t="shared" si="4224"/>
        <v>0</v>
      </c>
      <c r="AR263" s="52">
        <f>VLOOKUP($E263,'ВМП план'!$B$8:$AL$54,14,0)</f>
        <v>0</v>
      </c>
      <c r="AS263" s="52">
        <f>VLOOKUP($E263,'ВМП план'!$B$8:$AL$54,15,0)</f>
        <v>0</v>
      </c>
      <c r="AT263" s="52">
        <f>SUM(AR263/12*$A$2)</f>
        <v>0</v>
      </c>
      <c r="AU263" s="52">
        <f>SUM(AS263/12*$A$2)</f>
        <v>0</v>
      </c>
      <c r="AV263" s="34">
        <f>SUM(AV264:AV267)</f>
        <v>0</v>
      </c>
      <c r="AW263" s="34">
        <f t="shared" ref="AW263" si="4311">SUM(AW264:AW267)</f>
        <v>0</v>
      </c>
      <c r="AX263" s="34">
        <f t="shared" ref="AX263" si="4312">SUM(AX264:AX267)</f>
        <v>0</v>
      </c>
      <c r="AY263" s="34">
        <f t="shared" ref="AY263" si="4313">SUM(AY264:AY267)</f>
        <v>0</v>
      </c>
      <c r="AZ263" s="34">
        <f t="shared" si="3933"/>
        <v>0</v>
      </c>
      <c r="BA263" s="34">
        <f t="shared" si="3934"/>
        <v>0</v>
      </c>
      <c r="BB263" s="274">
        <f t="shared" si="4225"/>
        <v>0</v>
      </c>
      <c r="BC263" s="274">
        <f t="shared" si="4226"/>
        <v>0</v>
      </c>
      <c r="BD263" s="52">
        <f>VLOOKUP($E263,'ВМП план'!$B$8:$AL$54,6,0)</f>
        <v>207</v>
      </c>
      <c r="BE263" s="52">
        <f>VLOOKUP($E263,'ВМП план'!$B$8:$AL$54,7,0)</f>
        <v>52716954.256199993</v>
      </c>
      <c r="BF263" s="52">
        <f>SUM(BD263/12*$A$2)</f>
        <v>155.25</v>
      </c>
      <c r="BG263" s="52">
        <f>SUM(BE263/12*$A$2)</f>
        <v>39537715.692149989</v>
      </c>
      <c r="BH263" s="52">
        <f>SUM(BH264:BH267)</f>
        <v>162</v>
      </c>
      <c r="BI263" s="52">
        <f t="shared" ref="BI263" si="4314">SUM(BI264:BI267)</f>
        <v>41256747.360000022</v>
      </c>
      <c r="BJ263" s="34">
        <f t="shared" ref="BJ263" si="4315">SUM(BJ264:BJ267)</f>
        <v>13</v>
      </c>
      <c r="BK263" s="34">
        <f t="shared" ref="BK263" si="4316">SUM(BK264:BK267)</f>
        <v>3310726.6399999997</v>
      </c>
      <c r="BL263" s="34">
        <f t="shared" si="3974"/>
        <v>175</v>
      </c>
      <c r="BM263" s="34">
        <f t="shared" si="3975"/>
        <v>44567474.000000022</v>
      </c>
      <c r="BN263" s="274">
        <f t="shared" si="4229"/>
        <v>6.75</v>
      </c>
      <c r="BO263" s="274">
        <f t="shared" si="4230"/>
        <v>1719031.6678500324</v>
      </c>
      <c r="BP263" s="52">
        <f>VLOOKUP($E263,'ВМП план'!$B$8:$AL$54,16,0)</f>
        <v>300</v>
      </c>
      <c r="BQ263" s="52">
        <f>VLOOKUP($E263,'ВМП план'!$B$8:$AL$54,17,0)</f>
        <v>76401382.979999989</v>
      </c>
      <c r="BR263" s="52">
        <f>SUM(BP263/12*$A$2)</f>
        <v>225</v>
      </c>
      <c r="BS263" s="52">
        <f>SUM(BQ263/12*$A$2)</f>
        <v>57301037.234999992</v>
      </c>
      <c r="BT263" s="52">
        <f>SUM(BT264:BT267)</f>
        <v>179</v>
      </c>
      <c r="BU263" s="52">
        <f t="shared" ref="BU263" si="4317">SUM(BU264:BU267)</f>
        <v>45586159.120000094</v>
      </c>
      <c r="BV263" s="34">
        <f t="shared" ref="BV263" si="4318">SUM(BV264:BV267)</f>
        <v>88</v>
      </c>
      <c r="BW263" s="34">
        <f t="shared" ref="BW263" si="4319">SUM(BW264:BW267)</f>
        <v>22411072.640000012</v>
      </c>
      <c r="BX263" s="34">
        <f t="shared" si="3937"/>
        <v>267</v>
      </c>
      <c r="BY263" s="34">
        <f t="shared" si="3938"/>
        <v>67997231.76000011</v>
      </c>
      <c r="BZ263" s="274">
        <f t="shared" si="4231"/>
        <v>-46</v>
      </c>
      <c r="CA263" s="274">
        <f t="shared" si="4232"/>
        <v>-11714878.114999898</v>
      </c>
      <c r="CB263" s="52">
        <f>VLOOKUP($E263,'ВМП план'!$B$8:$AL$54,18,0)</f>
        <v>0</v>
      </c>
      <c r="CC263" s="52">
        <f>VLOOKUP($E263,'ВМП план'!$B$8:$AL$54,19,0)</f>
        <v>0</v>
      </c>
      <c r="CD263" s="52">
        <f>SUM(CB263/12*$A$2)</f>
        <v>0</v>
      </c>
      <c r="CE263" s="52">
        <f>SUM(CC263/12*$A$2)</f>
        <v>0</v>
      </c>
      <c r="CF263" s="34">
        <f>SUM(CF264:CF267)</f>
        <v>0</v>
      </c>
      <c r="CG263" s="34">
        <f t="shared" ref="CG263" si="4320">SUM(CG264:CG267)</f>
        <v>0</v>
      </c>
      <c r="CH263" s="34">
        <f t="shared" ref="CH263" si="4321">SUM(CH264:CH267)</f>
        <v>0</v>
      </c>
      <c r="CI263" s="34">
        <f t="shared" ref="CI263" si="4322">SUM(CI264:CI267)</f>
        <v>0</v>
      </c>
      <c r="CJ263" s="34">
        <f t="shared" si="3939"/>
        <v>0</v>
      </c>
      <c r="CK263" s="34">
        <f t="shared" si="3940"/>
        <v>0</v>
      </c>
      <c r="CL263" s="274">
        <f t="shared" si="4233"/>
        <v>0</v>
      </c>
      <c r="CM263" s="274">
        <f t="shared" si="4234"/>
        <v>0</v>
      </c>
      <c r="CN263" s="52">
        <f>VLOOKUP($E263,'ВМП план'!$B$8:$AL$54,20,0)</f>
        <v>0</v>
      </c>
      <c r="CO263" s="52">
        <f>VLOOKUP($E263,'ВМП план'!$B$8:$AL$54,21,0)</f>
        <v>0</v>
      </c>
      <c r="CP263" s="52">
        <f>SUM(CN263/12*$A$2)</f>
        <v>0</v>
      </c>
      <c r="CQ263" s="52">
        <f>SUM(CO263/12*$A$2)</f>
        <v>0</v>
      </c>
      <c r="CR263" s="34">
        <f>SUM(CR264:CR267)</f>
        <v>0</v>
      </c>
      <c r="CS263" s="34">
        <f t="shared" ref="CS263" si="4323">SUM(CS264:CS267)</f>
        <v>0</v>
      </c>
      <c r="CT263" s="34">
        <f t="shared" ref="CT263" si="4324">SUM(CT264:CT267)</f>
        <v>0</v>
      </c>
      <c r="CU263" s="34">
        <f t="shared" ref="CU263" si="4325">SUM(CU264:CU267)</f>
        <v>0</v>
      </c>
      <c r="CV263" s="34">
        <f t="shared" si="3941"/>
        <v>0</v>
      </c>
      <c r="CW263" s="34">
        <f t="shared" si="3942"/>
        <v>0</v>
      </c>
      <c r="CX263" s="274">
        <f t="shared" si="4235"/>
        <v>0</v>
      </c>
      <c r="CY263" s="274">
        <f t="shared" si="4236"/>
        <v>0</v>
      </c>
      <c r="CZ263" s="52">
        <f>VLOOKUP($E263,'ВМП план'!$B$8:$AL$54,22,0)</f>
        <v>0</v>
      </c>
      <c r="DA263" s="52">
        <f>VLOOKUP($E263,'ВМП план'!$B$8:$AL$54,23,0)</f>
        <v>0</v>
      </c>
      <c r="DB263" s="52">
        <f>SUM(CZ263/12*$A$2)</f>
        <v>0</v>
      </c>
      <c r="DC263" s="52">
        <f>SUM(DA263/12*$A$2)</f>
        <v>0</v>
      </c>
      <c r="DD263" s="34">
        <f>SUM(DD264:DD267)</f>
        <v>0</v>
      </c>
      <c r="DE263" s="34">
        <f t="shared" ref="DE263" si="4326">SUM(DE264:DE267)</f>
        <v>0</v>
      </c>
      <c r="DF263" s="34">
        <f t="shared" ref="DF263" si="4327">SUM(DF264:DF267)</f>
        <v>0</v>
      </c>
      <c r="DG263" s="34">
        <f t="shared" ref="DG263" si="4328">SUM(DG264:DG267)</f>
        <v>0</v>
      </c>
      <c r="DH263" s="34">
        <f t="shared" si="3943"/>
        <v>0</v>
      </c>
      <c r="DI263" s="34">
        <f t="shared" si="3944"/>
        <v>0</v>
      </c>
      <c r="DJ263" s="274">
        <f t="shared" si="4237"/>
        <v>0</v>
      </c>
      <c r="DK263" s="274">
        <f t="shared" si="4238"/>
        <v>0</v>
      </c>
      <c r="DL263" s="52">
        <f>VLOOKUP($E263,'ВМП план'!$B$8:$AL$54,24,0)</f>
        <v>0</v>
      </c>
      <c r="DM263" s="52">
        <f>VLOOKUP($E263,'ВМП план'!$B$8:$AL$54,25,0)</f>
        <v>0</v>
      </c>
      <c r="DN263" s="52">
        <f>SUM(DL263/12*$A$2)</f>
        <v>0</v>
      </c>
      <c r="DO263" s="52">
        <f>SUM(DM263/12*$A$2)</f>
        <v>0</v>
      </c>
      <c r="DP263" s="34">
        <f>SUM(DP264:DP267)</f>
        <v>0</v>
      </c>
      <c r="DQ263" s="34">
        <f t="shared" ref="DQ263" si="4329">SUM(DQ264:DQ267)</f>
        <v>0</v>
      </c>
      <c r="DR263" s="34">
        <f t="shared" ref="DR263" si="4330">SUM(DR264:DR267)</f>
        <v>0</v>
      </c>
      <c r="DS263" s="34">
        <f t="shared" ref="DS263" si="4331">SUM(DS264:DS267)</f>
        <v>0</v>
      </c>
      <c r="DT263" s="34">
        <f t="shared" si="3945"/>
        <v>0</v>
      </c>
      <c r="DU263" s="34">
        <f t="shared" si="3946"/>
        <v>0</v>
      </c>
      <c r="DV263" s="274">
        <f t="shared" si="4239"/>
        <v>0</v>
      </c>
      <c r="DW263" s="274">
        <f t="shared" si="4240"/>
        <v>0</v>
      </c>
      <c r="DX263" s="52">
        <f>VLOOKUP($E263,'ВМП план'!$B$8:$AL$54,26,0)</f>
        <v>0</v>
      </c>
      <c r="DY263" s="52">
        <f>VLOOKUP($E263,'ВМП план'!$B$8:$AL$54,27,0)</f>
        <v>0</v>
      </c>
      <c r="DZ263" s="52">
        <f>SUM(DX263/12*$A$2)</f>
        <v>0</v>
      </c>
      <c r="EA263" s="52">
        <f>SUM(DY263/12*$A$2)</f>
        <v>0</v>
      </c>
      <c r="EB263" s="34">
        <f>SUM(EB264:EB267)</f>
        <v>0</v>
      </c>
      <c r="EC263" s="34">
        <f t="shared" ref="EC263" si="4332">SUM(EC264:EC267)</f>
        <v>0</v>
      </c>
      <c r="ED263" s="34">
        <f t="shared" ref="ED263" si="4333">SUM(ED264:ED267)</f>
        <v>0</v>
      </c>
      <c r="EE263" s="34">
        <f t="shared" ref="EE263" si="4334">SUM(EE264:EE267)</f>
        <v>0</v>
      </c>
      <c r="EF263" s="34">
        <f t="shared" si="3947"/>
        <v>0</v>
      </c>
      <c r="EG263" s="34">
        <f t="shared" si="3948"/>
        <v>0</v>
      </c>
      <c r="EH263" s="274">
        <f t="shared" si="4241"/>
        <v>0</v>
      </c>
      <c r="EI263" s="274">
        <f t="shared" si="4242"/>
        <v>0</v>
      </c>
      <c r="EJ263" s="52">
        <f>VLOOKUP($E263,'ВМП план'!$B$8:$AL$54,28,0)</f>
        <v>1</v>
      </c>
      <c r="EK263" s="52">
        <f>VLOOKUP($E263,'ВМП план'!$B$8:$AL$54,29,0)</f>
        <v>254671.27659999998</v>
      </c>
      <c r="EL263" s="52">
        <f>SUM(EJ263/12*$A$2)</f>
        <v>0.75</v>
      </c>
      <c r="EM263" s="52">
        <f>SUM(EK263/12*$A$2)</f>
        <v>191003.45744999999</v>
      </c>
      <c r="EN263" s="52">
        <f>SUM(EN264:EN267)</f>
        <v>1</v>
      </c>
      <c r="EO263" s="52">
        <f t="shared" ref="EO263" si="4335">SUM(EO264:EO267)</f>
        <v>254671.28</v>
      </c>
      <c r="EP263" s="34">
        <f t="shared" ref="EP263" si="4336">SUM(EP264:EP267)</f>
        <v>0</v>
      </c>
      <c r="EQ263" s="34">
        <f t="shared" ref="EQ263" si="4337">SUM(EQ264:EQ267)</f>
        <v>0</v>
      </c>
      <c r="ER263" s="34">
        <f t="shared" si="3949"/>
        <v>1</v>
      </c>
      <c r="ES263" s="34">
        <f t="shared" si="3950"/>
        <v>254671.28</v>
      </c>
      <c r="ET263" s="274">
        <f t="shared" si="4243"/>
        <v>0.25</v>
      </c>
      <c r="EU263" s="274">
        <f t="shared" si="4244"/>
        <v>63667.822550000012</v>
      </c>
      <c r="EV263" s="52">
        <f>VLOOKUP($E263,'ВМП план'!$B$8:$AL$54,30,0)</f>
        <v>0</v>
      </c>
      <c r="EW263" s="52">
        <f>VLOOKUP($E263,'ВМП план'!$B$8:$AL$54,31,0)</f>
        <v>0</v>
      </c>
      <c r="EX263" s="52">
        <f>SUM(EV263/12*$A$2)</f>
        <v>0</v>
      </c>
      <c r="EY263" s="52">
        <f>SUM(EW263/12*$A$2)</f>
        <v>0</v>
      </c>
      <c r="EZ263" s="34">
        <f>SUM(EZ264:EZ267)</f>
        <v>0</v>
      </c>
      <c r="FA263" s="34">
        <f t="shared" ref="FA263" si="4338">SUM(FA264:FA267)</f>
        <v>0</v>
      </c>
      <c r="FB263" s="127">
        <f t="shared" ref="FB263" si="4339">SUM(FB264:FB267)</f>
        <v>0</v>
      </c>
      <c r="FC263" s="127">
        <f t="shared" ref="FC263" si="4340">SUM(FC264:FC267)</f>
        <v>0</v>
      </c>
      <c r="FD263" s="34">
        <f t="shared" si="3951"/>
        <v>0</v>
      </c>
      <c r="FE263" s="34">
        <f t="shared" si="3952"/>
        <v>0</v>
      </c>
      <c r="FF263" s="274">
        <f t="shared" si="4205"/>
        <v>0</v>
      </c>
      <c r="FG263" s="274">
        <f t="shared" si="4206"/>
        <v>0</v>
      </c>
      <c r="FH263" s="52">
        <f>VLOOKUP($E263,'ВМП план'!$B$8:$AL$54,32,0)</f>
        <v>0</v>
      </c>
      <c r="FI263" s="52">
        <f>VLOOKUP($E263,'ВМП план'!$B$8:$AL$54,33,0)</f>
        <v>0</v>
      </c>
      <c r="FJ263" s="52">
        <f>SUM(FH263/12*$A$2)</f>
        <v>0</v>
      </c>
      <c r="FK263" s="52">
        <f>SUM(FI263/12*$A$2)</f>
        <v>0</v>
      </c>
      <c r="FL263" s="34">
        <f>SUM(FL264:FL267)</f>
        <v>0</v>
      </c>
      <c r="FM263" s="34">
        <f t="shared" ref="FM263" si="4341">SUM(FM264:FM267)</f>
        <v>0</v>
      </c>
      <c r="FN263" s="34">
        <f t="shared" ref="FN263" si="4342">SUM(FN264:FN267)</f>
        <v>0</v>
      </c>
      <c r="FO263" s="34">
        <f t="shared" ref="FO263" si="4343">SUM(FO264:FO267)</f>
        <v>0</v>
      </c>
      <c r="FP263" s="34">
        <f t="shared" si="3953"/>
        <v>0</v>
      </c>
      <c r="FQ263" s="34">
        <f t="shared" si="3954"/>
        <v>0</v>
      </c>
      <c r="FR263" s="274">
        <f t="shared" si="4245"/>
        <v>0</v>
      </c>
      <c r="FS263" s="274">
        <f t="shared" si="4246"/>
        <v>0</v>
      </c>
      <c r="FT263" s="52">
        <f>VLOOKUP($E263,'ВМП план'!$B$8:$AL$54,34,0)</f>
        <v>0</v>
      </c>
      <c r="FU263" s="52">
        <f>VLOOKUP($E263,'ВМП план'!$B$8:$AL$54,35,0)</f>
        <v>0</v>
      </c>
      <c r="FV263" s="52">
        <f>SUM(FT263/12*$A$2)</f>
        <v>0</v>
      </c>
      <c r="FW263" s="52">
        <f>SUM(FU263/12*$A$2)</f>
        <v>0</v>
      </c>
      <c r="FX263" s="34">
        <f>SUM(FX264:FX267)</f>
        <v>0</v>
      </c>
      <c r="FY263" s="34">
        <f t="shared" ref="FY263" si="4344">SUM(FY264:FY267)</f>
        <v>0</v>
      </c>
      <c r="FZ263" s="34">
        <f t="shared" ref="FZ263" si="4345">SUM(FZ264:FZ267)</f>
        <v>0</v>
      </c>
      <c r="GA263" s="34">
        <f t="shared" ref="GA263" si="4346">SUM(GA264:GA267)</f>
        <v>0</v>
      </c>
      <c r="GB263" s="34">
        <f t="shared" si="3955"/>
        <v>0</v>
      </c>
      <c r="GC263" s="34">
        <f t="shared" si="3956"/>
        <v>0</v>
      </c>
      <c r="GD263" s="274">
        <f t="shared" si="4247"/>
        <v>0</v>
      </c>
      <c r="GE263" s="274">
        <f t="shared" si="4248"/>
        <v>0</v>
      </c>
      <c r="GF263" s="52">
        <f>VLOOKUP($E263,'ВМП план'!$B$8:$AL$54,36,0)</f>
        <v>0</v>
      </c>
      <c r="GG263" s="52">
        <f>VLOOKUP($E263,'ВМП план'!$B$8:$AL$54,37,0)</f>
        <v>0</v>
      </c>
      <c r="GH263" s="52">
        <f>SUM(GF263/12*$A$2)</f>
        <v>0</v>
      </c>
      <c r="GI263" s="52">
        <f>SUM(GG263/12*$A$2)</f>
        <v>0</v>
      </c>
      <c r="GJ263" s="34">
        <f>SUM(GJ264:GJ267)</f>
        <v>0</v>
      </c>
      <c r="GK263" s="34">
        <f t="shared" ref="GK263" si="4347">SUM(GK264:GK267)</f>
        <v>0</v>
      </c>
      <c r="GL263" s="34">
        <f t="shared" ref="GL263" si="4348">SUM(GL264:GL267)</f>
        <v>0</v>
      </c>
      <c r="GM263" s="34">
        <f t="shared" ref="GM263" si="4349">SUM(GM264:GM267)</f>
        <v>0</v>
      </c>
      <c r="GN263" s="34">
        <f t="shared" si="3957"/>
        <v>0</v>
      </c>
      <c r="GO263" s="34">
        <f t="shared" si="3958"/>
        <v>0</v>
      </c>
      <c r="GP263" s="274">
        <f t="shared" si="4249"/>
        <v>0</v>
      </c>
      <c r="GQ263" s="274">
        <f t="shared" si="4250"/>
        <v>0</v>
      </c>
      <c r="GR263" s="276">
        <f>H263+T263+AF263+AR263+BD263+BP263+CB263+CN263+CZ263+DL263+DX263+EJ263+EV263+FH263+FT263+GF263</f>
        <v>508</v>
      </c>
      <c r="GS263" s="276">
        <f t="shared" ref="GS263" si="4350">I263+U263+AG263+AS263+BE263+BQ263+CC263+CO263+DA263+DM263+DY263+EK263+EW263+FI263+FU263+GG263</f>
        <v>129373008.51279998</v>
      </c>
      <c r="GT263" s="276">
        <f t="shared" ref="GT263" si="4351">J263+V263+AH263+AT263+BF263+BR263+CD263+CP263+DB263+DN263+DZ263+EL263+EX263+FJ263+FV263+GH263</f>
        <v>381</v>
      </c>
      <c r="GU263" s="276">
        <f t="shared" ref="GU263" si="4352">K263+W263+AI263+AU263+BG263+BS263+CE263+CQ263+DC263+DO263+EA263+EM263+EY263+FK263+FW263+GI263</f>
        <v>97029756.384599984</v>
      </c>
      <c r="GV263" s="276">
        <f t="shared" si="3610"/>
        <v>342</v>
      </c>
      <c r="GW263" s="276">
        <f t="shared" si="3611"/>
        <v>87097577.76000011</v>
      </c>
      <c r="GX263" s="276">
        <f t="shared" si="3612"/>
        <v>101</v>
      </c>
      <c r="GY263" s="276">
        <f t="shared" si="3613"/>
        <v>25721799.280000012</v>
      </c>
      <c r="GZ263" s="41">
        <f t="shared" si="3614"/>
        <v>443</v>
      </c>
      <c r="HA263" s="41">
        <f t="shared" si="3615"/>
        <v>112819377.04000013</v>
      </c>
      <c r="HB263" s="293">
        <f t="shared" si="4251"/>
        <v>-39</v>
      </c>
      <c r="HC263" s="293">
        <f t="shared" si="4252"/>
        <v>-9932178.624599874</v>
      </c>
      <c r="HD263" s="98">
        <f>GV263/GT263</f>
        <v>0.89763779527559051</v>
      </c>
      <c r="HE263" s="98">
        <f>GW263/GU263</f>
        <v>0.89763780725954445</v>
      </c>
      <c r="HF263" s="73">
        <f>GS263/GR263</f>
        <v>254671.27659999995</v>
      </c>
      <c r="HG263" s="73">
        <f>GW263/GV263</f>
        <v>254671.28000000032</v>
      </c>
      <c r="HH263" s="251">
        <f>SUM(HF263-HG263)</f>
        <v>-3.4000003652181476E-3</v>
      </c>
    </row>
    <row r="264" spans="1:216" ht="36" customHeight="1" x14ac:dyDescent="0.2">
      <c r="A264" s="10">
        <v>1</v>
      </c>
      <c r="B264" s="122" t="s">
        <v>277</v>
      </c>
      <c r="C264" s="123" t="s">
        <v>170</v>
      </c>
      <c r="D264" s="124">
        <v>527</v>
      </c>
      <c r="E264" s="123" t="s">
        <v>171</v>
      </c>
      <c r="F264" s="28"/>
      <c r="G264" s="33"/>
      <c r="H264" s="34"/>
      <c r="I264" s="34"/>
      <c r="J264" s="34"/>
      <c r="K264" s="34"/>
      <c r="L264" s="34">
        <f>VLOOKUP($D264,'факт '!$D$7:$BG$144,3,0)</f>
        <v>0</v>
      </c>
      <c r="M264" s="34">
        <f>VLOOKUP($D264,'факт '!$D$7:$BG$144,4,0)</f>
        <v>0</v>
      </c>
      <c r="N264" s="34">
        <f>VLOOKUP($D264,'факт '!$D$7:$BG$144,5,0)</f>
        <v>0</v>
      </c>
      <c r="O264" s="34">
        <f>VLOOKUP($D264,'факт '!$D$7:$BG$144,6,0)</f>
        <v>0</v>
      </c>
      <c r="P264" s="34">
        <f t="shared" ref="P264" si="4353">SUM(L264+N264)</f>
        <v>0</v>
      </c>
      <c r="Q264" s="34">
        <f t="shared" ref="Q264" si="4354">SUM(M264+O264)</f>
        <v>0</v>
      </c>
      <c r="R264" s="132">
        <f t="shared" si="4116"/>
        <v>0</v>
      </c>
      <c r="S264" s="132">
        <f t="shared" si="4117"/>
        <v>0</v>
      </c>
      <c r="T264" s="34"/>
      <c r="U264" s="34"/>
      <c r="V264" s="34"/>
      <c r="W264" s="34"/>
      <c r="X264" s="34">
        <f>VLOOKUP($D264,'факт '!$D$7:$BG$144,9,0)</f>
        <v>0</v>
      </c>
      <c r="Y264" s="34">
        <f>VLOOKUP($D264,'факт '!$D$7:$BG$144,10,0)</f>
        <v>0</v>
      </c>
      <c r="Z264" s="34">
        <f>VLOOKUP($D264,'факт '!$D$7:$BG$144,11,0)</f>
        <v>0</v>
      </c>
      <c r="AA264" s="34">
        <f>VLOOKUP($D264,'факт '!$D$7:$BG$144,12,0)</f>
        <v>0</v>
      </c>
      <c r="AB264" s="34">
        <f t="shared" si="3963"/>
        <v>0</v>
      </c>
      <c r="AC264" s="34">
        <f t="shared" si="3964"/>
        <v>0</v>
      </c>
      <c r="AD264" s="132">
        <f t="shared" si="4221"/>
        <v>0</v>
      </c>
      <c r="AE264" s="132">
        <f t="shared" si="4222"/>
        <v>0</v>
      </c>
      <c r="AF264" s="34"/>
      <c r="AG264" s="34"/>
      <c r="AH264" s="34"/>
      <c r="AI264" s="34"/>
      <c r="AJ264" s="34">
        <f>VLOOKUP($D264,'факт '!$D$7:$BG$144,7,0)</f>
        <v>0</v>
      </c>
      <c r="AK264" s="34">
        <f>VLOOKUP($D264,'факт '!$D$7:$BG$144,8,0)</f>
        <v>0</v>
      </c>
      <c r="AL264" s="34"/>
      <c r="AM264" s="34"/>
      <c r="AN264" s="34">
        <f t="shared" ref="AN264" si="4355">SUM(AJ264+AL264)</f>
        <v>0</v>
      </c>
      <c r="AO264" s="34">
        <f t="shared" ref="AO264" si="4356">SUM(AK264+AM264)</f>
        <v>0</v>
      </c>
      <c r="AP264" s="132">
        <f t="shared" si="4223"/>
        <v>0</v>
      </c>
      <c r="AQ264" s="132">
        <f t="shared" si="4224"/>
        <v>0</v>
      </c>
      <c r="AR264" s="34"/>
      <c r="AS264" s="34"/>
      <c r="AT264" s="34"/>
      <c r="AU264" s="34"/>
      <c r="AV264" s="34">
        <f>VLOOKUP($D264,'факт '!$D$7:$BG$144,13,0)</f>
        <v>0</v>
      </c>
      <c r="AW264" s="34">
        <f>VLOOKUP($D264,'факт '!$D$7:$BG$144,14,0)</f>
        <v>0</v>
      </c>
      <c r="AX264" s="34"/>
      <c r="AY264" s="34"/>
      <c r="AZ264" s="34">
        <f t="shared" ref="AZ264" si="4357">SUM(AV264+AX264)</f>
        <v>0</v>
      </c>
      <c r="BA264" s="34">
        <f t="shared" ref="BA264" si="4358">SUM(AW264+AY264)</f>
        <v>0</v>
      </c>
      <c r="BB264" s="132">
        <f t="shared" si="4225"/>
        <v>0</v>
      </c>
      <c r="BC264" s="132">
        <f t="shared" si="4226"/>
        <v>0</v>
      </c>
      <c r="BD264" s="34"/>
      <c r="BE264" s="34"/>
      <c r="BF264" s="34"/>
      <c r="BG264" s="34"/>
      <c r="BH264" s="34">
        <f>VLOOKUP($D264,'факт '!$D$7:$BG$144,17,0)</f>
        <v>162</v>
      </c>
      <c r="BI264" s="34">
        <f>VLOOKUP($D264,'факт '!$D$7:$BG$144,18,0)</f>
        <v>41256747.360000022</v>
      </c>
      <c r="BJ264" s="34">
        <f>VLOOKUP($D264,'факт '!$D$7:$BG$144,19,0)</f>
        <v>13</v>
      </c>
      <c r="BK264" s="34">
        <f>VLOOKUP($D264,'факт '!$D$7:$BG$144,20,0)</f>
        <v>3310726.6399999997</v>
      </c>
      <c r="BL264" s="34">
        <f t="shared" si="3974"/>
        <v>175</v>
      </c>
      <c r="BM264" s="34">
        <f t="shared" si="3975"/>
        <v>44567474.000000022</v>
      </c>
      <c r="BN264" s="132">
        <f t="shared" si="4229"/>
        <v>162</v>
      </c>
      <c r="BO264" s="132">
        <f t="shared" si="4230"/>
        <v>41256747.360000022</v>
      </c>
      <c r="BP264" s="34"/>
      <c r="BQ264" s="34"/>
      <c r="BR264" s="34"/>
      <c r="BS264" s="34"/>
      <c r="BT264" s="34">
        <f>VLOOKUP($D264,'факт '!$D$7:$BG$144,21,0)</f>
        <v>179</v>
      </c>
      <c r="BU264" s="34">
        <f>VLOOKUP($D264,'факт '!$D$7:$BG$144,22,0)</f>
        <v>45586159.120000094</v>
      </c>
      <c r="BV264" s="34">
        <f>VLOOKUP($D264,'факт '!$D$7:$BG$144,23,0)</f>
        <v>88</v>
      </c>
      <c r="BW264" s="34">
        <f>VLOOKUP($D264,'факт '!$D$7:$BG$144,24,0)</f>
        <v>22411072.640000012</v>
      </c>
      <c r="BX264" s="34">
        <f t="shared" ref="BX264" si="4359">SUM(BT264+BV264)</f>
        <v>267</v>
      </c>
      <c r="BY264" s="34">
        <f t="shared" ref="BY264" si="4360">SUM(BU264+BW264)</f>
        <v>67997231.76000011</v>
      </c>
      <c r="BZ264" s="132">
        <f t="shared" si="4231"/>
        <v>179</v>
      </c>
      <c r="CA264" s="132">
        <f t="shared" si="4232"/>
        <v>45586159.120000094</v>
      </c>
      <c r="CB264" s="34"/>
      <c r="CC264" s="34"/>
      <c r="CD264" s="34"/>
      <c r="CE264" s="34"/>
      <c r="CF264" s="34">
        <f>VLOOKUP($D264,'факт '!$D$10:$BG$143,25,0)</f>
        <v>0</v>
      </c>
      <c r="CG264" s="34">
        <f>VLOOKUP($D264,'факт '!$D$10:$BG$143,26,0)</f>
        <v>0</v>
      </c>
      <c r="CH264" s="34">
        <f>VLOOKUP($D264,'факт '!$D$10:$BG$143,27,0)</f>
        <v>0</v>
      </c>
      <c r="CI264" s="34">
        <f>VLOOKUP($D264,'факт '!$D$10:$BG$143,28,0)</f>
        <v>0</v>
      </c>
      <c r="CJ264" s="34">
        <f t="shared" ref="CJ264" si="4361">SUM(CF264+CH264)</f>
        <v>0</v>
      </c>
      <c r="CK264" s="34">
        <f t="shared" ref="CK264" si="4362">SUM(CG264+CI264)</f>
        <v>0</v>
      </c>
      <c r="CL264" s="132">
        <f t="shared" si="4233"/>
        <v>0</v>
      </c>
      <c r="CM264" s="132">
        <f t="shared" si="4234"/>
        <v>0</v>
      </c>
      <c r="CN264" s="34"/>
      <c r="CO264" s="34"/>
      <c r="CP264" s="34"/>
      <c r="CQ264" s="34"/>
      <c r="CR264" s="34">
        <f>VLOOKUP($D264,'факт '!$D$10:$BG$143,29,0)</f>
        <v>0</v>
      </c>
      <c r="CS264" s="34">
        <f>VLOOKUP($D264,'факт '!$D$10:$BG$143,30,0)</f>
        <v>0</v>
      </c>
      <c r="CT264" s="34">
        <f>VLOOKUP($D264,'факт '!$D$10:$BG$143,31,0)</f>
        <v>0</v>
      </c>
      <c r="CU264" s="34">
        <f>VLOOKUP($D264,'факт '!$D$10:$BG$143,32,0)</f>
        <v>0</v>
      </c>
      <c r="CV264" s="34">
        <f t="shared" ref="CV264" si="4363">SUM(CR264+CT264)</f>
        <v>0</v>
      </c>
      <c r="CW264" s="34">
        <f t="shared" si="3942"/>
        <v>0</v>
      </c>
      <c r="CX264" s="132">
        <f t="shared" si="4235"/>
        <v>0</v>
      </c>
      <c r="CY264" s="132">
        <f t="shared" si="4236"/>
        <v>0</v>
      </c>
      <c r="CZ264" s="34"/>
      <c r="DA264" s="34"/>
      <c r="DB264" s="34"/>
      <c r="DC264" s="34"/>
      <c r="DD264" s="34">
        <f>VLOOKUP($D264,'факт '!$D$10:$BG$143,33,0)</f>
        <v>0</v>
      </c>
      <c r="DE264" s="34">
        <f>VLOOKUP($D264,'факт '!$D$10:$BG$143,34,0)</f>
        <v>0</v>
      </c>
      <c r="DF264" s="34">
        <f>VLOOKUP($D264,'факт '!$D$10:$BG$143,35,0)</f>
        <v>0</v>
      </c>
      <c r="DG264" s="34">
        <f>VLOOKUP($D264,'факт '!$D$10:$BG$143,36,0)</f>
        <v>0</v>
      </c>
      <c r="DH264" s="34">
        <f t="shared" ref="DH264" si="4364">SUM(DD264+DF264)</f>
        <v>0</v>
      </c>
      <c r="DI264" s="34">
        <f t="shared" ref="DI264" si="4365">SUM(DE264+DG264)</f>
        <v>0</v>
      </c>
      <c r="DJ264" s="132">
        <f t="shared" si="4237"/>
        <v>0</v>
      </c>
      <c r="DK264" s="132">
        <f t="shared" si="4238"/>
        <v>0</v>
      </c>
      <c r="DL264" s="34"/>
      <c r="DM264" s="34"/>
      <c r="DN264" s="34"/>
      <c r="DO264" s="34"/>
      <c r="DP264" s="34">
        <f>VLOOKUP($D264,'факт '!$D$7:$BG$144,15,0)</f>
        <v>0</v>
      </c>
      <c r="DQ264" s="34">
        <f>VLOOKUP($D264,'факт '!$D$7:$BG$144,16,0)</f>
        <v>0</v>
      </c>
      <c r="DR264" s="34"/>
      <c r="DS264" s="34"/>
      <c r="DT264" s="34">
        <f t="shared" ref="DT264" si="4366">SUM(DP264+DR264)</f>
        <v>0</v>
      </c>
      <c r="DU264" s="34">
        <f t="shared" si="3946"/>
        <v>0</v>
      </c>
      <c r="DV264" s="132">
        <f t="shared" si="4239"/>
        <v>0</v>
      </c>
      <c r="DW264" s="132">
        <f t="shared" si="4240"/>
        <v>0</v>
      </c>
      <c r="DX264" s="34"/>
      <c r="DY264" s="34"/>
      <c r="DZ264" s="34"/>
      <c r="EA264" s="34"/>
      <c r="EB264" s="34">
        <f>VLOOKUP($D264,'факт '!$D$7:$BG$144,37,0)</f>
        <v>0</v>
      </c>
      <c r="EC264" s="34">
        <f>VLOOKUP($D264,'факт '!$D$7:$BG$144,38,0)</f>
        <v>0</v>
      </c>
      <c r="ED264" s="34">
        <f>VLOOKUP($D264,'факт '!$D$7:$BG$144,39,0)</f>
        <v>0</v>
      </c>
      <c r="EE264" s="34">
        <f>VLOOKUP($D264,'факт '!$D$7:$BG$144,40,0)</f>
        <v>0</v>
      </c>
      <c r="EF264" s="34">
        <f>VLOOKUP($D264,'факт '!$D$7:$BG$144,35,0)</f>
        <v>0</v>
      </c>
      <c r="EG264" s="34">
        <f>VLOOKUP($D264,'факт '!$D$7:$BG$144,35,0)</f>
        <v>0</v>
      </c>
      <c r="EH264" s="132">
        <f t="shared" si="4241"/>
        <v>0</v>
      </c>
      <c r="EI264" s="132">
        <f t="shared" si="4242"/>
        <v>0</v>
      </c>
      <c r="EJ264" s="34"/>
      <c r="EK264" s="34"/>
      <c r="EL264" s="34"/>
      <c r="EM264" s="34"/>
      <c r="EN264" s="34">
        <f>VLOOKUP($D264,'факт '!$D$7:$BG$144,43,0)</f>
        <v>1</v>
      </c>
      <c r="EO264" s="34">
        <f>VLOOKUP($D264,'факт '!$D$7:$BG$144,44,0)</f>
        <v>254671.28</v>
      </c>
      <c r="EP264" s="34">
        <f>VLOOKUP($D264,'факт '!$D$7:$BG$144,45,0)</f>
        <v>0</v>
      </c>
      <c r="EQ264" s="34">
        <f>VLOOKUP($D264,'факт '!$D$7:$BG$144,46,0)</f>
        <v>0</v>
      </c>
      <c r="ER264" s="34">
        <f t="shared" ref="ER264" si="4367">SUM(EN264+EP264)</f>
        <v>1</v>
      </c>
      <c r="ES264" s="34">
        <f t="shared" ref="ES264" si="4368">SUM(EO264+EQ264)</f>
        <v>254671.28</v>
      </c>
      <c r="ET264" s="132">
        <f t="shared" si="4243"/>
        <v>1</v>
      </c>
      <c r="EU264" s="132">
        <f t="shared" si="4244"/>
        <v>254671.28</v>
      </c>
      <c r="EV264" s="34"/>
      <c r="EW264" s="34"/>
      <c r="EX264" s="34"/>
      <c r="EY264" s="34"/>
      <c r="EZ264" s="34"/>
      <c r="FA264" s="34"/>
      <c r="FB264" s="34"/>
      <c r="FC264" s="34"/>
      <c r="FD264" s="34">
        <f t="shared" si="3951"/>
        <v>0</v>
      </c>
      <c r="FE264" s="34">
        <f t="shared" si="3952"/>
        <v>0</v>
      </c>
      <c r="FF264" s="132">
        <f t="shared" si="4205"/>
        <v>0</v>
      </c>
      <c r="FG264" s="132">
        <f t="shared" si="4206"/>
        <v>0</v>
      </c>
      <c r="FH264" s="34"/>
      <c r="FI264" s="34"/>
      <c r="FJ264" s="34"/>
      <c r="FK264" s="34"/>
      <c r="FL264" s="34">
        <f>VLOOKUP($D264,'факт '!$D$10:$BG$143,41,0)</f>
        <v>0</v>
      </c>
      <c r="FM264" s="34">
        <f>VLOOKUP($D264,'факт '!$D$10:$BG$143,42,0)</f>
        <v>0</v>
      </c>
      <c r="FN264" s="34"/>
      <c r="FO264" s="34"/>
      <c r="FP264" s="34">
        <f t="shared" ref="FP264" si="4369">SUM(FL264+FN264)</f>
        <v>0</v>
      </c>
      <c r="FQ264" s="34">
        <f t="shared" ref="FQ264" si="4370">SUM(FM264+FO264)</f>
        <v>0</v>
      </c>
      <c r="FR264" s="132">
        <f t="shared" si="4245"/>
        <v>0</v>
      </c>
      <c r="FS264" s="132">
        <f t="shared" si="4246"/>
        <v>0</v>
      </c>
      <c r="FT264" s="34"/>
      <c r="FU264" s="34"/>
      <c r="FV264" s="34"/>
      <c r="FW264" s="34"/>
      <c r="FX264" s="34">
        <f>VLOOKUP($D264,'факт '!$D$7:$BG$145,47,0)</f>
        <v>0</v>
      </c>
      <c r="FY264" s="34">
        <f>VLOOKUP($D264,'факт '!$D$7:$BG$145,48,0)</f>
        <v>0</v>
      </c>
      <c r="FZ264" s="34"/>
      <c r="GA264" s="34"/>
      <c r="GB264" s="34">
        <f t="shared" ref="GB264" si="4371">SUM(FX264+FZ264)</f>
        <v>0</v>
      </c>
      <c r="GC264" s="34">
        <f t="shared" ref="GC264" si="4372">SUM(FY264+GA264)</f>
        <v>0</v>
      </c>
      <c r="GD264" s="132">
        <f t="shared" si="4247"/>
        <v>0</v>
      </c>
      <c r="GE264" s="132">
        <f t="shared" si="4248"/>
        <v>0</v>
      </c>
      <c r="GF264" s="34"/>
      <c r="GG264" s="34"/>
      <c r="GH264" s="34"/>
      <c r="GI264" s="34"/>
      <c r="GJ264" s="34">
        <f>VLOOKUP($D264,'факт '!$D$7:$BA$144,49,0)</f>
        <v>0</v>
      </c>
      <c r="GK264" s="34">
        <f>VLOOKUP($D264,'факт '!$D$7:$BA$144,50,0)</f>
        <v>0</v>
      </c>
      <c r="GL264" s="34"/>
      <c r="GM264" s="34"/>
      <c r="GN264" s="34">
        <f t="shared" ref="GN264" si="4373">SUM(GJ264+GL264)</f>
        <v>0</v>
      </c>
      <c r="GO264" s="34">
        <f t="shared" ref="GO264" si="4374">SUM(GK264+GM264)</f>
        <v>0</v>
      </c>
      <c r="GP264" s="132">
        <f t="shared" si="4249"/>
        <v>0</v>
      </c>
      <c r="GQ264" s="132">
        <f t="shared" si="4250"/>
        <v>0</v>
      </c>
      <c r="GR264" s="275"/>
      <c r="GS264" s="275"/>
      <c r="GT264" s="275"/>
      <c r="GU264" s="275"/>
      <c r="GV264" s="276">
        <f t="shared" si="3610"/>
        <v>342</v>
      </c>
      <c r="GW264" s="276">
        <f t="shared" si="3611"/>
        <v>87097577.76000011</v>
      </c>
      <c r="GX264" s="276">
        <f t="shared" si="3612"/>
        <v>101</v>
      </c>
      <c r="GY264" s="276">
        <f t="shared" si="3613"/>
        <v>25721799.280000012</v>
      </c>
      <c r="GZ264" s="52">
        <f t="shared" si="3614"/>
        <v>443</v>
      </c>
      <c r="HA264" s="52">
        <f t="shared" si="3615"/>
        <v>112819377.04000013</v>
      </c>
      <c r="HB264" s="278">
        <f t="shared" si="4251"/>
        <v>342</v>
      </c>
      <c r="HC264" s="278">
        <f t="shared" si="4252"/>
        <v>87097577.76000011</v>
      </c>
      <c r="HD264" s="64"/>
      <c r="HE264" s="20"/>
      <c r="HF264" s="73"/>
      <c r="HG264" s="73"/>
      <c r="HH264" s="251"/>
    </row>
    <row r="265" spans="1:216" ht="12" hidden="1" customHeight="1" x14ac:dyDescent="0.2">
      <c r="A265" s="10"/>
      <c r="B265" s="16"/>
      <c r="C265" s="17"/>
      <c r="D265" s="53"/>
      <c r="E265" s="54"/>
      <c r="F265" s="28"/>
      <c r="G265" s="33"/>
      <c r="H265" s="34"/>
      <c r="I265" s="34"/>
      <c r="J265" s="34"/>
      <c r="K265" s="34"/>
      <c r="L265" s="34"/>
      <c r="M265" s="34"/>
      <c r="N265" s="34"/>
      <c r="O265" s="34"/>
      <c r="P265" s="34">
        <f t="shared" si="3929"/>
        <v>0</v>
      </c>
      <c r="Q265" s="34">
        <f t="shared" si="3930"/>
        <v>0</v>
      </c>
      <c r="R265" s="132">
        <f t="shared" si="4116"/>
        <v>0</v>
      </c>
      <c r="S265" s="132">
        <f t="shared" si="4117"/>
        <v>0</v>
      </c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132">
        <f t="shared" si="4221"/>
        <v>0</v>
      </c>
      <c r="AE265" s="132">
        <f t="shared" si="4222"/>
        <v>0</v>
      </c>
      <c r="AF265" s="34"/>
      <c r="AG265" s="34"/>
      <c r="AH265" s="34"/>
      <c r="AI265" s="34"/>
      <c r="AJ265" s="34"/>
      <c r="AK265" s="34"/>
      <c r="AL265" s="34"/>
      <c r="AM265" s="34"/>
      <c r="AN265" s="34">
        <f t="shared" si="3931"/>
        <v>0</v>
      </c>
      <c r="AO265" s="34">
        <f t="shared" si="3932"/>
        <v>0</v>
      </c>
      <c r="AP265" s="132">
        <f t="shared" si="4223"/>
        <v>0</v>
      </c>
      <c r="AQ265" s="132">
        <f t="shared" si="4224"/>
        <v>0</v>
      </c>
      <c r="AR265" s="34"/>
      <c r="AS265" s="34"/>
      <c r="AT265" s="34"/>
      <c r="AU265" s="34"/>
      <c r="AV265" s="34"/>
      <c r="AW265" s="34"/>
      <c r="AX265" s="34"/>
      <c r="AY265" s="34"/>
      <c r="AZ265" s="34">
        <f t="shared" si="3933"/>
        <v>0</v>
      </c>
      <c r="BA265" s="34">
        <f t="shared" si="3934"/>
        <v>0</v>
      </c>
      <c r="BB265" s="132">
        <f t="shared" si="4225"/>
        <v>0</v>
      </c>
      <c r="BC265" s="132">
        <f t="shared" si="4226"/>
        <v>0</v>
      </c>
      <c r="BD265" s="34"/>
      <c r="BE265" s="34"/>
      <c r="BF265" s="34"/>
      <c r="BG265" s="34"/>
      <c r="BH265" s="34"/>
      <c r="BI265" s="34"/>
      <c r="BJ265" s="34"/>
      <c r="BK265" s="34"/>
      <c r="BL265" s="34">
        <f t="shared" ref="BL265:BL267" si="4375">SUM(BH265+BJ265)</f>
        <v>0</v>
      </c>
      <c r="BM265" s="34">
        <f t="shared" ref="BM265:BM267" si="4376">SUM(BI265+BK265)</f>
        <v>0</v>
      </c>
      <c r="BN265" s="132">
        <f t="shared" si="4229"/>
        <v>0</v>
      </c>
      <c r="BO265" s="132">
        <f t="shared" si="4230"/>
        <v>0</v>
      </c>
      <c r="BP265" s="34"/>
      <c r="BQ265" s="34"/>
      <c r="BR265" s="34"/>
      <c r="BS265" s="34"/>
      <c r="BT265" s="34"/>
      <c r="BU265" s="34"/>
      <c r="BV265" s="34"/>
      <c r="BW265" s="34"/>
      <c r="BX265" s="34">
        <f t="shared" si="3937"/>
        <v>0</v>
      </c>
      <c r="BY265" s="34">
        <f t="shared" si="3938"/>
        <v>0</v>
      </c>
      <c r="BZ265" s="132">
        <f t="shared" si="4231"/>
        <v>0</v>
      </c>
      <c r="CA265" s="132">
        <f t="shared" si="4232"/>
        <v>0</v>
      </c>
      <c r="CB265" s="34"/>
      <c r="CC265" s="34"/>
      <c r="CD265" s="34"/>
      <c r="CE265" s="34"/>
      <c r="CF265" s="34"/>
      <c r="CG265" s="34"/>
      <c r="CH265" s="34"/>
      <c r="CI265" s="34"/>
      <c r="CJ265" s="34">
        <f t="shared" si="3939"/>
        <v>0</v>
      </c>
      <c r="CK265" s="34">
        <f t="shared" si="3940"/>
        <v>0</v>
      </c>
      <c r="CL265" s="132">
        <f t="shared" si="4233"/>
        <v>0</v>
      </c>
      <c r="CM265" s="132">
        <f t="shared" si="4234"/>
        <v>0</v>
      </c>
      <c r="CN265" s="34"/>
      <c r="CO265" s="34"/>
      <c r="CP265" s="34"/>
      <c r="CQ265" s="34"/>
      <c r="CR265" s="34"/>
      <c r="CS265" s="34"/>
      <c r="CT265" s="34"/>
      <c r="CU265" s="34"/>
      <c r="CV265" s="34">
        <f t="shared" si="3941"/>
        <v>0</v>
      </c>
      <c r="CW265" s="34">
        <f t="shared" si="3942"/>
        <v>0</v>
      </c>
      <c r="CX265" s="132">
        <f t="shared" si="4235"/>
        <v>0</v>
      </c>
      <c r="CY265" s="132">
        <f t="shared" si="4236"/>
        <v>0</v>
      </c>
      <c r="CZ265" s="34"/>
      <c r="DA265" s="34"/>
      <c r="DB265" s="34"/>
      <c r="DC265" s="34"/>
      <c r="DD265" s="34"/>
      <c r="DE265" s="34"/>
      <c r="DF265" s="34"/>
      <c r="DG265" s="34"/>
      <c r="DH265" s="34">
        <f t="shared" si="3943"/>
        <v>0</v>
      </c>
      <c r="DI265" s="34">
        <f t="shared" si="3944"/>
        <v>0</v>
      </c>
      <c r="DJ265" s="132">
        <f t="shared" si="4237"/>
        <v>0</v>
      </c>
      <c r="DK265" s="132">
        <f t="shared" si="4238"/>
        <v>0</v>
      </c>
      <c r="DL265" s="34"/>
      <c r="DM265" s="34"/>
      <c r="DN265" s="34"/>
      <c r="DO265" s="34"/>
      <c r="DP265" s="34"/>
      <c r="DQ265" s="34"/>
      <c r="DR265" s="34"/>
      <c r="DS265" s="34"/>
      <c r="DT265" s="34">
        <f t="shared" si="3945"/>
        <v>0</v>
      </c>
      <c r="DU265" s="34">
        <f t="shared" si="3946"/>
        <v>0</v>
      </c>
      <c r="DV265" s="132">
        <f t="shared" si="4239"/>
        <v>0</v>
      </c>
      <c r="DW265" s="132">
        <f t="shared" si="4240"/>
        <v>0</v>
      </c>
      <c r="DX265" s="34"/>
      <c r="DY265" s="34"/>
      <c r="DZ265" s="34"/>
      <c r="EA265" s="34"/>
      <c r="EB265" s="34"/>
      <c r="EC265" s="34"/>
      <c r="ED265" s="34"/>
      <c r="EE265" s="34"/>
      <c r="EF265" s="34">
        <f t="shared" si="3947"/>
        <v>0</v>
      </c>
      <c r="EG265" s="34">
        <f t="shared" si="3948"/>
        <v>0</v>
      </c>
      <c r="EH265" s="132">
        <f t="shared" si="4241"/>
        <v>0</v>
      </c>
      <c r="EI265" s="132">
        <f t="shared" si="4242"/>
        <v>0</v>
      </c>
      <c r="EJ265" s="34"/>
      <c r="EK265" s="34"/>
      <c r="EL265" s="34"/>
      <c r="EM265" s="34"/>
      <c r="EN265" s="34"/>
      <c r="EO265" s="34"/>
      <c r="EP265" s="34"/>
      <c r="EQ265" s="34"/>
      <c r="ER265" s="34">
        <f t="shared" si="3949"/>
        <v>0</v>
      </c>
      <c r="ES265" s="34">
        <f t="shared" si="3950"/>
        <v>0</v>
      </c>
      <c r="ET265" s="132">
        <f t="shared" si="4243"/>
        <v>0</v>
      </c>
      <c r="EU265" s="132">
        <f t="shared" si="4244"/>
        <v>0</v>
      </c>
      <c r="EV265" s="34"/>
      <c r="EW265" s="34"/>
      <c r="EX265" s="34"/>
      <c r="EY265" s="34"/>
      <c r="EZ265" s="34"/>
      <c r="FA265" s="34"/>
      <c r="FB265" s="34"/>
      <c r="FC265" s="34"/>
      <c r="FD265" s="34">
        <f t="shared" si="3951"/>
        <v>0</v>
      </c>
      <c r="FE265" s="34">
        <f t="shared" si="3952"/>
        <v>0</v>
      </c>
      <c r="FF265" s="132">
        <f t="shared" si="4205"/>
        <v>0</v>
      </c>
      <c r="FG265" s="132">
        <f t="shared" si="4206"/>
        <v>0</v>
      </c>
      <c r="FH265" s="34"/>
      <c r="FI265" s="34"/>
      <c r="FJ265" s="34"/>
      <c r="FK265" s="34"/>
      <c r="FL265" s="34"/>
      <c r="FM265" s="34"/>
      <c r="FN265" s="34"/>
      <c r="FO265" s="34"/>
      <c r="FP265" s="34">
        <f t="shared" si="3953"/>
        <v>0</v>
      </c>
      <c r="FQ265" s="34">
        <f t="shared" si="3954"/>
        <v>0</v>
      </c>
      <c r="FR265" s="132">
        <f t="shared" si="4245"/>
        <v>0</v>
      </c>
      <c r="FS265" s="132">
        <f t="shared" si="4246"/>
        <v>0</v>
      </c>
      <c r="FT265" s="34"/>
      <c r="FU265" s="34"/>
      <c r="FV265" s="34"/>
      <c r="FW265" s="34"/>
      <c r="FX265" s="34"/>
      <c r="FY265" s="34"/>
      <c r="FZ265" s="34"/>
      <c r="GA265" s="34"/>
      <c r="GB265" s="34">
        <f t="shared" si="3955"/>
        <v>0</v>
      </c>
      <c r="GC265" s="34">
        <f t="shared" si="3956"/>
        <v>0</v>
      </c>
      <c r="GD265" s="132">
        <f t="shared" si="4247"/>
        <v>0</v>
      </c>
      <c r="GE265" s="132">
        <f t="shared" si="4248"/>
        <v>0</v>
      </c>
      <c r="GF265" s="34"/>
      <c r="GG265" s="34"/>
      <c r="GH265" s="34"/>
      <c r="GI265" s="34"/>
      <c r="GJ265" s="34"/>
      <c r="GK265" s="34"/>
      <c r="GL265" s="34"/>
      <c r="GM265" s="34"/>
      <c r="GN265" s="34">
        <f t="shared" si="3957"/>
        <v>0</v>
      </c>
      <c r="GO265" s="34">
        <f t="shared" si="3958"/>
        <v>0</v>
      </c>
      <c r="GP265" s="132">
        <f t="shared" si="4249"/>
        <v>0</v>
      </c>
      <c r="GQ265" s="132">
        <f t="shared" si="4250"/>
        <v>0</v>
      </c>
      <c r="GR265" s="34"/>
      <c r="GS265" s="34"/>
      <c r="GT265" s="34"/>
      <c r="GU265" s="34"/>
      <c r="GV265" s="52">
        <f t="shared" si="3610"/>
        <v>0</v>
      </c>
      <c r="GW265" s="52">
        <f t="shared" si="3611"/>
        <v>0</v>
      </c>
      <c r="GX265" s="52">
        <f t="shared" si="3612"/>
        <v>0</v>
      </c>
      <c r="GY265" s="52">
        <f t="shared" si="3613"/>
        <v>0</v>
      </c>
      <c r="GZ265" s="52">
        <f t="shared" si="3614"/>
        <v>0</v>
      </c>
      <c r="HA265" s="52">
        <f t="shared" si="3615"/>
        <v>0</v>
      </c>
      <c r="HB265" s="132">
        <f t="shared" si="4251"/>
        <v>0</v>
      </c>
      <c r="HC265" s="132">
        <f t="shared" si="4252"/>
        <v>0</v>
      </c>
      <c r="HD265" s="64"/>
      <c r="HE265" s="20"/>
      <c r="HF265" s="73"/>
      <c r="HG265" s="73"/>
      <c r="HH265" s="251"/>
    </row>
    <row r="266" spans="1:216" ht="12" hidden="1" customHeight="1" x14ac:dyDescent="0.2">
      <c r="A266" s="10"/>
      <c r="B266" s="16"/>
      <c r="C266" s="17"/>
      <c r="D266" s="53"/>
      <c r="E266" s="54"/>
      <c r="F266" s="28"/>
      <c r="G266" s="33"/>
      <c r="H266" s="34"/>
      <c r="I266" s="34"/>
      <c r="J266" s="34"/>
      <c r="K266" s="34"/>
      <c r="L266" s="34"/>
      <c r="M266" s="34"/>
      <c r="N266" s="34"/>
      <c r="O266" s="34"/>
      <c r="P266" s="34">
        <f t="shared" si="3929"/>
        <v>0</v>
      </c>
      <c r="Q266" s="34">
        <f t="shared" si="3930"/>
        <v>0</v>
      </c>
      <c r="R266" s="132">
        <f t="shared" si="4116"/>
        <v>0</v>
      </c>
      <c r="S266" s="132">
        <f t="shared" si="4117"/>
        <v>0</v>
      </c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132">
        <f t="shared" si="4221"/>
        <v>0</v>
      </c>
      <c r="AE266" s="132">
        <f t="shared" si="4222"/>
        <v>0</v>
      </c>
      <c r="AF266" s="34"/>
      <c r="AG266" s="34"/>
      <c r="AH266" s="34"/>
      <c r="AI266" s="34"/>
      <c r="AJ266" s="34"/>
      <c r="AK266" s="34"/>
      <c r="AL266" s="34"/>
      <c r="AM266" s="34"/>
      <c r="AN266" s="34">
        <f t="shared" si="3931"/>
        <v>0</v>
      </c>
      <c r="AO266" s="34">
        <f t="shared" si="3932"/>
        <v>0</v>
      </c>
      <c r="AP266" s="132">
        <f t="shared" si="4223"/>
        <v>0</v>
      </c>
      <c r="AQ266" s="132">
        <f t="shared" si="4224"/>
        <v>0</v>
      </c>
      <c r="AR266" s="34"/>
      <c r="AS266" s="34"/>
      <c r="AT266" s="34"/>
      <c r="AU266" s="34"/>
      <c r="AV266" s="34"/>
      <c r="AW266" s="34"/>
      <c r="AX266" s="34"/>
      <c r="AY266" s="34"/>
      <c r="AZ266" s="34">
        <f t="shared" si="3933"/>
        <v>0</v>
      </c>
      <c r="BA266" s="34">
        <f t="shared" si="3934"/>
        <v>0</v>
      </c>
      <c r="BB266" s="132">
        <f t="shared" si="4225"/>
        <v>0</v>
      </c>
      <c r="BC266" s="132">
        <f t="shared" si="4226"/>
        <v>0</v>
      </c>
      <c r="BD266" s="34"/>
      <c r="BE266" s="34"/>
      <c r="BF266" s="34"/>
      <c r="BG266" s="34"/>
      <c r="BH266" s="34"/>
      <c r="BI266" s="34"/>
      <c r="BJ266" s="34"/>
      <c r="BK266" s="34"/>
      <c r="BL266" s="34">
        <f t="shared" si="4375"/>
        <v>0</v>
      </c>
      <c r="BM266" s="34">
        <f t="shared" si="4376"/>
        <v>0</v>
      </c>
      <c r="BN266" s="132">
        <f t="shared" si="4229"/>
        <v>0</v>
      </c>
      <c r="BO266" s="132">
        <f t="shared" si="4230"/>
        <v>0</v>
      </c>
      <c r="BP266" s="34"/>
      <c r="BQ266" s="34"/>
      <c r="BR266" s="34"/>
      <c r="BS266" s="34"/>
      <c r="BT266" s="34"/>
      <c r="BU266" s="34"/>
      <c r="BV266" s="34"/>
      <c r="BW266" s="34"/>
      <c r="BX266" s="34">
        <f t="shared" si="3937"/>
        <v>0</v>
      </c>
      <c r="BY266" s="34">
        <f t="shared" si="3938"/>
        <v>0</v>
      </c>
      <c r="BZ266" s="132">
        <f t="shared" si="4231"/>
        <v>0</v>
      </c>
      <c r="CA266" s="132">
        <f t="shared" si="4232"/>
        <v>0</v>
      </c>
      <c r="CB266" s="34"/>
      <c r="CC266" s="34"/>
      <c r="CD266" s="34"/>
      <c r="CE266" s="34"/>
      <c r="CF266" s="34"/>
      <c r="CG266" s="34"/>
      <c r="CH266" s="34"/>
      <c r="CI266" s="34"/>
      <c r="CJ266" s="34">
        <f t="shared" si="3939"/>
        <v>0</v>
      </c>
      <c r="CK266" s="34">
        <f t="shared" si="3940"/>
        <v>0</v>
      </c>
      <c r="CL266" s="132">
        <f t="shared" si="4233"/>
        <v>0</v>
      </c>
      <c r="CM266" s="132">
        <f t="shared" si="4234"/>
        <v>0</v>
      </c>
      <c r="CN266" s="34"/>
      <c r="CO266" s="34"/>
      <c r="CP266" s="34"/>
      <c r="CQ266" s="34"/>
      <c r="CR266" s="34"/>
      <c r="CS266" s="34"/>
      <c r="CT266" s="34"/>
      <c r="CU266" s="34"/>
      <c r="CV266" s="34">
        <f t="shared" si="3941"/>
        <v>0</v>
      </c>
      <c r="CW266" s="34">
        <f t="shared" si="3942"/>
        <v>0</v>
      </c>
      <c r="CX266" s="132">
        <f t="shared" si="4235"/>
        <v>0</v>
      </c>
      <c r="CY266" s="132">
        <f t="shared" si="4236"/>
        <v>0</v>
      </c>
      <c r="CZ266" s="34"/>
      <c r="DA266" s="34"/>
      <c r="DB266" s="34"/>
      <c r="DC266" s="34"/>
      <c r="DD266" s="34"/>
      <c r="DE266" s="34"/>
      <c r="DF266" s="34"/>
      <c r="DG266" s="34"/>
      <c r="DH266" s="34">
        <f t="shared" si="3943"/>
        <v>0</v>
      </c>
      <c r="DI266" s="34">
        <f t="shared" si="3944"/>
        <v>0</v>
      </c>
      <c r="DJ266" s="132">
        <f t="shared" si="4237"/>
        <v>0</v>
      </c>
      <c r="DK266" s="132">
        <f t="shared" si="4238"/>
        <v>0</v>
      </c>
      <c r="DL266" s="34"/>
      <c r="DM266" s="34"/>
      <c r="DN266" s="34"/>
      <c r="DO266" s="34"/>
      <c r="DP266" s="34"/>
      <c r="DQ266" s="34"/>
      <c r="DR266" s="34"/>
      <c r="DS266" s="34"/>
      <c r="DT266" s="34">
        <f t="shared" si="3945"/>
        <v>0</v>
      </c>
      <c r="DU266" s="34">
        <f t="shared" si="3946"/>
        <v>0</v>
      </c>
      <c r="DV266" s="132">
        <f t="shared" si="4239"/>
        <v>0</v>
      </c>
      <c r="DW266" s="132">
        <f t="shared" si="4240"/>
        <v>0</v>
      </c>
      <c r="DX266" s="34"/>
      <c r="DY266" s="34"/>
      <c r="DZ266" s="34"/>
      <c r="EA266" s="34"/>
      <c r="EB266" s="34"/>
      <c r="EC266" s="34"/>
      <c r="ED266" s="34"/>
      <c r="EE266" s="34"/>
      <c r="EF266" s="34">
        <f t="shared" si="3947"/>
        <v>0</v>
      </c>
      <c r="EG266" s="34">
        <f t="shared" si="3948"/>
        <v>0</v>
      </c>
      <c r="EH266" s="132">
        <f t="shared" si="4241"/>
        <v>0</v>
      </c>
      <c r="EI266" s="132">
        <f t="shared" si="4242"/>
        <v>0</v>
      </c>
      <c r="EJ266" s="34"/>
      <c r="EK266" s="34"/>
      <c r="EL266" s="34"/>
      <c r="EM266" s="34"/>
      <c r="EN266" s="34"/>
      <c r="EO266" s="34"/>
      <c r="EP266" s="34"/>
      <c r="EQ266" s="34"/>
      <c r="ER266" s="34">
        <f t="shared" si="3949"/>
        <v>0</v>
      </c>
      <c r="ES266" s="34">
        <f t="shared" si="3950"/>
        <v>0</v>
      </c>
      <c r="ET266" s="132">
        <f t="shared" si="4243"/>
        <v>0</v>
      </c>
      <c r="EU266" s="132">
        <f t="shared" si="4244"/>
        <v>0</v>
      </c>
      <c r="EV266" s="34"/>
      <c r="EW266" s="34"/>
      <c r="EX266" s="34"/>
      <c r="EY266" s="34"/>
      <c r="EZ266" s="34"/>
      <c r="FA266" s="34"/>
      <c r="FB266" s="34"/>
      <c r="FC266" s="34"/>
      <c r="FD266" s="34">
        <f t="shared" si="3951"/>
        <v>0</v>
      </c>
      <c r="FE266" s="34">
        <f t="shared" si="3952"/>
        <v>0</v>
      </c>
      <c r="FF266" s="132">
        <f t="shared" si="4205"/>
        <v>0</v>
      </c>
      <c r="FG266" s="132">
        <f t="shared" si="4206"/>
        <v>0</v>
      </c>
      <c r="FH266" s="34"/>
      <c r="FI266" s="34"/>
      <c r="FJ266" s="34"/>
      <c r="FK266" s="34"/>
      <c r="FL266" s="34"/>
      <c r="FM266" s="34"/>
      <c r="FN266" s="34"/>
      <c r="FO266" s="34"/>
      <c r="FP266" s="34">
        <f t="shared" si="3953"/>
        <v>0</v>
      </c>
      <c r="FQ266" s="34">
        <f t="shared" si="3954"/>
        <v>0</v>
      </c>
      <c r="FR266" s="132">
        <f t="shared" si="4245"/>
        <v>0</v>
      </c>
      <c r="FS266" s="132">
        <f t="shared" si="4246"/>
        <v>0</v>
      </c>
      <c r="FT266" s="34"/>
      <c r="FU266" s="34"/>
      <c r="FV266" s="34"/>
      <c r="FW266" s="34"/>
      <c r="FX266" s="34"/>
      <c r="FY266" s="34"/>
      <c r="FZ266" s="34"/>
      <c r="GA266" s="34"/>
      <c r="GB266" s="34">
        <f t="shared" si="3955"/>
        <v>0</v>
      </c>
      <c r="GC266" s="34">
        <f t="shared" si="3956"/>
        <v>0</v>
      </c>
      <c r="GD266" s="132">
        <f t="shared" si="4247"/>
        <v>0</v>
      </c>
      <c r="GE266" s="132">
        <f t="shared" si="4248"/>
        <v>0</v>
      </c>
      <c r="GF266" s="34"/>
      <c r="GG266" s="34"/>
      <c r="GH266" s="34"/>
      <c r="GI266" s="34"/>
      <c r="GJ266" s="34"/>
      <c r="GK266" s="34"/>
      <c r="GL266" s="34"/>
      <c r="GM266" s="34"/>
      <c r="GN266" s="34">
        <f t="shared" si="3957"/>
        <v>0</v>
      </c>
      <c r="GO266" s="34">
        <f t="shared" si="3958"/>
        <v>0</v>
      </c>
      <c r="GP266" s="132">
        <f t="shared" si="4249"/>
        <v>0</v>
      </c>
      <c r="GQ266" s="132">
        <f t="shared" si="4250"/>
        <v>0</v>
      </c>
      <c r="GR266" s="34"/>
      <c r="GS266" s="34"/>
      <c r="GT266" s="34"/>
      <c r="GU266" s="34"/>
      <c r="GV266" s="52">
        <f t="shared" si="3610"/>
        <v>0</v>
      </c>
      <c r="GW266" s="52">
        <f t="shared" si="3611"/>
        <v>0</v>
      </c>
      <c r="GX266" s="52">
        <f t="shared" si="3612"/>
        <v>0</v>
      </c>
      <c r="GY266" s="52">
        <f t="shared" si="3613"/>
        <v>0</v>
      </c>
      <c r="GZ266" s="52">
        <f t="shared" si="3614"/>
        <v>0</v>
      </c>
      <c r="HA266" s="52">
        <f t="shared" si="3615"/>
        <v>0</v>
      </c>
      <c r="HB266" s="132">
        <f t="shared" si="4251"/>
        <v>0</v>
      </c>
      <c r="HC266" s="132">
        <f t="shared" si="4252"/>
        <v>0</v>
      </c>
      <c r="HD266" s="64"/>
      <c r="HE266" s="20"/>
      <c r="HF266" s="73"/>
      <c r="HG266" s="73"/>
      <c r="HH266" s="251"/>
    </row>
    <row r="267" spans="1:216" ht="12" hidden="1" customHeight="1" x14ac:dyDescent="0.2">
      <c r="A267" s="10"/>
      <c r="B267" s="16"/>
      <c r="C267" s="17"/>
      <c r="D267" s="53"/>
      <c r="E267" s="54"/>
      <c r="F267" s="28"/>
      <c r="G267" s="33"/>
      <c r="H267" s="34"/>
      <c r="I267" s="34"/>
      <c r="J267" s="34"/>
      <c r="K267" s="34"/>
      <c r="L267" s="34"/>
      <c r="M267" s="34"/>
      <c r="N267" s="34"/>
      <c r="O267" s="34"/>
      <c r="P267" s="34">
        <f t="shared" si="3929"/>
        <v>0</v>
      </c>
      <c r="Q267" s="34">
        <f t="shared" si="3930"/>
        <v>0</v>
      </c>
      <c r="R267" s="132">
        <f t="shared" si="4116"/>
        <v>0</v>
      </c>
      <c r="S267" s="132">
        <f t="shared" si="4117"/>
        <v>0</v>
      </c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132">
        <f t="shared" si="4221"/>
        <v>0</v>
      </c>
      <c r="AE267" s="132">
        <f t="shared" si="4222"/>
        <v>0</v>
      </c>
      <c r="AF267" s="34"/>
      <c r="AG267" s="34"/>
      <c r="AH267" s="34"/>
      <c r="AI267" s="34"/>
      <c r="AJ267" s="34"/>
      <c r="AK267" s="34"/>
      <c r="AL267" s="34"/>
      <c r="AM267" s="34"/>
      <c r="AN267" s="34">
        <f t="shared" si="3931"/>
        <v>0</v>
      </c>
      <c r="AO267" s="34">
        <f t="shared" si="3932"/>
        <v>0</v>
      </c>
      <c r="AP267" s="132">
        <f t="shared" si="4223"/>
        <v>0</v>
      </c>
      <c r="AQ267" s="132">
        <f t="shared" si="4224"/>
        <v>0</v>
      </c>
      <c r="AR267" s="34"/>
      <c r="AS267" s="34"/>
      <c r="AT267" s="34"/>
      <c r="AU267" s="34"/>
      <c r="AV267" s="34"/>
      <c r="AW267" s="34"/>
      <c r="AX267" s="34"/>
      <c r="AY267" s="34"/>
      <c r="AZ267" s="34">
        <f t="shared" si="3933"/>
        <v>0</v>
      </c>
      <c r="BA267" s="34">
        <f t="shared" si="3934"/>
        <v>0</v>
      </c>
      <c r="BB267" s="132">
        <f t="shared" si="4225"/>
        <v>0</v>
      </c>
      <c r="BC267" s="132">
        <f t="shared" si="4226"/>
        <v>0</v>
      </c>
      <c r="BD267" s="34"/>
      <c r="BE267" s="34"/>
      <c r="BF267" s="34"/>
      <c r="BG267" s="34"/>
      <c r="BH267" s="34"/>
      <c r="BI267" s="34"/>
      <c r="BJ267" s="34"/>
      <c r="BK267" s="34"/>
      <c r="BL267" s="34">
        <f t="shared" si="4375"/>
        <v>0</v>
      </c>
      <c r="BM267" s="34">
        <f t="shared" si="4376"/>
        <v>0</v>
      </c>
      <c r="BN267" s="132">
        <f t="shared" si="4229"/>
        <v>0</v>
      </c>
      <c r="BO267" s="132">
        <f t="shared" si="4230"/>
        <v>0</v>
      </c>
      <c r="BP267" s="34"/>
      <c r="BQ267" s="34"/>
      <c r="BR267" s="34"/>
      <c r="BS267" s="34"/>
      <c r="BT267" s="34"/>
      <c r="BU267" s="34"/>
      <c r="BV267" s="34"/>
      <c r="BW267" s="34"/>
      <c r="BX267" s="34">
        <f t="shared" si="3937"/>
        <v>0</v>
      </c>
      <c r="BY267" s="34">
        <f t="shared" si="3938"/>
        <v>0</v>
      </c>
      <c r="BZ267" s="132">
        <f t="shared" si="4231"/>
        <v>0</v>
      </c>
      <c r="CA267" s="132">
        <f t="shared" si="4232"/>
        <v>0</v>
      </c>
      <c r="CB267" s="34"/>
      <c r="CC267" s="34"/>
      <c r="CD267" s="34"/>
      <c r="CE267" s="34"/>
      <c r="CF267" s="34"/>
      <c r="CG267" s="34"/>
      <c r="CH267" s="34"/>
      <c r="CI267" s="34"/>
      <c r="CJ267" s="34">
        <f t="shared" si="3939"/>
        <v>0</v>
      </c>
      <c r="CK267" s="34">
        <f t="shared" si="3940"/>
        <v>0</v>
      </c>
      <c r="CL267" s="132">
        <f t="shared" si="4233"/>
        <v>0</v>
      </c>
      <c r="CM267" s="132">
        <f t="shared" si="4234"/>
        <v>0</v>
      </c>
      <c r="CN267" s="34"/>
      <c r="CO267" s="34"/>
      <c r="CP267" s="34"/>
      <c r="CQ267" s="34"/>
      <c r="CR267" s="34"/>
      <c r="CS267" s="34"/>
      <c r="CT267" s="34"/>
      <c r="CU267" s="34"/>
      <c r="CV267" s="34">
        <f t="shared" si="3941"/>
        <v>0</v>
      </c>
      <c r="CW267" s="34">
        <f t="shared" si="3942"/>
        <v>0</v>
      </c>
      <c r="CX267" s="132">
        <f t="shared" si="4235"/>
        <v>0</v>
      </c>
      <c r="CY267" s="132">
        <f t="shared" si="4236"/>
        <v>0</v>
      </c>
      <c r="CZ267" s="34"/>
      <c r="DA267" s="34"/>
      <c r="DB267" s="34"/>
      <c r="DC267" s="34"/>
      <c r="DD267" s="34"/>
      <c r="DE267" s="34"/>
      <c r="DF267" s="34"/>
      <c r="DG267" s="34"/>
      <c r="DH267" s="34">
        <f t="shared" si="3943"/>
        <v>0</v>
      </c>
      <c r="DI267" s="34">
        <f t="shared" si="3944"/>
        <v>0</v>
      </c>
      <c r="DJ267" s="132">
        <f t="shared" si="4237"/>
        <v>0</v>
      </c>
      <c r="DK267" s="132">
        <f t="shared" si="4238"/>
        <v>0</v>
      </c>
      <c r="DL267" s="34"/>
      <c r="DM267" s="34"/>
      <c r="DN267" s="34"/>
      <c r="DO267" s="34"/>
      <c r="DP267" s="34"/>
      <c r="DQ267" s="34"/>
      <c r="DR267" s="34"/>
      <c r="DS267" s="34"/>
      <c r="DT267" s="34">
        <f t="shared" si="3945"/>
        <v>0</v>
      </c>
      <c r="DU267" s="34">
        <f t="shared" si="3946"/>
        <v>0</v>
      </c>
      <c r="DV267" s="132">
        <f t="shared" si="4239"/>
        <v>0</v>
      </c>
      <c r="DW267" s="132">
        <f t="shared" si="4240"/>
        <v>0</v>
      </c>
      <c r="DX267" s="34"/>
      <c r="DY267" s="34"/>
      <c r="DZ267" s="34"/>
      <c r="EA267" s="34"/>
      <c r="EB267" s="34"/>
      <c r="EC267" s="34"/>
      <c r="ED267" s="34"/>
      <c r="EE267" s="34"/>
      <c r="EF267" s="34">
        <f t="shared" si="3947"/>
        <v>0</v>
      </c>
      <c r="EG267" s="34">
        <f t="shared" si="3948"/>
        <v>0</v>
      </c>
      <c r="EH267" s="132">
        <f t="shared" si="4241"/>
        <v>0</v>
      </c>
      <c r="EI267" s="132">
        <f t="shared" si="4242"/>
        <v>0</v>
      </c>
      <c r="EJ267" s="34"/>
      <c r="EK267" s="34"/>
      <c r="EL267" s="34"/>
      <c r="EM267" s="34"/>
      <c r="EN267" s="34"/>
      <c r="EO267" s="34"/>
      <c r="EP267" s="34"/>
      <c r="EQ267" s="34"/>
      <c r="ER267" s="34">
        <f t="shared" si="3949"/>
        <v>0</v>
      </c>
      <c r="ES267" s="34">
        <f t="shared" si="3950"/>
        <v>0</v>
      </c>
      <c r="ET267" s="132">
        <f t="shared" si="4243"/>
        <v>0</v>
      </c>
      <c r="EU267" s="132">
        <f t="shared" si="4244"/>
        <v>0</v>
      </c>
      <c r="EV267" s="34"/>
      <c r="EW267" s="34"/>
      <c r="EX267" s="34"/>
      <c r="EY267" s="34"/>
      <c r="EZ267" s="34"/>
      <c r="FA267" s="34"/>
      <c r="FB267" s="34"/>
      <c r="FC267" s="34"/>
      <c r="FD267" s="34">
        <f t="shared" si="3951"/>
        <v>0</v>
      </c>
      <c r="FE267" s="34">
        <f t="shared" si="3952"/>
        <v>0</v>
      </c>
      <c r="FF267" s="132">
        <f t="shared" si="4205"/>
        <v>0</v>
      </c>
      <c r="FG267" s="132">
        <f t="shared" si="4206"/>
        <v>0</v>
      </c>
      <c r="FH267" s="34"/>
      <c r="FI267" s="34"/>
      <c r="FJ267" s="34"/>
      <c r="FK267" s="34"/>
      <c r="FL267" s="34"/>
      <c r="FM267" s="34"/>
      <c r="FN267" s="34"/>
      <c r="FO267" s="34"/>
      <c r="FP267" s="34">
        <f t="shared" si="3953"/>
        <v>0</v>
      </c>
      <c r="FQ267" s="34">
        <f t="shared" si="3954"/>
        <v>0</v>
      </c>
      <c r="FR267" s="132">
        <f t="shared" si="4245"/>
        <v>0</v>
      </c>
      <c r="FS267" s="132">
        <f t="shared" si="4246"/>
        <v>0</v>
      </c>
      <c r="FT267" s="34"/>
      <c r="FU267" s="34"/>
      <c r="FV267" s="34"/>
      <c r="FW267" s="34"/>
      <c r="FX267" s="34"/>
      <c r="FY267" s="34"/>
      <c r="FZ267" s="34"/>
      <c r="GA267" s="34"/>
      <c r="GB267" s="34">
        <f t="shared" si="3955"/>
        <v>0</v>
      </c>
      <c r="GC267" s="34">
        <f t="shared" si="3956"/>
        <v>0</v>
      </c>
      <c r="GD267" s="132">
        <f t="shared" si="4247"/>
        <v>0</v>
      </c>
      <c r="GE267" s="132">
        <f t="shared" si="4248"/>
        <v>0</v>
      </c>
      <c r="GF267" s="34"/>
      <c r="GG267" s="34"/>
      <c r="GH267" s="34"/>
      <c r="GI267" s="34"/>
      <c r="GJ267" s="34"/>
      <c r="GK267" s="34"/>
      <c r="GL267" s="34"/>
      <c r="GM267" s="34"/>
      <c r="GN267" s="34">
        <f t="shared" si="3957"/>
        <v>0</v>
      </c>
      <c r="GO267" s="34">
        <f t="shared" si="3958"/>
        <v>0</v>
      </c>
      <c r="GP267" s="132">
        <f t="shared" si="4249"/>
        <v>0</v>
      </c>
      <c r="GQ267" s="132">
        <f t="shared" si="4250"/>
        <v>0</v>
      </c>
      <c r="GR267" s="34"/>
      <c r="GS267" s="34"/>
      <c r="GT267" s="34"/>
      <c r="GU267" s="34"/>
      <c r="GV267" s="52">
        <f t="shared" si="3610"/>
        <v>0</v>
      </c>
      <c r="GW267" s="52">
        <f t="shared" si="3611"/>
        <v>0</v>
      </c>
      <c r="GX267" s="52">
        <f t="shared" si="3612"/>
        <v>0</v>
      </c>
      <c r="GY267" s="52">
        <f t="shared" si="3613"/>
        <v>0</v>
      </c>
      <c r="GZ267" s="52">
        <f t="shared" si="3614"/>
        <v>0</v>
      </c>
      <c r="HA267" s="52">
        <f t="shared" si="3615"/>
        <v>0</v>
      </c>
      <c r="HB267" s="132">
        <f t="shared" si="4251"/>
        <v>0</v>
      </c>
      <c r="HC267" s="132">
        <f t="shared" si="4252"/>
        <v>0</v>
      </c>
      <c r="HD267" s="64"/>
      <c r="HE267" s="20"/>
      <c r="HF267" s="73"/>
      <c r="HG267" s="73"/>
      <c r="HH267" s="251"/>
    </row>
    <row r="268" spans="1:216" x14ac:dyDescent="0.2">
      <c r="A268" s="10">
        <v>1</v>
      </c>
      <c r="B268" s="193"/>
      <c r="C268" s="129"/>
      <c r="D268" s="130"/>
      <c r="E268" s="128" t="s">
        <v>226</v>
      </c>
      <c r="F268" s="50">
        <v>40</v>
      </c>
      <c r="G268" s="286">
        <v>406141.74050000007</v>
      </c>
      <c r="H268" s="52">
        <f>VLOOKUP($E268,'ВМП план'!$B$8:$AL$54,10,0)</f>
        <v>0</v>
      </c>
      <c r="I268" s="52">
        <f>VLOOKUP($E268,'ВМП план'!$B$8:$AL$54,11,0)</f>
        <v>0</v>
      </c>
      <c r="J268" s="52">
        <f>SUM(H268/12*$A$2)</f>
        <v>0</v>
      </c>
      <c r="K268" s="52">
        <f>SUM(I268/12*$A$2)</f>
        <v>0</v>
      </c>
      <c r="L268" s="34">
        <f>SUM(L269:L272)</f>
        <v>0</v>
      </c>
      <c r="M268" s="34">
        <f t="shared" ref="M268:O268" si="4377">SUM(M269:M272)</f>
        <v>0</v>
      </c>
      <c r="N268" s="34">
        <f t="shared" si="4377"/>
        <v>0</v>
      </c>
      <c r="O268" s="34">
        <f t="shared" si="4377"/>
        <v>0</v>
      </c>
      <c r="P268" s="34">
        <f t="shared" si="3929"/>
        <v>0</v>
      </c>
      <c r="Q268" s="34">
        <f t="shared" si="3930"/>
        <v>0</v>
      </c>
      <c r="R268" s="274">
        <f t="shared" si="4116"/>
        <v>0</v>
      </c>
      <c r="S268" s="274">
        <f t="shared" si="4117"/>
        <v>0</v>
      </c>
      <c r="T268" s="52">
        <f>VLOOKUP($E268,'ВМП план'!$B$8:$AL$54,8,0)</f>
        <v>0</v>
      </c>
      <c r="U268" s="52">
        <f>VLOOKUP($E268,'ВМП план'!$B$8:$AL$54,9,0)</f>
        <v>0</v>
      </c>
      <c r="V268" s="52">
        <f>SUM(T268/12*$A$2)</f>
        <v>0</v>
      </c>
      <c r="W268" s="52">
        <f>SUM(U268/12*$A$2)</f>
        <v>0</v>
      </c>
      <c r="X268" s="34">
        <f>SUM(X269:X272)</f>
        <v>0</v>
      </c>
      <c r="Y268" s="34">
        <f t="shared" ref="Y268" si="4378">SUM(Y269:Y272)</f>
        <v>0</v>
      </c>
      <c r="Z268" s="34">
        <f t="shared" ref="Z268" si="4379">SUM(Z269:Z272)</f>
        <v>0</v>
      </c>
      <c r="AA268" s="34">
        <f t="shared" ref="AA268" si="4380">SUM(AA269:AA272)</f>
        <v>0</v>
      </c>
      <c r="AB268" s="34">
        <f t="shared" si="3963"/>
        <v>0</v>
      </c>
      <c r="AC268" s="34">
        <f t="shared" si="3964"/>
        <v>0</v>
      </c>
      <c r="AD268" s="274">
        <f t="shared" si="4221"/>
        <v>0</v>
      </c>
      <c r="AE268" s="274">
        <f t="shared" si="4222"/>
        <v>0</v>
      </c>
      <c r="AF268" s="52">
        <f>VLOOKUP($E268,'ВМП план'!$B$8:$AL$54,12,0)</f>
        <v>0</v>
      </c>
      <c r="AG268" s="52">
        <f>VLOOKUP($E268,'ВМП план'!$B$8:$AL$54,13,0)</f>
        <v>0</v>
      </c>
      <c r="AH268" s="52">
        <f>SUM(AF268/12*$A$2)</f>
        <v>0</v>
      </c>
      <c r="AI268" s="52">
        <f>SUM(AG268/12*$A$2)</f>
        <v>0</v>
      </c>
      <c r="AJ268" s="34">
        <f>SUM(AJ269:AJ272)</f>
        <v>0</v>
      </c>
      <c r="AK268" s="34">
        <f t="shared" ref="AK268" si="4381">SUM(AK269:AK272)</f>
        <v>0</v>
      </c>
      <c r="AL268" s="34">
        <f t="shared" ref="AL268" si="4382">SUM(AL269:AL272)</f>
        <v>0</v>
      </c>
      <c r="AM268" s="34">
        <f t="shared" ref="AM268" si="4383">SUM(AM269:AM272)</f>
        <v>0</v>
      </c>
      <c r="AN268" s="34">
        <f t="shared" si="3931"/>
        <v>0</v>
      </c>
      <c r="AO268" s="34">
        <f t="shared" si="3932"/>
        <v>0</v>
      </c>
      <c r="AP268" s="274">
        <f t="shared" si="4223"/>
        <v>0</v>
      </c>
      <c r="AQ268" s="274">
        <f t="shared" si="4224"/>
        <v>0</v>
      </c>
      <c r="AR268" s="52">
        <f>VLOOKUP($E268,'ВМП план'!$B$8:$AL$54,14,0)</f>
        <v>0</v>
      </c>
      <c r="AS268" s="52">
        <f>VLOOKUP($E268,'ВМП план'!$B$8:$AL$54,15,0)</f>
        <v>0</v>
      </c>
      <c r="AT268" s="52">
        <f>SUM(AR268/12*$A$2)</f>
        <v>0</v>
      </c>
      <c r="AU268" s="52">
        <f>SUM(AS268/12*$A$2)</f>
        <v>0</v>
      </c>
      <c r="AV268" s="34">
        <f>SUM(AV269:AV272)</f>
        <v>0</v>
      </c>
      <c r="AW268" s="34">
        <f t="shared" ref="AW268" si="4384">SUM(AW269:AW272)</f>
        <v>0</v>
      </c>
      <c r="AX268" s="34">
        <f t="shared" ref="AX268" si="4385">SUM(AX269:AX272)</f>
        <v>0</v>
      </c>
      <c r="AY268" s="34">
        <f t="shared" ref="AY268" si="4386">SUM(AY269:AY272)</f>
        <v>0</v>
      </c>
      <c r="AZ268" s="34">
        <f t="shared" si="3933"/>
        <v>0</v>
      </c>
      <c r="BA268" s="34">
        <f t="shared" si="3934"/>
        <v>0</v>
      </c>
      <c r="BB268" s="274">
        <f t="shared" si="4225"/>
        <v>0</v>
      </c>
      <c r="BC268" s="274">
        <f t="shared" si="4226"/>
        <v>0</v>
      </c>
      <c r="BD268" s="52">
        <f>VLOOKUP($E268,'ВМП план'!$B$8:$AL$54,6,0)</f>
        <v>0</v>
      </c>
      <c r="BE268" s="52">
        <f>VLOOKUP($E268,'ВМП план'!$B$8:$AL$54,7,0)</f>
        <v>0</v>
      </c>
      <c r="BF268" s="52">
        <f>SUM(BD268/12*$A$2)</f>
        <v>0</v>
      </c>
      <c r="BG268" s="52">
        <f>SUM(BE268/12*$A$2)</f>
        <v>0</v>
      </c>
      <c r="BH268" s="34">
        <f>SUM(BH269:BH272)</f>
        <v>0</v>
      </c>
      <c r="BI268" s="34">
        <f t="shared" ref="BI268" si="4387">SUM(BI269:BI272)</f>
        <v>0</v>
      </c>
      <c r="BJ268" s="34">
        <f t="shared" ref="BJ268" si="4388">SUM(BJ269:BJ272)</f>
        <v>0</v>
      </c>
      <c r="BK268" s="34">
        <f t="shared" ref="BK268" si="4389">SUM(BK269:BK272)</f>
        <v>0</v>
      </c>
      <c r="BL268" s="34">
        <f t="shared" si="3974"/>
        <v>0</v>
      </c>
      <c r="BM268" s="34">
        <f t="shared" si="3975"/>
        <v>0</v>
      </c>
      <c r="BN268" s="274">
        <f t="shared" si="4229"/>
        <v>0</v>
      </c>
      <c r="BO268" s="274">
        <f t="shared" si="4230"/>
        <v>0</v>
      </c>
      <c r="BP268" s="52">
        <f>VLOOKUP($E268,'ВМП план'!$B$8:$AL$54,16,0)</f>
        <v>40</v>
      </c>
      <c r="BQ268" s="52">
        <f>VLOOKUP($E268,'ВМП план'!$B$8:$AL$54,17,0)</f>
        <v>16245669.620000003</v>
      </c>
      <c r="BR268" s="52">
        <f>SUM(BP268/12*$A$2)</f>
        <v>30</v>
      </c>
      <c r="BS268" s="52">
        <f>SUM(BQ268/12*$A$2)</f>
        <v>12184252.215000004</v>
      </c>
      <c r="BT268" s="52">
        <f>SUM(BT269:BT272)</f>
        <v>1</v>
      </c>
      <c r="BU268" s="52">
        <f t="shared" ref="BU268" si="4390">SUM(BU269:BU272)</f>
        <v>406141.74</v>
      </c>
      <c r="BV268" s="34">
        <f t="shared" ref="BV268" si="4391">SUM(BV269:BV272)</f>
        <v>1</v>
      </c>
      <c r="BW268" s="34">
        <f t="shared" ref="BW268" si="4392">SUM(BW269:BW272)</f>
        <v>406141.74</v>
      </c>
      <c r="BX268" s="34">
        <f t="shared" si="3937"/>
        <v>2</v>
      </c>
      <c r="BY268" s="34">
        <f t="shared" si="3938"/>
        <v>812283.48</v>
      </c>
      <c r="BZ268" s="274">
        <f t="shared" si="4231"/>
        <v>-29</v>
      </c>
      <c r="CA268" s="274">
        <f t="shared" si="4232"/>
        <v>-11778110.475000003</v>
      </c>
      <c r="CB268" s="52">
        <f>VLOOKUP($E268,'ВМП план'!$B$8:$AL$54,18,0)</f>
        <v>0</v>
      </c>
      <c r="CC268" s="52">
        <f>VLOOKUP($E268,'ВМП план'!$B$8:$AL$54,19,0)</f>
        <v>0</v>
      </c>
      <c r="CD268" s="52">
        <f>SUM(CB268/12*$A$2)</f>
        <v>0</v>
      </c>
      <c r="CE268" s="52">
        <f>SUM(CC268/12*$A$2)</f>
        <v>0</v>
      </c>
      <c r="CF268" s="34">
        <f>SUM(CF269:CF272)</f>
        <v>0</v>
      </c>
      <c r="CG268" s="34">
        <f t="shared" ref="CG268" si="4393">SUM(CG269:CG272)</f>
        <v>0</v>
      </c>
      <c r="CH268" s="34">
        <f t="shared" ref="CH268" si="4394">SUM(CH269:CH272)</f>
        <v>0</v>
      </c>
      <c r="CI268" s="34">
        <f t="shared" ref="CI268" si="4395">SUM(CI269:CI272)</f>
        <v>0</v>
      </c>
      <c r="CJ268" s="34">
        <f t="shared" si="3939"/>
        <v>0</v>
      </c>
      <c r="CK268" s="34">
        <f t="shared" si="3940"/>
        <v>0</v>
      </c>
      <c r="CL268" s="274">
        <f t="shared" si="4233"/>
        <v>0</v>
      </c>
      <c r="CM268" s="274">
        <f t="shared" si="4234"/>
        <v>0</v>
      </c>
      <c r="CN268" s="52">
        <f>VLOOKUP($E268,'ВМП план'!$B$8:$AL$54,20,0)</f>
        <v>0</v>
      </c>
      <c r="CO268" s="52">
        <f>VLOOKUP($E268,'ВМП план'!$B$8:$AL$54,21,0)</f>
        <v>0</v>
      </c>
      <c r="CP268" s="52">
        <f>SUM(CN268/12*$A$2)</f>
        <v>0</v>
      </c>
      <c r="CQ268" s="52">
        <f>SUM(CO268/12*$A$2)</f>
        <v>0</v>
      </c>
      <c r="CR268" s="34">
        <f>SUM(CR269:CR272)</f>
        <v>0</v>
      </c>
      <c r="CS268" s="34">
        <f t="shared" ref="CS268" si="4396">SUM(CS269:CS272)</f>
        <v>0</v>
      </c>
      <c r="CT268" s="34">
        <f t="shared" ref="CT268" si="4397">SUM(CT269:CT272)</f>
        <v>0</v>
      </c>
      <c r="CU268" s="34">
        <f t="shared" ref="CU268" si="4398">SUM(CU269:CU272)</f>
        <v>0</v>
      </c>
      <c r="CV268" s="34">
        <f t="shared" si="3941"/>
        <v>0</v>
      </c>
      <c r="CW268" s="34">
        <f t="shared" si="3942"/>
        <v>0</v>
      </c>
      <c r="CX268" s="274">
        <f t="shared" si="4235"/>
        <v>0</v>
      </c>
      <c r="CY268" s="274">
        <f t="shared" si="4236"/>
        <v>0</v>
      </c>
      <c r="CZ268" s="52">
        <f>VLOOKUP($E268,'ВМП план'!$B$8:$AL$54,22,0)</f>
        <v>0</v>
      </c>
      <c r="DA268" s="52">
        <f>VLOOKUP($E268,'ВМП план'!$B$8:$AL$54,23,0)</f>
        <v>0</v>
      </c>
      <c r="DB268" s="52">
        <f>SUM(CZ268/12*$A$2)</f>
        <v>0</v>
      </c>
      <c r="DC268" s="52">
        <f>SUM(DA268/12*$A$2)</f>
        <v>0</v>
      </c>
      <c r="DD268" s="34">
        <f>SUM(DD269:DD272)</f>
        <v>0</v>
      </c>
      <c r="DE268" s="34">
        <f t="shared" ref="DE268" si="4399">SUM(DE269:DE272)</f>
        <v>0</v>
      </c>
      <c r="DF268" s="34">
        <f t="shared" ref="DF268" si="4400">SUM(DF269:DF272)</f>
        <v>0</v>
      </c>
      <c r="DG268" s="34">
        <f t="shared" ref="DG268" si="4401">SUM(DG269:DG272)</f>
        <v>0</v>
      </c>
      <c r="DH268" s="34">
        <f t="shared" si="3943"/>
        <v>0</v>
      </c>
      <c r="DI268" s="34">
        <f t="shared" si="3944"/>
        <v>0</v>
      </c>
      <c r="DJ268" s="274">
        <f t="shared" si="4237"/>
        <v>0</v>
      </c>
      <c r="DK268" s="274">
        <f t="shared" si="4238"/>
        <v>0</v>
      </c>
      <c r="DL268" s="52">
        <f>VLOOKUP($E268,'ВМП план'!$B$8:$AL$54,24,0)</f>
        <v>0</v>
      </c>
      <c r="DM268" s="52">
        <f>VLOOKUP($E268,'ВМП план'!$B$8:$AL$54,25,0)</f>
        <v>0</v>
      </c>
      <c r="DN268" s="52">
        <f>SUM(DL268/12*$A$2)</f>
        <v>0</v>
      </c>
      <c r="DO268" s="52">
        <f>SUM(DM268/12*$A$2)</f>
        <v>0</v>
      </c>
      <c r="DP268" s="34">
        <f>SUM(DP269:DP272)</f>
        <v>0</v>
      </c>
      <c r="DQ268" s="34">
        <f t="shared" ref="DQ268" si="4402">SUM(DQ269:DQ272)</f>
        <v>0</v>
      </c>
      <c r="DR268" s="34">
        <f t="shared" ref="DR268" si="4403">SUM(DR269:DR272)</f>
        <v>0</v>
      </c>
      <c r="DS268" s="34">
        <f t="shared" ref="DS268" si="4404">SUM(DS269:DS272)</f>
        <v>0</v>
      </c>
      <c r="DT268" s="34">
        <f t="shared" si="3945"/>
        <v>0</v>
      </c>
      <c r="DU268" s="34">
        <f t="shared" si="3946"/>
        <v>0</v>
      </c>
      <c r="DV268" s="274">
        <f t="shared" si="4239"/>
        <v>0</v>
      </c>
      <c r="DW268" s="274">
        <f t="shared" si="4240"/>
        <v>0</v>
      </c>
      <c r="DX268" s="52">
        <f>VLOOKUP($E268,'ВМП план'!$B$8:$AL$54,26,0)</f>
        <v>0</v>
      </c>
      <c r="DY268" s="52">
        <f>VLOOKUP($E268,'ВМП план'!$B$8:$AL$54,27,0)</f>
        <v>0</v>
      </c>
      <c r="DZ268" s="52">
        <f>SUM(DX268/12*$A$2)</f>
        <v>0</v>
      </c>
      <c r="EA268" s="52">
        <f>SUM(DY268/12*$A$2)</f>
        <v>0</v>
      </c>
      <c r="EB268" s="34">
        <f>SUM(EB269:EB272)</f>
        <v>0</v>
      </c>
      <c r="EC268" s="34">
        <f t="shared" ref="EC268" si="4405">SUM(EC269:EC272)</f>
        <v>0</v>
      </c>
      <c r="ED268" s="34">
        <f t="shared" ref="ED268" si="4406">SUM(ED269:ED272)</f>
        <v>0</v>
      </c>
      <c r="EE268" s="34">
        <f t="shared" ref="EE268" si="4407">SUM(EE269:EE272)</f>
        <v>0</v>
      </c>
      <c r="EF268" s="34">
        <f t="shared" si="3947"/>
        <v>0</v>
      </c>
      <c r="EG268" s="34">
        <f t="shared" si="3948"/>
        <v>0</v>
      </c>
      <c r="EH268" s="274">
        <f t="shared" si="4241"/>
        <v>0</v>
      </c>
      <c r="EI268" s="274">
        <f t="shared" si="4242"/>
        <v>0</v>
      </c>
      <c r="EJ268" s="52">
        <f>VLOOKUP($E268,'ВМП план'!$B$8:$AL$54,28,0)</f>
        <v>0</v>
      </c>
      <c r="EK268" s="52">
        <f>VLOOKUP($E268,'ВМП план'!$B$8:$AL$54,29,0)</f>
        <v>0</v>
      </c>
      <c r="EL268" s="52">
        <f>SUM(EJ268/12*$A$2)</f>
        <v>0</v>
      </c>
      <c r="EM268" s="52">
        <f>SUM(EK268/12*$A$2)</f>
        <v>0</v>
      </c>
      <c r="EN268" s="34">
        <f>SUM(EN269:EN272)</f>
        <v>0</v>
      </c>
      <c r="EO268" s="34">
        <f t="shared" ref="EO268" si="4408">SUM(EO269:EO272)</f>
        <v>0</v>
      </c>
      <c r="EP268" s="34">
        <f t="shared" ref="EP268" si="4409">SUM(EP269:EP272)</f>
        <v>0</v>
      </c>
      <c r="EQ268" s="34">
        <f t="shared" ref="EQ268" si="4410">SUM(EQ269:EQ272)</f>
        <v>0</v>
      </c>
      <c r="ER268" s="34">
        <f t="shared" si="3949"/>
        <v>0</v>
      </c>
      <c r="ES268" s="34">
        <f t="shared" si="3950"/>
        <v>0</v>
      </c>
      <c r="ET268" s="274">
        <f t="shared" si="4243"/>
        <v>0</v>
      </c>
      <c r="EU268" s="274">
        <f t="shared" si="4244"/>
        <v>0</v>
      </c>
      <c r="EV268" s="52">
        <f>VLOOKUP($E268,'ВМП план'!$B$8:$AL$54,30,0)</f>
        <v>0</v>
      </c>
      <c r="EW268" s="52">
        <f>VLOOKUP($E268,'ВМП план'!$B$8:$AL$54,31,0)</f>
        <v>0</v>
      </c>
      <c r="EX268" s="52">
        <f>SUM(EV268/12*$A$2)</f>
        <v>0</v>
      </c>
      <c r="EY268" s="52">
        <f>SUM(EW268/12*$A$2)</f>
        <v>0</v>
      </c>
      <c r="EZ268" s="34">
        <f>SUM(EZ269:EZ272)</f>
        <v>0</v>
      </c>
      <c r="FA268" s="34">
        <f t="shared" ref="FA268" si="4411">SUM(FA269:FA272)</f>
        <v>0</v>
      </c>
      <c r="FB268" s="127">
        <f t="shared" ref="FB268" si="4412">SUM(FB269:FB272)</f>
        <v>0</v>
      </c>
      <c r="FC268" s="127">
        <f t="shared" ref="FC268" si="4413">SUM(FC269:FC272)</f>
        <v>0</v>
      </c>
      <c r="FD268" s="34">
        <f t="shared" si="3951"/>
        <v>0</v>
      </c>
      <c r="FE268" s="34">
        <f t="shared" si="3952"/>
        <v>0</v>
      </c>
      <c r="FF268" s="274">
        <f t="shared" si="4205"/>
        <v>0</v>
      </c>
      <c r="FG268" s="274">
        <f t="shared" si="4206"/>
        <v>0</v>
      </c>
      <c r="FH268" s="52">
        <f>VLOOKUP($E268,'ВМП план'!$B$8:$AL$54,32,0)</f>
        <v>0</v>
      </c>
      <c r="FI268" s="52">
        <f>VLOOKUP($E268,'ВМП план'!$B$8:$AL$54,33,0)</f>
        <v>0</v>
      </c>
      <c r="FJ268" s="52">
        <f>SUM(FH268/12*$A$2)</f>
        <v>0</v>
      </c>
      <c r="FK268" s="52">
        <f>SUM(FI268/12*$A$2)</f>
        <v>0</v>
      </c>
      <c r="FL268" s="34">
        <f>SUM(FL269:FL272)</f>
        <v>0</v>
      </c>
      <c r="FM268" s="34">
        <f t="shared" ref="FM268" si="4414">SUM(FM269:FM272)</f>
        <v>0</v>
      </c>
      <c r="FN268" s="34">
        <f t="shared" ref="FN268" si="4415">SUM(FN269:FN272)</f>
        <v>0</v>
      </c>
      <c r="FO268" s="34">
        <f t="shared" ref="FO268" si="4416">SUM(FO269:FO272)</f>
        <v>0</v>
      </c>
      <c r="FP268" s="34">
        <f t="shared" si="3953"/>
        <v>0</v>
      </c>
      <c r="FQ268" s="34">
        <f t="shared" si="3954"/>
        <v>0</v>
      </c>
      <c r="FR268" s="274">
        <f t="shared" si="4245"/>
        <v>0</v>
      </c>
      <c r="FS268" s="274">
        <f t="shared" si="4246"/>
        <v>0</v>
      </c>
      <c r="FT268" s="52">
        <f>VLOOKUP($E268,'ВМП план'!$B$8:$AL$54,34,0)</f>
        <v>0</v>
      </c>
      <c r="FU268" s="52">
        <f>VLOOKUP($E268,'ВМП план'!$B$8:$AL$54,35,0)</f>
        <v>0</v>
      </c>
      <c r="FV268" s="52">
        <f>SUM(FT268/12*$A$2)</f>
        <v>0</v>
      </c>
      <c r="FW268" s="52">
        <f>SUM(FU268/12*$A$2)</f>
        <v>0</v>
      </c>
      <c r="FX268" s="34">
        <f>SUM(FX269:FX272)</f>
        <v>0</v>
      </c>
      <c r="FY268" s="34">
        <f t="shared" ref="FY268" si="4417">SUM(FY269:FY272)</f>
        <v>0</v>
      </c>
      <c r="FZ268" s="34">
        <f t="shared" ref="FZ268" si="4418">SUM(FZ269:FZ272)</f>
        <v>0</v>
      </c>
      <c r="GA268" s="34">
        <f t="shared" ref="GA268" si="4419">SUM(GA269:GA272)</f>
        <v>0</v>
      </c>
      <c r="GB268" s="34">
        <f t="shared" si="3955"/>
        <v>0</v>
      </c>
      <c r="GC268" s="34">
        <f t="shared" si="3956"/>
        <v>0</v>
      </c>
      <c r="GD268" s="274">
        <f t="shared" si="4247"/>
        <v>0</v>
      </c>
      <c r="GE268" s="274">
        <f t="shared" si="4248"/>
        <v>0</v>
      </c>
      <c r="GF268" s="52">
        <f>VLOOKUP($E268,'ВМП план'!$B$8:$AL$54,36,0)</f>
        <v>0</v>
      </c>
      <c r="GG268" s="52">
        <f>VLOOKUP($E268,'ВМП план'!$B$8:$AL$54,37,0)</f>
        <v>0</v>
      </c>
      <c r="GH268" s="52">
        <f>SUM(GF268/12*$A$2)</f>
        <v>0</v>
      </c>
      <c r="GI268" s="52">
        <f>SUM(GG268/12*$A$2)</f>
        <v>0</v>
      </c>
      <c r="GJ268" s="34">
        <f>SUM(GJ269:GJ272)</f>
        <v>0</v>
      </c>
      <c r="GK268" s="34">
        <f t="shared" ref="GK268" si="4420">SUM(GK269:GK272)</f>
        <v>0</v>
      </c>
      <c r="GL268" s="34">
        <f t="shared" ref="GL268" si="4421">SUM(GL269:GL272)</f>
        <v>0</v>
      </c>
      <c r="GM268" s="34">
        <f t="shared" ref="GM268" si="4422">SUM(GM269:GM272)</f>
        <v>0</v>
      </c>
      <c r="GN268" s="34">
        <f t="shared" si="3957"/>
        <v>0</v>
      </c>
      <c r="GO268" s="34">
        <f t="shared" si="3958"/>
        <v>0</v>
      </c>
      <c r="GP268" s="274">
        <f t="shared" si="4249"/>
        <v>0</v>
      </c>
      <c r="GQ268" s="274">
        <f t="shared" si="4250"/>
        <v>0</v>
      </c>
      <c r="GR268" s="276">
        <f>H268+T268+AF268+AR268+BD268+BP268+CB268+CN268+CZ268+DL268+DX268+EJ268+EV268+FH268+FT268+GF268</f>
        <v>40</v>
      </c>
      <c r="GS268" s="276">
        <f t="shared" ref="GS268" si="4423">I268+U268+AG268+AS268+BE268+BQ268+CC268+CO268+DA268+DM268+DY268+EK268+EW268+FI268+FU268+GG268</f>
        <v>16245669.620000003</v>
      </c>
      <c r="GT268" s="276">
        <f t="shared" ref="GT268" si="4424">J268+V268+AH268+AT268+BF268+BR268+CD268+CP268+DB268+DN268+DZ268+EL268+EX268+FJ268+FV268+GH268</f>
        <v>30</v>
      </c>
      <c r="GU268" s="276">
        <f t="shared" ref="GU268" si="4425">K268+W268+AI268+AU268+BG268+BS268+CE268+CQ268+DC268+DO268+EA268+EM268+EY268+FK268+FW268+GI268</f>
        <v>12184252.215000004</v>
      </c>
      <c r="GV268" s="276">
        <f t="shared" si="3610"/>
        <v>1</v>
      </c>
      <c r="GW268" s="276">
        <f t="shared" si="3611"/>
        <v>406141.74</v>
      </c>
      <c r="GX268" s="276">
        <f t="shared" si="3612"/>
        <v>1</v>
      </c>
      <c r="GY268" s="276">
        <f t="shared" si="3613"/>
        <v>406141.74</v>
      </c>
      <c r="GZ268" s="41">
        <f t="shared" si="3614"/>
        <v>2</v>
      </c>
      <c r="HA268" s="41">
        <f t="shared" si="3615"/>
        <v>812283.48</v>
      </c>
      <c r="HB268" s="293">
        <f t="shared" si="4251"/>
        <v>-29</v>
      </c>
      <c r="HC268" s="293">
        <f t="shared" si="4252"/>
        <v>-11778110.475000003</v>
      </c>
      <c r="HD268" s="98">
        <f>GV268/GT268</f>
        <v>3.3333333333333333E-2</v>
      </c>
      <c r="HE268" s="98">
        <f>GW268/GU268</f>
        <v>3.3333333292296749E-2</v>
      </c>
      <c r="HF268" s="73">
        <f>GS268/GR268</f>
        <v>406141.74050000007</v>
      </c>
      <c r="HG268" s="73">
        <f>GW268/GV268</f>
        <v>406141.74</v>
      </c>
      <c r="HH268" s="251">
        <f>SUM(HF268-HG268)</f>
        <v>5.0000008195638657E-4</v>
      </c>
    </row>
    <row r="269" spans="1:216" ht="56.25" customHeight="1" x14ac:dyDescent="0.2">
      <c r="A269" s="10">
        <v>1</v>
      </c>
      <c r="B269" s="16" t="s">
        <v>444</v>
      </c>
      <c r="C269" s="17" t="s">
        <v>445</v>
      </c>
      <c r="D269" s="53">
        <v>534</v>
      </c>
      <c r="E269" s="54" t="s">
        <v>446</v>
      </c>
      <c r="F269" s="28"/>
      <c r="G269" s="33"/>
      <c r="H269" s="34"/>
      <c r="I269" s="34"/>
      <c r="J269" s="34"/>
      <c r="K269" s="34"/>
      <c r="L269" s="34">
        <f>VLOOKUP($D269,'факт '!$D$7:$BG$144,3,0)</f>
        <v>0</v>
      </c>
      <c r="M269" s="34">
        <f>VLOOKUP($D269,'факт '!$D$7:$BG$144,4,0)</f>
        <v>0</v>
      </c>
      <c r="N269" s="34"/>
      <c r="O269" s="34"/>
      <c r="P269" s="34">
        <f t="shared" si="3929"/>
        <v>0</v>
      </c>
      <c r="Q269" s="34">
        <f t="shared" si="3930"/>
        <v>0</v>
      </c>
      <c r="R269" s="132">
        <f t="shared" si="4116"/>
        <v>0</v>
      </c>
      <c r="S269" s="132">
        <f t="shared" si="4117"/>
        <v>0</v>
      </c>
      <c r="T269" s="34"/>
      <c r="U269" s="34"/>
      <c r="V269" s="34"/>
      <c r="W269" s="34"/>
      <c r="X269" s="34">
        <f>VLOOKUP($D269,'факт '!$D$7:$BG$144,9,0)</f>
        <v>0</v>
      </c>
      <c r="Y269" s="34">
        <f>VLOOKUP($D269,'факт '!$D$7:$BG$144,10,0)</f>
        <v>0</v>
      </c>
      <c r="Z269" s="34">
        <f>VLOOKUP($D269,'факт '!$D$7:$BG$144,11,0)</f>
        <v>0</v>
      </c>
      <c r="AA269" s="34">
        <f>VLOOKUP($D269,'факт '!$D$7:$BG$144,12,0)</f>
        <v>0</v>
      </c>
      <c r="AB269" s="34">
        <f t="shared" si="3963"/>
        <v>0</v>
      </c>
      <c r="AC269" s="34">
        <f t="shared" si="3964"/>
        <v>0</v>
      </c>
      <c r="AD269" s="132">
        <f t="shared" si="4221"/>
        <v>0</v>
      </c>
      <c r="AE269" s="132">
        <f t="shared" si="4222"/>
        <v>0</v>
      </c>
      <c r="AF269" s="34"/>
      <c r="AG269" s="34"/>
      <c r="AH269" s="34"/>
      <c r="AI269" s="34"/>
      <c r="AJ269" s="34">
        <f>VLOOKUP($D269,'факт '!$D$7:$BG$144,7,0)</f>
        <v>0</v>
      </c>
      <c r="AK269" s="34">
        <f>VLOOKUP($D269,'факт '!$D$7:$BG$144,8,0)</f>
        <v>0</v>
      </c>
      <c r="AL269" s="34"/>
      <c r="AM269" s="34"/>
      <c r="AN269" s="34">
        <f t="shared" ref="AN269" si="4426">SUM(AJ269+AL269)</f>
        <v>0</v>
      </c>
      <c r="AO269" s="34">
        <f t="shared" ref="AO269" si="4427">SUM(AK269+AM269)</f>
        <v>0</v>
      </c>
      <c r="AP269" s="132">
        <f t="shared" si="4223"/>
        <v>0</v>
      </c>
      <c r="AQ269" s="132">
        <f t="shared" si="4224"/>
        <v>0</v>
      </c>
      <c r="AR269" s="34"/>
      <c r="AS269" s="34"/>
      <c r="AT269" s="34"/>
      <c r="AU269" s="34"/>
      <c r="AV269" s="34">
        <f>VLOOKUP($D269,'факт '!$D$7:$BG$144,13,0)</f>
        <v>0</v>
      </c>
      <c r="AW269" s="34">
        <f>VLOOKUP($D269,'факт '!$D$7:$BG$144,14,0)</f>
        <v>0</v>
      </c>
      <c r="AX269" s="34"/>
      <c r="AY269" s="34"/>
      <c r="AZ269" s="34">
        <f t="shared" ref="AZ269" si="4428">SUM(AV269+AX269)</f>
        <v>0</v>
      </c>
      <c r="BA269" s="34">
        <f t="shared" ref="BA269" si="4429">SUM(AW269+AY269)</f>
        <v>0</v>
      </c>
      <c r="BB269" s="132">
        <f t="shared" si="4225"/>
        <v>0</v>
      </c>
      <c r="BC269" s="132">
        <f t="shared" si="4226"/>
        <v>0</v>
      </c>
      <c r="BD269" s="34"/>
      <c r="BE269" s="34"/>
      <c r="BF269" s="34"/>
      <c r="BG269" s="34"/>
      <c r="BH269" s="34">
        <f>VLOOKUP($D269,'факт '!$D$7:$BG$144,17,0)</f>
        <v>0</v>
      </c>
      <c r="BI269" s="34">
        <f>VLOOKUP($D269,'факт '!$D$7:$BG$144,18,0)</f>
        <v>0</v>
      </c>
      <c r="BJ269" s="34">
        <f>VLOOKUP($D269,'факт '!$D$7:$BG$144,19,0)</f>
        <v>0</v>
      </c>
      <c r="BK269" s="34">
        <f>VLOOKUP($D269,'факт '!$D$7:$BG$144,20,0)</f>
        <v>0</v>
      </c>
      <c r="BL269" s="34">
        <f t="shared" si="3974"/>
        <v>0</v>
      </c>
      <c r="BM269" s="34">
        <f t="shared" si="3975"/>
        <v>0</v>
      </c>
      <c r="BN269" s="132">
        <f t="shared" si="4229"/>
        <v>0</v>
      </c>
      <c r="BO269" s="132">
        <f t="shared" si="4230"/>
        <v>0</v>
      </c>
      <c r="BP269" s="34"/>
      <c r="BQ269" s="34"/>
      <c r="BR269" s="34"/>
      <c r="BS269" s="34"/>
      <c r="BT269" s="34">
        <f>VLOOKUP($D269,'факт '!$D$7:$BG$144,21,0)</f>
        <v>1</v>
      </c>
      <c r="BU269" s="34">
        <f>VLOOKUP($D269,'факт '!$D$7:$BG$144,22,0)</f>
        <v>406141.74</v>
      </c>
      <c r="BV269" s="34">
        <f>VLOOKUP($D269,'факт '!$D$7:$BG$144,23,0)</f>
        <v>1</v>
      </c>
      <c r="BW269" s="34">
        <f>VLOOKUP($D269,'факт '!$D$7:$BG$144,24,0)</f>
        <v>406141.74</v>
      </c>
      <c r="BX269" s="34">
        <f t="shared" ref="BX269" si="4430">SUM(BT269+BV269)</f>
        <v>2</v>
      </c>
      <c r="BY269" s="34">
        <f t="shared" ref="BY269" si="4431">SUM(BU269+BW269)</f>
        <v>812283.48</v>
      </c>
      <c r="BZ269" s="132">
        <f t="shared" si="4231"/>
        <v>1</v>
      </c>
      <c r="CA269" s="132">
        <f t="shared" si="4232"/>
        <v>406141.74</v>
      </c>
      <c r="CB269" s="34"/>
      <c r="CC269" s="34"/>
      <c r="CD269" s="34"/>
      <c r="CE269" s="34"/>
      <c r="CF269" s="34">
        <f>VLOOKUP($D269,'факт '!$D$10:$BG$143,25,0)</f>
        <v>0</v>
      </c>
      <c r="CG269" s="34">
        <f>VLOOKUP($D269,'факт '!$D$10:$BG$143,26,0)</f>
        <v>0</v>
      </c>
      <c r="CH269" s="34">
        <f>VLOOKUP($D269,'факт '!$D$10:$BG$143,27,0)</f>
        <v>0</v>
      </c>
      <c r="CI269" s="34">
        <f>VLOOKUP($D269,'факт '!$D$10:$BG$143,28,0)</f>
        <v>0</v>
      </c>
      <c r="CJ269" s="34">
        <f t="shared" ref="CJ269" si="4432">SUM(CF269+CH269)</f>
        <v>0</v>
      </c>
      <c r="CK269" s="34">
        <f t="shared" ref="CK269" si="4433">SUM(CG269+CI269)</f>
        <v>0</v>
      </c>
      <c r="CL269" s="132">
        <f t="shared" si="4233"/>
        <v>0</v>
      </c>
      <c r="CM269" s="132">
        <f t="shared" si="4234"/>
        <v>0</v>
      </c>
      <c r="CN269" s="34"/>
      <c r="CO269" s="34"/>
      <c r="CP269" s="34"/>
      <c r="CQ269" s="34"/>
      <c r="CR269" s="34">
        <f>VLOOKUP($D269,'факт '!$D$10:$BG$143,29,0)</f>
        <v>0</v>
      </c>
      <c r="CS269" s="34">
        <f>VLOOKUP($D269,'факт '!$D$10:$BG$143,30,0)</f>
        <v>0</v>
      </c>
      <c r="CT269" s="34">
        <f>VLOOKUP($D269,'факт '!$D$10:$BG$143,31,0)</f>
        <v>0</v>
      </c>
      <c r="CU269" s="34">
        <f>VLOOKUP($D269,'факт '!$D$10:$BG$143,32,0)</f>
        <v>0</v>
      </c>
      <c r="CV269" s="34">
        <f t="shared" ref="CV269" si="4434">SUM(CR269+CT269)</f>
        <v>0</v>
      </c>
      <c r="CW269" s="34">
        <f t="shared" si="3942"/>
        <v>0</v>
      </c>
      <c r="CX269" s="132">
        <f t="shared" si="4235"/>
        <v>0</v>
      </c>
      <c r="CY269" s="132">
        <f t="shared" si="4236"/>
        <v>0</v>
      </c>
      <c r="CZ269" s="34"/>
      <c r="DA269" s="34"/>
      <c r="DB269" s="34"/>
      <c r="DC269" s="34"/>
      <c r="DD269" s="34">
        <f>VLOOKUP($D269,'факт '!$D$10:$BG$143,33,0)</f>
        <v>0</v>
      </c>
      <c r="DE269" s="34">
        <f>VLOOKUP($D269,'факт '!$D$10:$BG$143,34,0)</f>
        <v>0</v>
      </c>
      <c r="DF269" s="34">
        <f>VLOOKUP($D269,'факт '!$D$10:$BG$143,35,0)</f>
        <v>0</v>
      </c>
      <c r="DG269" s="34">
        <f>VLOOKUP($D269,'факт '!$D$10:$BG$143,36,0)</f>
        <v>0</v>
      </c>
      <c r="DH269" s="34">
        <f t="shared" ref="DH269" si="4435">SUM(DD269+DF269)</f>
        <v>0</v>
      </c>
      <c r="DI269" s="34">
        <f t="shared" ref="DI269" si="4436">SUM(DE269+DG269)</f>
        <v>0</v>
      </c>
      <c r="DJ269" s="132">
        <f t="shared" si="4237"/>
        <v>0</v>
      </c>
      <c r="DK269" s="132">
        <f t="shared" si="4238"/>
        <v>0</v>
      </c>
      <c r="DL269" s="34"/>
      <c r="DM269" s="34"/>
      <c r="DN269" s="34"/>
      <c r="DO269" s="34"/>
      <c r="DP269" s="34">
        <f>VLOOKUP($D269,'факт '!$D$7:$BG$144,15,0)</f>
        <v>0</v>
      </c>
      <c r="DQ269" s="34">
        <f>VLOOKUP($D269,'факт '!$D$7:$BG$144,16,0)</f>
        <v>0</v>
      </c>
      <c r="DR269" s="34"/>
      <c r="DS269" s="34"/>
      <c r="DT269" s="34">
        <f t="shared" ref="DT269" si="4437">SUM(DP269+DR269)</f>
        <v>0</v>
      </c>
      <c r="DU269" s="34">
        <f t="shared" si="3946"/>
        <v>0</v>
      </c>
      <c r="DV269" s="132">
        <f t="shared" si="4239"/>
        <v>0</v>
      </c>
      <c r="DW269" s="132">
        <f t="shared" si="4240"/>
        <v>0</v>
      </c>
      <c r="DX269" s="34"/>
      <c r="DY269" s="34"/>
      <c r="DZ269" s="34"/>
      <c r="EA269" s="34"/>
      <c r="EB269" s="34">
        <f>VLOOKUP($D269,'факт '!$D$7:$BG$144,37,0)</f>
        <v>0</v>
      </c>
      <c r="EC269" s="34">
        <f>VLOOKUP($D269,'факт '!$D$7:$BG$144,38,0)</f>
        <v>0</v>
      </c>
      <c r="ED269" s="34">
        <f>VLOOKUP($D269,'факт '!$D$7:$BG$144,39,0)</f>
        <v>0</v>
      </c>
      <c r="EE269" s="34">
        <f>VLOOKUP($D269,'факт '!$D$7:$BG$144,40,0)</f>
        <v>0</v>
      </c>
      <c r="EF269" s="34">
        <f>VLOOKUP($D269,'факт '!$D$7:$BG$144,35,0)</f>
        <v>0</v>
      </c>
      <c r="EG269" s="34">
        <f>VLOOKUP($D269,'факт '!$D$7:$BG$144,35,0)</f>
        <v>0</v>
      </c>
      <c r="EH269" s="132">
        <f t="shared" si="4241"/>
        <v>0</v>
      </c>
      <c r="EI269" s="132">
        <f t="shared" si="4242"/>
        <v>0</v>
      </c>
      <c r="EJ269" s="34"/>
      <c r="EK269" s="34"/>
      <c r="EL269" s="34"/>
      <c r="EM269" s="34"/>
      <c r="EN269" s="34">
        <f>VLOOKUP($D269,'факт '!$D$7:$BG$144,43,0)</f>
        <v>0</v>
      </c>
      <c r="EO269" s="34">
        <f>VLOOKUP($D269,'факт '!$D$7:$BG$144,44,0)</f>
        <v>0</v>
      </c>
      <c r="EP269" s="34">
        <f>VLOOKUP($D269,'факт '!$D$7:$BG$144,45,0)</f>
        <v>0</v>
      </c>
      <c r="EQ269" s="34">
        <f>VLOOKUP($D269,'факт '!$D$7:$BG$144,46,0)</f>
        <v>0</v>
      </c>
      <c r="ER269" s="34">
        <f t="shared" ref="ER269" si="4438">SUM(EN269+EP269)</f>
        <v>0</v>
      </c>
      <c r="ES269" s="34">
        <f t="shared" ref="ES269" si="4439">SUM(EO269+EQ269)</f>
        <v>0</v>
      </c>
      <c r="ET269" s="132">
        <f t="shared" si="4243"/>
        <v>0</v>
      </c>
      <c r="EU269" s="132">
        <f t="shared" si="4244"/>
        <v>0</v>
      </c>
      <c r="EV269" s="34"/>
      <c r="EW269" s="34"/>
      <c r="EX269" s="34"/>
      <c r="EY269" s="34"/>
      <c r="EZ269" s="34"/>
      <c r="FA269" s="34"/>
      <c r="FB269" s="34"/>
      <c r="FC269" s="34"/>
      <c r="FD269" s="34">
        <f t="shared" si="3951"/>
        <v>0</v>
      </c>
      <c r="FE269" s="34">
        <f t="shared" si="3952"/>
        <v>0</v>
      </c>
      <c r="FF269" s="132">
        <f t="shared" si="4205"/>
        <v>0</v>
      </c>
      <c r="FG269" s="132">
        <f t="shared" si="4206"/>
        <v>0</v>
      </c>
      <c r="FH269" s="34"/>
      <c r="FI269" s="34"/>
      <c r="FJ269" s="34"/>
      <c r="FK269" s="34"/>
      <c r="FL269" s="34">
        <f>VLOOKUP($D269,'факт '!$D$10:$BG$143,41,0)</f>
        <v>0</v>
      </c>
      <c r="FM269" s="34">
        <f>VLOOKUP($D269,'факт '!$D$10:$BG$143,42,0)</f>
        <v>0</v>
      </c>
      <c r="FN269" s="34"/>
      <c r="FO269" s="34"/>
      <c r="FP269" s="34">
        <f t="shared" ref="FP269" si="4440">SUM(FL269+FN269)</f>
        <v>0</v>
      </c>
      <c r="FQ269" s="34">
        <f t="shared" ref="FQ269" si="4441">SUM(FM269+FO269)</f>
        <v>0</v>
      </c>
      <c r="FR269" s="132">
        <f t="shared" si="4245"/>
        <v>0</v>
      </c>
      <c r="FS269" s="132">
        <f t="shared" si="4246"/>
        <v>0</v>
      </c>
      <c r="FT269" s="34"/>
      <c r="FU269" s="34"/>
      <c r="FV269" s="34"/>
      <c r="FW269" s="34"/>
      <c r="FX269" s="34">
        <f>VLOOKUP($D269,'факт '!$D$7:$BG$145,47,0)</f>
        <v>0</v>
      </c>
      <c r="FY269" s="34">
        <f>VLOOKUP($D269,'факт '!$D$7:$BG$145,48,0)</f>
        <v>0</v>
      </c>
      <c r="FZ269" s="34"/>
      <c r="GA269" s="34"/>
      <c r="GB269" s="34">
        <f t="shared" ref="GB269" si="4442">SUM(FX269+FZ269)</f>
        <v>0</v>
      </c>
      <c r="GC269" s="34">
        <f t="shared" ref="GC269" si="4443">SUM(FY269+GA269)</f>
        <v>0</v>
      </c>
      <c r="GD269" s="132">
        <f t="shared" si="4247"/>
        <v>0</v>
      </c>
      <c r="GE269" s="132">
        <f t="shared" si="4248"/>
        <v>0</v>
      </c>
      <c r="GF269" s="34"/>
      <c r="GG269" s="34"/>
      <c r="GH269" s="34"/>
      <c r="GI269" s="34"/>
      <c r="GJ269" s="34">
        <f>VLOOKUP($D269,'факт '!$D$7:$BA$144,49,0)</f>
        <v>0</v>
      </c>
      <c r="GK269" s="34">
        <f>VLOOKUP($D269,'факт '!$D$7:$BA$144,50,0)</f>
        <v>0</v>
      </c>
      <c r="GL269" s="34"/>
      <c r="GM269" s="34"/>
      <c r="GN269" s="34">
        <f t="shared" ref="GN269" si="4444">SUM(GJ269+GL269)</f>
        <v>0</v>
      </c>
      <c r="GO269" s="34">
        <f t="shared" ref="GO269" si="4445">SUM(GK269+GM269)</f>
        <v>0</v>
      </c>
      <c r="GP269" s="132">
        <f t="shared" si="4249"/>
        <v>0</v>
      </c>
      <c r="GQ269" s="132">
        <f t="shared" si="4250"/>
        <v>0</v>
      </c>
      <c r="GR269" s="275"/>
      <c r="GS269" s="275"/>
      <c r="GT269" s="275"/>
      <c r="GU269" s="275"/>
      <c r="GV269" s="276">
        <f t="shared" si="3610"/>
        <v>1</v>
      </c>
      <c r="GW269" s="276">
        <f t="shared" si="3611"/>
        <v>406141.74</v>
      </c>
      <c r="GX269" s="276">
        <f t="shared" si="3612"/>
        <v>1</v>
      </c>
      <c r="GY269" s="276">
        <f t="shared" si="3613"/>
        <v>406141.74</v>
      </c>
      <c r="GZ269" s="52">
        <f t="shared" si="3614"/>
        <v>2</v>
      </c>
      <c r="HA269" s="52">
        <f t="shared" si="3615"/>
        <v>812283.48</v>
      </c>
      <c r="HB269" s="278">
        <f t="shared" si="4251"/>
        <v>1</v>
      </c>
      <c r="HC269" s="278">
        <f t="shared" si="4252"/>
        <v>406141.74</v>
      </c>
      <c r="HD269" s="64"/>
      <c r="HE269" s="20"/>
      <c r="HF269" s="73"/>
      <c r="HG269" s="73"/>
      <c r="HH269" s="251"/>
    </row>
    <row r="270" spans="1:216" ht="12" hidden="1" customHeight="1" x14ac:dyDescent="0.2">
      <c r="A270" s="10"/>
      <c r="B270" s="16"/>
      <c r="C270" s="17"/>
      <c r="D270" s="53"/>
      <c r="E270" s="54"/>
      <c r="F270" s="28"/>
      <c r="G270" s="33"/>
      <c r="H270" s="34"/>
      <c r="I270" s="34"/>
      <c r="J270" s="34"/>
      <c r="K270" s="34"/>
      <c r="L270" s="34"/>
      <c r="M270" s="34"/>
      <c r="N270" s="34"/>
      <c r="O270" s="34"/>
      <c r="P270" s="34">
        <f t="shared" si="3929"/>
        <v>0</v>
      </c>
      <c r="Q270" s="34">
        <f t="shared" si="3930"/>
        <v>0</v>
      </c>
      <c r="R270" s="132">
        <f t="shared" si="4116"/>
        <v>0</v>
      </c>
      <c r="S270" s="132">
        <f t="shared" si="4117"/>
        <v>0</v>
      </c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132">
        <f t="shared" si="4221"/>
        <v>0</v>
      </c>
      <c r="AE270" s="132">
        <f t="shared" si="4222"/>
        <v>0</v>
      </c>
      <c r="AF270" s="34"/>
      <c r="AG270" s="34"/>
      <c r="AH270" s="34"/>
      <c r="AI270" s="34"/>
      <c r="AJ270" s="34"/>
      <c r="AK270" s="34"/>
      <c r="AL270" s="34"/>
      <c r="AM270" s="34"/>
      <c r="AN270" s="34">
        <f t="shared" si="3931"/>
        <v>0</v>
      </c>
      <c r="AO270" s="34">
        <f t="shared" si="3932"/>
        <v>0</v>
      </c>
      <c r="AP270" s="132">
        <f t="shared" si="4223"/>
        <v>0</v>
      </c>
      <c r="AQ270" s="132">
        <f t="shared" si="4224"/>
        <v>0</v>
      </c>
      <c r="AR270" s="34"/>
      <c r="AS270" s="34"/>
      <c r="AT270" s="34"/>
      <c r="AU270" s="34"/>
      <c r="AV270" s="34"/>
      <c r="AW270" s="34"/>
      <c r="AX270" s="34"/>
      <c r="AY270" s="34"/>
      <c r="AZ270" s="34">
        <f t="shared" si="3933"/>
        <v>0</v>
      </c>
      <c r="BA270" s="34">
        <f t="shared" si="3934"/>
        <v>0</v>
      </c>
      <c r="BB270" s="132">
        <f t="shared" si="4225"/>
        <v>0</v>
      </c>
      <c r="BC270" s="132">
        <f t="shared" si="4226"/>
        <v>0</v>
      </c>
      <c r="BD270" s="34"/>
      <c r="BE270" s="34"/>
      <c r="BF270" s="34"/>
      <c r="BG270" s="34"/>
      <c r="BH270" s="34"/>
      <c r="BI270" s="34"/>
      <c r="BJ270" s="34"/>
      <c r="BK270" s="34"/>
      <c r="BL270" s="34">
        <f t="shared" ref="BL270:BL272" si="4446">SUM(BH270+BJ270)</f>
        <v>0</v>
      </c>
      <c r="BM270" s="34">
        <f t="shared" ref="BM270:BM272" si="4447">SUM(BI270+BK270)</f>
        <v>0</v>
      </c>
      <c r="BN270" s="132">
        <f t="shared" si="4229"/>
        <v>0</v>
      </c>
      <c r="BO270" s="132">
        <f t="shared" si="4230"/>
        <v>0</v>
      </c>
      <c r="BP270" s="34"/>
      <c r="BQ270" s="34"/>
      <c r="BR270" s="34"/>
      <c r="BS270" s="34"/>
      <c r="BT270" s="34"/>
      <c r="BU270" s="34"/>
      <c r="BV270" s="34"/>
      <c r="BW270" s="34"/>
      <c r="BX270" s="34">
        <f t="shared" si="3937"/>
        <v>0</v>
      </c>
      <c r="BY270" s="34">
        <f t="shared" si="3938"/>
        <v>0</v>
      </c>
      <c r="BZ270" s="132">
        <f t="shared" si="4231"/>
        <v>0</v>
      </c>
      <c r="CA270" s="132">
        <f t="shared" si="4232"/>
        <v>0</v>
      </c>
      <c r="CB270" s="34"/>
      <c r="CC270" s="34"/>
      <c r="CD270" s="34"/>
      <c r="CE270" s="34"/>
      <c r="CF270" s="34"/>
      <c r="CG270" s="34"/>
      <c r="CH270" s="34"/>
      <c r="CI270" s="34"/>
      <c r="CJ270" s="34">
        <f t="shared" si="3939"/>
        <v>0</v>
      </c>
      <c r="CK270" s="34">
        <f t="shared" si="3940"/>
        <v>0</v>
      </c>
      <c r="CL270" s="132">
        <f t="shared" si="4233"/>
        <v>0</v>
      </c>
      <c r="CM270" s="132">
        <f t="shared" si="4234"/>
        <v>0</v>
      </c>
      <c r="CN270" s="34"/>
      <c r="CO270" s="34"/>
      <c r="CP270" s="34"/>
      <c r="CQ270" s="34"/>
      <c r="CR270" s="34"/>
      <c r="CS270" s="34"/>
      <c r="CT270" s="34"/>
      <c r="CU270" s="34"/>
      <c r="CV270" s="34">
        <f t="shared" si="3941"/>
        <v>0</v>
      </c>
      <c r="CW270" s="34">
        <f t="shared" si="3942"/>
        <v>0</v>
      </c>
      <c r="CX270" s="132">
        <f t="shared" si="4235"/>
        <v>0</v>
      </c>
      <c r="CY270" s="132">
        <f t="shared" si="4236"/>
        <v>0</v>
      </c>
      <c r="CZ270" s="34"/>
      <c r="DA270" s="34"/>
      <c r="DB270" s="34"/>
      <c r="DC270" s="34"/>
      <c r="DD270" s="34"/>
      <c r="DE270" s="34"/>
      <c r="DF270" s="34"/>
      <c r="DG270" s="34"/>
      <c r="DH270" s="34">
        <f t="shared" si="3943"/>
        <v>0</v>
      </c>
      <c r="DI270" s="34">
        <f t="shared" si="3944"/>
        <v>0</v>
      </c>
      <c r="DJ270" s="132">
        <f t="shared" si="4237"/>
        <v>0</v>
      </c>
      <c r="DK270" s="132">
        <f t="shared" si="4238"/>
        <v>0</v>
      </c>
      <c r="DL270" s="34"/>
      <c r="DM270" s="34"/>
      <c r="DN270" s="34"/>
      <c r="DO270" s="34"/>
      <c r="DP270" s="34"/>
      <c r="DQ270" s="34"/>
      <c r="DR270" s="34"/>
      <c r="DS270" s="34"/>
      <c r="DT270" s="34">
        <f t="shared" si="3945"/>
        <v>0</v>
      </c>
      <c r="DU270" s="34">
        <f t="shared" si="3946"/>
        <v>0</v>
      </c>
      <c r="DV270" s="132">
        <f t="shared" si="4239"/>
        <v>0</v>
      </c>
      <c r="DW270" s="132">
        <f t="shared" si="4240"/>
        <v>0</v>
      </c>
      <c r="DX270" s="34"/>
      <c r="DY270" s="34"/>
      <c r="DZ270" s="34"/>
      <c r="EA270" s="34"/>
      <c r="EB270" s="34"/>
      <c r="EC270" s="34"/>
      <c r="ED270" s="34"/>
      <c r="EE270" s="34"/>
      <c r="EF270" s="34">
        <f t="shared" si="3947"/>
        <v>0</v>
      </c>
      <c r="EG270" s="34">
        <f t="shared" si="3948"/>
        <v>0</v>
      </c>
      <c r="EH270" s="132">
        <f t="shared" si="4241"/>
        <v>0</v>
      </c>
      <c r="EI270" s="132">
        <f t="shared" si="4242"/>
        <v>0</v>
      </c>
      <c r="EJ270" s="34"/>
      <c r="EK270" s="34"/>
      <c r="EL270" s="34"/>
      <c r="EM270" s="34"/>
      <c r="EN270" s="34"/>
      <c r="EO270" s="34"/>
      <c r="EP270" s="34"/>
      <c r="EQ270" s="34"/>
      <c r="ER270" s="34">
        <f t="shared" si="3949"/>
        <v>0</v>
      </c>
      <c r="ES270" s="34">
        <f t="shared" si="3950"/>
        <v>0</v>
      </c>
      <c r="ET270" s="132">
        <f t="shared" si="4243"/>
        <v>0</v>
      </c>
      <c r="EU270" s="132">
        <f t="shared" si="4244"/>
        <v>0</v>
      </c>
      <c r="EV270" s="34"/>
      <c r="EW270" s="34"/>
      <c r="EX270" s="34"/>
      <c r="EY270" s="34"/>
      <c r="EZ270" s="34"/>
      <c r="FA270" s="34"/>
      <c r="FB270" s="34"/>
      <c r="FC270" s="34"/>
      <c r="FD270" s="34">
        <f t="shared" si="3951"/>
        <v>0</v>
      </c>
      <c r="FE270" s="34">
        <f t="shared" si="3952"/>
        <v>0</v>
      </c>
      <c r="FF270" s="132">
        <f t="shared" si="4205"/>
        <v>0</v>
      </c>
      <c r="FG270" s="132">
        <f t="shared" si="4206"/>
        <v>0</v>
      </c>
      <c r="FH270" s="34"/>
      <c r="FI270" s="34"/>
      <c r="FJ270" s="34"/>
      <c r="FK270" s="34"/>
      <c r="FL270" s="34"/>
      <c r="FM270" s="34"/>
      <c r="FN270" s="34"/>
      <c r="FO270" s="34"/>
      <c r="FP270" s="34">
        <f t="shared" si="3953"/>
        <v>0</v>
      </c>
      <c r="FQ270" s="34">
        <f t="shared" si="3954"/>
        <v>0</v>
      </c>
      <c r="FR270" s="132">
        <f t="shared" si="4245"/>
        <v>0</v>
      </c>
      <c r="FS270" s="132">
        <f t="shared" si="4246"/>
        <v>0</v>
      </c>
      <c r="FT270" s="34"/>
      <c r="FU270" s="34"/>
      <c r="FV270" s="34"/>
      <c r="FW270" s="34"/>
      <c r="FX270" s="34"/>
      <c r="FY270" s="34"/>
      <c r="FZ270" s="34"/>
      <c r="GA270" s="34"/>
      <c r="GB270" s="34">
        <f t="shared" si="3955"/>
        <v>0</v>
      </c>
      <c r="GC270" s="34">
        <f t="shared" si="3956"/>
        <v>0</v>
      </c>
      <c r="GD270" s="132">
        <f t="shared" si="4247"/>
        <v>0</v>
      </c>
      <c r="GE270" s="132">
        <f t="shared" si="4248"/>
        <v>0</v>
      </c>
      <c r="GF270" s="34"/>
      <c r="GG270" s="34"/>
      <c r="GH270" s="34"/>
      <c r="GI270" s="34"/>
      <c r="GJ270" s="34"/>
      <c r="GK270" s="34"/>
      <c r="GL270" s="34"/>
      <c r="GM270" s="34"/>
      <c r="GN270" s="34">
        <f t="shared" si="3957"/>
        <v>0</v>
      </c>
      <c r="GO270" s="34">
        <f t="shared" si="3958"/>
        <v>0</v>
      </c>
      <c r="GP270" s="132">
        <f t="shared" si="4249"/>
        <v>0</v>
      </c>
      <c r="GQ270" s="132">
        <f t="shared" si="4250"/>
        <v>0</v>
      </c>
      <c r="GR270" s="34"/>
      <c r="GS270" s="34"/>
      <c r="GT270" s="34"/>
      <c r="GU270" s="34"/>
      <c r="GV270" s="52">
        <f t="shared" si="3610"/>
        <v>0</v>
      </c>
      <c r="GW270" s="52">
        <f t="shared" si="3611"/>
        <v>0</v>
      </c>
      <c r="GX270" s="52">
        <f t="shared" si="3612"/>
        <v>0</v>
      </c>
      <c r="GY270" s="52">
        <f t="shared" si="3613"/>
        <v>0</v>
      </c>
      <c r="GZ270" s="52">
        <f t="shared" si="3614"/>
        <v>0</v>
      </c>
      <c r="HA270" s="52">
        <f t="shared" si="3615"/>
        <v>0</v>
      </c>
      <c r="HB270" s="132">
        <f t="shared" si="4251"/>
        <v>0</v>
      </c>
      <c r="HC270" s="132">
        <f t="shared" si="4252"/>
        <v>0</v>
      </c>
      <c r="HD270" s="64"/>
      <c r="HE270" s="20"/>
      <c r="HF270" s="73"/>
      <c r="HG270" s="73"/>
      <c r="HH270" s="251"/>
    </row>
    <row r="271" spans="1:216" ht="12" hidden="1" customHeight="1" x14ac:dyDescent="0.2">
      <c r="A271" s="10"/>
      <c r="B271" s="16"/>
      <c r="C271" s="17"/>
      <c r="D271" s="53"/>
      <c r="E271" s="54"/>
      <c r="F271" s="28"/>
      <c r="G271" s="33"/>
      <c r="H271" s="34"/>
      <c r="I271" s="34"/>
      <c r="J271" s="34"/>
      <c r="K271" s="34"/>
      <c r="L271" s="34"/>
      <c r="M271" s="34"/>
      <c r="N271" s="34"/>
      <c r="O271" s="34"/>
      <c r="P271" s="34">
        <f t="shared" si="3929"/>
        <v>0</v>
      </c>
      <c r="Q271" s="34">
        <f t="shared" si="3930"/>
        <v>0</v>
      </c>
      <c r="R271" s="132">
        <f t="shared" si="4116"/>
        <v>0</v>
      </c>
      <c r="S271" s="132">
        <f t="shared" si="4117"/>
        <v>0</v>
      </c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132">
        <f t="shared" si="4221"/>
        <v>0</v>
      </c>
      <c r="AE271" s="132">
        <f t="shared" si="4222"/>
        <v>0</v>
      </c>
      <c r="AF271" s="34"/>
      <c r="AG271" s="34"/>
      <c r="AH271" s="34"/>
      <c r="AI271" s="34"/>
      <c r="AJ271" s="34"/>
      <c r="AK271" s="34"/>
      <c r="AL271" s="34"/>
      <c r="AM271" s="34"/>
      <c r="AN271" s="34">
        <f t="shared" si="3931"/>
        <v>0</v>
      </c>
      <c r="AO271" s="34">
        <f t="shared" si="3932"/>
        <v>0</v>
      </c>
      <c r="AP271" s="132">
        <f t="shared" si="4223"/>
        <v>0</v>
      </c>
      <c r="AQ271" s="132">
        <f t="shared" si="4224"/>
        <v>0</v>
      </c>
      <c r="AR271" s="34"/>
      <c r="AS271" s="34"/>
      <c r="AT271" s="34"/>
      <c r="AU271" s="34"/>
      <c r="AV271" s="34"/>
      <c r="AW271" s="34"/>
      <c r="AX271" s="34"/>
      <c r="AY271" s="34"/>
      <c r="AZ271" s="34">
        <f t="shared" si="3933"/>
        <v>0</v>
      </c>
      <c r="BA271" s="34">
        <f t="shared" si="3934"/>
        <v>0</v>
      </c>
      <c r="BB271" s="132">
        <f t="shared" si="4225"/>
        <v>0</v>
      </c>
      <c r="BC271" s="132">
        <f t="shared" si="4226"/>
        <v>0</v>
      </c>
      <c r="BD271" s="34"/>
      <c r="BE271" s="34"/>
      <c r="BF271" s="34"/>
      <c r="BG271" s="34"/>
      <c r="BH271" s="34"/>
      <c r="BI271" s="34"/>
      <c r="BJ271" s="34"/>
      <c r="BK271" s="34"/>
      <c r="BL271" s="34">
        <f t="shared" si="4446"/>
        <v>0</v>
      </c>
      <c r="BM271" s="34">
        <f t="shared" si="4447"/>
        <v>0</v>
      </c>
      <c r="BN271" s="132">
        <f t="shared" si="4229"/>
        <v>0</v>
      </c>
      <c r="BO271" s="132">
        <f t="shared" si="4230"/>
        <v>0</v>
      </c>
      <c r="BP271" s="34"/>
      <c r="BQ271" s="34"/>
      <c r="BR271" s="34"/>
      <c r="BS271" s="34"/>
      <c r="BT271" s="34"/>
      <c r="BU271" s="34"/>
      <c r="BV271" s="34"/>
      <c r="BW271" s="34"/>
      <c r="BX271" s="34">
        <f t="shared" si="3937"/>
        <v>0</v>
      </c>
      <c r="BY271" s="34">
        <f t="shared" si="3938"/>
        <v>0</v>
      </c>
      <c r="BZ271" s="132">
        <f t="shared" si="4231"/>
        <v>0</v>
      </c>
      <c r="CA271" s="132">
        <f t="shared" si="4232"/>
        <v>0</v>
      </c>
      <c r="CB271" s="34"/>
      <c r="CC271" s="34"/>
      <c r="CD271" s="34"/>
      <c r="CE271" s="34"/>
      <c r="CF271" s="34"/>
      <c r="CG271" s="34"/>
      <c r="CH271" s="34"/>
      <c r="CI271" s="34"/>
      <c r="CJ271" s="34">
        <f t="shared" si="3939"/>
        <v>0</v>
      </c>
      <c r="CK271" s="34">
        <f t="shared" si="3940"/>
        <v>0</v>
      </c>
      <c r="CL271" s="132">
        <f t="shared" si="4233"/>
        <v>0</v>
      </c>
      <c r="CM271" s="132">
        <f t="shared" si="4234"/>
        <v>0</v>
      </c>
      <c r="CN271" s="34"/>
      <c r="CO271" s="34"/>
      <c r="CP271" s="34"/>
      <c r="CQ271" s="34"/>
      <c r="CR271" s="34"/>
      <c r="CS271" s="34"/>
      <c r="CT271" s="34"/>
      <c r="CU271" s="34"/>
      <c r="CV271" s="34">
        <f t="shared" si="3941"/>
        <v>0</v>
      </c>
      <c r="CW271" s="34">
        <f t="shared" si="3942"/>
        <v>0</v>
      </c>
      <c r="CX271" s="132">
        <f t="shared" si="4235"/>
        <v>0</v>
      </c>
      <c r="CY271" s="132">
        <f t="shared" si="4236"/>
        <v>0</v>
      </c>
      <c r="CZ271" s="34"/>
      <c r="DA271" s="34"/>
      <c r="DB271" s="34"/>
      <c r="DC271" s="34"/>
      <c r="DD271" s="34"/>
      <c r="DE271" s="34"/>
      <c r="DF271" s="34"/>
      <c r="DG271" s="34"/>
      <c r="DH271" s="34">
        <f t="shared" si="3943"/>
        <v>0</v>
      </c>
      <c r="DI271" s="34">
        <f t="shared" si="3944"/>
        <v>0</v>
      </c>
      <c r="DJ271" s="132">
        <f t="shared" si="4237"/>
        <v>0</v>
      </c>
      <c r="DK271" s="132">
        <f t="shared" si="4238"/>
        <v>0</v>
      </c>
      <c r="DL271" s="34"/>
      <c r="DM271" s="34"/>
      <c r="DN271" s="34"/>
      <c r="DO271" s="34"/>
      <c r="DP271" s="34"/>
      <c r="DQ271" s="34"/>
      <c r="DR271" s="34"/>
      <c r="DS271" s="34"/>
      <c r="DT271" s="34">
        <f t="shared" si="3945"/>
        <v>0</v>
      </c>
      <c r="DU271" s="34">
        <f t="shared" si="3946"/>
        <v>0</v>
      </c>
      <c r="DV271" s="132">
        <f t="shared" si="4239"/>
        <v>0</v>
      </c>
      <c r="DW271" s="132">
        <f t="shared" si="4240"/>
        <v>0</v>
      </c>
      <c r="DX271" s="34"/>
      <c r="DY271" s="34"/>
      <c r="DZ271" s="34"/>
      <c r="EA271" s="34"/>
      <c r="EB271" s="34"/>
      <c r="EC271" s="34"/>
      <c r="ED271" s="34"/>
      <c r="EE271" s="34"/>
      <c r="EF271" s="34">
        <f t="shared" si="3947"/>
        <v>0</v>
      </c>
      <c r="EG271" s="34">
        <f t="shared" si="3948"/>
        <v>0</v>
      </c>
      <c r="EH271" s="132">
        <f t="shared" si="4241"/>
        <v>0</v>
      </c>
      <c r="EI271" s="132">
        <f t="shared" si="4242"/>
        <v>0</v>
      </c>
      <c r="EJ271" s="34"/>
      <c r="EK271" s="34"/>
      <c r="EL271" s="34"/>
      <c r="EM271" s="34"/>
      <c r="EN271" s="34"/>
      <c r="EO271" s="34"/>
      <c r="EP271" s="34"/>
      <c r="EQ271" s="34"/>
      <c r="ER271" s="34">
        <f t="shared" si="3949"/>
        <v>0</v>
      </c>
      <c r="ES271" s="34">
        <f t="shared" si="3950"/>
        <v>0</v>
      </c>
      <c r="ET271" s="132">
        <f t="shared" si="4243"/>
        <v>0</v>
      </c>
      <c r="EU271" s="132">
        <f t="shared" si="4244"/>
        <v>0</v>
      </c>
      <c r="EV271" s="34"/>
      <c r="EW271" s="34"/>
      <c r="EX271" s="34"/>
      <c r="EY271" s="34"/>
      <c r="EZ271" s="34"/>
      <c r="FA271" s="34"/>
      <c r="FB271" s="34"/>
      <c r="FC271" s="34"/>
      <c r="FD271" s="34">
        <f t="shared" si="3951"/>
        <v>0</v>
      </c>
      <c r="FE271" s="34">
        <f t="shared" si="3952"/>
        <v>0</v>
      </c>
      <c r="FF271" s="132">
        <f t="shared" si="4205"/>
        <v>0</v>
      </c>
      <c r="FG271" s="132">
        <f t="shared" si="4206"/>
        <v>0</v>
      </c>
      <c r="FH271" s="34"/>
      <c r="FI271" s="34"/>
      <c r="FJ271" s="34"/>
      <c r="FK271" s="34"/>
      <c r="FL271" s="34"/>
      <c r="FM271" s="34"/>
      <c r="FN271" s="34"/>
      <c r="FO271" s="34"/>
      <c r="FP271" s="34">
        <f t="shared" si="3953"/>
        <v>0</v>
      </c>
      <c r="FQ271" s="34">
        <f t="shared" si="3954"/>
        <v>0</v>
      </c>
      <c r="FR271" s="132">
        <f t="shared" si="4245"/>
        <v>0</v>
      </c>
      <c r="FS271" s="132">
        <f t="shared" si="4246"/>
        <v>0</v>
      </c>
      <c r="FT271" s="34"/>
      <c r="FU271" s="34"/>
      <c r="FV271" s="34"/>
      <c r="FW271" s="34"/>
      <c r="FX271" s="34"/>
      <c r="FY271" s="34"/>
      <c r="FZ271" s="34"/>
      <c r="GA271" s="34"/>
      <c r="GB271" s="34">
        <f t="shared" si="3955"/>
        <v>0</v>
      </c>
      <c r="GC271" s="34">
        <f t="shared" si="3956"/>
        <v>0</v>
      </c>
      <c r="GD271" s="132">
        <f t="shared" si="4247"/>
        <v>0</v>
      </c>
      <c r="GE271" s="132">
        <f t="shared" si="4248"/>
        <v>0</v>
      </c>
      <c r="GF271" s="34"/>
      <c r="GG271" s="34"/>
      <c r="GH271" s="34"/>
      <c r="GI271" s="34"/>
      <c r="GJ271" s="34"/>
      <c r="GK271" s="34"/>
      <c r="GL271" s="34"/>
      <c r="GM271" s="34"/>
      <c r="GN271" s="34">
        <f t="shared" si="3957"/>
        <v>0</v>
      </c>
      <c r="GO271" s="34">
        <f t="shared" si="3958"/>
        <v>0</v>
      </c>
      <c r="GP271" s="132">
        <f t="shared" si="4249"/>
        <v>0</v>
      </c>
      <c r="GQ271" s="132">
        <f t="shared" si="4250"/>
        <v>0</v>
      </c>
      <c r="GR271" s="34"/>
      <c r="GS271" s="34"/>
      <c r="GT271" s="34"/>
      <c r="GU271" s="34"/>
      <c r="GV271" s="52">
        <f t="shared" si="3610"/>
        <v>0</v>
      </c>
      <c r="GW271" s="52">
        <f t="shared" si="3611"/>
        <v>0</v>
      </c>
      <c r="GX271" s="52">
        <f t="shared" si="3612"/>
        <v>0</v>
      </c>
      <c r="GY271" s="52">
        <f t="shared" si="3613"/>
        <v>0</v>
      </c>
      <c r="GZ271" s="52">
        <f t="shared" si="3614"/>
        <v>0</v>
      </c>
      <c r="HA271" s="52">
        <f t="shared" si="3615"/>
        <v>0</v>
      </c>
      <c r="HB271" s="132">
        <f t="shared" si="4251"/>
        <v>0</v>
      </c>
      <c r="HC271" s="132">
        <f t="shared" si="4252"/>
        <v>0</v>
      </c>
      <c r="HD271" s="64"/>
      <c r="HE271" s="20"/>
      <c r="HF271" s="73"/>
      <c r="HG271" s="73"/>
      <c r="HH271" s="251"/>
    </row>
    <row r="272" spans="1:216" ht="12" hidden="1" customHeight="1" x14ac:dyDescent="0.2">
      <c r="A272" s="10"/>
      <c r="B272" s="16"/>
      <c r="C272" s="17"/>
      <c r="D272" s="53"/>
      <c r="E272" s="54"/>
      <c r="F272" s="28"/>
      <c r="G272" s="33"/>
      <c r="H272" s="34"/>
      <c r="I272" s="34"/>
      <c r="J272" s="34"/>
      <c r="K272" s="34"/>
      <c r="L272" s="34"/>
      <c r="M272" s="34"/>
      <c r="N272" s="34"/>
      <c r="O272" s="34"/>
      <c r="P272" s="34">
        <f t="shared" si="3929"/>
        <v>0</v>
      </c>
      <c r="Q272" s="34">
        <f t="shared" si="3930"/>
        <v>0</v>
      </c>
      <c r="R272" s="132">
        <f t="shared" si="4116"/>
        <v>0</v>
      </c>
      <c r="S272" s="132">
        <f t="shared" si="4117"/>
        <v>0</v>
      </c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132">
        <f t="shared" si="4221"/>
        <v>0</v>
      </c>
      <c r="AE272" s="132">
        <f t="shared" si="4222"/>
        <v>0</v>
      </c>
      <c r="AF272" s="34"/>
      <c r="AG272" s="34"/>
      <c r="AH272" s="34"/>
      <c r="AI272" s="34"/>
      <c r="AJ272" s="34"/>
      <c r="AK272" s="34"/>
      <c r="AL272" s="34"/>
      <c r="AM272" s="34"/>
      <c r="AN272" s="34">
        <f t="shared" si="3931"/>
        <v>0</v>
      </c>
      <c r="AO272" s="34">
        <f t="shared" si="3932"/>
        <v>0</v>
      </c>
      <c r="AP272" s="132">
        <f t="shared" si="4223"/>
        <v>0</v>
      </c>
      <c r="AQ272" s="132">
        <f t="shared" si="4224"/>
        <v>0</v>
      </c>
      <c r="AR272" s="34"/>
      <c r="AS272" s="34"/>
      <c r="AT272" s="34"/>
      <c r="AU272" s="34"/>
      <c r="AV272" s="34"/>
      <c r="AW272" s="34"/>
      <c r="AX272" s="34"/>
      <c r="AY272" s="34"/>
      <c r="AZ272" s="34">
        <f t="shared" si="3933"/>
        <v>0</v>
      </c>
      <c r="BA272" s="34">
        <f t="shared" si="3934"/>
        <v>0</v>
      </c>
      <c r="BB272" s="132">
        <f t="shared" si="4225"/>
        <v>0</v>
      </c>
      <c r="BC272" s="132">
        <f t="shared" si="4226"/>
        <v>0</v>
      </c>
      <c r="BD272" s="34"/>
      <c r="BE272" s="34"/>
      <c r="BF272" s="34"/>
      <c r="BG272" s="34"/>
      <c r="BH272" s="34"/>
      <c r="BI272" s="34"/>
      <c r="BJ272" s="34"/>
      <c r="BK272" s="34"/>
      <c r="BL272" s="34">
        <f t="shared" si="4446"/>
        <v>0</v>
      </c>
      <c r="BM272" s="34">
        <f t="shared" si="4447"/>
        <v>0</v>
      </c>
      <c r="BN272" s="132">
        <f t="shared" si="4229"/>
        <v>0</v>
      </c>
      <c r="BO272" s="132">
        <f t="shared" si="4230"/>
        <v>0</v>
      </c>
      <c r="BP272" s="34"/>
      <c r="BQ272" s="34"/>
      <c r="BR272" s="34"/>
      <c r="BS272" s="34"/>
      <c r="BT272" s="34"/>
      <c r="BU272" s="34"/>
      <c r="BV272" s="34"/>
      <c r="BW272" s="34"/>
      <c r="BX272" s="34">
        <f t="shared" si="3937"/>
        <v>0</v>
      </c>
      <c r="BY272" s="34">
        <f t="shared" si="3938"/>
        <v>0</v>
      </c>
      <c r="BZ272" s="132">
        <f t="shared" si="4231"/>
        <v>0</v>
      </c>
      <c r="CA272" s="132">
        <f t="shared" si="4232"/>
        <v>0</v>
      </c>
      <c r="CB272" s="34"/>
      <c r="CC272" s="34"/>
      <c r="CD272" s="34"/>
      <c r="CE272" s="34"/>
      <c r="CF272" s="34"/>
      <c r="CG272" s="34"/>
      <c r="CH272" s="34"/>
      <c r="CI272" s="34"/>
      <c r="CJ272" s="34">
        <f t="shared" si="3939"/>
        <v>0</v>
      </c>
      <c r="CK272" s="34">
        <f t="shared" si="3940"/>
        <v>0</v>
      </c>
      <c r="CL272" s="132">
        <f t="shared" si="4233"/>
        <v>0</v>
      </c>
      <c r="CM272" s="132">
        <f t="shared" si="4234"/>
        <v>0</v>
      </c>
      <c r="CN272" s="34"/>
      <c r="CO272" s="34"/>
      <c r="CP272" s="34"/>
      <c r="CQ272" s="34"/>
      <c r="CR272" s="34"/>
      <c r="CS272" s="34"/>
      <c r="CT272" s="34"/>
      <c r="CU272" s="34"/>
      <c r="CV272" s="34">
        <f t="shared" si="3941"/>
        <v>0</v>
      </c>
      <c r="CW272" s="34">
        <f t="shared" si="3942"/>
        <v>0</v>
      </c>
      <c r="CX272" s="132">
        <f t="shared" si="4235"/>
        <v>0</v>
      </c>
      <c r="CY272" s="132">
        <f t="shared" si="4236"/>
        <v>0</v>
      </c>
      <c r="CZ272" s="34"/>
      <c r="DA272" s="34"/>
      <c r="DB272" s="34"/>
      <c r="DC272" s="34"/>
      <c r="DD272" s="34"/>
      <c r="DE272" s="34"/>
      <c r="DF272" s="34"/>
      <c r="DG272" s="34"/>
      <c r="DH272" s="34">
        <f t="shared" si="3943"/>
        <v>0</v>
      </c>
      <c r="DI272" s="34">
        <f t="shared" si="3944"/>
        <v>0</v>
      </c>
      <c r="DJ272" s="132">
        <f t="shared" si="4237"/>
        <v>0</v>
      </c>
      <c r="DK272" s="132">
        <f t="shared" si="4238"/>
        <v>0</v>
      </c>
      <c r="DL272" s="34"/>
      <c r="DM272" s="34"/>
      <c r="DN272" s="34"/>
      <c r="DO272" s="34"/>
      <c r="DP272" s="34"/>
      <c r="DQ272" s="34"/>
      <c r="DR272" s="34"/>
      <c r="DS272" s="34"/>
      <c r="DT272" s="34">
        <f t="shared" si="3945"/>
        <v>0</v>
      </c>
      <c r="DU272" s="34">
        <f t="shared" si="3946"/>
        <v>0</v>
      </c>
      <c r="DV272" s="132">
        <f t="shared" si="4239"/>
        <v>0</v>
      </c>
      <c r="DW272" s="132">
        <f t="shared" si="4240"/>
        <v>0</v>
      </c>
      <c r="DX272" s="34"/>
      <c r="DY272" s="34"/>
      <c r="DZ272" s="34"/>
      <c r="EA272" s="34"/>
      <c r="EB272" s="34"/>
      <c r="EC272" s="34"/>
      <c r="ED272" s="34"/>
      <c r="EE272" s="34"/>
      <c r="EF272" s="34">
        <f t="shared" si="3947"/>
        <v>0</v>
      </c>
      <c r="EG272" s="34">
        <f t="shared" si="3948"/>
        <v>0</v>
      </c>
      <c r="EH272" s="132">
        <f t="shared" si="4241"/>
        <v>0</v>
      </c>
      <c r="EI272" s="132">
        <f t="shared" si="4242"/>
        <v>0</v>
      </c>
      <c r="EJ272" s="34"/>
      <c r="EK272" s="34"/>
      <c r="EL272" s="34"/>
      <c r="EM272" s="34"/>
      <c r="EN272" s="34"/>
      <c r="EO272" s="34"/>
      <c r="EP272" s="34"/>
      <c r="EQ272" s="34"/>
      <c r="ER272" s="34">
        <f t="shared" si="3949"/>
        <v>0</v>
      </c>
      <c r="ES272" s="34">
        <f t="shared" si="3950"/>
        <v>0</v>
      </c>
      <c r="ET272" s="132">
        <f t="shared" si="4243"/>
        <v>0</v>
      </c>
      <c r="EU272" s="132">
        <f t="shared" si="4244"/>
        <v>0</v>
      </c>
      <c r="EV272" s="34"/>
      <c r="EW272" s="34"/>
      <c r="EX272" s="34"/>
      <c r="EY272" s="34"/>
      <c r="EZ272" s="34"/>
      <c r="FA272" s="34"/>
      <c r="FB272" s="34"/>
      <c r="FC272" s="34"/>
      <c r="FD272" s="34">
        <f t="shared" si="3951"/>
        <v>0</v>
      </c>
      <c r="FE272" s="34">
        <f t="shared" si="3952"/>
        <v>0</v>
      </c>
      <c r="FF272" s="132">
        <f t="shared" si="4205"/>
        <v>0</v>
      </c>
      <c r="FG272" s="132">
        <f t="shared" si="4206"/>
        <v>0</v>
      </c>
      <c r="FH272" s="34"/>
      <c r="FI272" s="34"/>
      <c r="FJ272" s="34"/>
      <c r="FK272" s="34"/>
      <c r="FL272" s="34"/>
      <c r="FM272" s="34"/>
      <c r="FN272" s="34"/>
      <c r="FO272" s="34"/>
      <c r="FP272" s="34">
        <f t="shared" si="3953"/>
        <v>0</v>
      </c>
      <c r="FQ272" s="34">
        <f t="shared" si="3954"/>
        <v>0</v>
      </c>
      <c r="FR272" s="132">
        <f t="shared" si="4245"/>
        <v>0</v>
      </c>
      <c r="FS272" s="132">
        <f t="shared" si="4246"/>
        <v>0</v>
      </c>
      <c r="FT272" s="34"/>
      <c r="FU272" s="34"/>
      <c r="FV272" s="34"/>
      <c r="FW272" s="34"/>
      <c r="FX272" s="34"/>
      <c r="FY272" s="34"/>
      <c r="FZ272" s="34"/>
      <c r="GA272" s="34"/>
      <c r="GB272" s="34">
        <f t="shared" si="3955"/>
        <v>0</v>
      </c>
      <c r="GC272" s="34">
        <f t="shared" si="3956"/>
        <v>0</v>
      </c>
      <c r="GD272" s="132">
        <f t="shared" si="4247"/>
        <v>0</v>
      </c>
      <c r="GE272" s="132">
        <f t="shared" si="4248"/>
        <v>0</v>
      </c>
      <c r="GF272" s="34"/>
      <c r="GG272" s="34"/>
      <c r="GH272" s="34"/>
      <c r="GI272" s="34"/>
      <c r="GJ272" s="34"/>
      <c r="GK272" s="34"/>
      <c r="GL272" s="34"/>
      <c r="GM272" s="34"/>
      <c r="GN272" s="34">
        <f t="shared" si="3957"/>
        <v>0</v>
      </c>
      <c r="GO272" s="34">
        <f t="shared" si="3958"/>
        <v>0</v>
      </c>
      <c r="GP272" s="132">
        <f t="shared" si="4249"/>
        <v>0</v>
      </c>
      <c r="GQ272" s="132">
        <f t="shared" si="4250"/>
        <v>0</v>
      </c>
      <c r="GR272" s="34"/>
      <c r="GS272" s="34"/>
      <c r="GT272" s="34"/>
      <c r="GU272" s="34"/>
      <c r="GV272" s="52">
        <f t="shared" si="3610"/>
        <v>0</v>
      </c>
      <c r="GW272" s="52">
        <f t="shared" si="3611"/>
        <v>0</v>
      </c>
      <c r="GX272" s="52">
        <f t="shared" si="3612"/>
        <v>0</v>
      </c>
      <c r="GY272" s="52">
        <f t="shared" si="3613"/>
        <v>0</v>
      </c>
      <c r="GZ272" s="52">
        <f t="shared" si="3614"/>
        <v>0</v>
      </c>
      <c r="HA272" s="52">
        <f t="shared" si="3615"/>
        <v>0</v>
      </c>
      <c r="HB272" s="132">
        <f t="shared" si="4251"/>
        <v>0</v>
      </c>
      <c r="HC272" s="132">
        <f t="shared" si="4252"/>
        <v>0</v>
      </c>
      <c r="HD272" s="64"/>
      <c r="HE272" s="20"/>
      <c r="HF272" s="73"/>
      <c r="HG272" s="73"/>
      <c r="HH272" s="251"/>
    </row>
    <row r="273" spans="1:216" x14ac:dyDescent="0.2">
      <c r="A273" s="10">
        <v>1</v>
      </c>
      <c r="B273" s="36"/>
      <c r="C273" s="37"/>
      <c r="D273" s="38"/>
      <c r="E273" s="46" t="s">
        <v>47</v>
      </c>
      <c r="F273" s="202"/>
      <c r="G273" s="33"/>
      <c r="H273" s="52">
        <f>SUM(H279,H274)</f>
        <v>0</v>
      </c>
      <c r="I273" s="52">
        <f>SUM(I279,I274)</f>
        <v>0</v>
      </c>
      <c r="J273" s="52">
        <f t="shared" ref="J273:J274" si="4448">SUM(H273/12*$A$2)</f>
        <v>0</v>
      </c>
      <c r="K273" s="52">
        <f t="shared" ref="K273:K274" si="4449">SUM(I273/12*$A$2)</f>
        <v>0</v>
      </c>
      <c r="L273" s="52">
        <f t="shared" ref="L273:O273" si="4450">SUM(L279,L274)</f>
        <v>0</v>
      </c>
      <c r="M273" s="52">
        <f t="shared" si="4450"/>
        <v>0</v>
      </c>
      <c r="N273" s="52">
        <f t="shared" si="4450"/>
        <v>0</v>
      </c>
      <c r="O273" s="52">
        <f t="shared" si="4450"/>
        <v>0</v>
      </c>
      <c r="P273" s="34">
        <f t="shared" si="3929"/>
        <v>0</v>
      </c>
      <c r="Q273" s="34">
        <f t="shared" si="3930"/>
        <v>0</v>
      </c>
      <c r="R273" s="274">
        <f t="shared" si="4116"/>
        <v>0</v>
      </c>
      <c r="S273" s="274">
        <f t="shared" si="4117"/>
        <v>0</v>
      </c>
      <c r="T273" s="52">
        <f>SUM(T279,T274)</f>
        <v>0</v>
      </c>
      <c r="U273" s="52">
        <f>SUM(U279,U274)</f>
        <v>0</v>
      </c>
      <c r="V273" s="52">
        <f t="shared" ref="V273:V274" si="4451">SUM(T273/12*$A$2)</f>
        <v>0</v>
      </c>
      <c r="W273" s="52">
        <f t="shared" ref="W273:W274" si="4452">SUM(U273/12*$A$2)</f>
        <v>0</v>
      </c>
      <c r="X273" s="52">
        <f t="shared" ref="X273" si="4453">SUM(X279,X274)</f>
        <v>0</v>
      </c>
      <c r="Y273" s="52">
        <f t="shared" ref="Y273" si="4454">SUM(Y279,Y274)</f>
        <v>0</v>
      </c>
      <c r="Z273" s="52">
        <f t="shared" ref="Z273" si="4455">SUM(Z279,Z274)</f>
        <v>0</v>
      </c>
      <c r="AA273" s="52">
        <f t="shared" ref="AA273" si="4456">SUM(AA279,AA274)</f>
        <v>0</v>
      </c>
      <c r="AB273" s="34">
        <f t="shared" si="3963"/>
        <v>0</v>
      </c>
      <c r="AC273" s="34">
        <f t="shared" si="3964"/>
        <v>0</v>
      </c>
      <c r="AD273" s="274">
        <f t="shared" si="4221"/>
        <v>0</v>
      </c>
      <c r="AE273" s="274">
        <f t="shared" si="4222"/>
        <v>0</v>
      </c>
      <c r="AF273" s="52">
        <f>SUM(AF279,AF274)</f>
        <v>0</v>
      </c>
      <c r="AG273" s="52">
        <f>SUM(AG279,AG274)</f>
        <v>0</v>
      </c>
      <c r="AH273" s="52">
        <f t="shared" ref="AH273:AH274" si="4457">SUM(AF273/12*$A$2)</f>
        <v>0</v>
      </c>
      <c r="AI273" s="52">
        <f t="shared" ref="AI273:AI274" si="4458">SUM(AG273/12*$A$2)</f>
        <v>0</v>
      </c>
      <c r="AJ273" s="52">
        <f t="shared" ref="AJ273" si="4459">SUM(AJ279,AJ274)</f>
        <v>0</v>
      </c>
      <c r="AK273" s="52">
        <f t="shared" ref="AK273" si="4460">SUM(AK279,AK274)</f>
        <v>0</v>
      </c>
      <c r="AL273" s="52">
        <f t="shared" ref="AL273" si="4461">SUM(AL279,AL274)</f>
        <v>0</v>
      </c>
      <c r="AM273" s="52">
        <f t="shared" ref="AM273" si="4462">SUM(AM279,AM274)</f>
        <v>0</v>
      </c>
      <c r="AN273" s="34">
        <f t="shared" si="3931"/>
        <v>0</v>
      </c>
      <c r="AO273" s="34">
        <f t="shared" si="3932"/>
        <v>0</v>
      </c>
      <c r="AP273" s="274">
        <f t="shared" si="4223"/>
        <v>0</v>
      </c>
      <c r="AQ273" s="274">
        <f t="shared" si="4224"/>
        <v>0</v>
      </c>
      <c r="AR273" s="52">
        <f>SUM(AR279,AR274)</f>
        <v>0</v>
      </c>
      <c r="AS273" s="52">
        <f>SUM(AS279,AS274)</f>
        <v>0</v>
      </c>
      <c r="AT273" s="52">
        <f t="shared" ref="AT273:AT274" si="4463">SUM(AR273/12*$A$2)</f>
        <v>0</v>
      </c>
      <c r="AU273" s="52">
        <f t="shared" ref="AU273:AU274" si="4464">SUM(AS273/12*$A$2)</f>
        <v>0</v>
      </c>
      <c r="AV273" s="52">
        <f t="shared" ref="AV273" si="4465">SUM(AV279,AV274)</f>
        <v>0</v>
      </c>
      <c r="AW273" s="52">
        <f t="shared" ref="AW273" si="4466">SUM(AW279,AW274)</f>
        <v>0</v>
      </c>
      <c r="AX273" s="52">
        <f t="shared" ref="AX273" si="4467">SUM(AX279,AX274)</f>
        <v>0</v>
      </c>
      <c r="AY273" s="52">
        <f t="shared" ref="AY273" si="4468">SUM(AY279,AY274)</f>
        <v>0</v>
      </c>
      <c r="AZ273" s="34">
        <f t="shared" si="3933"/>
        <v>0</v>
      </c>
      <c r="BA273" s="34">
        <f t="shared" si="3934"/>
        <v>0</v>
      </c>
      <c r="BB273" s="274">
        <f t="shared" si="4225"/>
        <v>0</v>
      </c>
      <c r="BC273" s="274">
        <f t="shared" si="4226"/>
        <v>0</v>
      </c>
      <c r="BD273" s="52">
        <f>SUM(BD279,BD274)</f>
        <v>14</v>
      </c>
      <c r="BE273" s="52">
        <f>SUM(BE279,BE274)</f>
        <v>2483504.4062999999</v>
      </c>
      <c r="BF273" s="52">
        <f t="shared" ref="BF273:BF274" si="4469">SUM(BD273/12*$A$2)</f>
        <v>10.5</v>
      </c>
      <c r="BG273" s="52">
        <f t="shared" ref="BG273:BG274" si="4470">SUM(BE273/12*$A$2)</f>
        <v>1862628.3047249999</v>
      </c>
      <c r="BH273" s="52">
        <f t="shared" ref="BH273" si="4471">SUM(BH279,BH274)</f>
        <v>12</v>
      </c>
      <c r="BI273" s="52">
        <f t="shared" ref="BI273" si="4472">SUM(BI279,BI274)</f>
        <v>2410004.94</v>
      </c>
      <c r="BJ273" s="52">
        <f t="shared" ref="BJ273" si="4473">SUM(BJ279,BJ274)</f>
        <v>1</v>
      </c>
      <c r="BK273" s="52">
        <f t="shared" ref="BK273" si="4474">SUM(BK279,BK274)</f>
        <v>255528.41</v>
      </c>
      <c r="BL273" s="34">
        <f t="shared" si="3974"/>
        <v>13</v>
      </c>
      <c r="BM273" s="34">
        <f t="shared" si="3975"/>
        <v>2665533.35</v>
      </c>
      <c r="BN273" s="274">
        <f t="shared" si="4229"/>
        <v>1.5</v>
      </c>
      <c r="BO273" s="274">
        <f t="shared" si="4230"/>
        <v>547376.63527500001</v>
      </c>
      <c r="BP273" s="52">
        <f>SUM(BP279,BP274)</f>
        <v>0</v>
      </c>
      <c r="BQ273" s="52">
        <f>SUM(BQ279,BQ274)</f>
        <v>0</v>
      </c>
      <c r="BR273" s="52">
        <f t="shared" ref="BR273:BR274" si="4475">SUM(BP273/12*$A$2)</f>
        <v>0</v>
      </c>
      <c r="BS273" s="52">
        <f t="shared" ref="BS273:BS274" si="4476">SUM(BQ273/12*$A$2)</f>
        <v>0</v>
      </c>
      <c r="BT273" s="52">
        <f t="shared" ref="BT273" si="4477">SUM(BT279,BT274)</f>
        <v>0</v>
      </c>
      <c r="BU273" s="52">
        <f t="shared" ref="BU273" si="4478">SUM(BU279,BU274)</f>
        <v>0</v>
      </c>
      <c r="BV273" s="52">
        <f t="shared" ref="BV273" si="4479">SUM(BV279,BV274)</f>
        <v>0</v>
      </c>
      <c r="BW273" s="52">
        <f t="shared" ref="BW273" si="4480">SUM(BW279,BW274)</f>
        <v>0</v>
      </c>
      <c r="BX273" s="34">
        <f t="shared" si="3937"/>
        <v>0</v>
      </c>
      <c r="BY273" s="34">
        <f t="shared" si="3938"/>
        <v>0</v>
      </c>
      <c r="BZ273" s="274">
        <f t="shared" si="4231"/>
        <v>0</v>
      </c>
      <c r="CA273" s="274">
        <f t="shared" si="4232"/>
        <v>0</v>
      </c>
      <c r="CB273" s="52">
        <f>SUM(CB279,CB274)</f>
        <v>0</v>
      </c>
      <c r="CC273" s="52">
        <f>SUM(CC279,CC274)</f>
        <v>0</v>
      </c>
      <c r="CD273" s="52">
        <f t="shared" ref="CD273:CD274" si="4481">SUM(CB273/12*$A$2)</f>
        <v>0</v>
      </c>
      <c r="CE273" s="52">
        <f t="shared" ref="CE273:CE274" si="4482">SUM(CC273/12*$A$2)</f>
        <v>0</v>
      </c>
      <c r="CF273" s="52">
        <f t="shared" ref="CF273" si="4483">SUM(CF279,CF274)</f>
        <v>0</v>
      </c>
      <c r="CG273" s="52">
        <f t="shared" ref="CG273" si="4484">SUM(CG279,CG274)</f>
        <v>0</v>
      </c>
      <c r="CH273" s="52">
        <f t="shared" ref="CH273" si="4485">SUM(CH279,CH274)</f>
        <v>0</v>
      </c>
      <c r="CI273" s="52">
        <f t="shared" ref="CI273" si="4486">SUM(CI279,CI274)</f>
        <v>0</v>
      </c>
      <c r="CJ273" s="34">
        <f t="shared" si="3939"/>
        <v>0</v>
      </c>
      <c r="CK273" s="34">
        <f t="shared" si="3940"/>
        <v>0</v>
      </c>
      <c r="CL273" s="274">
        <f t="shared" si="4233"/>
        <v>0</v>
      </c>
      <c r="CM273" s="274">
        <f t="shared" si="4234"/>
        <v>0</v>
      </c>
      <c r="CN273" s="52">
        <f>SUM(CN279,CN274)</f>
        <v>0</v>
      </c>
      <c r="CO273" s="52">
        <f>SUM(CO279,CO274)</f>
        <v>0</v>
      </c>
      <c r="CP273" s="52">
        <f t="shared" ref="CP273:CP274" si="4487">SUM(CN273/12*$A$2)</f>
        <v>0</v>
      </c>
      <c r="CQ273" s="52">
        <f t="shared" ref="CQ273:CQ274" si="4488">SUM(CO273/12*$A$2)</f>
        <v>0</v>
      </c>
      <c r="CR273" s="52">
        <f t="shared" ref="CR273" si="4489">SUM(CR279,CR274)</f>
        <v>0</v>
      </c>
      <c r="CS273" s="52">
        <f t="shared" ref="CS273" si="4490">SUM(CS279,CS274)</f>
        <v>0</v>
      </c>
      <c r="CT273" s="52">
        <f t="shared" ref="CT273" si="4491">SUM(CT279,CT274)</f>
        <v>0</v>
      </c>
      <c r="CU273" s="52">
        <f t="shared" ref="CU273" si="4492">SUM(CU279,CU274)</f>
        <v>0</v>
      </c>
      <c r="CV273" s="34">
        <f t="shared" si="3941"/>
        <v>0</v>
      </c>
      <c r="CW273" s="34">
        <f t="shared" si="3942"/>
        <v>0</v>
      </c>
      <c r="CX273" s="274">
        <f t="shared" si="4235"/>
        <v>0</v>
      </c>
      <c r="CY273" s="274">
        <f t="shared" si="4236"/>
        <v>0</v>
      </c>
      <c r="CZ273" s="52">
        <f>SUM(CZ279,CZ274)</f>
        <v>0</v>
      </c>
      <c r="DA273" s="52">
        <f>SUM(DA279,DA274)</f>
        <v>0</v>
      </c>
      <c r="DB273" s="52">
        <f t="shared" ref="DB273:DB274" si="4493">SUM(CZ273/12*$A$2)</f>
        <v>0</v>
      </c>
      <c r="DC273" s="52">
        <f t="shared" ref="DC273:DC274" si="4494">SUM(DA273/12*$A$2)</f>
        <v>0</v>
      </c>
      <c r="DD273" s="52">
        <f t="shared" ref="DD273" si="4495">SUM(DD279,DD274)</f>
        <v>0</v>
      </c>
      <c r="DE273" s="52">
        <f t="shared" ref="DE273" si="4496">SUM(DE279,DE274)</f>
        <v>0</v>
      </c>
      <c r="DF273" s="52">
        <f t="shared" ref="DF273" si="4497">SUM(DF279,DF274)</f>
        <v>0</v>
      </c>
      <c r="DG273" s="52">
        <f t="shared" ref="DG273" si="4498">SUM(DG279,DG274)</f>
        <v>0</v>
      </c>
      <c r="DH273" s="34">
        <f t="shared" si="3943"/>
        <v>0</v>
      </c>
      <c r="DI273" s="34">
        <f t="shared" si="3944"/>
        <v>0</v>
      </c>
      <c r="DJ273" s="274">
        <f t="shared" si="4237"/>
        <v>0</v>
      </c>
      <c r="DK273" s="274">
        <f t="shared" si="4238"/>
        <v>0</v>
      </c>
      <c r="DL273" s="52">
        <f>SUM(DL279,DL274)</f>
        <v>0</v>
      </c>
      <c r="DM273" s="52">
        <f>SUM(DM279,DM274)</f>
        <v>0</v>
      </c>
      <c r="DN273" s="52">
        <f t="shared" ref="DN273:DN274" si="4499">SUM(DL273/12*$A$2)</f>
        <v>0</v>
      </c>
      <c r="DO273" s="52">
        <f t="shared" ref="DO273:DO274" si="4500">SUM(DM273/12*$A$2)</f>
        <v>0</v>
      </c>
      <c r="DP273" s="52">
        <f t="shared" ref="DP273" si="4501">SUM(DP279,DP274)</f>
        <v>0</v>
      </c>
      <c r="DQ273" s="52">
        <f t="shared" ref="DQ273" si="4502">SUM(DQ279,DQ274)</f>
        <v>0</v>
      </c>
      <c r="DR273" s="52">
        <f t="shared" ref="DR273" si="4503">SUM(DR279,DR274)</f>
        <v>0</v>
      </c>
      <c r="DS273" s="52">
        <f t="shared" ref="DS273" si="4504">SUM(DS279,DS274)</f>
        <v>0</v>
      </c>
      <c r="DT273" s="34">
        <f t="shared" si="3945"/>
        <v>0</v>
      </c>
      <c r="DU273" s="34">
        <f t="shared" si="3946"/>
        <v>0</v>
      </c>
      <c r="DV273" s="274">
        <f t="shared" si="4239"/>
        <v>0</v>
      </c>
      <c r="DW273" s="274">
        <f t="shared" si="4240"/>
        <v>0</v>
      </c>
      <c r="DX273" s="52">
        <f>SUM(DX279,DX274)</f>
        <v>0</v>
      </c>
      <c r="DY273" s="52">
        <f>SUM(DY279,DY274)</f>
        <v>0</v>
      </c>
      <c r="DZ273" s="52">
        <f t="shared" ref="DZ273:DZ274" si="4505">SUM(DX273/12*$A$2)</f>
        <v>0</v>
      </c>
      <c r="EA273" s="52">
        <f t="shared" ref="EA273:EA274" si="4506">SUM(DY273/12*$A$2)</f>
        <v>0</v>
      </c>
      <c r="EB273" s="52">
        <f t="shared" ref="EB273" si="4507">SUM(EB279,EB274)</f>
        <v>0</v>
      </c>
      <c r="EC273" s="52">
        <f t="shared" ref="EC273" si="4508">SUM(EC279,EC274)</f>
        <v>0</v>
      </c>
      <c r="ED273" s="52">
        <f t="shared" ref="ED273" si="4509">SUM(ED279,ED274)</f>
        <v>0</v>
      </c>
      <c r="EE273" s="52">
        <f t="shared" ref="EE273" si="4510">SUM(EE279,EE274)</f>
        <v>0</v>
      </c>
      <c r="EF273" s="34">
        <f t="shared" si="3947"/>
        <v>0</v>
      </c>
      <c r="EG273" s="34">
        <f t="shared" si="3948"/>
        <v>0</v>
      </c>
      <c r="EH273" s="274">
        <f t="shared" si="4241"/>
        <v>0</v>
      </c>
      <c r="EI273" s="274">
        <f t="shared" si="4242"/>
        <v>0</v>
      </c>
      <c r="EJ273" s="52">
        <f>SUM(EJ279,EJ274)</f>
        <v>0</v>
      </c>
      <c r="EK273" s="52">
        <f>SUM(EK279,EK274)</f>
        <v>0</v>
      </c>
      <c r="EL273" s="52">
        <f t="shared" ref="EL273:EL274" si="4511">SUM(EJ273/12*$A$2)</f>
        <v>0</v>
      </c>
      <c r="EM273" s="52">
        <f t="shared" ref="EM273:EM274" si="4512">SUM(EK273/12*$A$2)</f>
        <v>0</v>
      </c>
      <c r="EN273" s="52">
        <f t="shared" ref="EN273" si="4513">SUM(EN279,EN274)</f>
        <v>0</v>
      </c>
      <c r="EO273" s="52">
        <f t="shared" ref="EO273" si="4514">SUM(EO279,EO274)</f>
        <v>0</v>
      </c>
      <c r="EP273" s="52">
        <f t="shared" ref="EP273" si="4515">SUM(EP279,EP274)</f>
        <v>0</v>
      </c>
      <c r="EQ273" s="52">
        <f t="shared" ref="EQ273" si="4516">SUM(EQ279,EQ274)</f>
        <v>0</v>
      </c>
      <c r="ER273" s="34">
        <f t="shared" si="3949"/>
        <v>0</v>
      </c>
      <c r="ES273" s="34">
        <f t="shared" si="3950"/>
        <v>0</v>
      </c>
      <c r="ET273" s="274">
        <f t="shared" si="4243"/>
        <v>0</v>
      </c>
      <c r="EU273" s="274">
        <f t="shared" si="4244"/>
        <v>0</v>
      </c>
      <c r="EV273" s="52">
        <f>SUM(EV279,EV274)</f>
        <v>0</v>
      </c>
      <c r="EW273" s="52">
        <f>SUM(EW279,EW274)</f>
        <v>0</v>
      </c>
      <c r="EX273" s="52">
        <f t="shared" ref="EX273:EX274" si="4517">SUM(EV273/12*$A$2)</f>
        <v>0</v>
      </c>
      <c r="EY273" s="52">
        <f t="shared" ref="EY273:EY274" si="4518">SUM(EW273/12*$A$2)</f>
        <v>0</v>
      </c>
      <c r="EZ273" s="52">
        <f t="shared" ref="EZ273" si="4519">SUM(EZ279,EZ274)</f>
        <v>0</v>
      </c>
      <c r="FA273" s="52">
        <f t="shared" ref="FA273" si="4520">SUM(FA279,FA274)</f>
        <v>0</v>
      </c>
      <c r="FB273" s="41">
        <f t="shared" ref="FB273" si="4521">SUM(FB279,FB274)</f>
        <v>0</v>
      </c>
      <c r="FC273" s="41">
        <f t="shared" ref="FC273" si="4522">SUM(FC279,FC274)</f>
        <v>0</v>
      </c>
      <c r="FD273" s="34">
        <f t="shared" si="3951"/>
        <v>0</v>
      </c>
      <c r="FE273" s="34">
        <f t="shared" si="3952"/>
        <v>0</v>
      </c>
      <c r="FF273" s="274">
        <f t="shared" si="4205"/>
        <v>0</v>
      </c>
      <c r="FG273" s="274">
        <f t="shared" si="4206"/>
        <v>0</v>
      </c>
      <c r="FH273" s="52">
        <f>SUM(FH279,FH274)</f>
        <v>0</v>
      </c>
      <c r="FI273" s="52">
        <f>SUM(FI279,FI274)</f>
        <v>0</v>
      </c>
      <c r="FJ273" s="52">
        <f t="shared" ref="FJ273:FJ274" si="4523">SUM(FH273/12*$A$2)</f>
        <v>0</v>
      </c>
      <c r="FK273" s="52">
        <f t="shared" ref="FK273:FK274" si="4524">SUM(FI273/12*$A$2)</f>
        <v>0</v>
      </c>
      <c r="FL273" s="52">
        <f t="shared" ref="FL273" si="4525">SUM(FL279,FL274)</f>
        <v>0</v>
      </c>
      <c r="FM273" s="52">
        <f t="shared" ref="FM273" si="4526">SUM(FM279,FM274)</f>
        <v>0</v>
      </c>
      <c r="FN273" s="52">
        <f t="shared" ref="FN273" si="4527">SUM(FN279,FN274)</f>
        <v>0</v>
      </c>
      <c r="FO273" s="52">
        <f t="shared" ref="FO273" si="4528">SUM(FO279,FO274)</f>
        <v>0</v>
      </c>
      <c r="FP273" s="34">
        <f t="shared" si="3953"/>
        <v>0</v>
      </c>
      <c r="FQ273" s="34">
        <f t="shared" si="3954"/>
        <v>0</v>
      </c>
      <c r="FR273" s="274">
        <f t="shared" si="4245"/>
        <v>0</v>
      </c>
      <c r="FS273" s="274">
        <f t="shared" si="4246"/>
        <v>0</v>
      </c>
      <c r="FT273" s="52">
        <f>SUM(FT279,FT274)</f>
        <v>0</v>
      </c>
      <c r="FU273" s="52">
        <f>SUM(FU279,FU274)</f>
        <v>0</v>
      </c>
      <c r="FV273" s="52">
        <f t="shared" ref="FV273:FV274" si="4529">SUM(FT273/12*$A$2)</f>
        <v>0</v>
      </c>
      <c r="FW273" s="52">
        <f t="shared" ref="FW273:FW274" si="4530">SUM(FU273/12*$A$2)</f>
        <v>0</v>
      </c>
      <c r="FX273" s="52">
        <f t="shared" ref="FX273" si="4531">SUM(FX279,FX274)</f>
        <v>0</v>
      </c>
      <c r="FY273" s="52">
        <f t="shared" ref="FY273" si="4532">SUM(FY279,FY274)</f>
        <v>0</v>
      </c>
      <c r="FZ273" s="52">
        <f t="shared" ref="FZ273" si="4533">SUM(FZ279,FZ274)</f>
        <v>0</v>
      </c>
      <c r="GA273" s="52">
        <f t="shared" ref="GA273" si="4534">SUM(GA279,GA274)</f>
        <v>0</v>
      </c>
      <c r="GB273" s="34">
        <f t="shared" si="3955"/>
        <v>0</v>
      </c>
      <c r="GC273" s="34">
        <f t="shared" si="3956"/>
        <v>0</v>
      </c>
      <c r="GD273" s="274">
        <f t="shared" si="4247"/>
        <v>0</v>
      </c>
      <c r="GE273" s="274">
        <f t="shared" si="4248"/>
        <v>0</v>
      </c>
      <c r="GF273" s="52">
        <f>SUM(GF279,GF274)</f>
        <v>0</v>
      </c>
      <c r="GG273" s="52">
        <f>SUM(GG279,GG274)</f>
        <v>0</v>
      </c>
      <c r="GH273" s="52">
        <f t="shared" ref="GH273:GH274" si="4535">SUM(GF273/12*$A$2)</f>
        <v>0</v>
      </c>
      <c r="GI273" s="52">
        <f t="shared" ref="GI273:GI274" si="4536">SUM(GG273/12*$A$2)</f>
        <v>0</v>
      </c>
      <c r="GJ273" s="52">
        <f t="shared" ref="GJ273" si="4537">SUM(GJ279,GJ274)</f>
        <v>0</v>
      </c>
      <c r="GK273" s="52">
        <f t="shared" ref="GK273" si="4538">SUM(GK279,GK274)</f>
        <v>0</v>
      </c>
      <c r="GL273" s="52">
        <f t="shared" ref="GL273" si="4539">SUM(GL279,GL274)</f>
        <v>0</v>
      </c>
      <c r="GM273" s="52">
        <f t="shared" ref="GM273" si="4540">SUM(GM279,GM274)</f>
        <v>0</v>
      </c>
      <c r="GN273" s="34">
        <f t="shared" si="3957"/>
        <v>0</v>
      </c>
      <c r="GO273" s="34">
        <f t="shared" si="3958"/>
        <v>0</v>
      </c>
      <c r="GP273" s="274">
        <f t="shared" si="4249"/>
        <v>0</v>
      </c>
      <c r="GQ273" s="274">
        <f t="shared" si="4250"/>
        <v>0</v>
      </c>
      <c r="GR273" s="276">
        <f t="shared" ref="GR273:GR274" si="4541">H273+T273+AF273+AR273+BD273+BP273+CB273+CN273+CZ273+DL273+DX273+EJ273+EV273+FH273+FT273+GF273</f>
        <v>14</v>
      </c>
      <c r="GS273" s="276">
        <f t="shared" ref="GS273:GS274" si="4542">I273+U273+AG273+AS273+BE273+BQ273+CC273+CO273+DA273+DM273+DY273+EK273+EW273+FI273+FU273+GG273</f>
        <v>2483504.4062999999</v>
      </c>
      <c r="GT273" s="276">
        <f t="shared" ref="GT273:GT274" si="4543">J273+V273+AH273+AT273+BF273+BR273+CD273+CP273+DB273+DN273+DZ273+EL273+EX273+FJ273+FV273+GH273</f>
        <v>10.5</v>
      </c>
      <c r="GU273" s="276">
        <f t="shared" ref="GU273:GU274" si="4544">K273+W273+AI273+AU273+BG273+BS273+CE273+CQ273+DC273+DO273+EA273+EM273+EY273+FK273+FW273+GI273</f>
        <v>1862628.3047249999</v>
      </c>
      <c r="GV273" s="276">
        <f t="shared" si="3610"/>
        <v>12</v>
      </c>
      <c r="GW273" s="276">
        <f t="shared" si="3611"/>
        <v>2410004.94</v>
      </c>
      <c r="GX273" s="276">
        <f t="shared" si="3612"/>
        <v>1</v>
      </c>
      <c r="GY273" s="276">
        <f t="shared" si="3613"/>
        <v>255528.41</v>
      </c>
      <c r="GZ273" s="41">
        <f t="shared" si="3614"/>
        <v>13</v>
      </c>
      <c r="HA273" s="41">
        <f t="shared" si="3615"/>
        <v>2665533.35</v>
      </c>
      <c r="HB273" s="293">
        <f t="shared" si="4251"/>
        <v>1.5</v>
      </c>
      <c r="HC273" s="293">
        <f t="shared" si="4252"/>
        <v>547376.63527500001</v>
      </c>
      <c r="HD273" s="98">
        <f t="shared" ref="HD273:HD274" si="4545">GV273/GT273</f>
        <v>1.1428571428571428</v>
      </c>
      <c r="HE273" s="98">
        <f t="shared" ref="HE273:HE274" si="4546">GW273/GU273</f>
        <v>1.293873250978979</v>
      </c>
      <c r="HF273" s="73"/>
      <c r="HG273" s="73"/>
      <c r="HH273" s="251">
        <f t="shared" ref="HH273:HH274" si="4547">SUM(HF273-HG273)</f>
        <v>0</v>
      </c>
    </row>
    <row r="274" spans="1:216" x14ac:dyDescent="0.2">
      <c r="A274" s="10">
        <v>1</v>
      </c>
      <c r="B274" s="36"/>
      <c r="C274" s="42"/>
      <c r="D274" s="43"/>
      <c r="E274" s="55" t="s">
        <v>52</v>
      </c>
      <c r="F274" s="50">
        <v>41</v>
      </c>
      <c r="G274" s="286">
        <v>146139.07634999999</v>
      </c>
      <c r="H274" s="52">
        <f>VLOOKUP($E274,'ВМП план'!$B$8:$AL$54,10,0)</f>
        <v>0</v>
      </c>
      <c r="I274" s="52">
        <f>VLOOKUP($E274,'ВМП план'!$B$8:$AL$54,11,0)</f>
        <v>0</v>
      </c>
      <c r="J274" s="52">
        <f t="shared" si="4448"/>
        <v>0</v>
      </c>
      <c r="K274" s="52">
        <f t="shared" si="4449"/>
        <v>0</v>
      </c>
      <c r="L274" s="52">
        <f>SUM(L275:L278)</f>
        <v>0</v>
      </c>
      <c r="M274" s="52">
        <f t="shared" ref="M274:O274" si="4548">SUM(M275:M278)</f>
        <v>0</v>
      </c>
      <c r="N274" s="52">
        <f t="shared" si="4548"/>
        <v>0</v>
      </c>
      <c r="O274" s="52">
        <f t="shared" si="4548"/>
        <v>0</v>
      </c>
      <c r="P274" s="34">
        <f t="shared" si="3929"/>
        <v>0</v>
      </c>
      <c r="Q274" s="34">
        <f t="shared" si="3930"/>
        <v>0</v>
      </c>
      <c r="R274" s="274">
        <f t="shared" si="4116"/>
        <v>0</v>
      </c>
      <c r="S274" s="274">
        <f t="shared" si="4117"/>
        <v>0</v>
      </c>
      <c r="T274" s="52">
        <f>VLOOKUP($E274,'ВМП план'!$B$8:$AL$54,8,0)</f>
        <v>0</v>
      </c>
      <c r="U274" s="52">
        <f>VLOOKUP($E274,'ВМП план'!$B$8:$AL$54,9,0)</f>
        <v>0</v>
      </c>
      <c r="V274" s="52">
        <f t="shared" si="4451"/>
        <v>0</v>
      </c>
      <c r="W274" s="52">
        <f t="shared" si="4452"/>
        <v>0</v>
      </c>
      <c r="X274" s="52">
        <f>SUM(X275:X278)</f>
        <v>0</v>
      </c>
      <c r="Y274" s="52">
        <f t="shared" ref="Y274" si="4549">SUM(Y275:Y278)</f>
        <v>0</v>
      </c>
      <c r="Z274" s="52">
        <f t="shared" ref="Z274" si="4550">SUM(Z275:Z278)</f>
        <v>0</v>
      </c>
      <c r="AA274" s="52">
        <f t="shared" ref="AA274" si="4551">SUM(AA275:AA278)</f>
        <v>0</v>
      </c>
      <c r="AB274" s="34">
        <f t="shared" si="3963"/>
        <v>0</v>
      </c>
      <c r="AC274" s="34">
        <f t="shared" si="3964"/>
        <v>0</v>
      </c>
      <c r="AD274" s="274">
        <f t="shared" si="4221"/>
        <v>0</v>
      </c>
      <c r="AE274" s="274">
        <f t="shared" si="4222"/>
        <v>0</v>
      </c>
      <c r="AF274" s="52">
        <f>VLOOKUP($E274,'ВМП план'!$B$8:$AL$54,12,0)</f>
        <v>0</v>
      </c>
      <c r="AG274" s="52">
        <f>VLOOKUP($E274,'ВМП план'!$B$8:$AL$54,13,0)</f>
        <v>0</v>
      </c>
      <c r="AH274" s="52">
        <f t="shared" si="4457"/>
        <v>0</v>
      </c>
      <c r="AI274" s="52">
        <f t="shared" si="4458"/>
        <v>0</v>
      </c>
      <c r="AJ274" s="52">
        <f>SUM(AJ275:AJ278)</f>
        <v>0</v>
      </c>
      <c r="AK274" s="52">
        <f t="shared" ref="AK274" si="4552">SUM(AK275:AK278)</f>
        <v>0</v>
      </c>
      <c r="AL274" s="52">
        <f t="shared" ref="AL274" si="4553">SUM(AL275:AL278)</f>
        <v>0</v>
      </c>
      <c r="AM274" s="52">
        <f t="shared" ref="AM274" si="4554">SUM(AM275:AM278)</f>
        <v>0</v>
      </c>
      <c r="AN274" s="34">
        <f t="shared" si="3931"/>
        <v>0</v>
      </c>
      <c r="AO274" s="34">
        <f t="shared" si="3932"/>
        <v>0</v>
      </c>
      <c r="AP274" s="274">
        <f t="shared" si="4223"/>
        <v>0</v>
      </c>
      <c r="AQ274" s="274">
        <f t="shared" si="4224"/>
        <v>0</v>
      </c>
      <c r="AR274" s="52">
        <f>VLOOKUP($E274,'ВМП план'!$B$8:$AL$54,14,0)</f>
        <v>0</v>
      </c>
      <c r="AS274" s="52">
        <f>VLOOKUP($E274,'ВМП план'!$B$8:$AL$54,15,0)</f>
        <v>0</v>
      </c>
      <c r="AT274" s="52">
        <f t="shared" si="4463"/>
        <v>0</v>
      </c>
      <c r="AU274" s="52">
        <f t="shared" si="4464"/>
        <v>0</v>
      </c>
      <c r="AV274" s="52">
        <f>SUM(AV275:AV278)</f>
        <v>0</v>
      </c>
      <c r="AW274" s="52">
        <f t="shared" ref="AW274" si="4555">SUM(AW275:AW278)</f>
        <v>0</v>
      </c>
      <c r="AX274" s="52">
        <f t="shared" ref="AX274" si="4556">SUM(AX275:AX278)</f>
        <v>0</v>
      </c>
      <c r="AY274" s="52">
        <f t="shared" ref="AY274" si="4557">SUM(AY275:AY278)</f>
        <v>0</v>
      </c>
      <c r="AZ274" s="34">
        <f t="shared" si="3933"/>
        <v>0</v>
      </c>
      <c r="BA274" s="34">
        <f t="shared" si="3934"/>
        <v>0</v>
      </c>
      <c r="BB274" s="274">
        <f t="shared" si="4225"/>
        <v>0</v>
      </c>
      <c r="BC274" s="274">
        <f t="shared" si="4226"/>
        <v>0</v>
      </c>
      <c r="BD274" s="52">
        <f>VLOOKUP($E274,'ВМП план'!$B$8:$AL$54,6,0)</f>
        <v>10</v>
      </c>
      <c r="BE274" s="52">
        <f>VLOOKUP($E274,'ВМП план'!$B$8:$AL$54,7,0)</f>
        <v>1461390.7634999999</v>
      </c>
      <c r="BF274" s="52">
        <f t="shared" si="4469"/>
        <v>7.5</v>
      </c>
      <c r="BG274" s="52">
        <f t="shared" si="4470"/>
        <v>1096043.072625</v>
      </c>
      <c r="BH274" s="52">
        <f>SUM(BH275:BH278)</f>
        <v>6</v>
      </c>
      <c r="BI274" s="52">
        <f t="shared" ref="BI274" si="4558">SUM(BI275:BI278)</f>
        <v>876834.47999999986</v>
      </c>
      <c r="BJ274" s="52">
        <f t="shared" ref="BJ274" si="4559">SUM(BJ275:BJ278)</f>
        <v>0</v>
      </c>
      <c r="BK274" s="52">
        <f t="shared" ref="BK274" si="4560">SUM(BK275:BK278)</f>
        <v>0</v>
      </c>
      <c r="BL274" s="34">
        <f t="shared" si="3974"/>
        <v>6</v>
      </c>
      <c r="BM274" s="34">
        <f t="shared" si="3975"/>
        <v>876834.47999999986</v>
      </c>
      <c r="BN274" s="274">
        <f t="shared" si="4229"/>
        <v>-1.5</v>
      </c>
      <c r="BO274" s="274">
        <f t="shared" si="4230"/>
        <v>-219208.59262500016</v>
      </c>
      <c r="BP274" s="52">
        <f>VLOOKUP($E274,'ВМП план'!$B$8:$AL$54,16,0)</f>
        <v>0</v>
      </c>
      <c r="BQ274" s="52">
        <f>VLOOKUP($E274,'ВМП план'!$B$8:$AL$54,17,0)</f>
        <v>0</v>
      </c>
      <c r="BR274" s="52">
        <f t="shared" si="4475"/>
        <v>0</v>
      </c>
      <c r="BS274" s="52">
        <f t="shared" si="4476"/>
        <v>0</v>
      </c>
      <c r="BT274" s="52">
        <f>SUM(BT275:BT278)</f>
        <v>0</v>
      </c>
      <c r="BU274" s="52">
        <f t="shared" ref="BU274" si="4561">SUM(BU275:BU278)</f>
        <v>0</v>
      </c>
      <c r="BV274" s="52">
        <f t="shared" ref="BV274" si="4562">SUM(BV275:BV278)</f>
        <v>0</v>
      </c>
      <c r="BW274" s="52">
        <f t="shared" ref="BW274" si="4563">SUM(BW275:BW278)</f>
        <v>0</v>
      </c>
      <c r="BX274" s="34">
        <f t="shared" si="3937"/>
        <v>0</v>
      </c>
      <c r="BY274" s="34">
        <f t="shared" si="3938"/>
        <v>0</v>
      </c>
      <c r="BZ274" s="274">
        <f t="shared" si="4231"/>
        <v>0</v>
      </c>
      <c r="CA274" s="274">
        <f t="shared" si="4232"/>
        <v>0</v>
      </c>
      <c r="CB274" s="52">
        <f>VLOOKUP($E274,'ВМП план'!$B$8:$AL$54,18,0)</f>
        <v>0</v>
      </c>
      <c r="CC274" s="52">
        <f>VLOOKUP($E274,'ВМП план'!$B$8:$AL$54,19,0)</f>
        <v>0</v>
      </c>
      <c r="CD274" s="52">
        <f t="shared" si="4481"/>
        <v>0</v>
      </c>
      <c r="CE274" s="52">
        <f t="shared" si="4482"/>
        <v>0</v>
      </c>
      <c r="CF274" s="52">
        <f>SUM(CF275:CF278)</f>
        <v>0</v>
      </c>
      <c r="CG274" s="52">
        <f t="shared" ref="CG274" si="4564">SUM(CG275:CG278)</f>
        <v>0</v>
      </c>
      <c r="CH274" s="52">
        <f t="shared" ref="CH274" si="4565">SUM(CH275:CH278)</f>
        <v>0</v>
      </c>
      <c r="CI274" s="52">
        <f t="shared" ref="CI274" si="4566">SUM(CI275:CI278)</f>
        <v>0</v>
      </c>
      <c r="CJ274" s="34">
        <f t="shared" si="3939"/>
        <v>0</v>
      </c>
      <c r="CK274" s="34">
        <f t="shared" si="3940"/>
        <v>0</v>
      </c>
      <c r="CL274" s="274">
        <f t="shared" si="4233"/>
        <v>0</v>
      </c>
      <c r="CM274" s="274">
        <f t="shared" si="4234"/>
        <v>0</v>
      </c>
      <c r="CN274" s="52">
        <f>VLOOKUP($E274,'ВМП план'!$B$8:$AL$54,20,0)</f>
        <v>0</v>
      </c>
      <c r="CO274" s="52">
        <f>VLOOKUP($E274,'ВМП план'!$B$8:$AL$54,21,0)</f>
        <v>0</v>
      </c>
      <c r="CP274" s="52">
        <f t="shared" si="4487"/>
        <v>0</v>
      </c>
      <c r="CQ274" s="52">
        <f t="shared" si="4488"/>
        <v>0</v>
      </c>
      <c r="CR274" s="52">
        <f>SUM(CR275:CR278)</f>
        <v>0</v>
      </c>
      <c r="CS274" s="52">
        <f t="shared" ref="CS274" si="4567">SUM(CS275:CS278)</f>
        <v>0</v>
      </c>
      <c r="CT274" s="52">
        <f t="shared" ref="CT274" si="4568">SUM(CT275:CT278)</f>
        <v>0</v>
      </c>
      <c r="CU274" s="52">
        <f t="shared" ref="CU274" si="4569">SUM(CU275:CU278)</f>
        <v>0</v>
      </c>
      <c r="CV274" s="34">
        <f t="shared" si="3941"/>
        <v>0</v>
      </c>
      <c r="CW274" s="34">
        <f t="shared" si="3942"/>
        <v>0</v>
      </c>
      <c r="CX274" s="274">
        <f t="shared" si="4235"/>
        <v>0</v>
      </c>
      <c r="CY274" s="274">
        <f t="shared" si="4236"/>
        <v>0</v>
      </c>
      <c r="CZ274" s="52">
        <f>VLOOKUP($E274,'ВМП план'!$B$8:$AL$54,22,0)</f>
        <v>0</v>
      </c>
      <c r="DA274" s="52">
        <f>VLOOKUP($E274,'ВМП план'!$B$8:$AL$54,23,0)</f>
        <v>0</v>
      </c>
      <c r="DB274" s="52">
        <f t="shared" si="4493"/>
        <v>0</v>
      </c>
      <c r="DC274" s="52">
        <f t="shared" si="4494"/>
        <v>0</v>
      </c>
      <c r="DD274" s="52">
        <f>SUM(DD275:DD278)</f>
        <v>0</v>
      </c>
      <c r="DE274" s="52">
        <f t="shared" ref="DE274" si="4570">SUM(DE275:DE278)</f>
        <v>0</v>
      </c>
      <c r="DF274" s="52">
        <f t="shared" ref="DF274" si="4571">SUM(DF275:DF278)</f>
        <v>0</v>
      </c>
      <c r="DG274" s="52">
        <f t="shared" ref="DG274" si="4572">SUM(DG275:DG278)</f>
        <v>0</v>
      </c>
      <c r="DH274" s="34">
        <f t="shared" si="3943"/>
        <v>0</v>
      </c>
      <c r="DI274" s="34">
        <f t="shared" si="3944"/>
        <v>0</v>
      </c>
      <c r="DJ274" s="274">
        <f t="shared" si="4237"/>
        <v>0</v>
      </c>
      <c r="DK274" s="274">
        <f t="shared" si="4238"/>
        <v>0</v>
      </c>
      <c r="DL274" s="52">
        <f>VLOOKUP($E274,'ВМП план'!$B$8:$AL$54,24,0)</f>
        <v>0</v>
      </c>
      <c r="DM274" s="52">
        <f>VLOOKUP($E274,'ВМП план'!$B$8:$AL$54,25,0)</f>
        <v>0</v>
      </c>
      <c r="DN274" s="52">
        <f t="shared" si="4499"/>
        <v>0</v>
      </c>
      <c r="DO274" s="52">
        <f t="shared" si="4500"/>
        <v>0</v>
      </c>
      <c r="DP274" s="52">
        <f>SUM(DP275:DP278)</f>
        <v>0</v>
      </c>
      <c r="DQ274" s="52">
        <f t="shared" ref="DQ274" si="4573">SUM(DQ275:DQ278)</f>
        <v>0</v>
      </c>
      <c r="DR274" s="52">
        <f t="shared" ref="DR274" si="4574">SUM(DR275:DR278)</f>
        <v>0</v>
      </c>
      <c r="DS274" s="52">
        <f t="shared" ref="DS274" si="4575">SUM(DS275:DS278)</f>
        <v>0</v>
      </c>
      <c r="DT274" s="34">
        <f t="shared" si="3945"/>
        <v>0</v>
      </c>
      <c r="DU274" s="34">
        <f t="shared" si="3946"/>
        <v>0</v>
      </c>
      <c r="DV274" s="274">
        <f t="shared" si="4239"/>
        <v>0</v>
      </c>
      <c r="DW274" s="274">
        <f t="shared" si="4240"/>
        <v>0</v>
      </c>
      <c r="DX274" s="52">
        <f>VLOOKUP($E274,'ВМП план'!$B$8:$AL$54,26,0)</f>
        <v>0</v>
      </c>
      <c r="DY274" s="52">
        <f>VLOOKUP($E274,'ВМП план'!$B$8:$AL$54,27,0)</f>
        <v>0</v>
      </c>
      <c r="DZ274" s="52">
        <f t="shared" si="4505"/>
        <v>0</v>
      </c>
      <c r="EA274" s="52">
        <f t="shared" si="4506"/>
        <v>0</v>
      </c>
      <c r="EB274" s="52">
        <f>SUM(EB275:EB278)</f>
        <v>0</v>
      </c>
      <c r="EC274" s="52">
        <f t="shared" ref="EC274" si="4576">SUM(EC275:EC278)</f>
        <v>0</v>
      </c>
      <c r="ED274" s="52">
        <f t="shared" ref="ED274" si="4577">SUM(ED275:ED278)</f>
        <v>0</v>
      </c>
      <c r="EE274" s="52">
        <f t="shared" ref="EE274" si="4578">SUM(EE275:EE278)</f>
        <v>0</v>
      </c>
      <c r="EF274" s="34">
        <f t="shared" si="3947"/>
        <v>0</v>
      </c>
      <c r="EG274" s="34">
        <f t="shared" si="3948"/>
        <v>0</v>
      </c>
      <c r="EH274" s="274">
        <f t="shared" si="4241"/>
        <v>0</v>
      </c>
      <c r="EI274" s="274">
        <f t="shared" si="4242"/>
        <v>0</v>
      </c>
      <c r="EJ274" s="52">
        <f>VLOOKUP($E274,'ВМП план'!$B$8:$AL$54,28,0)</f>
        <v>0</v>
      </c>
      <c r="EK274" s="52">
        <f>VLOOKUP($E274,'ВМП план'!$B$8:$AL$54,29,0)</f>
        <v>0</v>
      </c>
      <c r="EL274" s="52">
        <f t="shared" si="4511"/>
        <v>0</v>
      </c>
      <c r="EM274" s="52">
        <f t="shared" si="4512"/>
        <v>0</v>
      </c>
      <c r="EN274" s="52">
        <f>SUM(EN275:EN278)</f>
        <v>0</v>
      </c>
      <c r="EO274" s="52">
        <f t="shared" ref="EO274" si="4579">SUM(EO275:EO278)</f>
        <v>0</v>
      </c>
      <c r="EP274" s="52">
        <f t="shared" ref="EP274" si="4580">SUM(EP275:EP278)</f>
        <v>0</v>
      </c>
      <c r="EQ274" s="52">
        <f t="shared" ref="EQ274" si="4581">SUM(EQ275:EQ278)</f>
        <v>0</v>
      </c>
      <c r="ER274" s="34">
        <f t="shared" si="3949"/>
        <v>0</v>
      </c>
      <c r="ES274" s="34">
        <f t="shared" si="3950"/>
        <v>0</v>
      </c>
      <c r="ET274" s="274">
        <f t="shared" si="4243"/>
        <v>0</v>
      </c>
      <c r="EU274" s="274">
        <f t="shared" si="4244"/>
        <v>0</v>
      </c>
      <c r="EV274" s="52">
        <f>VLOOKUP($E274,'ВМП план'!$B$8:$AL$54,30,0)</f>
        <v>0</v>
      </c>
      <c r="EW274" s="52">
        <f>VLOOKUP($E274,'ВМП план'!$B$8:$AL$54,31,0)</f>
        <v>0</v>
      </c>
      <c r="EX274" s="52">
        <f t="shared" si="4517"/>
        <v>0</v>
      </c>
      <c r="EY274" s="52">
        <f t="shared" si="4518"/>
        <v>0</v>
      </c>
      <c r="EZ274" s="52">
        <f>SUM(EZ275:EZ278)</f>
        <v>0</v>
      </c>
      <c r="FA274" s="52">
        <f t="shared" ref="FA274" si="4582">SUM(FA275:FA278)</f>
        <v>0</v>
      </c>
      <c r="FB274" s="41">
        <f t="shared" ref="FB274" si="4583">SUM(FB275:FB278)</f>
        <v>0</v>
      </c>
      <c r="FC274" s="41">
        <f t="shared" ref="FC274" si="4584">SUM(FC275:FC278)</f>
        <v>0</v>
      </c>
      <c r="FD274" s="34">
        <f t="shared" si="3951"/>
        <v>0</v>
      </c>
      <c r="FE274" s="34">
        <f t="shared" si="3952"/>
        <v>0</v>
      </c>
      <c r="FF274" s="274">
        <f t="shared" si="4205"/>
        <v>0</v>
      </c>
      <c r="FG274" s="274">
        <f t="shared" si="4206"/>
        <v>0</v>
      </c>
      <c r="FH274" s="52">
        <f>VLOOKUP($E274,'ВМП план'!$B$8:$AL$54,32,0)</f>
        <v>0</v>
      </c>
      <c r="FI274" s="52">
        <f>VLOOKUP($E274,'ВМП план'!$B$8:$AL$54,33,0)</f>
        <v>0</v>
      </c>
      <c r="FJ274" s="52">
        <f t="shared" si="4523"/>
        <v>0</v>
      </c>
      <c r="FK274" s="52">
        <f t="shared" si="4524"/>
        <v>0</v>
      </c>
      <c r="FL274" s="52">
        <f>SUM(FL275:FL278)</f>
        <v>0</v>
      </c>
      <c r="FM274" s="52">
        <f t="shared" ref="FM274" si="4585">SUM(FM275:FM278)</f>
        <v>0</v>
      </c>
      <c r="FN274" s="52">
        <f t="shared" ref="FN274" si="4586">SUM(FN275:FN278)</f>
        <v>0</v>
      </c>
      <c r="FO274" s="52">
        <f t="shared" ref="FO274" si="4587">SUM(FO275:FO278)</f>
        <v>0</v>
      </c>
      <c r="FP274" s="34">
        <f t="shared" si="3953"/>
        <v>0</v>
      </c>
      <c r="FQ274" s="34">
        <f t="shared" si="3954"/>
        <v>0</v>
      </c>
      <c r="FR274" s="274">
        <f t="shared" si="4245"/>
        <v>0</v>
      </c>
      <c r="FS274" s="274">
        <f t="shared" si="4246"/>
        <v>0</v>
      </c>
      <c r="FT274" s="52">
        <f>VLOOKUP($E274,'ВМП план'!$B$8:$AL$54,34,0)</f>
        <v>0</v>
      </c>
      <c r="FU274" s="52">
        <f>VLOOKUP($E274,'ВМП план'!$B$8:$AL$54,35,0)</f>
        <v>0</v>
      </c>
      <c r="FV274" s="52">
        <f t="shared" si="4529"/>
        <v>0</v>
      </c>
      <c r="FW274" s="52">
        <f t="shared" si="4530"/>
        <v>0</v>
      </c>
      <c r="FX274" s="52">
        <f>SUM(FX275:FX278)</f>
        <v>0</v>
      </c>
      <c r="FY274" s="52">
        <f t="shared" ref="FY274" si="4588">SUM(FY275:FY278)</f>
        <v>0</v>
      </c>
      <c r="FZ274" s="52">
        <f t="shared" ref="FZ274" si="4589">SUM(FZ275:FZ278)</f>
        <v>0</v>
      </c>
      <c r="GA274" s="52">
        <f t="shared" ref="GA274" si="4590">SUM(GA275:GA278)</f>
        <v>0</v>
      </c>
      <c r="GB274" s="34">
        <f t="shared" si="3955"/>
        <v>0</v>
      </c>
      <c r="GC274" s="34">
        <f t="shared" si="3956"/>
        <v>0</v>
      </c>
      <c r="GD274" s="274">
        <f t="shared" si="4247"/>
        <v>0</v>
      </c>
      <c r="GE274" s="274">
        <f t="shared" si="4248"/>
        <v>0</v>
      </c>
      <c r="GF274" s="52">
        <f>VLOOKUP($E274,'ВМП план'!$B$8:$AL$54,36,0)</f>
        <v>0</v>
      </c>
      <c r="GG274" s="52">
        <f>VLOOKUP($E274,'ВМП план'!$B$8:$AL$54,37,0)</f>
        <v>0</v>
      </c>
      <c r="GH274" s="52">
        <f t="shared" si="4535"/>
        <v>0</v>
      </c>
      <c r="GI274" s="52">
        <f t="shared" si="4536"/>
        <v>0</v>
      </c>
      <c r="GJ274" s="52">
        <f>SUM(GJ275:GJ278)</f>
        <v>0</v>
      </c>
      <c r="GK274" s="52">
        <f t="shared" ref="GK274" si="4591">SUM(GK275:GK278)</f>
        <v>0</v>
      </c>
      <c r="GL274" s="52">
        <f t="shared" ref="GL274" si="4592">SUM(GL275:GL278)</f>
        <v>0</v>
      </c>
      <c r="GM274" s="52">
        <f t="shared" ref="GM274" si="4593">SUM(GM275:GM278)</f>
        <v>0</v>
      </c>
      <c r="GN274" s="34">
        <f t="shared" si="3957"/>
        <v>0</v>
      </c>
      <c r="GO274" s="34">
        <f t="shared" si="3958"/>
        <v>0</v>
      </c>
      <c r="GP274" s="274">
        <f t="shared" si="4249"/>
        <v>0</v>
      </c>
      <c r="GQ274" s="274">
        <f t="shared" si="4250"/>
        <v>0</v>
      </c>
      <c r="GR274" s="276">
        <f t="shared" si="4541"/>
        <v>10</v>
      </c>
      <c r="GS274" s="276">
        <f t="shared" si="4542"/>
        <v>1461390.7634999999</v>
      </c>
      <c r="GT274" s="276">
        <f t="shared" si="4543"/>
        <v>7.5</v>
      </c>
      <c r="GU274" s="276">
        <f t="shared" si="4544"/>
        <v>1096043.072625</v>
      </c>
      <c r="GV274" s="276">
        <f t="shared" si="3610"/>
        <v>6</v>
      </c>
      <c r="GW274" s="276">
        <f t="shared" si="3611"/>
        <v>876834.47999999986</v>
      </c>
      <c r="GX274" s="276">
        <f t="shared" si="3612"/>
        <v>0</v>
      </c>
      <c r="GY274" s="276">
        <f t="shared" si="3613"/>
        <v>0</v>
      </c>
      <c r="GZ274" s="41">
        <f t="shared" si="3614"/>
        <v>6</v>
      </c>
      <c r="HA274" s="41">
        <f t="shared" si="3615"/>
        <v>876834.47999999986</v>
      </c>
      <c r="HB274" s="293">
        <f t="shared" si="4251"/>
        <v>-1.5</v>
      </c>
      <c r="HC274" s="293">
        <f t="shared" si="4252"/>
        <v>-219208.59262500016</v>
      </c>
      <c r="HD274" s="98">
        <f t="shared" si="4545"/>
        <v>0.8</v>
      </c>
      <c r="HE274" s="98">
        <f t="shared" si="4546"/>
        <v>0.80000001998096648</v>
      </c>
      <c r="HF274" s="73">
        <f t="shared" ref="HF274" si="4594">GS274/GR274</f>
        <v>146139.07634999999</v>
      </c>
      <c r="HG274" s="73">
        <f t="shared" ref="HG274" si="4595">GW274/GV274</f>
        <v>146139.07999999999</v>
      </c>
      <c r="HH274" s="251">
        <f t="shared" si="4547"/>
        <v>-3.6499999987427145E-3</v>
      </c>
    </row>
    <row r="275" spans="1:216" ht="24" customHeight="1" x14ac:dyDescent="0.2">
      <c r="A275" s="10">
        <v>1</v>
      </c>
      <c r="B275" s="122" t="s">
        <v>254</v>
      </c>
      <c r="C275" s="123" t="s">
        <v>141</v>
      </c>
      <c r="D275" s="124">
        <v>413</v>
      </c>
      <c r="E275" s="123" t="s">
        <v>142</v>
      </c>
      <c r="F275" s="28"/>
      <c r="G275" s="33"/>
      <c r="H275" s="34"/>
      <c r="I275" s="34"/>
      <c r="J275" s="34"/>
      <c r="K275" s="34"/>
      <c r="L275" s="34">
        <f>VLOOKUP($D275,'факт '!$D$7:$BG$144,3,0)</f>
        <v>0</v>
      </c>
      <c r="M275" s="34">
        <f>VLOOKUP($D275,'факт '!$D$7:$BG$144,4,0)</f>
        <v>0</v>
      </c>
      <c r="N275" s="34">
        <f>VLOOKUP($D275,'факт '!$D$7:$BG$144,5,0)</f>
        <v>0</v>
      </c>
      <c r="O275" s="34">
        <f>VLOOKUP($D275,'факт '!$D$7:$BG$144,6,0)</f>
        <v>0</v>
      </c>
      <c r="P275" s="34">
        <f t="shared" ref="P275" si="4596">SUM(L275+N275)</f>
        <v>0</v>
      </c>
      <c r="Q275" s="34">
        <f t="shared" ref="Q275" si="4597">SUM(M275+O275)</f>
        <v>0</v>
      </c>
      <c r="R275" s="132">
        <f t="shared" si="4116"/>
        <v>0</v>
      </c>
      <c r="S275" s="132">
        <f t="shared" si="4117"/>
        <v>0</v>
      </c>
      <c r="T275" s="34"/>
      <c r="U275" s="34"/>
      <c r="V275" s="34"/>
      <c r="W275" s="34"/>
      <c r="X275" s="34">
        <f>VLOOKUP($D275,'факт '!$D$7:$BG$144,9,0)</f>
        <v>0</v>
      </c>
      <c r="Y275" s="34">
        <f>VLOOKUP($D275,'факт '!$D$7:$BG$144,10,0)</f>
        <v>0</v>
      </c>
      <c r="Z275" s="34">
        <f>VLOOKUP($D275,'факт '!$D$7:$BG$144,11,0)</f>
        <v>0</v>
      </c>
      <c r="AA275" s="34">
        <f>VLOOKUP($D275,'факт '!$D$7:$BG$144,12,0)</f>
        <v>0</v>
      </c>
      <c r="AB275" s="34">
        <f t="shared" si="3963"/>
        <v>0</v>
      </c>
      <c r="AC275" s="34">
        <f t="shared" si="3964"/>
        <v>0</v>
      </c>
      <c r="AD275" s="132">
        <f t="shared" si="4221"/>
        <v>0</v>
      </c>
      <c r="AE275" s="132">
        <f t="shared" si="4222"/>
        <v>0</v>
      </c>
      <c r="AF275" s="34"/>
      <c r="AG275" s="34"/>
      <c r="AH275" s="34"/>
      <c r="AI275" s="34"/>
      <c r="AJ275" s="34">
        <f>VLOOKUP($D275,'факт '!$D$7:$BG$144,7,0)</f>
        <v>0</v>
      </c>
      <c r="AK275" s="34">
        <f>VLOOKUP($D275,'факт '!$D$7:$BG$144,8,0)</f>
        <v>0</v>
      </c>
      <c r="AL275" s="34"/>
      <c r="AM275" s="34"/>
      <c r="AN275" s="34">
        <f t="shared" ref="AN275" si="4598">SUM(AJ275+AL275)</f>
        <v>0</v>
      </c>
      <c r="AO275" s="34">
        <f t="shared" ref="AO275" si="4599">SUM(AK275+AM275)</f>
        <v>0</v>
      </c>
      <c r="AP275" s="132">
        <f t="shared" si="4223"/>
        <v>0</v>
      </c>
      <c r="AQ275" s="132">
        <f t="shared" si="4224"/>
        <v>0</v>
      </c>
      <c r="AR275" s="34"/>
      <c r="AS275" s="34"/>
      <c r="AT275" s="34"/>
      <c r="AU275" s="34"/>
      <c r="AV275" s="34">
        <f>VLOOKUP($D275,'факт '!$D$7:$BG$144,13,0)</f>
        <v>0</v>
      </c>
      <c r="AW275" s="34">
        <f>VLOOKUP($D275,'факт '!$D$7:$BG$144,14,0)</f>
        <v>0</v>
      </c>
      <c r="AX275" s="34"/>
      <c r="AY275" s="34"/>
      <c r="AZ275" s="34">
        <f t="shared" ref="AZ275" si="4600">SUM(AV275+AX275)</f>
        <v>0</v>
      </c>
      <c r="BA275" s="34">
        <f t="shared" ref="BA275" si="4601">SUM(AW275+AY275)</f>
        <v>0</v>
      </c>
      <c r="BB275" s="132">
        <f t="shared" si="4225"/>
        <v>0</v>
      </c>
      <c r="BC275" s="132">
        <f t="shared" si="4226"/>
        <v>0</v>
      </c>
      <c r="BD275" s="34"/>
      <c r="BE275" s="34"/>
      <c r="BF275" s="34"/>
      <c r="BG275" s="34"/>
      <c r="BH275" s="34">
        <f>VLOOKUP($D275,'факт '!$D$7:$BG$144,17,0)</f>
        <v>6</v>
      </c>
      <c r="BI275" s="34">
        <f>VLOOKUP($D275,'факт '!$D$7:$BG$144,18,0)</f>
        <v>876834.47999999986</v>
      </c>
      <c r="BJ275" s="34">
        <f>VLOOKUP($D275,'факт '!$D$7:$BG$144,19,0)</f>
        <v>0</v>
      </c>
      <c r="BK275" s="34">
        <f>VLOOKUP($D275,'факт '!$D$7:$BG$144,20,0)</f>
        <v>0</v>
      </c>
      <c r="BL275" s="34">
        <f t="shared" si="3974"/>
        <v>6</v>
      </c>
      <c r="BM275" s="34">
        <f t="shared" si="3975"/>
        <v>876834.47999999986</v>
      </c>
      <c r="BN275" s="132">
        <f t="shared" si="4229"/>
        <v>6</v>
      </c>
      <c r="BO275" s="132">
        <f t="shared" si="4230"/>
        <v>876834.47999999986</v>
      </c>
      <c r="BP275" s="34"/>
      <c r="BQ275" s="34"/>
      <c r="BR275" s="34"/>
      <c r="BS275" s="34"/>
      <c r="BT275" s="34">
        <f>VLOOKUP($D275,'факт '!$D$7:$BG$144,21,0)</f>
        <v>0</v>
      </c>
      <c r="BU275" s="34">
        <f>VLOOKUP($D275,'факт '!$D$7:$BG$144,22,0)</f>
        <v>0</v>
      </c>
      <c r="BV275" s="34">
        <f>VLOOKUP($D275,'факт '!$D$7:$BG$144,23,0)</f>
        <v>0</v>
      </c>
      <c r="BW275" s="34">
        <f>VLOOKUP($D275,'факт '!$D$7:$BG$144,24,0)</f>
        <v>0</v>
      </c>
      <c r="BX275" s="34">
        <f t="shared" ref="BX275" si="4602">SUM(BT275+BV275)</f>
        <v>0</v>
      </c>
      <c r="BY275" s="34">
        <f t="shared" ref="BY275" si="4603">SUM(BU275+BW275)</f>
        <v>0</v>
      </c>
      <c r="BZ275" s="132">
        <f t="shared" si="4231"/>
        <v>0</v>
      </c>
      <c r="CA275" s="132">
        <f t="shared" si="4232"/>
        <v>0</v>
      </c>
      <c r="CB275" s="34"/>
      <c r="CC275" s="34"/>
      <c r="CD275" s="34"/>
      <c r="CE275" s="34"/>
      <c r="CF275" s="34">
        <f>VLOOKUP($D275,'факт '!$D$10:$BG$143,25,0)</f>
        <v>0</v>
      </c>
      <c r="CG275" s="34">
        <f>VLOOKUP($D275,'факт '!$D$10:$BG$143,26,0)</f>
        <v>0</v>
      </c>
      <c r="CH275" s="34">
        <f>VLOOKUP($D275,'факт '!$D$10:$BG$143,27,0)</f>
        <v>0</v>
      </c>
      <c r="CI275" s="34">
        <f>VLOOKUP($D275,'факт '!$D$10:$BG$143,28,0)</f>
        <v>0</v>
      </c>
      <c r="CJ275" s="34">
        <f t="shared" ref="CJ275" si="4604">SUM(CF275+CH275)</f>
        <v>0</v>
      </c>
      <c r="CK275" s="34">
        <f t="shared" ref="CK275" si="4605">SUM(CG275+CI275)</f>
        <v>0</v>
      </c>
      <c r="CL275" s="132">
        <f t="shared" si="4233"/>
        <v>0</v>
      </c>
      <c r="CM275" s="132">
        <f t="shared" si="4234"/>
        <v>0</v>
      </c>
      <c r="CN275" s="34"/>
      <c r="CO275" s="34"/>
      <c r="CP275" s="34"/>
      <c r="CQ275" s="34"/>
      <c r="CR275" s="34">
        <f>VLOOKUP($D275,'факт '!$D$10:$BG$143,29,0)</f>
        <v>0</v>
      </c>
      <c r="CS275" s="34">
        <f>VLOOKUP($D275,'факт '!$D$10:$BG$143,30,0)</f>
        <v>0</v>
      </c>
      <c r="CT275" s="34">
        <f>VLOOKUP($D275,'факт '!$D$10:$BG$143,31,0)</f>
        <v>0</v>
      </c>
      <c r="CU275" s="34">
        <f>VLOOKUP($D275,'факт '!$D$10:$BG$143,32,0)</f>
        <v>0</v>
      </c>
      <c r="CV275" s="34">
        <f t="shared" ref="CV275" si="4606">SUM(CR275+CT275)</f>
        <v>0</v>
      </c>
      <c r="CW275" s="34">
        <f t="shared" si="3942"/>
        <v>0</v>
      </c>
      <c r="CX275" s="132">
        <f t="shared" si="4235"/>
        <v>0</v>
      </c>
      <c r="CY275" s="132">
        <f t="shared" si="4236"/>
        <v>0</v>
      </c>
      <c r="CZ275" s="34"/>
      <c r="DA275" s="34"/>
      <c r="DB275" s="34"/>
      <c r="DC275" s="34"/>
      <c r="DD275" s="34">
        <f>VLOOKUP($D275,'факт '!$D$10:$BG$143,33,0)</f>
        <v>0</v>
      </c>
      <c r="DE275" s="34">
        <f>VLOOKUP($D275,'факт '!$D$10:$BG$143,34,0)</f>
        <v>0</v>
      </c>
      <c r="DF275" s="34">
        <f>VLOOKUP($D275,'факт '!$D$10:$BG$143,35,0)</f>
        <v>0</v>
      </c>
      <c r="DG275" s="34">
        <f>VLOOKUP($D275,'факт '!$D$10:$BG$143,36,0)</f>
        <v>0</v>
      </c>
      <c r="DH275" s="34">
        <f t="shared" ref="DH275" si="4607">SUM(DD275+DF275)</f>
        <v>0</v>
      </c>
      <c r="DI275" s="34">
        <f t="shared" ref="DI275" si="4608">SUM(DE275+DG275)</f>
        <v>0</v>
      </c>
      <c r="DJ275" s="132">
        <f t="shared" si="4237"/>
        <v>0</v>
      </c>
      <c r="DK275" s="132">
        <f t="shared" si="4238"/>
        <v>0</v>
      </c>
      <c r="DL275" s="34"/>
      <c r="DM275" s="34"/>
      <c r="DN275" s="34"/>
      <c r="DO275" s="34"/>
      <c r="DP275" s="34">
        <f>VLOOKUP($D275,'факт '!$D$7:$BG$144,15,0)</f>
        <v>0</v>
      </c>
      <c r="DQ275" s="34">
        <f>VLOOKUP($D275,'факт '!$D$7:$BG$144,16,0)</f>
        <v>0</v>
      </c>
      <c r="DR275" s="34"/>
      <c r="DS275" s="34"/>
      <c r="DT275" s="34">
        <f t="shared" ref="DT275" si="4609">SUM(DP275+DR275)</f>
        <v>0</v>
      </c>
      <c r="DU275" s="34">
        <f t="shared" si="3946"/>
        <v>0</v>
      </c>
      <c r="DV275" s="132">
        <f t="shared" si="4239"/>
        <v>0</v>
      </c>
      <c r="DW275" s="132">
        <f t="shared" si="4240"/>
        <v>0</v>
      </c>
      <c r="DX275" s="34"/>
      <c r="DY275" s="34"/>
      <c r="DZ275" s="34"/>
      <c r="EA275" s="34"/>
      <c r="EB275" s="34">
        <f>VLOOKUP($D275,'факт '!$D$7:$BG$144,37,0)</f>
        <v>0</v>
      </c>
      <c r="EC275" s="34">
        <f>VLOOKUP($D275,'факт '!$D$7:$BG$144,38,0)</f>
        <v>0</v>
      </c>
      <c r="ED275" s="34">
        <f>VLOOKUP($D275,'факт '!$D$7:$BG$144,39,0)</f>
        <v>0</v>
      </c>
      <c r="EE275" s="34">
        <f>VLOOKUP($D275,'факт '!$D$7:$BG$144,40,0)</f>
        <v>0</v>
      </c>
      <c r="EF275" s="34">
        <f>VLOOKUP($D275,'факт '!$D$7:$BG$144,35,0)</f>
        <v>0</v>
      </c>
      <c r="EG275" s="34">
        <f>VLOOKUP($D275,'факт '!$D$7:$BG$144,35,0)</f>
        <v>0</v>
      </c>
      <c r="EH275" s="132">
        <f t="shared" si="4241"/>
        <v>0</v>
      </c>
      <c r="EI275" s="132">
        <f t="shared" si="4242"/>
        <v>0</v>
      </c>
      <c r="EJ275" s="34"/>
      <c r="EK275" s="34"/>
      <c r="EL275" s="34"/>
      <c r="EM275" s="34"/>
      <c r="EN275" s="34">
        <f>VLOOKUP($D275,'факт '!$D$7:$BG$144,43,0)</f>
        <v>0</v>
      </c>
      <c r="EO275" s="34">
        <f>VLOOKUP($D275,'факт '!$D$7:$BG$144,44,0)</f>
        <v>0</v>
      </c>
      <c r="EP275" s="34">
        <f>VLOOKUP($D275,'факт '!$D$7:$BG$144,45,0)</f>
        <v>0</v>
      </c>
      <c r="EQ275" s="34">
        <f>VLOOKUP($D275,'факт '!$D$7:$BG$144,46,0)</f>
        <v>0</v>
      </c>
      <c r="ER275" s="34">
        <f t="shared" ref="ER275" si="4610">SUM(EN275+EP275)</f>
        <v>0</v>
      </c>
      <c r="ES275" s="34">
        <f t="shared" ref="ES275" si="4611">SUM(EO275+EQ275)</f>
        <v>0</v>
      </c>
      <c r="ET275" s="132">
        <f t="shared" si="4243"/>
        <v>0</v>
      </c>
      <c r="EU275" s="132">
        <f t="shared" si="4244"/>
        <v>0</v>
      </c>
      <c r="EV275" s="34"/>
      <c r="EW275" s="34"/>
      <c r="EX275" s="34"/>
      <c r="EY275" s="34"/>
      <c r="EZ275" s="34"/>
      <c r="FA275" s="34"/>
      <c r="FB275" s="34"/>
      <c r="FC275" s="34"/>
      <c r="FD275" s="34">
        <f t="shared" si="3951"/>
        <v>0</v>
      </c>
      <c r="FE275" s="34">
        <f t="shared" si="3952"/>
        <v>0</v>
      </c>
      <c r="FF275" s="132">
        <f t="shared" si="4205"/>
        <v>0</v>
      </c>
      <c r="FG275" s="132">
        <f t="shared" si="4206"/>
        <v>0</v>
      </c>
      <c r="FH275" s="34"/>
      <c r="FI275" s="34"/>
      <c r="FJ275" s="34"/>
      <c r="FK275" s="34"/>
      <c r="FL275" s="34">
        <f>VLOOKUP($D275,'факт '!$D$10:$BG$143,41,0)</f>
        <v>0</v>
      </c>
      <c r="FM275" s="34">
        <f>VLOOKUP($D275,'факт '!$D$10:$BG$143,42,0)</f>
        <v>0</v>
      </c>
      <c r="FN275" s="34"/>
      <c r="FO275" s="34"/>
      <c r="FP275" s="34">
        <f t="shared" ref="FP275" si="4612">SUM(FL275+FN275)</f>
        <v>0</v>
      </c>
      <c r="FQ275" s="34">
        <f t="shared" ref="FQ275" si="4613">SUM(FM275+FO275)</f>
        <v>0</v>
      </c>
      <c r="FR275" s="132">
        <f t="shared" si="4245"/>
        <v>0</v>
      </c>
      <c r="FS275" s="132">
        <f t="shared" si="4246"/>
        <v>0</v>
      </c>
      <c r="FT275" s="34"/>
      <c r="FU275" s="34"/>
      <c r="FV275" s="34"/>
      <c r="FW275" s="34"/>
      <c r="FX275" s="34">
        <f>VLOOKUP($D275,'факт '!$D$7:$BG$145,47,0)</f>
        <v>0</v>
      </c>
      <c r="FY275" s="34">
        <f>VLOOKUP($D275,'факт '!$D$7:$BG$145,48,0)</f>
        <v>0</v>
      </c>
      <c r="FZ275" s="34"/>
      <c r="GA275" s="34"/>
      <c r="GB275" s="34">
        <f t="shared" ref="GB275" si="4614">SUM(FX275+FZ275)</f>
        <v>0</v>
      </c>
      <c r="GC275" s="34">
        <f t="shared" ref="GC275" si="4615">SUM(FY275+GA275)</f>
        <v>0</v>
      </c>
      <c r="GD275" s="132">
        <f t="shared" si="4247"/>
        <v>0</v>
      </c>
      <c r="GE275" s="132">
        <f t="shared" si="4248"/>
        <v>0</v>
      </c>
      <c r="GF275" s="34"/>
      <c r="GG275" s="34"/>
      <c r="GH275" s="34"/>
      <c r="GI275" s="34"/>
      <c r="GJ275" s="34">
        <f>VLOOKUP($D275,'факт '!$D$7:$BA$144,49,0)</f>
        <v>0</v>
      </c>
      <c r="GK275" s="34">
        <f>VLOOKUP($D275,'факт '!$D$7:$BA$144,50,0)</f>
        <v>0</v>
      </c>
      <c r="GL275" s="34"/>
      <c r="GM275" s="34"/>
      <c r="GN275" s="34">
        <f t="shared" ref="GN275" si="4616">SUM(GJ275+GL275)</f>
        <v>0</v>
      </c>
      <c r="GO275" s="34">
        <f t="shared" ref="GO275" si="4617">SUM(GK275+GM275)</f>
        <v>0</v>
      </c>
      <c r="GP275" s="132">
        <f t="shared" si="4249"/>
        <v>0</v>
      </c>
      <c r="GQ275" s="132">
        <f t="shared" si="4250"/>
        <v>0</v>
      </c>
      <c r="GR275" s="275"/>
      <c r="GS275" s="275"/>
      <c r="GT275" s="275"/>
      <c r="GU275" s="275"/>
      <c r="GV275" s="276">
        <f t="shared" si="3610"/>
        <v>6</v>
      </c>
      <c r="GW275" s="276">
        <f t="shared" si="3611"/>
        <v>876834.47999999986</v>
      </c>
      <c r="GX275" s="276">
        <f t="shared" si="3612"/>
        <v>0</v>
      </c>
      <c r="GY275" s="276">
        <f t="shared" si="3613"/>
        <v>0</v>
      </c>
      <c r="GZ275" s="52">
        <f t="shared" si="3614"/>
        <v>6</v>
      </c>
      <c r="HA275" s="52">
        <f t="shared" si="3615"/>
        <v>876834.47999999986</v>
      </c>
      <c r="HB275" s="278">
        <f t="shared" si="4251"/>
        <v>6</v>
      </c>
      <c r="HC275" s="278">
        <f t="shared" si="4252"/>
        <v>876834.47999999986</v>
      </c>
      <c r="HD275" s="64"/>
      <c r="HE275" s="20"/>
      <c r="HF275" s="73"/>
      <c r="HG275" s="73"/>
      <c r="HH275" s="251"/>
    </row>
    <row r="276" spans="1:216" ht="12" hidden="1" customHeight="1" x14ac:dyDescent="0.2">
      <c r="A276" s="10"/>
      <c r="B276" s="20"/>
      <c r="C276" s="21"/>
      <c r="D276" s="28"/>
      <c r="E276" s="25"/>
      <c r="F276" s="28"/>
      <c r="G276" s="33"/>
      <c r="H276" s="34"/>
      <c r="I276" s="34"/>
      <c r="J276" s="34"/>
      <c r="K276" s="34"/>
      <c r="L276" s="34"/>
      <c r="M276" s="34"/>
      <c r="N276" s="34"/>
      <c r="O276" s="34"/>
      <c r="P276" s="34">
        <f t="shared" si="3929"/>
        <v>0</v>
      </c>
      <c r="Q276" s="34">
        <f t="shared" si="3930"/>
        <v>0</v>
      </c>
      <c r="R276" s="132">
        <f t="shared" si="4116"/>
        <v>0</v>
      </c>
      <c r="S276" s="132">
        <f t="shared" si="4117"/>
        <v>0</v>
      </c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132">
        <f t="shared" si="4221"/>
        <v>0</v>
      </c>
      <c r="AE276" s="132">
        <f t="shared" si="4222"/>
        <v>0</v>
      </c>
      <c r="AF276" s="34"/>
      <c r="AG276" s="34"/>
      <c r="AH276" s="34"/>
      <c r="AI276" s="34"/>
      <c r="AJ276" s="34"/>
      <c r="AK276" s="34"/>
      <c r="AL276" s="34"/>
      <c r="AM276" s="34"/>
      <c r="AN276" s="34">
        <f t="shared" si="3931"/>
        <v>0</v>
      </c>
      <c r="AO276" s="34">
        <f t="shared" si="3932"/>
        <v>0</v>
      </c>
      <c r="AP276" s="132">
        <f t="shared" si="4223"/>
        <v>0</v>
      </c>
      <c r="AQ276" s="132">
        <f t="shared" si="4224"/>
        <v>0</v>
      </c>
      <c r="AR276" s="34"/>
      <c r="AS276" s="34"/>
      <c r="AT276" s="34"/>
      <c r="AU276" s="34"/>
      <c r="AV276" s="34"/>
      <c r="AW276" s="34"/>
      <c r="AX276" s="34"/>
      <c r="AY276" s="34"/>
      <c r="AZ276" s="34">
        <f t="shared" si="3933"/>
        <v>0</v>
      </c>
      <c r="BA276" s="34">
        <f t="shared" si="3934"/>
        <v>0</v>
      </c>
      <c r="BB276" s="132">
        <f t="shared" si="4225"/>
        <v>0</v>
      </c>
      <c r="BC276" s="132">
        <f t="shared" si="4226"/>
        <v>0</v>
      </c>
      <c r="BD276" s="34"/>
      <c r="BE276" s="34"/>
      <c r="BF276" s="34"/>
      <c r="BG276" s="34"/>
      <c r="BH276" s="34"/>
      <c r="BI276" s="34"/>
      <c r="BJ276" s="34"/>
      <c r="BK276" s="34"/>
      <c r="BL276" s="34">
        <f t="shared" ref="BL276:BL278" si="4618">SUM(BH276+BJ276)</f>
        <v>0</v>
      </c>
      <c r="BM276" s="34">
        <f t="shared" ref="BM276:BM278" si="4619">SUM(BI276+BK276)</f>
        <v>0</v>
      </c>
      <c r="BN276" s="132">
        <f t="shared" si="4229"/>
        <v>0</v>
      </c>
      <c r="BO276" s="132">
        <f t="shared" si="4230"/>
        <v>0</v>
      </c>
      <c r="BP276" s="34"/>
      <c r="BQ276" s="34"/>
      <c r="BR276" s="34"/>
      <c r="BS276" s="34"/>
      <c r="BT276" s="34"/>
      <c r="BU276" s="34"/>
      <c r="BV276" s="34"/>
      <c r="BW276" s="34"/>
      <c r="BX276" s="34">
        <f t="shared" si="3937"/>
        <v>0</v>
      </c>
      <c r="BY276" s="34">
        <f t="shared" si="3938"/>
        <v>0</v>
      </c>
      <c r="BZ276" s="132">
        <f t="shared" si="4231"/>
        <v>0</v>
      </c>
      <c r="CA276" s="132">
        <f t="shared" si="4232"/>
        <v>0</v>
      </c>
      <c r="CB276" s="34"/>
      <c r="CC276" s="34"/>
      <c r="CD276" s="34"/>
      <c r="CE276" s="34"/>
      <c r="CF276" s="34"/>
      <c r="CG276" s="34"/>
      <c r="CH276" s="34"/>
      <c r="CI276" s="34"/>
      <c r="CJ276" s="34">
        <f t="shared" si="3939"/>
        <v>0</v>
      </c>
      <c r="CK276" s="34">
        <f t="shared" si="3940"/>
        <v>0</v>
      </c>
      <c r="CL276" s="132">
        <f t="shared" si="4233"/>
        <v>0</v>
      </c>
      <c r="CM276" s="132">
        <f t="shared" si="4234"/>
        <v>0</v>
      </c>
      <c r="CN276" s="34"/>
      <c r="CO276" s="34"/>
      <c r="CP276" s="34"/>
      <c r="CQ276" s="34"/>
      <c r="CR276" s="34"/>
      <c r="CS276" s="34"/>
      <c r="CT276" s="34"/>
      <c r="CU276" s="34"/>
      <c r="CV276" s="34">
        <f t="shared" si="3941"/>
        <v>0</v>
      </c>
      <c r="CW276" s="34">
        <f t="shared" si="3942"/>
        <v>0</v>
      </c>
      <c r="CX276" s="132">
        <f t="shared" si="4235"/>
        <v>0</v>
      </c>
      <c r="CY276" s="132">
        <f t="shared" si="4236"/>
        <v>0</v>
      </c>
      <c r="CZ276" s="34"/>
      <c r="DA276" s="34"/>
      <c r="DB276" s="34"/>
      <c r="DC276" s="34"/>
      <c r="DD276" s="34"/>
      <c r="DE276" s="34"/>
      <c r="DF276" s="34"/>
      <c r="DG276" s="34"/>
      <c r="DH276" s="34">
        <f t="shared" si="3943"/>
        <v>0</v>
      </c>
      <c r="DI276" s="34">
        <f t="shared" si="3944"/>
        <v>0</v>
      </c>
      <c r="DJ276" s="132">
        <f t="shared" si="4237"/>
        <v>0</v>
      </c>
      <c r="DK276" s="132">
        <f t="shared" si="4238"/>
        <v>0</v>
      </c>
      <c r="DL276" s="34"/>
      <c r="DM276" s="34"/>
      <c r="DN276" s="34"/>
      <c r="DO276" s="34"/>
      <c r="DP276" s="34"/>
      <c r="DQ276" s="34"/>
      <c r="DR276" s="34"/>
      <c r="DS276" s="34"/>
      <c r="DT276" s="34">
        <f t="shared" si="3945"/>
        <v>0</v>
      </c>
      <c r="DU276" s="34">
        <f t="shared" si="3946"/>
        <v>0</v>
      </c>
      <c r="DV276" s="132">
        <f t="shared" si="4239"/>
        <v>0</v>
      </c>
      <c r="DW276" s="132">
        <f t="shared" si="4240"/>
        <v>0</v>
      </c>
      <c r="DX276" s="34"/>
      <c r="DY276" s="34"/>
      <c r="DZ276" s="34"/>
      <c r="EA276" s="34"/>
      <c r="EB276" s="34"/>
      <c r="EC276" s="34"/>
      <c r="ED276" s="34"/>
      <c r="EE276" s="34"/>
      <c r="EF276" s="34">
        <f t="shared" si="3947"/>
        <v>0</v>
      </c>
      <c r="EG276" s="34">
        <f t="shared" si="3948"/>
        <v>0</v>
      </c>
      <c r="EH276" s="132">
        <f t="shared" si="4241"/>
        <v>0</v>
      </c>
      <c r="EI276" s="132">
        <f t="shared" si="4242"/>
        <v>0</v>
      </c>
      <c r="EJ276" s="34"/>
      <c r="EK276" s="34"/>
      <c r="EL276" s="34"/>
      <c r="EM276" s="34"/>
      <c r="EN276" s="34"/>
      <c r="EO276" s="34"/>
      <c r="EP276" s="34"/>
      <c r="EQ276" s="34"/>
      <c r="ER276" s="34">
        <f t="shared" si="3949"/>
        <v>0</v>
      </c>
      <c r="ES276" s="34">
        <f t="shared" si="3950"/>
        <v>0</v>
      </c>
      <c r="ET276" s="132">
        <f t="shared" si="4243"/>
        <v>0</v>
      </c>
      <c r="EU276" s="132">
        <f t="shared" si="4244"/>
        <v>0</v>
      </c>
      <c r="EV276" s="34"/>
      <c r="EW276" s="34"/>
      <c r="EX276" s="34"/>
      <c r="EY276" s="34"/>
      <c r="EZ276" s="34"/>
      <c r="FA276" s="34"/>
      <c r="FB276" s="34"/>
      <c r="FC276" s="34"/>
      <c r="FD276" s="34">
        <f t="shared" si="3951"/>
        <v>0</v>
      </c>
      <c r="FE276" s="34">
        <f t="shared" si="3952"/>
        <v>0</v>
      </c>
      <c r="FF276" s="132">
        <f t="shared" si="4205"/>
        <v>0</v>
      </c>
      <c r="FG276" s="132">
        <f t="shared" si="4206"/>
        <v>0</v>
      </c>
      <c r="FH276" s="34"/>
      <c r="FI276" s="34"/>
      <c r="FJ276" s="34"/>
      <c r="FK276" s="34"/>
      <c r="FL276" s="34"/>
      <c r="FM276" s="34"/>
      <c r="FN276" s="34"/>
      <c r="FO276" s="34"/>
      <c r="FP276" s="34">
        <f t="shared" si="3953"/>
        <v>0</v>
      </c>
      <c r="FQ276" s="34">
        <f t="shared" si="3954"/>
        <v>0</v>
      </c>
      <c r="FR276" s="132">
        <f t="shared" si="4245"/>
        <v>0</v>
      </c>
      <c r="FS276" s="132">
        <f t="shared" si="4246"/>
        <v>0</v>
      </c>
      <c r="FT276" s="34"/>
      <c r="FU276" s="34"/>
      <c r="FV276" s="34"/>
      <c r="FW276" s="34"/>
      <c r="FX276" s="34"/>
      <c r="FY276" s="34"/>
      <c r="FZ276" s="34"/>
      <c r="GA276" s="34"/>
      <c r="GB276" s="34">
        <f t="shared" si="3955"/>
        <v>0</v>
      </c>
      <c r="GC276" s="34">
        <f t="shared" si="3956"/>
        <v>0</v>
      </c>
      <c r="GD276" s="132">
        <f t="shared" si="4247"/>
        <v>0</v>
      </c>
      <c r="GE276" s="132">
        <f t="shared" si="4248"/>
        <v>0</v>
      </c>
      <c r="GF276" s="34"/>
      <c r="GG276" s="34"/>
      <c r="GH276" s="34"/>
      <c r="GI276" s="34"/>
      <c r="GJ276" s="34"/>
      <c r="GK276" s="34"/>
      <c r="GL276" s="34"/>
      <c r="GM276" s="34"/>
      <c r="GN276" s="34">
        <f t="shared" si="3957"/>
        <v>0</v>
      </c>
      <c r="GO276" s="34">
        <f t="shared" si="3958"/>
        <v>0</v>
      </c>
      <c r="GP276" s="132">
        <f t="shared" si="4249"/>
        <v>0</v>
      </c>
      <c r="GQ276" s="132">
        <f t="shared" si="4250"/>
        <v>0</v>
      </c>
      <c r="GR276" s="34"/>
      <c r="GS276" s="34"/>
      <c r="GT276" s="34"/>
      <c r="GU276" s="34"/>
      <c r="GV276" s="52">
        <f t="shared" si="3610"/>
        <v>0</v>
      </c>
      <c r="GW276" s="52">
        <f t="shared" si="3611"/>
        <v>0</v>
      </c>
      <c r="GX276" s="52">
        <f t="shared" si="3612"/>
        <v>0</v>
      </c>
      <c r="GY276" s="52">
        <f t="shared" si="3613"/>
        <v>0</v>
      </c>
      <c r="GZ276" s="52">
        <f t="shared" si="3614"/>
        <v>0</v>
      </c>
      <c r="HA276" s="52">
        <f t="shared" si="3615"/>
        <v>0</v>
      </c>
      <c r="HB276" s="132">
        <f t="shared" si="4251"/>
        <v>0</v>
      </c>
      <c r="HC276" s="132">
        <f t="shared" si="4252"/>
        <v>0</v>
      </c>
      <c r="HD276" s="64"/>
      <c r="HE276" s="20"/>
      <c r="HF276" s="73"/>
      <c r="HG276" s="73"/>
      <c r="HH276" s="251"/>
    </row>
    <row r="277" spans="1:216" ht="12" hidden="1" customHeight="1" x14ac:dyDescent="0.2">
      <c r="A277" s="10"/>
      <c r="B277" s="20"/>
      <c r="C277" s="21"/>
      <c r="D277" s="28"/>
      <c r="E277" s="25"/>
      <c r="F277" s="28"/>
      <c r="G277" s="33"/>
      <c r="H277" s="34"/>
      <c r="I277" s="34"/>
      <c r="J277" s="34"/>
      <c r="K277" s="34"/>
      <c r="L277" s="34"/>
      <c r="M277" s="34"/>
      <c r="N277" s="34"/>
      <c r="O277" s="34"/>
      <c r="P277" s="34">
        <f t="shared" si="3929"/>
        <v>0</v>
      </c>
      <c r="Q277" s="34">
        <f t="shared" si="3930"/>
        <v>0</v>
      </c>
      <c r="R277" s="132">
        <f t="shared" si="4116"/>
        <v>0</v>
      </c>
      <c r="S277" s="132">
        <f t="shared" si="4117"/>
        <v>0</v>
      </c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132">
        <f t="shared" si="4221"/>
        <v>0</v>
      </c>
      <c r="AE277" s="132">
        <f t="shared" si="4222"/>
        <v>0</v>
      </c>
      <c r="AF277" s="34"/>
      <c r="AG277" s="34"/>
      <c r="AH277" s="34"/>
      <c r="AI277" s="34"/>
      <c r="AJ277" s="34"/>
      <c r="AK277" s="34"/>
      <c r="AL277" s="34"/>
      <c r="AM277" s="34"/>
      <c r="AN277" s="34">
        <f t="shared" si="3931"/>
        <v>0</v>
      </c>
      <c r="AO277" s="34">
        <f t="shared" si="3932"/>
        <v>0</v>
      </c>
      <c r="AP277" s="132">
        <f t="shared" si="4223"/>
        <v>0</v>
      </c>
      <c r="AQ277" s="132">
        <f t="shared" si="4224"/>
        <v>0</v>
      </c>
      <c r="AR277" s="34"/>
      <c r="AS277" s="34"/>
      <c r="AT277" s="34"/>
      <c r="AU277" s="34"/>
      <c r="AV277" s="34"/>
      <c r="AW277" s="34"/>
      <c r="AX277" s="34"/>
      <c r="AY277" s="34"/>
      <c r="AZ277" s="34">
        <f t="shared" si="3933"/>
        <v>0</v>
      </c>
      <c r="BA277" s="34">
        <f t="shared" si="3934"/>
        <v>0</v>
      </c>
      <c r="BB277" s="132">
        <f t="shared" si="4225"/>
        <v>0</v>
      </c>
      <c r="BC277" s="132">
        <f t="shared" si="4226"/>
        <v>0</v>
      </c>
      <c r="BD277" s="34"/>
      <c r="BE277" s="34"/>
      <c r="BF277" s="34"/>
      <c r="BG277" s="34"/>
      <c r="BH277" s="34"/>
      <c r="BI277" s="34"/>
      <c r="BJ277" s="34"/>
      <c r="BK277" s="34"/>
      <c r="BL277" s="34">
        <f t="shared" si="4618"/>
        <v>0</v>
      </c>
      <c r="BM277" s="34">
        <f t="shared" si="4619"/>
        <v>0</v>
      </c>
      <c r="BN277" s="132">
        <f t="shared" si="4229"/>
        <v>0</v>
      </c>
      <c r="BO277" s="132">
        <f t="shared" si="4230"/>
        <v>0</v>
      </c>
      <c r="BP277" s="34"/>
      <c r="BQ277" s="34"/>
      <c r="BR277" s="34"/>
      <c r="BS277" s="34"/>
      <c r="BT277" s="34"/>
      <c r="BU277" s="34"/>
      <c r="BV277" s="34"/>
      <c r="BW277" s="34"/>
      <c r="BX277" s="34">
        <f t="shared" si="3937"/>
        <v>0</v>
      </c>
      <c r="BY277" s="34">
        <f t="shared" si="3938"/>
        <v>0</v>
      </c>
      <c r="BZ277" s="132">
        <f t="shared" si="4231"/>
        <v>0</v>
      </c>
      <c r="CA277" s="132">
        <f t="shared" si="4232"/>
        <v>0</v>
      </c>
      <c r="CB277" s="34"/>
      <c r="CC277" s="34"/>
      <c r="CD277" s="34"/>
      <c r="CE277" s="34"/>
      <c r="CF277" s="34"/>
      <c r="CG277" s="34"/>
      <c r="CH277" s="34"/>
      <c r="CI277" s="34"/>
      <c r="CJ277" s="34">
        <f t="shared" si="3939"/>
        <v>0</v>
      </c>
      <c r="CK277" s="34">
        <f t="shared" si="3940"/>
        <v>0</v>
      </c>
      <c r="CL277" s="132">
        <f t="shared" si="4233"/>
        <v>0</v>
      </c>
      <c r="CM277" s="132">
        <f t="shared" si="4234"/>
        <v>0</v>
      </c>
      <c r="CN277" s="34"/>
      <c r="CO277" s="34"/>
      <c r="CP277" s="34"/>
      <c r="CQ277" s="34"/>
      <c r="CR277" s="34"/>
      <c r="CS277" s="34"/>
      <c r="CT277" s="34"/>
      <c r="CU277" s="34"/>
      <c r="CV277" s="34">
        <f t="shared" si="3941"/>
        <v>0</v>
      </c>
      <c r="CW277" s="34">
        <f t="shared" si="3942"/>
        <v>0</v>
      </c>
      <c r="CX277" s="132">
        <f t="shared" si="4235"/>
        <v>0</v>
      </c>
      <c r="CY277" s="132">
        <f t="shared" si="4236"/>
        <v>0</v>
      </c>
      <c r="CZ277" s="34"/>
      <c r="DA277" s="34"/>
      <c r="DB277" s="34"/>
      <c r="DC277" s="34"/>
      <c r="DD277" s="34"/>
      <c r="DE277" s="34"/>
      <c r="DF277" s="34"/>
      <c r="DG277" s="34"/>
      <c r="DH277" s="34">
        <f t="shared" si="3943"/>
        <v>0</v>
      </c>
      <c r="DI277" s="34">
        <f t="shared" si="3944"/>
        <v>0</v>
      </c>
      <c r="DJ277" s="132">
        <f t="shared" si="4237"/>
        <v>0</v>
      </c>
      <c r="DK277" s="132">
        <f t="shared" si="4238"/>
        <v>0</v>
      </c>
      <c r="DL277" s="34"/>
      <c r="DM277" s="34"/>
      <c r="DN277" s="34"/>
      <c r="DO277" s="34"/>
      <c r="DP277" s="34"/>
      <c r="DQ277" s="34"/>
      <c r="DR277" s="34"/>
      <c r="DS277" s="34"/>
      <c r="DT277" s="34">
        <f t="shared" si="3945"/>
        <v>0</v>
      </c>
      <c r="DU277" s="34">
        <f t="shared" si="3946"/>
        <v>0</v>
      </c>
      <c r="DV277" s="132">
        <f t="shared" si="4239"/>
        <v>0</v>
      </c>
      <c r="DW277" s="132">
        <f t="shared" si="4240"/>
        <v>0</v>
      </c>
      <c r="DX277" s="34"/>
      <c r="DY277" s="34"/>
      <c r="DZ277" s="34"/>
      <c r="EA277" s="34"/>
      <c r="EB277" s="34"/>
      <c r="EC277" s="34"/>
      <c r="ED277" s="34"/>
      <c r="EE277" s="34"/>
      <c r="EF277" s="34">
        <f t="shared" si="3947"/>
        <v>0</v>
      </c>
      <c r="EG277" s="34">
        <f t="shared" si="3948"/>
        <v>0</v>
      </c>
      <c r="EH277" s="132">
        <f t="shared" si="4241"/>
        <v>0</v>
      </c>
      <c r="EI277" s="132">
        <f t="shared" si="4242"/>
        <v>0</v>
      </c>
      <c r="EJ277" s="34"/>
      <c r="EK277" s="34"/>
      <c r="EL277" s="34"/>
      <c r="EM277" s="34"/>
      <c r="EN277" s="34"/>
      <c r="EO277" s="34"/>
      <c r="EP277" s="34"/>
      <c r="EQ277" s="34"/>
      <c r="ER277" s="34">
        <f t="shared" si="3949"/>
        <v>0</v>
      </c>
      <c r="ES277" s="34">
        <f t="shared" si="3950"/>
        <v>0</v>
      </c>
      <c r="ET277" s="132">
        <f t="shared" si="4243"/>
        <v>0</v>
      </c>
      <c r="EU277" s="132">
        <f t="shared" si="4244"/>
        <v>0</v>
      </c>
      <c r="EV277" s="34"/>
      <c r="EW277" s="34"/>
      <c r="EX277" s="34"/>
      <c r="EY277" s="34"/>
      <c r="EZ277" s="34"/>
      <c r="FA277" s="34"/>
      <c r="FB277" s="34"/>
      <c r="FC277" s="34"/>
      <c r="FD277" s="34">
        <f t="shared" si="3951"/>
        <v>0</v>
      </c>
      <c r="FE277" s="34">
        <f t="shared" si="3952"/>
        <v>0</v>
      </c>
      <c r="FF277" s="132">
        <f t="shared" si="4205"/>
        <v>0</v>
      </c>
      <c r="FG277" s="132">
        <f t="shared" si="4206"/>
        <v>0</v>
      </c>
      <c r="FH277" s="34"/>
      <c r="FI277" s="34"/>
      <c r="FJ277" s="34"/>
      <c r="FK277" s="34"/>
      <c r="FL277" s="34"/>
      <c r="FM277" s="34"/>
      <c r="FN277" s="34"/>
      <c r="FO277" s="34"/>
      <c r="FP277" s="34">
        <f t="shared" si="3953"/>
        <v>0</v>
      </c>
      <c r="FQ277" s="34">
        <f t="shared" si="3954"/>
        <v>0</v>
      </c>
      <c r="FR277" s="132">
        <f t="shared" si="4245"/>
        <v>0</v>
      </c>
      <c r="FS277" s="132">
        <f t="shared" si="4246"/>
        <v>0</v>
      </c>
      <c r="FT277" s="34"/>
      <c r="FU277" s="34"/>
      <c r="FV277" s="34"/>
      <c r="FW277" s="34"/>
      <c r="FX277" s="34"/>
      <c r="FY277" s="34"/>
      <c r="FZ277" s="34"/>
      <c r="GA277" s="34"/>
      <c r="GB277" s="34">
        <f t="shared" si="3955"/>
        <v>0</v>
      </c>
      <c r="GC277" s="34">
        <f t="shared" si="3956"/>
        <v>0</v>
      </c>
      <c r="GD277" s="132">
        <f t="shared" si="4247"/>
        <v>0</v>
      </c>
      <c r="GE277" s="132">
        <f t="shared" si="4248"/>
        <v>0</v>
      </c>
      <c r="GF277" s="34"/>
      <c r="GG277" s="34"/>
      <c r="GH277" s="34"/>
      <c r="GI277" s="34"/>
      <c r="GJ277" s="34"/>
      <c r="GK277" s="34"/>
      <c r="GL277" s="34"/>
      <c r="GM277" s="34"/>
      <c r="GN277" s="34">
        <f t="shared" si="3957"/>
        <v>0</v>
      </c>
      <c r="GO277" s="34">
        <f t="shared" si="3958"/>
        <v>0</v>
      </c>
      <c r="GP277" s="132">
        <f t="shared" si="4249"/>
        <v>0</v>
      </c>
      <c r="GQ277" s="132">
        <f t="shared" si="4250"/>
        <v>0</v>
      </c>
      <c r="GR277" s="34"/>
      <c r="GS277" s="34"/>
      <c r="GT277" s="34"/>
      <c r="GU277" s="34"/>
      <c r="GV277" s="52">
        <f t="shared" si="3610"/>
        <v>0</v>
      </c>
      <c r="GW277" s="52">
        <f t="shared" si="3611"/>
        <v>0</v>
      </c>
      <c r="GX277" s="52">
        <f t="shared" si="3612"/>
        <v>0</v>
      </c>
      <c r="GY277" s="52">
        <f t="shared" si="3613"/>
        <v>0</v>
      </c>
      <c r="GZ277" s="52">
        <f t="shared" si="3614"/>
        <v>0</v>
      </c>
      <c r="HA277" s="52">
        <f t="shared" si="3615"/>
        <v>0</v>
      </c>
      <c r="HB277" s="132">
        <f t="shared" si="4251"/>
        <v>0</v>
      </c>
      <c r="HC277" s="132">
        <f t="shared" si="4252"/>
        <v>0</v>
      </c>
      <c r="HD277" s="64"/>
      <c r="HE277" s="20"/>
      <c r="HF277" s="73"/>
      <c r="HG277" s="73"/>
      <c r="HH277" s="251"/>
    </row>
    <row r="278" spans="1:216" ht="12" hidden="1" customHeight="1" x14ac:dyDescent="0.2">
      <c r="A278" s="10"/>
      <c r="B278" s="20"/>
      <c r="C278" s="21"/>
      <c r="D278" s="28"/>
      <c r="E278" s="25"/>
      <c r="F278" s="28"/>
      <c r="G278" s="33"/>
      <c r="H278" s="34"/>
      <c r="I278" s="34"/>
      <c r="J278" s="34"/>
      <c r="K278" s="34"/>
      <c r="L278" s="34"/>
      <c r="M278" s="34"/>
      <c r="N278" s="34"/>
      <c r="O278" s="34"/>
      <c r="P278" s="34">
        <f t="shared" si="3929"/>
        <v>0</v>
      </c>
      <c r="Q278" s="34">
        <f t="shared" si="3930"/>
        <v>0</v>
      </c>
      <c r="R278" s="132">
        <f t="shared" si="4116"/>
        <v>0</v>
      </c>
      <c r="S278" s="132">
        <f t="shared" si="4117"/>
        <v>0</v>
      </c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132">
        <f t="shared" si="4221"/>
        <v>0</v>
      </c>
      <c r="AE278" s="132">
        <f t="shared" si="4222"/>
        <v>0</v>
      </c>
      <c r="AF278" s="34"/>
      <c r="AG278" s="34"/>
      <c r="AH278" s="34"/>
      <c r="AI278" s="34"/>
      <c r="AJ278" s="34"/>
      <c r="AK278" s="34"/>
      <c r="AL278" s="34"/>
      <c r="AM278" s="34"/>
      <c r="AN278" s="34">
        <f t="shared" si="3931"/>
        <v>0</v>
      </c>
      <c r="AO278" s="34">
        <f t="shared" si="3932"/>
        <v>0</v>
      </c>
      <c r="AP278" s="132">
        <f t="shared" si="4223"/>
        <v>0</v>
      </c>
      <c r="AQ278" s="132">
        <f t="shared" si="4224"/>
        <v>0</v>
      </c>
      <c r="AR278" s="34"/>
      <c r="AS278" s="34"/>
      <c r="AT278" s="34"/>
      <c r="AU278" s="34"/>
      <c r="AV278" s="34"/>
      <c r="AW278" s="34"/>
      <c r="AX278" s="34"/>
      <c r="AY278" s="34"/>
      <c r="AZ278" s="34">
        <f t="shared" si="3933"/>
        <v>0</v>
      </c>
      <c r="BA278" s="34">
        <f t="shared" si="3934"/>
        <v>0</v>
      </c>
      <c r="BB278" s="132">
        <f t="shared" si="4225"/>
        <v>0</v>
      </c>
      <c r="BC278" s="132">
        <f t="shared" si="4226"/>
        <v>0</v>
      </c>
      <c r="BD278" s="34"/>
      <c r="BE278" s="34"/>
      <c r="BF278" s="34"/>
      <c r="BG278" s="34"/>
      <c r="BH278" s="34"/>
      <c r="BI278" s="34"/>
      <c r="BJ278" s="34"/>
      <c r="BK278" s="34"/>
      <c r="BL278" s="34">
        <f t="shared" si="4618"/>
        <v>0</v>
      </c>
      <c r="BM278" s="34">
        <f t="shared" si="4619"/>
        <v>0</v>
      </c>
      <c r="BN278" s="132">
        <f t="shared" si="4229"/>
        <v>0</v>
      </c>
      <c r="BO278" s="132">
        <f t="shared" si="4230"/>
        <v>0</v>
      </c>
      <c r="BP278" s="34"/>
      <c r="BQ278" s="34"/>
      <c r="BR278" s="34"/>
      <c r="BS278" s="34"/>
      <c r="BT278" s="34"/>
      <c r="BU278" s="34"/>
      <c r="BV278" s="34"/>
      <c r="BW278" s="34"/>
      <c r="BX278" s="34">
        <f t="shared" si="3937"/>
        <v>0</v>
      </c>
      <c r="BY278" s="34">
        <f t="shared" si="3938"/>
        <v>0</v>
      </c>
      <c r="BZ278" s="132">
        <f t="shared" si="4231"/>
        <v>0</v>
      </c>
      <c r="CA278" s="132">
        <f t="shared" si="4232"/>
        <v>0</v>
      </c>
      <c r="CB278" s="34"/>
      <c r="CC278" s="34"/>
      <c r="CD278" s="34"/>
      <c r="CE278" s="34"/>
      <c r="CF278" s="34"/>
      <c r="CG278" s="34"/>
      <c r="CH278" s="34"/>
      <c r="CI278" s="34"/>
      <c r="CJ278" s="34">
        <f t="shared" si="3939"/>
        <v>0</v>
      </c>
      <c r="CK278" s="34">
        <f t="shared" si="3940"/>
        <v>0</v>
      </c>
      <c r="CL278" s="132">
        <f t="shared" si="4233"/>
        <v>0</v>
      </c>
      <c r="CM278" s="132">
        <f t="shared" si="4234"/>
        <v>0</v>
      </c>
      <c r="CN278" s="34"/>
      <c r="CO278" s="34"/>
      <c r="CP278" s="34"/>
      <c r="CQ278" s="34"/>
      <c r="CR278" s="34"/>
      <c r="CS278" s="34"/>
      <c r="CT278" s="34"/>
      <c r="CU278" s="34"/>
      <c r="CV278" s="34">
        <f t="shared" si="3941"/>
        <v>0</v>
      </c>
      <c r="CW278" s="34">
        <f t="shared" si="3942"/>
        <v>0</v>
      </c>
      <c r="CX278" s="132">
        <f t="shared" si="4235"/>
        <v>0</v>
      </c>
      <c r="CY278" s="132">
        <f t="shared" si="4236"/>
        <v>0</v>
      </c>
      <c r="CZ278" s="34"/>
      <c r="DA278" s="34"/>
      <c r="DB278" s="34"/>
      <c r="DC278" s="34"/>
      <c r="DD278" s="34"/>
      <c r="DE278" s="34"/>
      <c r="DF278" s="34"/>
      <c r="DG278" s="34"/>
      <c r="DH278" s="34">
        <f t="shared" si="3943"/>
        <v>0</v>
      </c>
      <c r="DI278" s="34">
        <f t="shared" si="3944"/>
        <v>0</v>
      </c>
      <c r="DJ278" s="132">
        <f t="shared" si="4237"/>
        <v>0</v>
      </c>
      <c r="DK278" s="132">
        <f t="shared" si="4238"/>
        <v>0</v>
      </c>
      <c r="DL278" s="34"/>
      <c r="DM278" s="34"/>
      <c r="DN278" s="34"/>
      <c r="DO278" s="34"/>
      <c r="DP278" s="34"/>
      <c r="DQ278" s="34"/>
      <c r="DR278" s="34"/>
      <c r="DS278" s="34"/>
      <c r="DT278" s="34">
        <f t="shared" si="3945"/>
        <v>0</v>
      </c>
      <c r="DU278" s="34">
        <f t="shared" si="3946"/>
        <v>0</v>
      </c>
      <c r="DV278" s="132">
        <f t="shared" si="4239"/>
        <v>0</v>
      </c>
      <c r="DW278" s="132">
        <f t="shared" si="4240"/>
        <v>0</v>
      </c>
      <c r="DX278" s="34"/>
      <c r="DY278" s="34"/>
      <c r="DZ278" s="34"/>
      <c r="EA278" s="34"/>
      <c r="EB278" s="34"/>
      <c r="EC278" s="34"/>
      <c r="ED278" s="34"/>
      <c r="EE278" s="34"/>
      <c r="EF278" s="34">
        <f t="shared" si="3947"/>
        <v>0</v>
      </c>
      <c r="EG278" s="34">
        <f t="shared" si="3948"/>
        <v>0</v>
      </c>
      <c r="EH278" s="132">
        <f t="shared" si="4241"/>
        <v>0</v>
      </c>
      <c r="EI278" s="132">
        <f t="shared" si="4242"/>
        <v>0</v>
      </c>
      <c r="EJ278" s="34"/>
      <c r="EK278" s="34"/>
      <c r="EL278" s="34"/>
      <c r="EM278" s="34"/>
      <c r="EN278" s="34"/>
      <c r="EO278" s="34"/>
      <c r="EP278" s="34"/>
      <c r="EQ278" s="34"/>
      <c r="ER278" s="34">
        <f t="shared" si="3949"/>
        <v>0</v>
      </c>
      <c r="ES278" s="34">
        <f t="shared" si="3950"/>
        <v>0</v>
      </c>
      <c r="ET278" s="132">
        <f t="shared" si="4243"/>
        <v>0</v>
      </c>
      <c r="EU278" s="132">
        <f t="shared" si="4244"/>
        <v>0</v>
      </c>
      <c r="EV278" s="34"/>
      <c r="EW278" s="34"/>
      <c r="EX278" s="34"/>
      <c r="EY278" s="34"/>
      <c r="EZ278" s="34"/>
      <c r="FA278" s="34"/>
      <c r="FB278" s="34"/>
      <c r="FC278" s="34"/>
      <c r="FD278" s="34">
        <f t="shared" si="3951"/>
        <v>0</v>
      </c>
      <c r="FE278" s="34">
        <f t="shared" si="3952"/>
        <v>0</v>
      </c>
      <c r="FF278" s="132">
        <f t="shared" si="4205"/>
        <v>0</v>
      </c>
      <c r="FG278" s="132">
        <f t="shared" si="4206"/>
        <v>0</v>
      </c>
      <c r="FH278" s="34"/>
      <c r="FI278" s="34"/>
      <c r="FJ278" s="34"/>
      <c r="FK278" s="34"/>
      <c r="FL278" s="34"/>
      <c r="FM278" s="34"/>
      <c r="FN278" s="34"/>
      <c r="FO278" s="34"/>
      <c r="FP278" s="34">
        <f t="shared" si="3953"/>
        <v>0</v>
      </c>
      <c r="FQ278" s="34">
        <f t="shared" si="3954"/>
        <v>0</v>
      </c>
      <c r="FR278" s="132">
        <f t="shared" si="4245"/>
        <v>0</v>
      </c>
      <c r="FS278" s="132">
        <f t="shared" si="4246"/>
        <v>0</v>
      </c>
      <c r="FT278" s="34"/>
      <c r="FU278" s="34"/>
      <c r="FV278" s="34"/>
      <c r="FW278" s="34"/>
      <c r="FX278" s="34"/>
      <c r="FY278" s="34"/>
      <c r="FZ278" s="34"/>
      <c r="GA278" s="34"/>
      <c r="GB278" s="34">
        <f t="shared" si="3955"/>
        <v>0</v>
      </c>
      <c r="GC278" s="34">
        <f t="shared" si="3956"/>
        <v>0</v>
      </c>
      <c r="GD278" s="132">
        <f t="shared" si="4247"/>
        <v>0</v>
      </c>
      <c r="GE278" s="132">
        <f t="shared" si="4248"/>
        <v>0</v>
      </c>
      <c r="GF278" s="34"/>
      <c r="GG278" s="34"/>
      <c r="GH278" s="34"/>
      <c r="GI278" s="34"/>
      <c r="GJ278" s="34"/>
      <c r="GK278" s="34"/>
      <c r="GL278" s="34"/>
      <c r="GM278" s="34"/>
      <c r="GN278" s="34">
        <f t="shared" si="3957"/>
        <v>0</v>
      </c>
      <c r="GO278" s="34">
        <f t="shared" si="3958"/>
        <v>0</v>
      </c>
      <c r="GP278" s="132">
        <f t="shared" si="4249"/>
        <v>0</v>
      </c>
      <c r="GQ278" s="132">
        <f t="shared" si="4250"/>
        <v>0</v>
      </c>
      <c r="GR278" s="34"/>
      <c r="GS278" s="34"/>
      <c r="GT278" s="34"/>
      <c r="GU278" s="34"/>
      <c r="GV278" s="52">
        <f t="shared" si="3610"/>
        <v>0</v>
      </c>
      <c r="GW278" s="52">
        <f t="shared" si="3611"/>
        <v>0</v>
      </c>
      <c r="GX278" s="52">
        <f t="shared" si="3612"/>
        <v>0</v>
      </c>
      <c r="GY278" s="52">
        <f t="shared" si="3613"/>
        <v>0</v>
      </c>
      <c r="GZ278" s="52">
        <f t="shared" si="3614"/>
        <v>0</v>
      </c>
      <c r="HA278" s="52">
        <f t="shared" si="3615"/>
        <v>0</v>
      </c>
      <c r="HB278" s="132">
        <f t="shared" si="4251"/>
        <v>0</v>
      </c>
      <c r="HC278" s="132">
        <f t="shared" si="4252"/>
        <v>0</v>
      </c>
      <c r="HD278" s="64"/>
      <c r="HE278" s="20"/>
      <c r="HF278" s="73"/>
      <c r="HG278" s="73"/>
      <c r="HH278" s="251"/>
    </row>
    <row r="279" spans="1:216" x14ac:dyDescent="0.2">
      <c r="A279" s="10">
        <v>1</v>
      </c>
      <c r="B279" s="36"/>
      <c r="C279" s="37"/>
      <c r="D279" s="38"/>
      <c r="E279" s="55" t="s">
        <v>204</v>
      </c>
      <c r="F279" s="50">
        <v>42</v>
      </c>
      <c r="G279" s="286">
        <v>255528.41070000001</v>
      </c>
      <c r="H279" s="52">
        <f>VLOOKUP($E279,'ВМП план'!$B$8:$AL$54,10,0)</f>
        <v>0</v>
      </c>
      <c r="I279" s="52">
        <f>VLOOKUP($E279,'ВМП план'!$B$8:$AL$54,11,0)</f>
        <v>0</v>
      </c>
      <c r="J279" s="52">
        <f>SUM(H279/12*$A$2)</f>
        <v>0</v>
      </c>
      <c r="K279" s="52">
        <f>SUM(I279/12*$A$2)</f>
        <v>0</v>
      </c>
      <c r="L279" s="52">
        <f>SUM(L280:L284)</f>
        <v>0</v>
      </c>
      <c r="M279" s="52">
        <f t="shared" ref="M279:O279" si="4620">SUM(M280:M284)</f>
        <v>0</v>
      </c>
      <c r="N279" s="52">
        <f t="shared" si="4620"/>
        <v>0</v>
      </c>
      <c r="O279" s="52">
        <f t="shared" si="4620"/>
        <v>0</v>
      </c>
      <c r="P279" s="34">
        <f t="shared" si="3929"/>
        <v>0</v>
      </c>
      <c r="Q279" s="34">
        <f t="shared" si="3930"/>
        <v>0</v>
      </c>
      <c r="R279" s="274">
        <f t="shared" si="4116"/>
        <v>0</v>
      </c>
      <c r="S279" s="274">
        <f t="shared" si="4117"/>
        <v>0</v>
      </c>
      <c r="T279" s="52">
        <f>VLOOKUP($E279,'ВМП план'!$B$8:$AL$54,8,0)</f>
        <v>0</v>
      </c>
      <c r="U279" s="52">
        <f>VLOOKUP($E279,'ВМП план'!$B$8:$AL$54,9,0)</f>
        <v>0</v>
      </c>
      <c r="V279" s="52">
        <f>SUM(T279/12*$A$2)</f>
        <v>0</v>
      </c>
      <c r="W279" s="52">
        <f>SUM(U279/12*$A$2)</f>
        <v>0</v>
      </c>
      <c r="X279" s="52">
        <f>SUM(X280:X284)</f>
        <v>0</v>
      </c>
      <c r="Y279" s="52">
        <f t="shared" ref="Y279" si="4621">SUM(Y280:Y284)</f>
        <v>0</v>
      </c>
      <c r="Z279" s="52">
        <f t="shared" ref="Z279" si="4622">SUM(Z280:Z284)</f>
        <v>0</v>
      </c>
      <c r="AA279" s="52">
        <f t="shared" ref="AA279" si="4623">SUM(AA280:AA284)</f>
        <v>0</v>
      </c>
      <c r="AB279" s="34">
        <f t="shared" si="3963"/>
        <v>0</v>
      </c>
      <c r="AC279" s="34">
        <f t="shared" si="3964"/>
        <v>0</v>
      </c>
      <c r="AD279" s="274">
        <f t="shared" si="4221"/>
        <v>0</v>
      </c>
      <c r="AE279" s="274">
        <f t="shared" si="4222"/>
        <v>0</v>
      </c>
      <c r="AF279" s="52">
        <f>VLOOKUP($E279,'ВМП план'!$B$8:$AL$54,12,0)</f>
        <v>0</v>
      </c>
      <c r="AG279" s="52">
        <f>VLOOKUP($E279,'ВМП план'!$B$8:$AL$54,13,0)</f>
        <v>0</v>
      </c>
      <c r="AH279" s="52">
        <f>SUM(AF279/12*$A$2)</f>
        <v>0</v>
      </c>
      <c r="AI279" s="52">
        <f>SUM(AG279/12*$A$2)</f>
        <v>0</v>
      </c>
      <c r="AJ279" s="52">
        <f>SUM(AJ280:AJ284)</f>
        <v>0</v>
      </c>
      <c r="AK279" s="52">
        <f t="shared" ref="AK279" si="4624">SUM(AK280:AK284)</f>
        <v>0</v>
      </c>
      <c r="AL279" s="52">
        <f t="shared" ref="AL279" si="4625">SUM(AL280:AL284)</f>
        <v>0</v>
      </c>
      <c r="AM279" s="52">
        <f t="shared" ref="AM279" si="4626">SUM(AM280:AM284)</f>
        <v>0</v>
      </c>
      <c r="AN279" s="34">
        <f t="shared" si="3931"/>
        <v>0</v>
      </c>
      <c r="AO279" s="34">
        <f t="shared" si="3932"/>
        <v>0</v>
      </c>
      <c r="AP279" s="274">
        <f t="shared" si="4223"/>
        <v>0</v>
      </c>
      <c r="AQ279" s="274">
        <f t="shared" si="4224"/>
        <v>0</v>
      </c>
      <c r="AR279" s="52">
        <f>VLOOKUP($E279,'ВМП план'!$B$8:$AL$54,14,0)</f>
        <v>0</v>
      </c>
      <c r="AS279" s="52">
        <f>VLOOKUP($E279,'ВМП план'!$B$8:$AL$54,15,0)</f>
        <v>0</v>
      </c>
      <c r="AT279" s="52">
        <f>SUM(AR279/12*$A$2)</f>
        <v>0</v>
      </c>
      <c r="AU279" s="52">
        <f>SUM(AS279/12*$A$2)</f>
        <v>0</v>
      </c>
      <c r="AV279" s="52">
        <f>SUM(AV280:AV284)</f>
        <v>0</v>
      </c>
      <c r="AW279" s="52">
        <f t="shared" ref="AW279" si="4627">SUM(AW280:AW284)</f>
        <v>0</v>
      </c>
      <c r="AX279" s="52">
        <f t="shared" ref="AX279" si="4628">SUM(AX280:AX284)</f>
        <v>0</v>
      </c>
      <c r="AY279" s="52">
        <f t="shared" ref="AY279" si="4629">SUM(AY280:AY284)</f>
        <v>0</v>
      </c>
      <c r="AZ279" s="34">
        <f t="shared" si="3933"/>
        <v>0</v>
      </c>
      <c r="BA279" s="34">
        <f t="shared" si="3934"/>
        <v>0</v>
      </c>
      <c r="BB279" s="274">
        <f t="shared" si="4225"/>
        <v>0</v>
      </c>
      <c r="BC279" s="274">
        <f t="shared" si="4226"/>
        <v>0</v>
      </c>
      <c r="BD279" s="52">
        <f>VLOOKUP($E279,'ВМП план'!$B$8:$AL$54,6,0)</f>
        <v>4</v>
      </c>
      <c r="BE279" s="52">
        <f>VLOOKUP($E279,'ВМП план'!$B$8:$AL$54,7,0)</f>
        <v>1022113.6428</v>
      </c>
      <c r="BF279" s="52">
        <f>SUM(BD279/12*$A$2)</f>
        <v>3</v>
      </c>
      <c r="BG279" s="52">
        <f>SUM(BE279/12*$A$2)</f>
        <v>766585.23210000002</v>
      </c>
      <c r="BH279" s="52">
        <f>SUM(BH280:BH284)</f>
        <v>6</v>
      </c>
      <c r="BI279" s="52">
        <f t="shared" ref="BI279" si="4630">SUM(BI280:BI284)</f>
        <v>1533170.46</v>
      </c>
      <c r="BJ279" s="52">
        <f t="shared" ref="BJ279" si="4631">SUM(BJ280:BJ284)</f>
        <v>1</v>
      </c>
      <c r="BK279" s="52">
        <f t="shared" ref="BK279" si="4632">SUM(BK280:BK284)</f>
        <v>255528.41</v>
      </c>
      <c r="BL279" s="34">
        <f t="shared" si="3974"/>
        <v>7</v>
      </c>
      <c r="BM279" s="34">
        <f t="shared" si="3975"/>
        <v>1788698.8699999999</v>
      </c>
      <c r="BN279" s="274">
        <f t="shared" si="4229"/>
        <v>3</v>
      </c>
      <c r="BO279" s="274">
        <f t="shared" si="4230"/>
        <v>766585.22789999994</v>
      </c>
      <c r="BP279" s="52">
        <f>VLOOKUP($E279,'ВМП план'!$B$8:$AL$54,16,0)</f>
        <v>0</v>
      </c>
      <c r="BQ279" s="52">
        <f>VLOOKUP($E279,'ВМП план'!$B$8:$AL$54,17,0)</f>
        <v>0</v>
      </c>
      <c r="BR279" s="52">
        <f>SUM(BP279/12*$A$2)</f>
        <v>0</v>
      </c>
      <c r="BS279" s="52">
        <f>SUM(BQ279/12*$A$2)</f>
        <v>0</v>
      </c>
      <c r="BT279" s="52">
        <f>SUM(BT280:BT284)</f>
        <v>0</v>
      </c>
      <c r="BU279" s="52">
        <f t="shared" ref="BU279" si="4633">SUM(BU280:BU284)</f>
        <v>0</v>
      </c>
      <c r="BV279" s="52">
        <f t="shared" ref="BV279" si="4634">SUM(BV280:BV284)</f>
        <v>0</v>
      </c>
      <c r="BW279" s="52">
        <f t="shared" ref="BW279" si="4635">SUM(BW280:BW284)</f>
        <v>0</v>
      </c>
      <c r="BX279" s="34">
        <f t="shared" si="3937"/>
        <v>0</v>
      </c>
      <c r="BY279" s="34">
        <f t="shared" si="3938"/>
        <v>0</v>
      </c>
      <c r="BZ279" s="274">
        <f t="shared" si="4231"/>
        <v>0</v>
      </c>
      <c r="CA279" s="274">
        <f t="shared" si="4232"/>
        <v>0</v>
      </c>
      <c r="CB279" s="52">
        <f>VLOOKUP($E279,'ВМП план'!$B$8:$AL$54,18,0)</f>
        <v>0</v>
      </c>
      <c r="CC279" s="52">
        <f>VLOOKUP($E279,'ВМП план'!$B$8:$AL$54,19,0)</f>
        <v>0</v>
      </c>
      <c r="CD279" s="52">
        <f>SUM(CB279/12*$A$2)</f>
        <v>0</v>
      </c>
      <c r="CE279" s="52">
        <f>SUM(CC279/12*$A$2)</f>
        <v>0</v>
      </c>
      <c r="CF279" s="52">
        <f>SUM(CF280:CF284)</f>
        <v>0</v>
      </c>
      <c r="CG279" s="52">
        <f t="shared" ref="CG279" si="4636">SUM(CG280:CG284)</f>
        <v>0</v>
      </c>
      <c r="CH279" s="52">
        <f t="shared" ref="CH279" si="4637">SUM(CH280:CH284)</f>
        <v>0</v>
      </c>
      <c r="CI279" s="52">
        <f t="shared" ref="CI279" si="4638">SUM(CI280:CI284)</f>
        <v>0</v>
      </c>
      <c r="CJ279" s="34">
        <f t="shared" si="3939"/>
        <v>0</v>
      </c>
      <c r="CK279" s="34">
        <f t="shared" si="3940"/>
        <v>0</v>
      </c>
      <c r="CL279" s="274">
        <f t="shared" si="4233"/>
        <v>0</v>
      </c>
      <c r="CM279" s="274">
        <f t="shared" si="4234"/>
        <v>0</v>
      </c>
      <c r="CN279" s="52">
        <f>VLOOKUP($E279,'ВМП план'!$B$8:$AL$54,20,0)</f>
        <v>0</v>
      </c>
      <c r="CO279" s="52">
        <f>VLOOKUP($E279,'ВМП план'!$B$8:$AL$54,21,0)</f>
        <v>0</v>
      </c>
      <c r="CP279" s="52">
        <f>SUM(CN279/12*$A$2)</f>
        <v>0</v>
      </c>
      <c r="CQ279" s="52">
        <f>SUM(CO279/12*$A$2)</f>
        <v>0</v>
      </c>
      <c r="CR279" s="52">
        <f>SUM(CR280:CR284)</f>
        <v>0</v>
      </c>
      <c r="CS279" s="52">
        <f t="shared" ref="CS279" si="4639">SUM(CS280:CS284)</f>
        <v>0</v>
      </c>
      <c r="CT279" s="52">
        <f t="shared" ref="CT279" si="4640">SUM(CT280:CT284)</f>
        <v>0</v>
      </c>
      <c r="CU279" s="52">
        <f t="shared" ref="CU279" si="4641">SUM(CU280:CU284)</f>
        <v>0</v>
      </c>
      <c r="CV279" s="34">
        <f t="shared" si="3941"/>
        <v>0</v>
      </c>
      <c r="CW279" s="34">
        <f t="shared" si="3942"/>
        <v>0</v>
      </c>
      <c r="CX279" s="274">
        <f t="shared" si="4235"/>
        <v>0</v>
      </c>
      <c r="CY279" s="274">
        <f t="shared" si="4236"/>
        <v>0</v>
      </c>
      <c r="CZ279" s="52">
        <f>VLOOKUP($E279,'ВМП план'!$B$8:$AL$54,22,0)</f>
        <v>0</v>
      </c>
      <c r="DA279" s="52">
        <f>VLOOKUP($E279,'ВМП план'!$B$8:$AL$54,23,0)</f>
        <v>0</v>
      </c>
      <c r="DB279" s="52">
        <f>SUM(CZ279/12*$A$2)</f>
        <v>0</v>
      </c>
      <c r="DC279" s="52">
        <f>SUM(DA279/12*$A$2)</f>
        <v>0</v>
      </c>
      <c r="DD279" s="52">
        <f>SUM(DD280:DD284)</f>
        <v>0</v>
      </c>
      <c r="DE279" s="52">
        <f t="shared" ref="DE279" si="4642">SUM(DE280:DE284)</f>
        <v>0</v>
      </c>
      <c r="DF279" s="52">
        <f t="shared" ref="DF279" si="4643">SUM(DF280:DF284)</f>
        <v>0</v>
      </c>
      <c r="DG279" s="52">
        <f t="shared" ref="DG279" si="4644">SUM(DG280:DG284)</f>
        <v>0</v>
      </c>
      <c r="DH279" s="34">
        <f t="shared" si="3943"/>
        <v>0</v>
      </c>
      <c r="DI279" s="34">
        <f t="shared" si="3944"/>
        <v>0</v>
      </c>
      <c r="DJ279" s="274">
        <f t="shared" si="4237"/>
        <v>0</v>
      </c>
      <c r="DK279" s="274">
        <f t="shared" si="4238"/>
        <v>0</v>
      </c>
      <c r="DL279" s="52">
        <f>VLOOKUP($E279,'ВМП план'!$B$8:$AL$54,24,0)</f>
        <v>0</v>
      </c>
      <c r="DM279" s="52">
        <f>VLOOKUP($E279,'ВМП план'!$B$8:$AL$54,25,0)</f>
        <v>0</v>
      </c>
      <c r="DN279" s="52">
        <f>SUM(DL279/12*$A$2)</f>
        <v>0</v>
      </c>
      <c r="DO279" s="52">
        <f>SUM(DM279/12*$A$2)</f>
        <v>0</v>
      </c>
      <c r="DP279" s="52">
        <f>SUM(DP280:DP284)</f>
        <v>0</v>
      </c>
      <c r="DQ279" s="52">
        <f t="shared" ref="DQ279" si="4645">SUM(DQ280:DQ284)</f>
        <v>0</v>
      </c>
      <c r="DR279" s="52">
        <f t="shared" ref="DR279" si="4646">SUM(DR280:DR284)</f>
        <v>0</v>
      </c>
      <c r="DS279" s="52">
        <f t="shared" ref="DS279" si="4647">SUM(DS280:DS284)</f>
        <v>0</v>
      </c>
      <c r="DT279" s="34">
        <f t="shared" si="3945"/>
        <v>0</v>
      </c>
      <c r="DU279" s="34">
        <f t="shared" si="3946"/>
        <v>0</v>
      </c>
      <c r="DV279" s="274">
        <f t="shared" si="4239"/>
        <v>0</v>
      </c>
      <c r="DW279" s="274">
        <f t="shared" si="4240"/>
        <v>0</v>
      </c>
      <c r="DX279" s="52">
        <f>VLOOKUP($E279,'ВМП план'!$B$8:$AL$54,26,0)</f>
        <v>0</v>
      </c>
      <c r="DY279" s="52">
        <f>VLOOKUP($E279,'ВМП план'!$B$8:$AL$54,27,0)</f>
        <v>0</v>
      </c>
      <c r="DZ279" s="52">
        <f>SUM(DX279/12*$A$2)</f>
        <v>0</v>
      </c>
      <c r="EA279" s="52">
        <f>SUM(DY279/12*$A$2)</f>
        <v>0</v>
      </c>
      <c r="EB279" s="52">
        <f>SUM(EB280:EB284)</f>
        <v>0</v>
      </c>
      <c r="EC279" s="52">
        <f t="shared" ref="EC279" si="4648">SUM(EC280:EC284)</f>
        <v>0</v>
      </c>
      <c r="ED279" s="52">
        <f t="shared" ref="ED279" si="4649">SUM(ED280:ED284)</f>
        <v>0</v>
      </c>
      <c r="EE279" s="52">
        <f t="shared" ref="EE279" si="4650">SUM(EE280:EE284)</f>
        <v>0</v>
      </c>
      <c r="EF279" s="34">
        <f t="shared" si="3947"/>
        <v>0</v>
      </c>
      <c r="EG279" s="34">
        <f t="shared" si="3948"/>
        <v>0</v>
      </c>
      <c r="EH279" s="274">
        <f t="shared" si="4241"/>
        <v>0</v>
      </c>
      <c r="EI279" s="274">
        <f t="shared" si="4242"/>
        <v>0</v>
      </c>
      <c r="EJ279" s="52">
        <f>VLOOKUP($E279,'ВМП план'!$B$8:$AL$54,28,0)</f>
        <v>0</v>
      </c>
      <c r="EK279" s="52">
        <f>VLOOKUP($E279,'ВМП план'!$B$8:$AL$54,29,0)</f>
        <v>0</v>
      </c>
      <c r="EL279" s="52">
        <f>SUM(EJ279/12*$A$2)</f>
        <v>0</v>
      </c>
      <c r="EM279" s="52">
        <f>SUM(EK279/12*$A$2)</f>
        <v>0</v>
      </c>
      <c r="EN279" s="52">
        <f>SUM(EN280:EN284)</f>
        <v>0</v>
      </c>
      <c r="EO279" s="52">
        <f t="shared" ref="EO279" si="4651">SUM(EO280:EO284)</f>
        <v>0</v>
      </c>
      <c r="EP279" s="52">
        <f t="shared" ref="EP279" si="4652">SUM(EP280:EP284)</f>
        <v>0</v>
      </c>
      <c r="EQ279" s="52">
        <f t="shared" ref="EQ279" si="4653">SUM(EQ280:EQ284)</f>
        <v>0</v>
      </c>
      <c r="ER279" s="34">
        <f t="shared" si="3949"/>
        <v>0</v>
      </c>
      <c r="ES279" s="34">
        <f t="shared" si="3950"/>
        <v>0</v>
      </c>
      <c r="ET279" s="274">
        <f t="shared" si="4243"/>
        <v>0</v>
      </c>
      <c r="EU279" s="274">
        <f t="shared" si="4244"/>
        <v>0</v>
      </c>
      <c r="EV279" s="52">
        <f>VLOOKUP($E279,'ВМП план'!$B$8:$AL$54,30,0)</f>
        <v>0</v>
      </c>
      <c r="EW279" s="52">
        <f>VLOOKUP($E279,'ВМП план'!$B$8:$AL$54,31,0)</f>
        <v>0</v>
      </c>
      <c r="EX279" s="52">
        <f>SUM(EV279/12*$A$2)</f>
        <v>0</v>
      </c>
      <c r="EY279" s="52">
        <f>SUM(EW279/12*$A$2)</f>
        <v>0</v>
      </c>
      <c r="EZ279" s="52">
        <f>SUM(EZ280:EZ284)</f>
        <v>0</v>
      </c>
      <c r="FA279" s="52">
        <f t="shared" ref="FA279" si="4654">SUM(FA280:FA284)</f>
        <v>0</v>
      </c>
      <c r="FB279" s="41">
        <f t="shared" ref="FB279" si="4655">SUM(FB280:FB284)</f>
        <v>0</v>
      </c>
      <c r="FC279" s="41">
        <f t="shared" ref="FC279" si="4656">SUM(FC280:FC284)</f>
        <v>0</v>
      </c>
      <c r="FD279" s="34">
        <f t="shared" si="3951"/>
        <v>0</v>
      </c>
      <c r="FE279" s="34">
        <f t="shared" si="3952"/>
        <v>0</v>
      </c>
      <c r="FF279" s="274">
        <f t="shared" si="4205"/>
        <v>0</v>
      </c>
      <c r="FG279" s="274">
        <f t="shared" si="4206"/>
        <v>0</v>
      </c>
      <c r="FH279" s="52">
        <f>VLOOKUP($E279,'ВМП план'!$B$8:$AL$54,32,0)</f>
        <v>0</v>
      </c>
      <c r="FI279" s="52">
        <f>VLOOKUP($E279,'ВМП план'!$B$8:$AL$54,33,0)</f>
        <v>0</v>
      </c>
      <c r="FJ279" s="52">
        <f>SUM(FH279/12*$A$2)</f>
        <v>0</v>
      </c>
      <c r="FK279" s="52">
        <f>SUM(FI279/12*$A$2)</f>
        <v>0</v>
      </c>
      <c r="FL279" s="52">
        <f>SUM(FL280:FL284)</f>
        <v>0</v>
      </c>
      <c r="FM279" s="52">
        <f t="shared" ref="FM279" si="4657">SUM(FM280:FM284)</f>
        <v>0</v>
      </c>
      <c r="FN279" s="52">
        <f t="shared" ref="FN279" si="4658">SUM(FN280:FN284)</f>
        <v>0</v>
      </c>
      <c r="FO279" s="52">
        <f t="shared" ref="FO279" si="4659">SUM(FO280:FO284)</f>
        <v>0</v>
      </c>
      <c r="FP279" s="34">
        <f t="shared" si="3953"/>
        <v>0</v>
      </c>
      <c r="FQ279" s="34">
        <f t="shared" si="3954"/>
        <v>0</v>
      </c>
      <c r="FR279" s="274">
        <f t="shared" si="4245"/>
        <v>0</v>
      </c>
      <c r="FS279" s="274">
        <f t="shared" si="4246"/>
        <v>0</v>
      </c>
      <c r="FT279" s="52">
        <f>VLOOKUP($E279,'ВМП план'!$B$8:$AL$54,34,0)</f>
        <v>0</v>
      </c>
      <c r="FU279" s="52">
        <f>VLOOKUP($E279,'ВМП план'!$B$8:$AL$54,35,0)</f>
        <v>0</v>
      </c>
      <c r="FV279" s="52">
        <f>SUM(FT279/12*$A$2)</f>
        <v>0</v>
      </c>
      <c r="FW279" s="52">
        <f>SUM(FU279/12*$A$2)</f>
        <v>0</v>
      </c>
      <c r="FX279" s="52">
        <f>SUM(FX280:FX284)</f>
        <v>0</v>
      </c>
      <c r="FY279" s="52">
        <f t="shared" ref="FY279" si="4660">SUM(FY280:FY284)</f>
        <v>0</v>
      </c>
      <c r="FZ279" s="52">
        <f t="shared" ref="FZ279" si="4661">SUM(FZ280:FZ284)</f>
        <v>0</v>
      </c>
      <c r="GA279" s="52">
        <f t="shared" ref="GA279" si="4662">SUM(GA280:GA284)</f>
        <v>0</v>
      </c>
      <c r="GB279" s="34">
        <f t="shared" si="3955"/>
        <v>0</v>
      </c>
      <c r="GC279" s="34">
        <f t="shared" si="3956"/>
        <v>0</v>
      </c>
      <c r="GD279" s="274">
        <f t="shared" si="4247"/>
        <v>0</v>
      </c>
      <c r="GE279" s="274">
        <f t="shared" si="4248"/>
        <v>0</v>
      </c>
      <c r="GF279" s="52">
        <f>VLOOKUP($E279,'ВМП план'!$B$8:$AL$54,36,0)</f>
        <v>0</v>
      </c>
      <c r="GG279" s="52">
        <f>VLOOKUP($E279,'ВМП план'!$B$8:$AL$54,37,0)</f>
        <v>0</v>
      </c>
      <c r="GH279" s="52">
        <f>SUM(GF279/12*$A$2)</f>
        <v>0</v>
      </c>
      <c r="GI279" s="52">
        <f>SUM(GG279/12*$A$2)</f>
        <v>0</v>
      </c>
      <c r="GJ279" s="52">
        <f>SUM(GJ280:GJ284)</f>
        <v>0</v>
      </c>
      <c r="GK279" s="52">
        <f t="shared" ref="GK279" si="4663">SUM(GK280:GK284)</f>
        <v>0</v>
      </c>
      <c r="GL279" s="52">
        <f t="shared" ref="GL279" si="4664">SUM(GL280:GL284)</f>
        <v>0</v>
      </c>
      <c r="GM279" s="52">
        <f t="shared" ref="GM279" si="4665">SUM(GM280:GM284)</f>
        <v>0</v>
      </c>
      <c r="GN279" s="34">
        <f t="shared" si="3957"/>
        <v>0</v>
      </c>
      <c r="GO279" s="34">
        <f t="shared" si="3958"/>
        <v>0</v>
      </c>
      <c r="GP279" s="274">
        <f t="shared" si="4249"/>
        <v>0</v>
      </c>
      <c r="GQ279" s="274">
        <f t="shared" si="4250"/>
        <v>0</v>
      </c>
      <c r="GR279" s="276">
        <f>H279+T279+AF279+AR279+BD279+BP279+CB279+CN279+CZ279+DL279+DX279+EJ279+EV279+FH279+FT279+GF279</f>
        <v>4</v>
      </c>
      <c r="GS279" s="276">
        <f t="shared" ref="GS279" si="4666">I279+U279+AG279+AS279+BE279+BQ279+CC279+CO279+DA279+DM279+DY279+EK279+EW279+FI279+FU279+GG279</f>
        <v>1022113.6428</v>
      </c>
      <c r="GT279" s="276">
        <f t="shared" ref="GT279" si="4667">J279+V279+AH279+AT279+BF279+BR279+CD279+CP279+DB279+DN279+DZ279+EL279+EX279+FJ279+FV279+GH279</f>
        <v>3</v>
      </c>
      <c r="GU279" s="276">
        <f t="shared" ref="GU279" si="4668">K279+W279+AI279+AU279+BG279+BS279+CE279+CQ279+DC279+DO279+EA279+EM279+EY279+FK279+FW279+GI279</f>
        <v>766585.23210000002</v>
      </c>
      <c r="GV279" s="276">
        <f t="shared" si="3610"/>
        <v>6</v>
      </c>
      <c r="GW279" s="276">
        <f t="shared" si="3611"/>
        <v>1533170.46</v>
      </c>
      <c r="GX279" s="276">
        <f t="shared" si="3612"/>
        <v>1</v>
      </c>
      <c r="GY279" s="276">
        <f t="shared" si="3613"/>
        <v>255528.41</v>
      </c>
      <c r="GZ279" s="41">
        <f t="shared" si="3614"/>
        <v>7</v>
      </c>
      <c r="HA279" s="41">
        <f t="shared" si="3615"/>
        <v>1788698.8699999999</v>
      </c>
      <c r="HB279" s="293">
        <f t="shared" si="4251"/>
        <v>3</v>
      </c>
      <c r="HC279" s="293">
        <f t="shared" si="4252"/>
        <v>766585.22789999994</v>
      </c>
      <c r="HD279" s="98">
        <f>GV279/GT279</f>
        <v>2</v>
      </c>
      <c r="HE279" s="98">
        <f>GW279/GU279</f>
        <v>1.9999999945211571</v>
      </c>
      <c r="HF279" s="73">
        <f>GS279/GR279</f>
        <v>255528.41070000001</v>
      </c>
      <c r="HG279" s="73">
        <f>GW279/GV279</f>
        <v>255528.41</v>
      </c>
      <c r="HH279" s="251">
        <f>SUM(HF279-HG279)</f>
        <v>7.0000000414438546E-4</v>
      </c>
    </row>
    <row r="280" spans="1:216" ht="22.5" customHeight="1" x14ac:dyDescent="0.2">
      <c r="A280" s="10">
        <v>1</v>
      </c>
      <c r="B280" s="186" t="s">
        <v>353</v>
      </c>
      <c r="C280" s="187" t="s">
        <v>354</v>
      </c>
      <c r="D280" s="188">
        <v>414</v>
      </c>
      <c r="E280" s="189" t="s">
        <v>355</v>
      </c>
      <c r="F280" s="28"/>
      <c r="G280" s="33"/>
      <c r="H280" s="34"/>
      <c r="I280" s="34"/>
      <c r="J280" s="34"/>
      <c r="K280" s="34"/>
      <c r="L280" s="34">
        <f>VLOOKUP($D280,'факт '!$D$7:$BG$144,3,0)</f>
        <v>0</v>
      </c>
      <c r="M280" s="34">
        <f>VLOOKUP($D280,'факт '!$D$7:$BG$144,4,0)</f>
        <v>0</v>
      </c>
      <c r="N280" s="34">
        <f>VLOOKUP($D280,'факт '!$D$7:$BG$144,5,0)</f>
        <v>0</v>
      </c>
      <c r="O280" s="34">
        <f>VLOOKUP($D280,'факт '!$D$7:$BG$144,6,0)</f>
        <v>0</v>
      </c>
      <c r="P280" s="34">
        <f t="shared" ref="P280" si="4669">SUM(L280+N280)</f>
        <v>0</v>
      </c>
      <c r="Q280" s="34">
        <f t="shared" ref="Q280" si="4670">SUM(M280+O280)</f>
        <v>0</v>
      </c>
      <c r="R280" s="132">
        <f t="shared" si="4116"/>
        <v>0</v>
      </c>
      <c r="S280" s="132">
        <f t="shared" si="4117"/>
        <v>0</v>
      </c>
      <c r="T280" s="34"/>
      <c r="U280" s="34"/>
      <c r="V280" s="34"/>
      <c r="W280" s="34"/>
      <c r="X280" s="34">
        <f>VLOOKUP($D280,'факт '!$D$7:$BG$144,9,0)</f>
        <v>0</v>
      </c>
      <c r="Y280" s="34">
        <f>VLOOKUP($D280,'факт '!$D$7:$BG$144,10,0)</f>
        <v>0</v>
      </c>
      <c r="Z280" s="34">
        <f>VLOOKUP($D280,'факт '!$D$7:$BG$144,11,0)</f>
        <v>0</v>
      </c>
      <c r="AA280" s="34">
        <f>VLOOKUP($D280,'факт '!$D$7:$BG$144,12,0)</f>
        <v>0</v>
      </c>
      <c r="AB280" s="34">
        <f t="shared" si="3963"/>
        <v>0</v>
      </c>
      <c r="AC280" s="34">
        <f t="shared" si="3964"/>
        <v>0</v>
      </c>
      <c r="AD280" s="132">
        <f t="shared" si="4221"/>
        <v>0</v>
      </c>
      <c r="AE280" s="132">
        <f t="shared" si="4222"/>
        <v>0</v>
      </c>
      <c r="AF280" s="34"/>
      <c r="AG280" s="34"/>
      <c r="AH280" s="34"/>
      <c r="AI280" s="34"/>
      <c r="AJ280" s="34">
        <f>VLOOKUP($D280,'факт '!$D$7:$BG$144,7,0)</f>
        <v>0</v>
      </c>
      <c r="AK280" s="34">
        <f>VLOOKUP($D280,'факт '!$D$7:$BG$144,8,0)</f>
        <v>0</v>
      </c>
      <c r="AL280" s="34"/>
      <c r="AM280" s="34"/>
      <c r="AN280" s="34">
        <f t="shared" ref="AN280" si="4671">SUM(AJ280+AL280)</f>
        <v>0</v>
      </c>
      <c r="AO280" s="34">
        <f t="shared" ref="AO280" si="4672">SUM(AK280+AM280)</f>
        <v>0</v>
      </c>
      <c r="AP280" s="132">
        <f t="shared" si="4223"/>
        <v>0</v>
      </c>
      <c r="AQ280" s="132">
        <f t="shared" si="4224"/>
        <v>0</v>
      </c>
      <c r="AR280" s="34"/>
      <c r="AS280" s="34"/>
      <c r="AT280" s="34"/>
      <c r="AU280" s="34"/>
      <c r="AV280" s="34">
        <f>VLOOKUP($D280,'факт '!$D$7:$BG$144,13,0)</f>
        <v>0</v>
      </c>
      <c r="AW280" s="34">
        <f>VLOOKUP($D280,'факт '!$D$7:$BG$144,14,0)</f>
        <v>0</v>
      </c>
      <c r="AX280" s="34"/>
      <c r="AY280" s="34"/>
      <c r="AZ280" s="34">
        <f t="shared" ref="AZ280" si="4673">SUM(AV280+AX280)</f>
        <v>0</v>
      </c>
      <c r="BA280" s="34">
        <f t="shared" ref="BA280" si="4674">SUM(AW280+AY280)</f>
        <v>0</v>
      </c>
      <c r="BB280" s="132">
        <f t="shared" si="4225"/>
        <v>0</v>
      </c>
      <c r="BC280" s="132">
        <f t="shared" si="4226"/>
        <v>0</v>
      </c>
      <c r="BD280" s="34"/>
      <c r="BE280" s="34"/>
      <c r="BF280" s="34"/>
      <c r="BG280" s="34"/>
      <c r="BH280" s="34">
        <f>VLOOKUP($D280,'факт '!$D$7:$BG$144,17,0)</f>
        <v>6</v>
      </c>
      <c r="BI280" s="34">
        <f>VLOOKUP($D280,'факт '!$D$7:$BG$144,18,0)</f>
        <v>1533170.46</v>
      </c>
      <c r="BJ280" s="34">
        <f>VLOOKUP($D280,'факт '!$D$7:$BG$144,19,0)</f>
        <v>1</v>
      </c>
      <c r="BK280" s="34">
        <f>VLOOKUP($D280,'факт '!$D$7:$BG$144,20,0)</f>
        <v>255528.41</v>
      </c>
      <c r="BL280" s="34">
        <f t="shared" si="3974"/>
        <v>7</v>
      </c>
      <c r="BM280" s="34">
        <f t="shared" si="3975"/>
        <v>1788698.8699999999</v>
      </c>
      <c r="BN280" s="132">
        <f t="shared" si="4229"/>
        <v>6</v>
      </c>
      <c r="BO280" s="132">
        <f t="shared" si="4230"/>
        <v>1533170.46</v>
      </c>
      <c r="BP280" s="34"/>
      <c r="BQ280" s="34"/>
      <c r="BR280" s="34"/>
      <c r="BS280" s="34"/>
      <c r="BT280" s="34">
        <f>VLOOKUP($D280,'факт '!$D$7:$BG$144,21,0)</f>
        <v>0</v>
      </c>
      <c r="BU280" s="34">
        <f>VLOOKUP($D280,'факт '!$D$7:$BG$144,22,0)</f>
        <v>0</v>
      </c>
      <c r="BV280" s="34">
        <f>VLOOKUP($D280,'факт '!$D$7:$BG$144,23,0)</f>
        <v>0</v>
      </c>
      <c r="BW280" s="34">
        <f>VLOOKUP($D280,'факт '!$D$7:$BG$144,24,0)</f>
        <v>0</v>
      </c>
      <c r="BX280" s="34">
        <f t="shared" ref="BX280" si="4675">SUM(BT280+BV280)</f>
        <v>0</v>
      </c>
      <c r="BY280" s="34">
        <f t="shared" ref="BY280" si="4676">SUM(BU280+BW280)</f>
        <v>0</v>
      </c>
      <c r="BZ280" s="132">
        <f t="shared" si="4231"/>
        <v>0</v>
      </c>
      <c r="CA280" s="132">
        <f t="shared" si="4232"/>
        <v>0</v>
      </c>
      <c r="CB280" s="34"/>
      <c r="CC280" s="34"/>
      <c r="CD280" s="34"/>
      <c r="CE280" s="34"/>
      <c r="CF280" s="34">
        <f>VLOOKUP($D280,'факт '!$D$10:$BG$143,25,0)</f>
        <v>0</v>
      </c>
      <c r="CG280" s="34">
        <f>VLOOKUP($D280,'факт '!$D$10:$BG$143,26,0)</f>
        <v>0</v>
      </c>
      <c r="CH280" s="34">
        <f>VLOOKUP($D280,'факт '!$D$10:$BG$143,27,0)</f>
        <v>0</v>
      </c>
      <c r="CI280" s="34">
        <f>VLOOKUP($D280,'факт '!$D$10:$BG$143,28,0)</f>
        <v>0</v>
      </c>
      <c r="CJ280" s="34">
        <f t="shared" ref="CJ280" si="4677">SUM(CF280+CH280)</f>
        <v>0</v>
      </c>
      <c r="CK280" s="34">
        <f t="shared" ref="CK280" si="4678">SUM(CG280+CI280)</f>
        <v>0</v>
      </c>
      <c r="CL280" s="132">
        <f t="shared" si="4233"/>
        <v>0</v>
      </c>
      <c r="CM280" s="132">
        <f t="shared" si="4234"/>
        <v>0</v>
      </c>
      <c r="CN280" s="34"/>
      <c r="CO280" s="34"/>
      <c r="CP280" s="34"/>
      <c r="CQ280" s="34"/>
      <c r="CR280" s="34">
        <f>VLOOKUP($D280,'факт '!$D$10:$BG$143,29,0)</f>
        <v>0</v>
      </c>
      <c r="CS280" s="34">
        <f>VLOOKUP($D280,'факт '!$D$10:$BG$143,30,0)</f>
        <v>0</v>
      </c>
      <c r="CT280" s="34">
        <f>VLOOKUP($D280,'факт '!$D$10:$BG$143,31,0)</f>
        <v>0</v>
      </c>
      <c r="CU280" s="34">
        <f>VLOOKUP($D280,'факт '!$D$10:$BG$143,32,0)</f>
        <v>0</v>
      </c>
      <c r="CV280" s="34">
        <f t="shared" ref="CV280" si="4679">SUM(CR280+CT280)</f>
        <v>0</v>
      </c>
      <c r="CW280" s="34">
        <f t="shared" si="3942"/>
        <v>0</v>
      </c>
      <c r="CX280" s="132">
        <f t="shared" si="4235"/>
        <v>0</v>
      </c>
      <c r="CY280" s="132">
        <f t="shared" si="4236"/>
        <v>0</v>
      </c>
      <c r="CZ280" s="34"/>
      <c r="DA280" s="34"/>
      <c r="DB280" s="34"/>
      <c r="DC280" s="34"/>
      <c r="DD280" s="34">
        <f>VLOOKUP($D280,'факт '!$D$10:$BG$143,33,0)</f>
        <v>0</v>
      </c>
      <c r="DE280" s="34">
        <f>VLOOKUP($D280,'факт '!$D$10:$BG$143,34,0)</f>
        <v>0</v>
      </c>
      <c r="DF280" s="34">
        <f>VLOOKUP($D280,'факт '!$D$10:$BG$143,35,0)</f>
        <v>0</v>
      </c>
      <c r="DG280" s="34">
        <f>VLOOKUP($D280,'факт '!$D$10:$BG$143,36,0)</f>
        <v>0</v>
      </c>
      <c r="DH280" s="34">
        <f t="shared" ref="DH280" si="4680">SUM(DD280+DF280)</f>
        <v>0</v>
      </c>
      <c r="DI280" s="34">
        <f t="shared" ref="DI280" si="4681">SUM(DE280+DG280)</f>
        <v>0</v>
      </c>
      <c r="DJ280" s="132">
        <f t="shared" si="4237"/>
        <v>0</v>
      </c>
      <c r="DK280" s="132">
        <f t="shared" si="4238"/>
        <v>0</v>
      </c>
      <c r="DL280" s="34"/>
      <c r="DM280" s="34"/>
      <c r="DN280" s="34"/>
      <c r="DO280" s="34"/>
      <c r="DP280" s="34">
        <f>VLOOKUP($D280,'факт '!$D$7:$BG$144,15,0)</f>
        <v>0</v>
      </c>
      <c r="DQ280" s="34">
        <f>VLOOKUP($D280,'факт '!$D$7:$BG$144,16,0)</f>
        <v>0</v>
      </c>
      <c r="DR280" s="34"/>
      <c r="DS280" s="34"/>
      <c r="DT280" s="34">
        <f t="shared" ref="DT280" si="4682">SUM(DP280+DR280)</f>
        <v>0</v>
      </c>
      <c r="DU280" s="34">
        <f t="shared" si="3946"/>
        <v>0</v>
      </c>
      <c r="DV280" s="132">
        <f t="shared" si="4239"/>
        <v>0</v>
      </c>
      <c r="DW280" s="132">
        <f t="shared" si="4240"/>
        <v>0</v>
      </c>
      <c r="DX280" s="34"/>
      <c r="DY280" s="34"/>
      <c r="DZ280" s="34"/>
      <c r="EA280" s="34"/>
      <c r="EB280" s="34">
        <f>VLOOKUP($D280,'факт '!$D$7:$BG$144,37,0)</f>
        <v>0</v>
      </c>
      <c r="EC280" s="34">
        <f>VLOOKUP($D280,'факт '!$D$7:$BG$144,38,0)</f>
        <v>0</v>
      </c>
      <c r="ED280" s="34">
        <f>VLOOKUP($D280,'факт '!$D$7:$BG$144,39,0)</f>
        <v>0</v>
      </c>
      <c r="EE280" s="34">
        <f>VLOOKUP($D280,'факт '!$D$7:$BG$144,40,0)</f>
        <v>0</v>
      </c>
      <c r="EF280" s="34">
        <f>VLOOKUP($D280,'факт '!$D$7:$BG$144,35,0)</f>
        <v>0</v>
      </c>
      <c r="EG280" s="34">
        <f>VLOOKUP($D280,'факт '!$D$7:$BG$144,35,0)</f>
        <v>0</v>
      </c>
      <c r="EH280" s="132">
        <f t="shared" si="4241"/>
        <v>0</v>
      </c>
      <c r="EI280" s="132">
        <f t="shared" si="4242"/>
        <v>0</v>
      </c>
      <c r="EJ280" s="34"/>
      <c r="EK280" s="34"/>
      <c r="EL280" s="34"/>
      <c r="EM280" s="34"/>
      <c r="EN280" s="34">
        <f>VLOOKUP($D280,'факт '!$D$7:$BG$144,43,0)</f>
        <v>0</v>
      </c>
      <c r="EO280" s="34">
        <f>VLOOKUP($D280,'факт '!$D$7:$BG$144,44,0)</f>
        <v>0</v>
      </c>
      <c r="EP280" s="34">
        <f>VLOOKUP($D280,'факт '!$D$7:$BG$144,45,0)</f>
        <v>0</v>
      </c>
      <c r="EQ280" s="34">
        <f>VLOOKUP($D280,'факт '!$D$7:$BG$144,46,0)</f>
        <v>0</v>
      </c>
      <c r="ER280" s="34">
        <f t="shared" ref="ER280" si="4683">SUM(EN280+EP280)</f>
        <v>0</v>
      </c>
      <c r="ES280" s="34">
        <f t="shared" ref="ES280" si="4684">SUM(EO280+EQ280)</f>
        <v>0</v>
      </c>
      <c r="ET280" s="132">
        <f t="shared" si="4243"/>
        <v>0</v>
      </c>
      <c r="EU280" s="132">
        <f t="shared" si="4244"/>
        <v>0</v>
      </c>
      <c r="EV280" s="34"/>
      <c r="EW280" s="34"/>
      <c r="EX280" s="34"/>
      <c r="EY280" s="34"/>
      <c r="EZ280" s="34"/>
      <c r="FA280" s="34"/>
      <c r="FB280" s="34"/>
      <c r="FC280" s="34"/>
      <c r="FD280" s="34">
        <f t="shared" si="3951"/>
        <v>0</v>
      </c>
      <c r="FE280" s="34">
        <f t="shared" si="3952"/>
        <v>0</v>
      </c>
      <c r="FF280" s="132">
        <f t="shared" si="4205"/>
        <v>0</v>
      </c>
      <c r="FG280" s="132">
        <f t="shared" si="4206"/>
        <v>0</v>
      </c>
      <c r="FH280" s="34"/>
      <c r="FI280" s="34"/>
      <c r="FJ280" s="34"/>
      <c r="FK280" s="34"/>
      <c r="FL280" s="34">
        <f>VLOOKUP($D280,'факт '!$D$10:$BG$143,41,0)</f>
        <v>0</v>
      </c>
      <c r="FM280" s="34">
        <f>VLOOKUP($D280,'факт '!$D$10:$BG$143,42,0)</f>
        <v>0</v>
      </c>
      <c r="FN280" s="34"/>
      <c r="FO280" s="34"/>
      <c r="FP280" s="34">
        <f t="shared" ref="FP280" si="4685">SUM(FL280+FN280)</f>
        <v>0</v>
      </c>
      <c r="FQ280" s="34">
        <f t="shared" ref="FQ280" si="4686">SUM(FM280+FO280)</f>
        <v>0</v>
      </c>
      <c r="FR280" s="132">
        <f t="shared" si="4245"/>
        <v>0</v>
      </c>
      <c r="FS280" s="132">
        <f t="shared" si="4246"/>
        <v>0</v>
      </c>
      <c r="FT280" s="34"/>
      <c r="FU280" s="34"/>
      <c r="FV280" s="34"/>
      <c r="FW280" s="34"/>
      <c r="FX280" s="34">
        <f>VLOOKUP($D280,'факт '!$D$7:$BG$145,47,0)</f>
        <v>0</v>
      </c>
      <c r="FY280" s="34">
        <f>VLOOKUP($D280,'факт '!$D$7:$BG$145,48,0)</f>
        <v>0</v>
      </c>
      <c r="FZ280" s="34"/>
      <c r="GA280" s="34"/>
      <c r="GB280" s="34">
        <f t="shared" ref="GB280" si="4687">SUM(FX280+FZ280)</f>
        <v>0</v>
      </c>
      <c r="GC280" s="34">
        <f t="shared" ref="GC280" si="4688">SUM(FY280+GA280)</f>
        <v>0</v>
      </c>
      <c r="GD280" s="132">
        <f t="shared" si="4247"/>
        <v>0</v>
      </c>
      <c r="GE280" s="132">
        <f t="shared" si="4248"/>
        <v>0</v>
      </c>
      <c r="GF280" s="34"/>
      <c r="GG280" s="34"/>
      <c r="GH280" s="34"/>
      <c r="GI280" s="34"/>
      <c r="GJ280" s="34">
        <f>VLOOKUP($D280,'факт '!$D$7:$BA$144,49,0)</f>
        <v>0</v>
      </c>
      <c r="GK280" s="34">
        <f>VLOOKUP($D280,'факт '!$D$7:$BA$144,50,0)</f>
        <v>0</v>
      </c>
      <c r="GL280" s="34"/>
      <c r="GM280" s="34"/>
      <c r="GN280" s="34">
        <f t="shared" ref="GN280" si="4689">SUM(GJ280+GL280)</f>
        <v>0</v>
      </c>
      <c r="GO280" s="34">
        <f t="shared" ref="GO280" si="4690">SUM(GK280+GM280)</f>
        <v>0</v>
      </c>
      <c r="GP280" s="132">
        <f t="shared" si="4249"/>
        <v>0</v>
      </c>
      <c r="GQ280" s="132">
        <f t="shared" si="4250"/>
        <v>0</v>
      </c>
      <c r="GR280" s="275"/>
      <c r="GS280" s="275"/>
      <c r="GT280" s="275"/>
      <c r="GU280" s="275"/>
      <c r="GV280" s="276">
        <f t="shared" si="3610"/>
        <v>6</v>
      </c>
      <c r="GW280" s="276">
        <f t="shared" si="3611"/>
        <v>1533170.46</v>
      </c>
      <c r="GX280" s="276">
        <f t="shared" si="3612"/>
        <v>1</v>
      </c>
      <c r="GY280" s="276">
        <f t="shared" si="3613"/>
        <v>255528.41</v>
      </c>
      <c r="GZ280" s="52">
        <f t="shared" si="3614"/>
        <v>7</v>
      </c>
      <c r="HA280" s="52">
        <f t="shared" si="3615"/>
        <v>1788698.8699999999</v>
      </c>
      <c r="HB280" s="278">
        <f t="shared" si="4251"/>
        <v>6</v>
      </c>
      <c r="HC280" s="278">
        <f t="shared" si="4252"/>
        <v>1533170.46</v>
      </c>
      <c r="HD280" s="64"/>
      <c r="HE280" s="20"/>
      <c r="HF280" s="73"/>
      <c r="HG280" s="73"/>
      <c r="HH280" s="251"/>
    </row>
    <row r="281" spans="1:216" ht="12" hidden="1" customHeight="1" x14ac:dyDescent="0.2">
      <c r="A281" s="10"/>
      <c r="B281" s="20"/>
      <c r="C281" s="23"/>
      <c r="D281" s="24"/>
      <c r="E281" s="25"/>
      <c r="F281" s="28"/>
      <c r="G281" s="33"/>
      <c r="H281" s="34"/>
      <c r="I281" s="34"/>
      <c r="J281" s="34"/>
      <c r="K281" s="34"/>
      <c r="L281" s="34"/>
      <c r="M281" s="34"/>
      <c r="N281" s="34"/>
      <c r="O281" s="34"/>
      <c r="P281" s="34">
        <f t="shared" si="3929"/>
        <v>0</v>
      </c>
      <c r="Q281" s="34">
        <f t="shared" si="3930"/>
        <v>0</v>
      </c>
      <c r="R281" s="132">
        <f t="shared" si="4116"/>
        <v>0</v>
      </c>
      <c r="S281" s="132">
        <f t="shared" si="4117"/>
        <v>0</v>
      </c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132">
        <f t="shared" si="4221"/>
        <v>0</v>
      </c>
      <c r="AE281" s="132">
        <f t="shared" si="4222"/>
        <v>0</v>
      </c>
      <c r="AF281" s="34"/>
      <c r="AG281" s="34"/>
      <c r="AH281" s="34"/>
      <c r="AI281" s="34"/>
      <c r="AJ281" s="34"/>
      <c r="AK281" s="34"/>
      <c r="AL281" s="34"/>
      <c r="AM281" s="34"/>
      <c r="AN281" s="34">
        <f t="shared" si="3931"/>
        <v>0</v>
      </c>
      <c r="AO281" s="34">
        <f t="shared" si="3932"/>
        <v>0</v>
      </c>
      <c r="AP281" s="132">
        <f t="shared" si="4223"/>
        <v>0</v>
      </c>
      <c r="AQ281" s="132">
        <f t="shared" si="4224"/>
        <v>0</v>
      </c>
      <c r="AR281" s="34"/>
      <c r="AS281" s="34"/>
      <c r="AT281" s="34"/>
      <c r="AU281" s="34"/>
      <c r="AV281" s="34"/>
      <c r="AW281" s="34"/>
      <c r="AX281" s="34"/>
      <c r="AY281" s="34"/>
      <c r="AZ281" s="34">
        <f t="shared" si="3933"/>
        <v>0</v>
      </c>
      <c r="BA281" s="34">
        <f t="shared" si="3934"/>
        <v>0</v>
      </c>
      <c r="BB281" s="132">
        <f t="shared" si="4225"/>
        <v>0</v>
      </c>
      <c r="BC281" s="132">
        <f t="shared" si="4226"/>
        <v>0</v>
      </c>
      <c r="BD281" s="34"/>
      <c r="BE281" s="34"/>
      <c r="BF281" s="34"/>
      <c r="BG281" s="34"/>
      <c r="BH281" s="34"/>
      <c r="BI281" s="34"/>
      <c r="BJ281" s="34"/>
      <c r="BK281" s="34"/>
      <c r="BL281" s="34">
        <f t="shared" ref="BL281:BL284" si="4691">SUM(BH281+BJ281)</f>
        <v>0</v>
      </c>
      <c r="BM281" s="34">
        <f t="shared" ref="BM281:BM284" si="4692">SUM(BI281+BK281)</f>
        <v>0</v>
      </c>
      <c r="BN281" s="132">
        <f t="shared" si="4229"/>
        <v>0</v>
      </c>
      <c r="BO281" s="132">
        <f t="shared" si="4230"/>
        <v>0</v>
      </c>
      <c r="BP281" s="34"/>
      <c r="BQ281" s="34"/>
      <c r="BR281" s="34"/>
      <c r="BS281" s="34"/>
      <c r="BT281" s="34"/>
      <c r="BU281" s="34"/>
      <c r="BV281" s="34"/>
      <c r="BW281" s="34"/>
      <c r="BX281" s="34">
        <f t="shared" si="3937"/>
        <v>0</v>
      </c>
      <c r="BY281" s="34">
        <f t="shared" si="3938"/>
        <v>0</v>
      </c>
      <c r="BZ281" s="132">
        <f t="shared" si="4231"/>
        <v>0</v>
      </c>
      <c r="CA281" s="132">
        <f t="shared" si="4232"/>
        <v>0</v>
      </c>
      <c r="CB281" s="34"/>
      <c r="CC281" s="34"/>
      <c r="CD281" s="34"/>
      <c r="CE281" s="34"/>
      <c r="CF281" s="34"/>
      <c r="CG281" s="34"/>
      <c r="CH281" s="34"/>
      <c r="CI281" s="34"/>
      <c r="CJ281" s="34">
        <f t="shared" si="3939"/>
        <v>0</v>
      </c>
      <c r="CK281" s="34">
        <f t="shared" si="3940"/>
        <v>0</v>
      </c>
      <c r="CL281" s="132">
        <f t="shared" si="4233"/>
        <v>0</v>
      </c>
      <c r="CM281" s="132">
        <f t="shared" si="4234"/>
        <v>0</v>
      </c>
      <c r="CN281" s="34"/>
      <c r="CO281" s="34"/>
      <c r="CP281" s="34"/>
      <c r="CQ281" s="34"/>
      <c r="CR281" s="34"/>
      <c r="CS281" s="34"/>
      <c r="CT281" s="34"/>
      <c r="CU281" s="34"/>
      <c r="CV281" s="34">
        <f t="shared" si="3941"/>
        <v>0</v>
      </c>
      <c r="CW281" s="34">
        <f t="shared" si="3942"/>
        <v>0</v>
      </c>
      <c r="CX281" s="132">
        <f t="shared" si="4235"/>
        <v>0</v>
      </c>
      <c r="CY281" s="132">
        <f t="shared" si="4236"/>
        <v>0</v>
      </c>
      <c r="CZ281" s="34"/>
      <c r="DA281" s="34"/>
      <c r="DB281" s="34"/>
      <c r="DC281" s="34"/>
      <c r="DD281" s="34"/>
      <c r="DE281" s="34"/>
      <c r="DF281" s="34"/>
      <c r="DG281" s="34"/>
      <c r="DH281" s="34">
        <f t="shared" si="3943"/>
        <v>0</v>
      </c>
      <c r="DI281" s="34">
        <f t="shared" si="3944"/>
        <v>0</v>
      </c>
      <c r="DJ281" s="132">
        <f t="shared" si="4237"/>
        <v>0</v>
      </c>
      <c r="DK281" s="132">
        <f t="shared" si="4238"/>
        <v>0</v>
      </c>
      <c r="DL281" s="34"/>
      <c r="DM281" s="34"/>
      <c r="DN281" s="34"/>
      <c r="DO281" s="34"/>
      <c r="DP281" s="34"/>
      <c r="DQ281" s="34"/>
      <c r="DR281" s="34"/>
      <c r="DS281" s="34"/>
      <c r="DT281" s="34">
        <f t="shared" si="3945"/>
        <v>0</v>
      </c>
      <c r="DU281" s="34">
        <f t="shared" si="3946"/>
        <v>0</v>
      </c>
      <c r="DV281" s="132">
        <f t="shared" si="4239"/>
        <v>0</v>
      </c>
      <c r="DW281" s="132">
        <f t="shared" si="4240"/>
        <v>0</v>
      </c>
      <c r="DX281" s="34"/>
      <c r="DY281" s="34"/>
      <c r="DZ281" s="34"/>
      <c r="EA281" s="34"/>
      <c r="EB281" s="34"/>
      <c r="EC281" s="34"/>
      <c r="ED281" s="34"/>
      <c r="EE281" s="34"/>
      <c r="EF281" s="34">
        <f t="shared" si="3947"/>
        <v>0</v>
      </c>
      <c r="EG281" s="34">
        <f t="shared" si="3948"/>
        <v>0</v>
      </c>
      <c r="EH281" s="132">
        <f t="shared" si="4241"/>
        <v>0</v>
      </c>
      <c r="EI281" s="132">
        <f t="shared" si="4242"/>
        <v>0</v>
      </c>
      <c r="EJ281" s="34"/>
      <c r="EK281" s="34"/>
      <c r="EL281" s="34"/>
      <c r="EM281" s="34"/>
      <c r="EN281" s="34"/>
      <c r="EO281" s="34"/>
      <c r="EP281" s="34"/>
      <c r="EQ281" s="34"/>
      <c r="ER281" s="34">
        <f t="shared" si="3949"/>
        <v>0</v>
      </c>
      <c r="ES281" s="34">
        <f t="shared" si="3950"/>
        <v>0</v>
      </c>
      <c r="ET281" s="132">
        <f t="shared" si="4243"/>
        <v>0</v>
      </c>
      <c r="EU281" s="132">
        <f t="shared" si="4244"/>
        <v>0</v>
      </c>
      <c r="EV281" s="34"/>
      <c r="EW281" s="34"/>
      <c r="EX281" s="34"/>
      <c r="EY281" s="34"/>
      <c r="EZ281" s="34"/>
      <c r="FA281" s="34"/>
      <c r="FB281" s="34"/>
      <c r="FC281" s="34"/>
      <c r="FD281" s="34">
        <f t="shared" si="3951"/>
        <v>0</v>
      </c>
      <c r="FE281" s="34">
        <f t="shared" si="3952"/>
        <v>0</v>
      </c>
      <c r="FF281" s="132">
        <f t="shared" si="4205"/>
        <v>0</v>
      </c>
      <c r="FG281" s="132">
        <f t="shared" si="4206"/>
        <v>0</v>
      </c>
      <c r="FH281" s="34"/>
      <c r="FI281" s="34"/>
      <c r="FJ281" s="34"/>
      <c r="FK281" s="34"/>
      <c r="FL281" s="34"/>
      <c r="FM281" s="34"/>
      <c r="FN281" s="34"/>
      <c r="FO281" s="34"/>
      <c r="FP281" s="34">
        <f t="shared" si="3953"/>
        <v>0</v>
      </c>
      <c r="FQ281" s="34">
        <f t="shared" si="3954"/>
        <v>0</v>
      </c>
      <c r="FR281" s="132">
        <f t="shared" si="4245"/>
        <v>0</v>
      </c>
      <c r="FS281" s="132">
        <f t="shared" si="4246"/>
        <v>0</v>
      </c>
      <c r="FT281" s="34"/>
      <c r="FU281" s="34"/>
      <c r="FV281" s="34"/>
      <c r="FW281" s="34"/>
      <c r="FX281" s="34"/>
      <c r="FY281" s="34"/>
      <c r="FZ281" s="34"/>
      <c r="GA281" s="34"/>
      <c r="GB281" s="34">
        <f t="shared" si="3955"/>
        <v>0</v>
      </c>
      <c r="GC281" s="34">
        <f t="shared" si="3956"/>
        <v>0</v>
      </c>
      <c r="GD281" s="132">
        <f t="shared" si="4247"/>
        <v>0</v>
      </c>
      <c r="GE281" s="132">
        <f t="shared" si="4248"/>
        <v>0</v>
      </c>
      <c r="GF281" s="34"/>
      <c r="GG281" s="34"/>
      <c r="GH281" s="34"/>
      <c r="GI281" s="34"/>
      <c r="GJ281" s="34"/>
      <c r="GK281" s="34"/>
      <c r="GL281" s="34"/>
      <c r="GM281" s="34"/>
      <c r="GN281" s="34">
        <f t="shared" si="3957"/>
        <v>0</v>
      </c>
      <c r="GO281" s="34">
        <f t="shared" si="3958"/>
        <v>0</v>
      </c>
      <c r="GP281" s="132">
        <f t="shared" si="4249"/>
        <v>0</v>
      </c>
      <c r="GQ281" s="132">
        <f t="shared" si="4250"/>
        <v>0</v>
      </c>
      <c r="GR281" s="34"/>
      <c r="GS281" s="34"/>
      <c r="GT281" s="34"/>
      <c r="GU281" s="34"/>
      <c r="GV281" s="52">
        <f t="shared" si="3610"/>
        <v>0</v>
      </c>
      <c r="GW281" s="52">
        <f t="shared" si="3611"/>
        <v>0</v>
      </c>
      <c r="GX281" s="52">
        <f t="shared" si="3612"/>
        <v>0</v>
      </c>
      <c r="GY281" s="52">
        <f t="shared" si="3613"/>
        <v>0</v>
      </c>
      <c r="GZ281" s="52">
        <f t="shared" si="3614"/>
        <v>0</v>
      </c>
      <c r="HA281" s="52">
        <f t="shared" si="3615"/>
        <v>0</v>
      </c>
      <c r="HB281" s="132">
        <f t="shared" si="4251"/>
        <v>0</v>
      </c>
      <c r="HC281" s="132">
        <f t="shared" si="4252"/>
        <v>0</v>
      </c>
      <c r="HD281" s="64"/>
      <c r="HE281" s="20"/>
      <c r="HF281" s="73"/>
      <c r="HG281" s="73"/>
      <c r="HH281" s="251"/>
    </row>
    <row r="282" spans="1:216" ht="12" hidden="1" customHeight="1" x14ac:dyDescent="0.2">
      <c r="A282" s="10"/>
      <c r="B282" s="20"/>
      <c r="C282" s="23"/>
      <c r="D282" s="24"/>
      <c r="E282" s="25"/>
      <c r="F282" s="28"/>
      <c r="G282" s="33"/>
      <c r="H282" s="34"/>
      <c r="I282" s="34"/>
      <c r="J282" s="34"/>
      <c r="K282" s="34"/>
      <c r="L282" s="34"/>
      <c r="M282" s="34"/>
      <c r="N282" s="34"/>
      <c r="O282" s="34"/>
      <c r="P282" s="34">
        <f t="shared" si="3929"/>
        <v>0</v>
      </c>
      <c r="Q282" s="34">
        <f t="shared" si="3930"/>
        <v>0</v>
      </c>
      <c r="R282" s="132">
        <f t="shared" si="4116"/>
        <v>0</v>
      </c>
      <c r="S282" s="132">
        <f t="shared" si="4117"/>
        <v>0</v>
      </c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132">
        <f t="shared" si="4221"/>
        <v>0</v>
      </c>
      <c r="AE282" s="132">
        <f t="shared" si="4222"/>
        <v>0</v>
      </c>
      <c r="AF282" s="34"/>
      <c r="AG282" s="34"/>
      <c r="AH282" s="34"/>
      <c r="AI282" s="34"/>
      <c r="AJ282" s="34"/>
      <c r="AK282" s="34"/>
      <c r="AL282" s="34"/>
      <c r="AM282" s="34"/>
      <c r="AN282" s="34">
        <f t="shared" si="3931"/>
        <v>0</v>
      </c>
      <c r="AO282" s="34">
        <f t="shared" si="3932"/>
        <v>0</v>
      </c>
      <c r="AP282" s="132">
        <f t="shared" si="4223"/>
        <v>0</v>
      </c>
      <c r="AQ282" s="132">
        <f t="shared" si="4224"/>
        <v>0</v>
      </c>
      <c r="AR282" s="34"/>
      <c r="AS282" s="34"/>
      <c r="AT282" s="34"/>
      <c r="AU282" s="34"/>
      <c r="AV282" s="34"/>
      <c r="AW282" s="34"/>
      <c r="AX282" s="34"/>
      <c r="AY282" s="34"/>
      <c r="AZ282" s="34">
        <f t="shared" si="3933"/>
        <v>0</v>
      </c>
      <c r="BA282" s="34">
        <f t="shared" si="3934"/>
        <v>0</v>
      </c>
      <c r="BB282" s="132">
        <f t="shared" si="4225"/>
        <v>0</v>
      </c>
      <c r="BC282" s="132">
        <f t="shared" si="4226"/>
        <v>0</v>
      </c>
      <c r="BD282" s="34"/>
      <c r="BE282" s="34"/>
      <c r="BF282" s="34"/>
      <c r="BG282" s="34"/>
      <c r="BH282" s="34"/>
      <c r="BI282" s="34"/>
      <c r="BJ282" s="34"/>
      <c r="BK282" s="34"/>
      <c r="BL282" s="34">
        <f t="shared" si="4691"/>
        <v>0</v>
      </c>
      <c r="BM282" s="34">
        <f t="shared" si="4692"/>
        <v>0</v>
      </c>
      <c r="BN282" s="132">
        <f t="shared" si="4229"/>
        <v>0</v>
      </c>
      <c r="BO282" s="132">
        <f t="shared" si="4230"/>
        <v>0</v>
      </c>
      <c r="BP282" s="34"/>
      <c r="BQ282" s="34"/>
      <c r="BR282" s="34"/>
      <c r="BS282" s="34"/>
      <c r="BT282" s="34"/>
      <c r="BU282" s="34"/>
      <c r="BV282" s="34"/>
      <c r="BW282" s="34"/>
      <c r="BX282" s="34">
        <f t="shared" si="3937"/>
        <v>0</v>
      </c>
      <c r="BY282" s="34">
        <f t="shared" si="3938"/>
        <v>0</v>
      </c>
      <c r="BZ282" s="132">
        <f t="shared" si="4231"/>
        <v>0</v>
      </c>
      <c r="CA282" s="132">
        <f t="shared" si="4232"/>
        <v>0</v>
      </c>
      <c r="CB282" s="34"/>
      <c r="CC282" s="34"/>
      <c r="CD282" s="34"/>
      <c r="CE282" s="34"/>
      <c r="CF282" s="34"/>
      <c r="CG282" s="34"/>
      <c r="CH282" s="34"/>
      <c r="CI282" s="34"/>
      <c r="CJ282" s="34">
        <f t="shared" si="3939"/>
        <v>0</v>
      </c>
      <c r="CK282" s="34">
        <f t="shared" si="3940"/>
        <v>0</v>
      </c>
      <c r="CL282" s="132">
        <f t="shared" si="4233"/>
        <v>0</v>
      </c>
      <c r="CM282" s="132">
        <f t="shared" si="4234"/>
        <v>0</v>
      </c>
      <c r="CN282" s="34"/>
      <c r="CO282" s="34"/>
      <c r="CP282" s="34"/>
      <c r="CQ282" s="34"/>
      <c r="CR282" s="34"/>
      <c r="CS282" s="34"/>
      <c r="CT282" s="34"/>
      <c r="CU282" s="34"/>
      <c r="CV282" s="34">
        <f t="shared" si="3941"/>
        <v>0</v>
      </c>
      <c r="CW282" s="34">
        <f t="shared" si="3942"/>
        <v>0</v>
      </c>
      <c r="CX282" s="132">
        <f t="shared" si="4235"/>
        <v>0</v>
      </c>
      <c r="CY282" s="132">
        <f t="shared" si="4236"/>
        <v>0</v>
      </c>
      <c r="CZ282" s="34"/>
      <c r="DA282" s="34"/>
      <c r="DB282" s="34"/>
      <c r="DC282" s="34"/>
      <c r="DD282" s="34"/>
      <c r="DE282" s="34"/>
      <c r="DF282" s="34"/>
      <c r="DG282" s="34"/>
      <c r="DH282" s="34">
        <f t="shared" si="3943"/>
        <v>0</v>
      </c>
      <c r="DI282" s="34">
        <f t="shared" si="3944"/>
        <v>0</v>
      </c>
      <c r="DJ282" s="132">
        <f t="shared" si="4237"/>
        <v>0</v>
      </c>
      <c r="DK282" s="132">
        <f t="shared" si="4238"/>
        <v>0</v>
      </c>
      <c r="DL282" s="34"/>
      <c r="DM282" s="34"/>
      <c r="DN282" s="34"/>
      <c r="DO282" s="34"/>
      <c r="DP282" s="34"/>
      <c r="DQ282" s="34"/>
      <c r="DR282" s="34"/>
      <c r="DS282" s="34"/>
      <c r="DT282" s="34">
        <f t="shared" si="3945"/>
        <v>0</v>
      </c>
      <c r="DU282" s="34">
        <f t="shared" si="3946"/>
        <v>0</v>
      </c>
      <c r="DV282" s="132">
        <f t="shared" si="4239"/>
        <v>0</v>
      </c>
      <c r="DW282" s="132">
        <f t="shared" si="4240"/>
        <v>0</v>
      </c>
      <c r="DX282" s="34"/>
      <c r="DY282" s="34"/>
      <c r="DZ282" s="34"/>
      <c r="EA282" s="34"/>
      <c r="EB282" s="34"/>
      <c r="EC282" s="34"/>
      <c r="ED282" s="34"/>
      <c r="EE282" s="34"/>
      <c r="EF282" s="34">
        <f t="shared" si="3947"/>
        <v>0</v>
      </c>
      <c r="EG282" s="34">
        <f t="shared" si="3948"/>
        <v>0</v>
      </c>
      <c r="EH282" s="132">
        <f t="shared" si="4241"/>
        <v>0</v>
      </c>
      <c r="EI282" s="132">
        <f t="shared" si="4242"/>
        <v>0</v>
      </c>
      <c r="EJ282" s="34"/>
      <c r="EK282" s="34"/>
      <c r="EL282" s="34"/>
      <c r="EM282" s="34"/>
      <c r="EN282" s="34"/>
      <c r="EO282" s="34"/>
      <c r="EP282" s="34"/>
      <c r="EQ282" s="34"/>
      <c r="ER282" s="34">
        <f t="shared" si="3949"/>
        <v>0</v>
      </c>
      <c r="ES282" s="34">
        <f t="shared" si="3950"/>
        <v>0</v>
      </c>
      <c r="ET282" s="132">
        <f t="shared" si="4243"/>
        <v>0</v>
      </c>
      <c r="EU282" s="132">
        <f t="shared" si="4244"/>
        <v>0</v>
      </c>
      <c r="EV282" s="34"/>
      <c r="EW282" s="34"/>
      <c r="EX282" s="34"/>
      <c r="EY282" s="34"/>
      <c r="EZ282" s="34"/>
      <c r="FA282" s="34"/>
      <c r="FB282" s="34"/>
      <c r="FC282" s="34"/>
      <c r="FD282" s="34">
        <f t="shared" si="3951"/>
        <v>0</v>
      </c>
      <c r="FE282" s="34">
        <f t="shared" si="3952"/>
        <v>0</v>
      </c>
      <c r="FF282" s="132">
        <f t="shared" si="4205"/>
        <v>0</v>
      </c>
      <c r="FG282" s="132">
        <f t="shared" si="4206"/>
        <v>0</v>
      </c>
      <c r="FH282" s="34"/>
      <c r="FI282" s="34"/>
      <c r="FJ282" s="34"/>
      <c r="FK282" s="34"/>
      <c r="FL282" s="34"/>
      <c r="FM282" s="34"/>
      <c r="FN282" s="34"/>
      <c r="FO282" s="34"/>
      <c r="FP282" s="34">
        <f t="shared" si="3953"/>
        <v>0</v>
      </c>
      <c r="FQ282" s="34">
        <f t="shared" si="3954"/>
        <v>0</v>
      </c>
      <c r="FR282" s="132">
        <f t="shared" si="4245"/>
        <v>0</v>
      </c>
      <c r="FS282" s="132">
        <f t="shared" si="4246"/>
        <v>0</v>
      </c>
      <c r="FT282" s="34"/>
      <c r="FU282" s="34"/>
      <c r="FV282" s="34"/>
      <c r="FW282" s="34"/>
      <c r="FX282" s="34"/>
      <c r="FY282" s="34"/>
      <c r="FZ282" s="34"/>
      <c r="GA282" s="34"/>
      <c r="GB282" s="34">
        <f t="shared" si="3955"/>
        <v>0</v>
      </c>
      <c r="GC282" s="34">
        <f t="shared" si="3956"/>
        <v>0</v>
      </c>
      <c r="GD282" s="132">
        <f t="shared" si="4247"/>
        <v>0</v>
      </c>
      <c r="GE282" s="132">
        <f t="shared" si="4248"/>
        <v>0</v>
      </c>
      <c r="GF282" s="34"/>
      <c r="GG282" s="34"/>
      <c r="GH282" s="34"/>
      <c r="GI282" s="34"/>
      <c r="GJ282" s="34"/>
      <c r="GK282" s="34"/>
      <c r="GL282" s="34"/>
      <c r="GM282" s="34"/>
      <c r="GN282" s="34">
        <f t="shared" si="3957"/>
        <v>0</v>
      </c>
      <c r="GO282" s="34">
        <f t="shared" si="3958"/>
        <v>0</v>
      </c>
      <c r="GP282" s="132">
        <f t="shared" si="4249"/>
        <v>0</v>
      </c>
      <c r="GQ282" s="132">
        <f t="shared" si="4250"/>
        <v>0</v>
      </c>
      <c r="GR282" s="34"/>
      <c r="GS282" s="34"/>
      <c r="GT282" s="34"/>
      <c r="GU282" s="34"/>
      <c r="GV282" s="52">
        <f t="shared" si="3610"/>
        <v>0</v>
      </c>
      <c r="GW282" s="52">
        <f t="shared" si="3611"/>
        <v>0</v>
      </c>
      <c r="GX282" s="52">
        <f t="shared" si="3612"/>
        <v>0</v>
      </c>
      <c r="GY282" s="52">
        <f t="shared" si="3613"/>
        <v>0</v>
      </c>
      <c r="GZ282" s="52">
        <f t="shared" si="3614"/>
        <v>0</v>
      </c>
      <c r="HA282" s="52">
        <f t="shared" si="3615"/>
        <v>0</v>
      </c>
      <c r="HB282" s="132">
        <f t="shared" si="4251"/>
        <v>0</v>
      </c>
      <c r="HC282" s="132">
        <f t="shared" si="4252"/>
        <v>0</v>
      </c>
      <c r="HD282" s="64"/>
      <c r="HE282" s="20"/>
      <c r="HF282" s="73"/>
      <c r="HG282" s="73"/>
      <c r="HH282" s="251"/>
    </row>
    <row r="283" spans="1:216" ht="12" hidden="1" customHeight="1" x14ac:dyDescent="0.2">
      <c r="A283" s="10"/>
      <c r="B283" s="20"/>
      <c r="C283" s="23"/>
      <c r="D283" s="24"/>
      <c r="E283" s="25"/>
      <c r="F283" s="28"/>
      <c r="G283" s="33"/>
      <c r="H283" s="34"/>
      <c r="I283" s="34"/>
      <c r="J283" s="34"/>
      <c r="K283" s="34"/>
      <c r="L283" s="34"/>
      <c r="M283" s="34"/>
      <c r="N283" s="34"/>
      <c r="O283" s="34"/>
      <c r="P283" s="34">
        <f t="shared" si="3929"/>
        <v>0</v>
      </c>
      <c r="Q283" s="34">
        <f t="shared" si="3930"/>
        <v>0</v>
      </c>
      <c r="R283" s="132">
        <f t="shared" si="4116"/>
        <v>0</v>
      </c>
      <c r="S283" s="132">
        <f t="shared" si="4117"/>
        <v>0</v>
      </c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132">
        <f t="shared" si="4221"/>
        <v>0</v>
      </c>
      <c r="AE283" s="132">
        <f t="shared" si="4222"/>
        <v>0</v>
      </c>
      <c r="AF283" s="34"/>
      <c r="AG283" s="34"/>
      <c r="AH283" s="34"/>
      <c r="AI283" s="34"/>
      <c r="AJ283" s="34"/>
      <c r="AK283" s="34"/>
      <c r="AL283" s="34"/>
      <c r="AM283" s="34"/>
      <c r="AN283" s="34">
        <f t="shared" si="3931"/>
        <v>0</v>
      </c>
      <c r="AO283" s="34">
        <f t="shared" si="3932"/>
        <v>0</v>
      </c>
      <c r="AP283" s="132">
        <f t="shared" si="4223"/>
        <v>0</v>
      </c>
      <c r="AQ283" s="132">
        <f t="shared" si="4224"/>
        <v>0</v>
      </c>
      <c r="AR283" s="34"/>
      <c r="AS283" s="34"/>
      <c r="AT283" s="34"/>
      <c r="AU283" s="34"/>
      <c r="AV283" s="34"/>
      <c r="AW283" s="34"/>
      <c r="AX283" s="34"/>
      <c r="AY283" s="34"/>
      <c r="AZ283" s="34">
        <f t="shared" si="3933"/>
        <v>0</v>
      </c>
      <c r="BA283" s="34">
        <f t="shared" si="3934"/>
        <v>0</v>
      </c>
      <c r="BB283" s="132">
        <f t="shared" si="4225"/>
        <v>0</v>
      </c>
      <c r="BC283" s="132">
        <f t="shared" si="4226"/>
        <v>0</v>
      </c>
      <c r="BD283" s="34"/>
      <c r="BE283" s="34"/>
      <c r="BF283" s="34"/>
      <c r="BG283" s="34"/>
      <c r="BH283" s="34"/>
      <c r="BI283" s="34"/>
      <c r="BJ283" s="34"/>
      <c r="BK283" s="34"/>
      <c r="BL283" s="34">
        <f t="shared" si="4691"/>
        <v>0</v>
      </c>
      <c r="BM283" s="34">
        <f t="shared" si="4692"/>
        <v>0</v>
      </c>
      <c r="BN283" s="132">
        <f t="shared" si="4229"/>
        <v>0</v>
      </c>
      <c r="BO283" s="132">
        <f t="shared" si="4230"/>
        <v>0</v>
      </c>
      <c r="BP283" s="34"/>
      <c r="BQ283" s="34"/>
      <c r="BR283" s="34"/>
      <c r="BS283" s="34"/>
      <c r="BT283" s="34"/>
      <c r="BU283" s="34"/>
      <c r="BV283" s="34"/>
      <c r="BW283" s="34"/>
      <c r="BX283" s="34">
        <f t="shared" si="3937"/>
        <v>0</v>
      </c>
      <c r="BY283" s="34">
        <f t="shared" si="3938"/>
        <v>0</v>
      </c>
      <c r="BZ283" s="132">
        <f t="shared" si="4231"/>
        <v>0</v>
      </c>
      <c r="CA283" s="132">
        <f t="shared" si="4232"/>
        <v>0</v>
      </c>
      <c r="CB283" s="34"/>
      <c r="CC283" s="34"/>
      <c r="CD283" s="34"/>
      <c r="CE283" s="34"/>
      <c r="CF283" s="34"/>
      <c r="CG283" s="34"/>
      <c r="CH283" s="34"/>
      <c r="CI283" s="34"/>
      <c r="CJ283" s="34">
        <f t="shared" si="3939"/>
        <v>0</v>
      </c>
      <c r="CK283" s="34">
        <f t="shared" si="3940"/>
        <v>0</v>
      </c>
      <c r="CL283" s="132">
        <f t="shared" si="4233"/>
        <v>0</v>
      </c>
      <c r="CM283" s="132">
        <f t="shared" si="4234"/>
        <v>0</v>
      </c>
      <c r="CN283" s="34"/>
      <c r="CO283" s="34"/>
      <c r="CP283" s="34"/>
      <c r="CQ283" s="34"/>
      <c r="CR283" s="34"/>
      <c r="CS283" s="34"/>
      <c r="CT283" s="34"/>
      <c r="CU283" s="34"/>
      <c r="CV283" s="34">
        <f t="shared" si="3941"/>
        <v>0</v>
      </c>
      <c r="CW283" s="34">
        <f t="shared" si="3942"/>
        <v>0</v>
      </c>
      <c r="CX283" s="132">
        <f t="shared" si="4235"/>
        <v>0</v>
      </c>
      <c r="CY283" s="132">
        <f t="shared" si="4236"/>
        <v>0</v>
      </c>
      <c r="CZ283" s="34"/>
      <c r="DA283" s="34"/>
      <c r="DB283" s="34"/>
      <c r="DC283" s="34"/>
      <c r="DD283" s="34"/>
      <c r="DE283" s="34"/>
      <c r="DF283" s="34"/>
      <c r="DG283" s="34"/>
      <c r="DH283" s="34">
        <f t="shared" si="3943"/>
        <v>0</v>
      </c>
      <c r="DI283" s="34">
        <f t="shared" si="3944"/>
        <v>0</v>
      </c>
      <c r="DJ283" s="132">
        <f t="shared" si="4237"/>
        <v>0</v>
      </c>
      <c r="DK283" s="132">
        <f t="shared" si="4238"/>
        <v>0</v>
      </c>
      <c r="DL283" s="34"/>
      <c r="DM283" s="34"/>
      <c r="DN283" s="34"/>
      <c r="DO283" s="34"/>
      <c r="DP283" s="34"/>
      <c r="DQ283" s="34"/>
      <c r="DR283" s="34"/>
      <c r="DS283" s="34"/>
      <c r="DT283" s="34">
        <f t="shared" si="3945"/>
        <v>0</v>
      </c>
      <c r="DU283" s="34">
        <f t="shared" si="3946"/>
        <v>0</v>
      </c>
      <c r="DV283" s="132">
        <f t="shared" si="4239"/>
        <v>0</v>
      </c>
      <c r="DW283" s="132">
        <f t="shared" si="4240"/>
        <v>0</v>
      </c>
      <c r="DX283" s="34"/>
      <c r="DY283" s="34"/>
      <c r="DZ283" s="34"/>
      <c r="EA283" s="34"/>
      <c r="EB283" s="34"/>
      <c r="EC283" s="34"/>
      <c r="ED283" s="34"/>
      <c r="EE283" s="34"/>
      <c r="EF283" s="34">
        <f t="shared" si="3947"/>
        <v>0</v>
      </c>
      <c r="EG283" s="34">
        <f t="shared" si="3948"/>
        <v>0</v>
      </c>
      <c r="EH283" s="132">
        <f t="shared" si="4241"/>
        <v>0</v>
      </c>
      <c r="EI283" s="132">
        <f t="shared" si="4242"/>
        <v>0</v>
      </c>
      <c r="EJ283" s="34"/>
      <c r="EK283" s="34"/>
      <c r="EL283" s="34"/>
      <c r="EM283" s="34"/>
      <c r="EN283" s="34"/>
      <c r="EO283" s="34"/>
      <c r="EP283" s="34"/>
      <c r="EQ283" s="34"/>
      <c r="ER283" s="34">
        <f t="shared" si="3949"/>
        <v>0</v>
      </c>
      <c r="ES283" s="34">
        <f t="shared" si="3950"/>
        <v>0</v>
      </c>
      <c r="ET283" s="132">
        <f t="shared" si="4243"/>
        <v>0</v>
      </c>
      <c r="EU283" s="132">
        <f t="shared" si="4244"/>
        <v>0</v>
      </c>
      <c r="EV283" s="34"/>
      <c r="EW283" s="34"/>
      <c r="EX283" s="34"/>
      <c r="EY283" s="34"/>
      <c r="EZ283" s="34"/>
      <c r="FA283" s="34"/>
      <c r="FB283" s="34"/>
      <c r="FC283" s="34"/>
      <c r="FD283" s="34">
        <f t="shared" si="3951"/>
        <v>0</v>
      </c>
      <c r="FE283" s="34">
        <f t="shared" si="3952"/>
        <v>0</v>
      </c>
      <c r="FF283" s="132">
        <f t="shared" si="4205"/>
        <v>0</v>
      </c>
      <c r="FG283" s="132">
        <f t="shared" si="4206"/>
        <v>0</v>
      </c>
      <c r="FH283" s="34"/>
      <c r="FI283" s="34"/>
      <c r="FJ283" s="34"/>
      <c r="FK283" s="34"/>
      <c r="FL283" s="34"/>
      <c r="FM283" s="34"/>
      <c r="FN283" s="34"/>
      <c r="FO283" s="34"/>
      <c r="FP283" s="34">
        <f t="shared" si="3953"/>
        <v>0</v>
      </c>
      <c r="FQ283" s="34">
        <f t="shared" si="3954"/>
        <v>0</v>
      </c>
      <c r="FR283" s="132">
        <f t="shared" si="4245"/>
        <v>0</v>
      </c>
      <c r="FS283" s="132">
        <f t="shared" si="4246"/>
        <v>0</v>
      </c>
      <c r="FT283" s="34"/>
      <c r="FU283" s="34"/>
      <c r="FV283" s="34"/>
      <c r="FW283" s="34"/>
      <c r="FX283" s="34"/>
      <c r="FY283" s="34"/>
      <c r="FZ283" s="34"/>
      <c r="GA283" s="34"/>
      <c r="GB283" s="34">
        <f t="shared" si="3955"/>
        <v>0</v>
      </c>
      <c r="GC283" s="34">
        <f t="shared" si="3956"/>
        <v>0</v>
      </c>
      <c r="GD283" s="132">
        <f t="shared" si="4247"/>
        <v>0</v>
      </c>
      <c r="GE283" s="132">
        <f t="shared" si="4248"/>
        <v>0</v>
      </c>
      <c r="GF283" s="34"/>
      <c r="GG283" s="34"/>
      <c r="GH283" s="34"/>
      <c r="GI283" s="34"/>
      <c r="GJ283" s="34"/>
      <c r="GK283" s="34"/>
      <c r="GL283" s="34"/>
      <c r="GM283" s="34"/>
      <c r="GN283" s="34">
        <f t="shared" si="3957"/>
        <v>0</v>
      </c>
      <c r="GO283" s="34">
        <f t="shared" si="3958"/>
        <v>0</v>
      </c>
      <c r="GP283" s="132">
        <f t="shared" si="4249"/>
        <v>0</v>
      </c>
      <c r="GQ283" s="132">
        <f t="shared" si="4250"/>
        <v>0</v>
      </c>
      <c r="GR283" s="34"/>
      <c r="GS283" s="34"/>
      <c r="GT283" s="34"/>
      <c r="GU283" s="34"/>
      <c r="GV283" s="52">
        <f t="shared" si="3610"/>
        <v>0</v>
      </c>
      <c r="GW283" s="52">
        <f t="shared" si="3611"/>
        <v>0</v>
      </c>
      <c r="GX283" s="52">
        <f t="shared" si="3612"/>
        <v>0</v>
      </c>
      <c r="GY283" s="52">
        <f t="shared" si="3613"/>
        <v>0</v>
      </c>
      <c r="GZ283" s="52">
        <f t="shared" si="3614"/>
        <v>0</v>
      </c>
      <c r="HA283" s="52">
        <f t="shared" si="3615"/>
        <v>0</v>
      </c>
      <c r="HB283" s="132">
        <f t="shared" si="4251"/>
        <v>0</v>
      </c>
      <c r="HC283" s="132">
        <f t="shared" si="4252"/>
        <v>0</v>
      </c>
      <c r="HD283" s="64"/>
      <c r="HE283" s="20"/>
      <c r="HF283" s="73"/>
      <c r="HG283" s="73"/>
      <c r="HH283" s="251"/>
    </row>
    <row r="284" spans="1:216" ht="12" hidden="1" customHeight="1" x14ac:dyDescent="0.2">
      <c r="A284" s="10"/>
      <c r="B284" s="20"/>
      <c r="C284" s="23"/>
      <c r="D284" s="24"/>
      <c r="E284" s="25"/>
      <c r="F284" s="28"/>
      <c r="G284" s="33"/>
      <c r="H284" s="34"/>
      <c r="I284" s="34"/>
      <c r="J284" s="34"/>
      <c r="K284" s="34"/>
      <c r="L284" s="34"/>
      <c r="M284" s="34"/>
      <c r="N284" s="34"/>
      <c r="O284" s="34"/>
      <c r="P284" s="34">
        <f t="shared" si="3929"/>
        <v>0</v>
      </c>
      <c r="Q284" s="34">
        <f t="shared" si="3930"/>
        <v>0</v>
      </c>
      <c r="R284" s="132">
        <f t="shared" si="4116"/>
        <v>0</v>
      </c>
      <c r="S284" s="132">
        <f t="shared" si="4117"/>
        <v>0</v>
      </c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132">
        <f t="shared" si="4221"/>
        <v>0</v>
      </c>
      <c r="AE284" s="132">
        <f t="shared" si="4222"/>
        <v>0</v>
      </c>
      <c r="AF284" s="34"/>
      <c r="AG284" s="34"/>
      <c r="AH284" s="34"/>
      <c r="AI284" s="34"/>
      <c r="AJ284" s="34"/>
      <c r="AK284" s="34"/>
      <c r="AL284" s="34"/>
      <c r="AM284" s="34"/>
      <c r="AN284" s="34">
        <f t="shared" si="3931"/>
        <v>0</v>
      </c>
      <c r="AO284" s="34">
        <f t="shared" si="3932"/>
        <v>0</v>
      </c>
      <c r="AP284" s="132">
        <f t="shared" si="4223"/>
        <v>0</v>
      </c>
      <c r="AQ284" s="132">
        <f t="shared" si="4224"/>
        <v>0</v>
      </c>
      <c r="AR284" s="34"/>
      <c r="AS284" s="34"/>
      <c r="AT284" s="34"/>
      <c r="AU284" s="34"/>
      <c r="AV284" s="34"/>
      <c r="AW284" s="34"/>
      <c r="AX284" s="34"/>
      <c r="AY284" s="34"/>
      <c r="AZ284" s="34">
        <f t="shared" si="3933"/>
        <v>0</v>
      </c>
      <c r="BA284" s="34">
        <f t="shared" si="3934"/>
        <v>0</v>
      </c>
      <c r="BB284" s="132">
        <f t="shared" si="4225"/>
        <v>0</v>
      </c>
      <c r="BC284" s="132">
        <f t="shared" si="4226"/>
        <v>0</v>
      </c>
      <c r="BD284" s="34"/>
      <c r="BE284" s="34"/>
      <c r="BF284" s="34"/>
      <c r="BG284" s="34"/>
      <c r="BH284" s="34"/>
      <c r="BI284" s="34"/>
      <c r="BJ284" s="34"/>
      <c r="BK284" s="34"/>
      <c r="BL284" s="34">
        <f t="shared" si="4691"/>
        <v>0</v>
      </c>
      <c r="BM284" s="34">
        <f t="shared" si="4692"/>
        <v>0</v>
      </c>
      <c r="BN284" s="132">
        <f t="shared" si="4229"/>
        <v>0</v>
      </c>
      <c r="BO284" s="132">
        <f t="shared" si="4230"/>
        <v>0</v>
      </c>
      <c r="BP284" s="34"/>
      <c r="BQ284" s="34"/>
      <c r="BR284" s="34"/>
      <c r="BS284" s="34"/>
      <c r="BT284" s="34"/>
      <c r="BU284" s="34"/>
      <c r="BV284" s="34"/>
      <c r="BW284" s="34"/>
      <c r="BX284" s="34">
        <f t="shared" si="3937"/>
        <v>0</v>
      </c>
      <c r="BY284" s="34">
        <f t="shared" si="3938"/>
        <v>0</v>
      </c>
      <c r="BZ284" s="132">
        <f t="shared" si="4231"/>
        <v>0</v>
      </c>
      <c r="CA284" s="132">
        <f t="shared" si="4232"/>
        <v>0</v>
      </c>
      <c r="CB284" s="34"/>
      <c r="CC284" s="34"/>
      <c r="CD284" s="34"/>
      <c r="CE284" s="34"/>
      <c r="CF284" s="34"/>
      <c r="CG284" s="34"/>
      <c r="CH284" s="34"/>
      <c r="CI284" s="34"/>
      <c r="CJ284" s="34">
        <f t="shared" si="3939"/>
        <v>0</v>
      </c>
      <c r="CK284" s="34">
        <f t="shared" si="3940"/>
        <v>0</v>
      </c>
      <c r="CL284" s="132">
        <f t="shared" si="4233"/>
        <v>0</v>
      </c>
      <c r="CM284" s="132">
        <f t="shared" si="4234"/>
        <v>0</v>
      </c>
      <c r="CN284" s="34"/>
      <c r="CO284" s="34"/>
      <c r="CP284" s="34"/>
      <c r="CQ284" s="34"/>
      <c r="CR284" s="34"/>
      <c r="CS284" s="34"/>
      <c r="CT284" s="34"/>
      <c r="CU284" s="34"/>
      <c r="CV284" s="34">
        <f t="shared" si="3941"/>
        <v>0</v>
      </c>
      <c r="CW284" s="34">
        <f t="shared" si="3942"/>
        <v>0</v>
      </c>
      <c r="CX284" s="132">
        <f t="shared" si="4235"/>
        <v>0</v>
      </c>
      <c r="CY284" s="132">
        <f t="shared" si="4236"/>
        <v>0</v>
      </c>
      <c r="CZ284" s="34"/>
      <c r="DA284" s="34"/>
      <c r="DB284" s="34"/>
      <c r="DC284" s="34"/>
      <c r="DD284" s="34"/>
      <c r="DE284" s="34"/>
      <c r="DF284" s="34"/>
      <c r="DG284" s="34"/>
      <c r="DH284" s="34">
        <f t="shared" si="3943"/>
        <v>0</v>
      </c>
      <c r="DI284" s="34">
        <f t="shared" si="3944"/>
        <v>0</v>
      </c>
      <c r="DJ284" s="132">
        <f t="shared" si="4237"/>
        <v>0</v>
      </c>
      <c r="DK284" s="132">
        <f t="shared" si="4238"/>
        <v>0</v>
      </c>
      <c r="DL284" s="34"/>
      <c r="DM284" s="34"/>
      <c r="DN284" s="34"/>
      <c r="DO284" s="34"/>
      <c r="DP284" s="34"/>
      <c r="DQ284" s="34"/>
      <c r="DR284" s="34"/>
      <c r="DS284" s="34"/>
      <c r="DT284" s="34">
        <f t="shared" si="3945"/>
        <v>0</v>
      </c>
      <c r="DU284" s="34">
        <f t="shared" si="3946"/>
        <v>0</v>
      </c>
      <c r="DV284" s="132">
        <f t="shared" si="4239"/>
        <v>0</v>
      </c>
      <c r="DW284" s="132">
        <f t="shared" si="4240"/>
        <v>0</v>
      </c>
      <c r="DX284" s="34"/>
      <c r="DY284" s="34"/>
      <c r="DZ284" s="34"/>
      <c r="EA284" s="34"/>
      <c r="EB284" s="34"/>
      <c r="EC284" s="34"/>
      <c r="ED284" s="34"/>
      <c r="EE284" s="34"/>
      <c r="EF284" s="34">
        <f t="shared" si="3947"/>
        <v>0</v>
      </c>
      <c r="EG284" s="34">
        <f t="shared" si="3948"/>
        <v>0</v>
      </c>
      <c r="EH284" s="132">
        <f t="shared" si="4241"/>
        <v>0</v>
      </c>
      <c r="EI284" s="132">
        <f t="shared" si="4242"/>
        <v>0</v>
      </c>
      <c r="EJ284" s="34"/>
      <c r="EK284" s="34"/>
      <c r="EL284" s="34"/>
      <c r="EM284" s="34"/>
      <c r="EN284" s="34"/>
      <c r="EO284" s="34"/>
      <c r="EP284" s="34"/>
      <c r="EQ284" s="34"/>
      <c r="ER284" s="34">
        <f t="shared" si="3949"/>
        <v>0</v>
      </c>
      <c r="ES284" s="34">
        <f t="shared" si="3950"/>
        <v>0</v>
      </c>
      <c r="ET284" s="132">
        <f t="shared" si="4243"/>
        <v>0</v>
      </c>
      <c r="EU284" s="132">
        <f t="shared" si="4244"/>
        <v>0</v>
      </c>
      <c r="EV284" s="34"/>
      <c r="EW284" s="34"/>
      <c r="EX284" s="34"/>
      <c r="EY284" s="34"/>
      <c r="EZ284" s="34"/>
      <c r="FA284" s="34"/>
      <c r="FB284" s="34"/>
      <c r="FC284" s="34"/>
      <c r="FD284" s="34">
        <f t="shared" si="3951"/>
        <v>0</v>
      </c>
      <c r="FE284" s="34">
        <f t="shared" si="3952"/>
        <v>0</v>
      </c>
      <c r="FF284" s="132">
        <f t="shared" si="4205"/>
        <v>0</v>
      </c>
      <c r="FG284" s="132">
        <f t="shared" si="4206"/>
        <v>0</v>
      </c>
      <c r="FH284" s="34"/>
      <c r="FI284" s="34"/>
      <c r="FJ284" s="34"/>
      <c r="FK284" s="34"/>
      <c r="FL284" s="34"/>
      <c r="FM284" s="34"/>
      <c r="FN284" s="34"/>
      <c r="FO284" s="34"/>
      <c r="FP284" s="34">
        <f t="shared" si="3953"/>
        <v>0</v>
      </c>
      <c r="FQ284" s="34">
        <f t="shared" si="3954"/>
        <v>0</v>
      </c>
      <c r="FR284" s="132">
        <f t="shared" si="4245"/>
        <v>0</v>
      </c>
      <c r="FS284" s="132">
        <f t="shared" si="4246"/>
        <v>0</v>
      </c>
      <c r="FT284" s="34"/>
      <c r="FU284" s="34"/>
      <c r="FV284" s="34"/>
      <c r="FW284" s="34"/>
      <c r="FX284" s="34"/>
      <c r="FY284" s="34"/>
      <c r="FZ284" s="34"/>
      <c r="GA284" s="34"/>
      <c r="GB284" s="34">
        <f t="shared" si="3955"/>
        <v>0</v>
      </c>
      <c r="GC284" s="34">
        <f t="shared" si="3956"/>
        <v>0</v>
      </c>
      <c r="GD284" s="132">
        <f t="shared" si="4247"/>
        <v>0</v>
      </c>
      <c r="GE284" s="132">
        <f t="shared" si="4248"/>
        <v>0</v>
      </c>
      <c r="GF284" s="34"/>
      <c r="GG284" s="34"/>
      <c r="GH284" s="34"/>
      <c r="GI284" s="34"/>
      <c r="GJ284" s="34"/>
      <c r="GK284" s="34"/>
      <c r="GL284" s="34"/>
      <c r="GM284" s="34"/>
      <c r="GN284" s="34">
        <f t="shared" si="3957"/>
        <v>0</v>
      </c>
      <c r="GO284" s="34">
        <f t="shared" si="3958"/>
        <v>0</v>
      </c>
      <c r="GP284" s="132">
        <f t="shared" si="4249"/>
        <v>0</v>
      </c>
      <c r="GQ284" s="132">
        <f t="shared" si="4250"/>
        <v>0</v>
      </c>
      <c r="GR284" s="34"/>
      <c r="GS284" s="34"/>
      <c r="GT284" s="34"/>
      <c r="GU284" s="34"/>
      <c r="GV284" s="52">
        <f t="shared" si="3610"/>
        <v>0</v>
      </c>
      <c r="GW284" s="52">
        <f t="shared" si="3611"/>
        <v>0</v>
      </c>
      <c r="GX284" s="52">
        <f t="shared" si="3612"/>
        <v>0</v>
      </c>
      <c r="GY284" s="52">
        <f t="shared" si="3613"/>
        <v>0</v>
      </c>
      <c r="GZ284" s="52">
        <f t="shared" si="3614"/>
        <v>0</v>
      </c>
      <c r="HA284" s="52">
        <f t="shared" si="3615"/>
        <v>0</v>
      </c>
      <c r="HB284" s="132">
        <f t="shared" si="4251"/>
        <v>0</v>
      </c>
      <c r="HC284" s="132">
        <f t="shared" si="4252"/>
        <v>0</v>
      </c>
      <c r="HD284" s="64"/>
      <c r="HE284" s="20"/>
      <c r="HF284" s="73"/>
      <c r="HG284" s="73"/>
      <c r="HH284" s="251"/>
    </row>
    <row r="285" spans="1:216" x14ac:dyDescent="0.2">
      <c r="A285" s="10">
        <v>1</v>
      </c>
      <c r="B285" s="36"/>
      <c r="C285" s="37"/>
      <c r="D285" s="38"/>
      <c r="E285" s="32" t="s">
        <v>48</v>
      </c>
      <c r="F285" s="280"/>
      <c r="G285" s="95"/>
      <c r="H285" s="314">
        <f>SUM(H286,H297,H304,H310,H315)</f>
        <v>30</v>
      </c>
      <c r="I285" s="314">
        <f>SUM(I286,I297,I304,I310,I315)</f>
        <v>4226906.9355000006</v>
      </c>
      <c r="J285" s="314">
        <f t="shared" ref="J285:J286" si="4693">SUM(H285/12*$A$2)</f>
        <v>22.5</v>
      </c>
      <c r="K285" s="314">
        <f t="shared" ref="K285:K286" si="4694">SUM(I285/12*$A$2)</f>
        <v>3170180.2016250007</v>
      </c>
      <c r="L285" s="314">
        <f t="shared" ref="L285:O285" si="4695">SUM(L286,L297,L304,L310,L315)</f>
        <v>28</v>
      </c>
      <c r="M285" s="314">
        <f t="shared" si="4695"/>
        <v>3945113.1999999997</v>
      </c>
      <c r="N285" s="52">
        <f t="shared" si="4695"/>
        <v>0</v>
      </c>
      <c r="O285" s="52">
        <f t="shared" si="4695"/>
        <v>0</v>
      </c>
      <c r="P285" s="34">
        <f t="shared" si="3929"/>
        <v>28</v>
      </c>
      <c r="Q285" s="34">
        <f t="shared" si="3930"/>
        <v>3945113.1999999997</v>
      </c>
      <c r="R285" s="274">
        <f t="shared" si="4116"/>
        <v>5.5</v>
      </c>
      <c r="S285" s="274">
        <f t="shared" si="4117"/>
        <v>774932.99837499904</v>
      </c>
      <c r="T285" s="52">
        <f>SUM(T286,T297,T304,T310,T315)</f>
        <v>596</v>
      </c>
      <c r="U285" s="52">
        <f>SUM(U286,U297,U304,U310,U315)</f>
        <v>92835974.869100004</v>
      </c>
      <c r="V285" s="52">
        <f t="shared" ref="V285:V286" si="4696">SUM(T285/12*$A$2)</f>
        <v>447</v>
      </c>
      <c r="W285" s="52">
        <f t="shared" ref="W285:W286" si="4697">SUM(U285/12*$A$2)</f>
        <v>69626981.151825011</v>
      </c>
      <c r="X285" s="52">
        <f t="shared" ref="X285" si="4698">SUM(X286,X297,X304,X310,X315)</f>
        <v>545</v>
      </c>
      <c r="Y285" s="52">
        <f t="shared" ref="Y285" si="4699">SUM(Y286,Y297,Y304,Y310,Y315)</f>
        <v>81610079.959999919</v>
      </c>
      <c r="Z285" s="52">
        <f t="shared" ref="Z285" si="4700">SUM(Z286,Z297,Z304,Z310,Z315)</f>
        <v>12</v>
      </c>
      <c r="AA285" s="52">
        <f t="shared" ref="AA285" si="4701">SUM(AA286,AA297,AA304,AA310,AA315)</f>
        <v>1901874.75</v>
      </c>
      <c r="AB285" s="34">
        <f t="shared" si="3963"/>
        <v>557</v>
      </c>
      <c r="AC285" s="34">
        <f t="shared" si="3964"/>
        <v>83511954.709999919</v>
      </c>
      <c r="AD285" s="274">
        <f t="shared" si="4221"/>
        <v>98</v>
      </c>
      <c r="AE285" s="274">
        <f t="shared" si="4222"/>
        <v>11983098.808174908</v>
      </c>
      <c r="AF285" s="52">
        <f>SUM(AF286,AF297,AF304,AF310,AF315)</f>
        <v>0</v>
      </c>
      <c r="AG285" s="52">
        <f>SUM(AG286,AG297,AG304,AG310,AG315)</f>
        <v>0</v>
      </c>
      <c r="AH285" s="52">
        <f t="shared" ref="AH285:AH286" si="4702">SUM(AF285/12*$A$2)</f>
        <v>0</v>
      </c>
      <c r="AI285" s="52">
        <f t="shared" ref="AI285:AI286" si="4703">SUM(AG285/12*$A$2)</f>
        <v>0</v>
      </c>
      <c r="AJ285" s="52">
        <f t="shared" ref="AJ285" si="4704">SUM(AJ286,AJ297,AJ304,AJ310,AJ315)</f>
        <v>0</v>
      </c>
      <c r="AK285" s="52">
        <f t="shared" ref="AK285" si="4705">SUM(AK286,AK297,AK304,AK310,AK315)</f>
        <v>0</v>
      </c>
      <c r="AL285" s="52">
        <f t="shared" ref="AL285" si="4706">SUM(AL286,AL297,AL304,AL310,AL315)</f>
        <v>0</v>
      </c>
      <c r="AM285" s="52">
        <f t="shared" ref="AM285" si="4707">SUM(AM286,AM297,AM304,AM310,AM315)</f>
        <v>0</v>
      </c>
      <c r="AN285" s="34">
        <f t="shared" si="3931"/>
        <v>0</v>
      </c>
      <c r="AO285" s="34">
        <f t="shared" si="3932"/>
        <v>0</v>
      </c>
      <c r="AP285" s="274">
        <f t="shared" si="4223"/>
        <v>0</v>
      </c>
      <c r="AQ285" s="274">
        <f t="shared" si="4224"/>
        <v>0</v>
      </c>
      <c r="AR285" s="52">
        <f>SUM(AR286,AR297,AR304,AR310,AR315)</f>
        <v>0</v>
      </c>
      <c r="AS285" s="52">
        <f>SUM(AS286,AS297,AS304,AS310,AS315)</f>
        <v>0</v>
      </c>
      <c r="AT285" s="52">
        <f t="shared" ref="AT285:AT286" si="4708">SUM(AR285/12*$A$2)</f>
        <v>0</v>
      </c>
      <c r="AU285" s="52">
        <f t="shared" ref="AU285:AU286" si="4709">SUM(AS285/12*$A$2)</f>
        <v>0</v>
      </c>
      <c r="AV285" s="52">
        <f t="shared" ref="AV285" si="4710">SUM(AV286,AV297,AV304,AV310,AV315)</f>
        <v>0</v>
      </c>
      <c r="AW285" s="52">
        <f t="shared" ref="AW285" si="4711">SUM(AW286,AW297,AW304,AW310,AW315)</f>
        <v>0</v>
      </c>
      <c r="AX285" s="52">
        <f t="shared" ref="AX285" si="4712">SUM(AX286,AX297,AX304,AX310,AX315)</f>
        <v>0</v>
      </c>
      <c r="AY285" s="52">
        <f t="shared" ref="AY285" si="4713">SUM(AY286,AY297,AY304,AY310,AY315)</f>
        <v>0</v>
      </c>
      <c r="AZ285" s="34">
        <f t="shared" si="3933"/>
        <v>0</v>
      </c>
      <c r="BA285" s="34">
        <f t="shared" si="3934"/>
        <v>0</v>
      </c>
      <c r="BB285" s="274">
        <f t="shared" si="4225"/>
        <v>0</v>
      </c>
      <c r="BC285" s="274">
        <f t="shared" si="4226"/>
        <v>0</v>
      </c>
      <c r="BD285" s="52">
        <f>SUM(BD286,BD297,BD304,BD310,BD315)</f>
        <v>141</v>
      </c>
      <c r="BE285" s="52">
        <f>SUM(BE286,BE297,BE304,BE310,BE315)</f>
        <v>21184120.222550001</v>
      </c>
      <c r="BF285" s="52">
        <f t="shared" ref="BF285:BF286" si="4714">SUM(BD285/12*$A$2)</f>
        <v>105.75</v>
      </c>
      <c r="BG285" s="52">
        <f t="shared" ref="BG285:BG286" si="4715">SUM(BE285/12*$A$2)</f>
        <v>15888090.1669125</v>
      </c>
      <c r="BH285" s="52">
        <f t="shared" ref="BH285" si="4716">SUM(BH286,BH297,BH304,BH310,BH315)</f>
        <v>110</v>
      </c>
      <c r="BI285" s="52">
        <f t="shared" ref="BI285" si="4717">SUM(BI286,BI297,BI304,BI310,BI315)</f>
        <v>16265974.640000008</v>
      </c>
      <c r="BJ285" s="52">
        <f t="shared" ref="BJ285" si="4718">SUM(BJ286,BJ297,BJ304,BJ310,BJ315)</f>
        <v>3</v>
      </c>
      <c r="BK285" s="52">
        <f t="shared" ref="BK285" si="4719">SUM(BK286,BK297,BK304,BK310,BK315)</f>
        <v>422690.69999999995</v>
      </c>
      <c r="BL285" s="34">
        <f t="shared" si="3974"/>
        <v>113</v>
      </c>
      <c r="BM285" s="34">
        <f t="shared" si="3975"/>
        <v>16688665.340000007</v>
      </c>
      <c r="BN285" s="274">
        <f t="shared" si="4229"/>
        <v>4.25</v>
      </c>
      <c r="BO285" s="274">
        <f t="shared" si="4230"/>
        <v>377884.47308750823</v>
      </c>
      <c r="BP285" s="52">
        <f>SUM(BP286,BP297,BP304,BP310,BP315)</f>
        <v>0</v>
      </c>
      <c r="BQ285" s="52">
        <f>SUM(BQ286,BQ297,BQ304,BQ310,BQ315)</f>
        <v>0</v>
      </c>
      <c r="BR285" s="52">
        <f t="shared" ref="BR285:BR286" si="4720">SUM(BP285/12*$A$2)</f>
        <v>0</v>
      </c>
      <c r="BS285" s="52">
        <f t="shared" ref="BS285:BS286" si="4721">SUM(BQ285/12*$A$2)</f>
        <v>0</v>
      </c>
      <c r="BT285" s="52">
        <f t="shared" ref="BT285" si="4722">SUM(BT286,BT297,BT304,BT310,BT315)</f>
        <v>0</v>
      </c>
      <c r="BU285" s="52">
        <f t="shared" ref="BU285" si="4723">SUM(BU286,BU297,BU304,BU310,BU315)</f>
        <v>0</v>
      </c>
      <c r="BV285" s="52">
        <f t="shared" ref="BV285" si="4724">SUM(BV286,BV297,BV304,BV310,BV315)</f>
        <v>0</v>
      </c>
      <c r="BW285" s="52">
        <f t="shared" ref="BW285" si="4725">SUM(BW286,BW297,BW304,BW310,BW315)</f>
        <v>0</v>
      </c>
      <c r="BX285" s="34">
        <f t="shared" si="3937"/>
        <v>0</v>
      </c>
      <c r="BY285" s="34">
        <f t="shared" si="3938"/>
        <v>0</v>
      </c>
      <c r="BZ285" s="274">
        <f t="shared" si="4231"/>
        <v>0</v>
      </c>
      <c r="CA285" s="274">
        <f t="shared" si="4232"/>
        <v>0</v>
      </c>
      <c r="CB285" s="52">
        <f>SUM(CB286,CB297,CB304,CB310,CB315)</f>
        <v>0</v>
      </c>
      <c r="CC285" s="52">
        <f>SUM(CC286,CC297,CC304,CC310,CC315)</f>
        <v>0</v>
      </c>
      <c r="CD285" s="52">
        <f t="shared" ref="CD285:CD286" si="4726">SUM(CB285/12*$A$2)</f>
        <v>0</v>
      </c>
      <c r="CE285" s="52">
        <f t="shared" ref="CE285:CE286" si="4727">SUM(CC285/12*$A$2)</f>
        <v>0</v>
      </c>
      <c r="CF285" s="52">
        <f t="shared" ref="CF285" si="4728">SUM(CF286,CF297,CF304,CF310,CF315)</f>
        <v>0</v>
      </c>
      <c r="CG285" s="52">
        <f t="shared" ref="CG285" si="4729">SUM(CG286,CG297,CG304,CG310,CG315)</f>
        <v>0</v>
      </c>
      <c r="CH285" s="52">
        <f t="shared" ref="CH285" si="4730">SUM(CH286,CH297,CH304,CH310,CH315)</f>
        <v>0</v>
      </c>
      <c r="CI285" s="52">
        <f t="shared" ref="CI285" si="4731">SUM(CI286,CI297,CI304,CI310,CI315)</f>
        <v>0</v>
      </c>
      <c r="CJ285" s="34">
        <f t="shared" si="3939"/>
        <v>0</v>
      </c>
      <c r="CK285" s="34">
        <f t="shared" si="3940"/>
        <v>0</v>
      </c>
      <c r="CL285" s="274">
        <f t="shared" si="4233"/>
        <v>0</v>
      </c>
      <c r="CM285" s="274">
        <f t="shared" si="4234"/>
        <v>0</v>
      </c>
      <c r="CN285" s="52">
        <f>SUM(CN286,CN297,CN304,CN310,CN315)</f>
        <v>0</v>
      </c>
      <c r="CO285" s="52">
        <f>SUM(CO286,CO297,CO304,CO310,CO315)</f>
        <v>0</v>
      </c>
      <c r="CP285" s="52">
        <f t="shared" ref="CP285:CP286" si="4732">SUM(CN285/12*$A$2)</f>
        <v>0</v>
      </c>
      <c r="CQ285" s="52">
        <f t="shared" ref="CQ285:CQ286" si="4733">SUM(CO285/12*$A$2)</f>
        <v>0</v>
      </c>
      <c r="CR285" s="52">
        <f t="shared" ref="CR285" si="4734">SUM(CR286,CR297,CR304,CR310,CR315)</f>
        <v>0</v>
      </c>
      <c r="CS285" s="52">
        <f t="shared" ref="CS285" si="4735">SUM(CS286,CS297,CS304,CS310,CS315)</f>
        <v>0</v>
      </c>
      <c r="CT285" s="52">
        <f t="shared" ref="CT285" si="4736">SUM(CT286,CT297,CT304,CT310,CT315)</f>
        <v>0</v>
      </c>
      <c r="CU285" s="52">
        <f t="shared" ref="CU285" si="4737">SUM(CU286,CU297,CU304,CU310,CU315)</f>
        <v>0</v>
      </c>
      <c r="CV285" s="34">
        <f t="shared" si="3941"/>
        <v>0</v>
      </c>
      <c r="CW285" s="34">
        <f t="shared" si="3942"/>
        <v>0</v>
      </c>
      <c r="CX285" s="274">
        <f t="shared" si="4235"/>
        <v>0</v>
      </c>
      <c r="CY285" s="274">
        <f t="shared" si="4236"/>
        <v>0</v>
      </c>
      <c r="CZ285" s="52">
        <f>SUM(CZ286,CZ297,CZ304,CZ310,CZ315)</f>
        <v>0</v>
      </c>
      <c r="DA285" s="52">
        <f>SUM(DA286,DA297,DA304,DA310,DA315)</f>
        <v>0</v>
      </c>
      <c r="DB285" s="52">
        <f t="shared" ref="DB285:DB286" si="4738">SUM(CZ285/12*$A$2)</f>
        <v>0</v>
      </c>
      <c r="DC285" s="52">
        <f t="shared" ref="DC285:DC286" si="4739">SUM(DA285/12*$A$2)</f>
        <v>0</v>
      </c>
      <c r="DD285" s="52">
        <f t="shared" ref="DD285" si="4740">SUM(DD286,DD297,DD304,DD310,DD315)</f>
        <v>0</v>
      </c>
      <c r="DE285" s="52">
        <f t="shared" ref="DE285" si="4741">SUM(DE286,DE297,DE304,DE310,DE315)</f>
        <v>0</v>
      </c>
      <c r="DF285" s="52">
        <f t="shared" ref="DF285" si="4742">SUM(DF286,DF297,DF304,DF310,DF315)</f>
        <v>0</v>
      </c>
      <c r="DG285" s="52">
        <f t="shared" ref="DG285" si="4743">SUM(DG286,DG297,DG304,DG310,DG315)</f>
        <v>0</v>
      </c>
      <c r="DH285" s="34">
        <f t="shared" si="3943"/>
        <v>0</v>
      </c>
      <c r="DI285" s="34">
        <f t="shared" si="3944"/>
        <v>0</v>
      </c>
      <c r="DJ285" s="274">
        <f t="shared" si="4237"/>
        <v>0</v>
      </c>
      <c r="DK285" s="274">
        <f t="shared" si="4238"/>
        <v>0</v>
      </c>
      <c r="DL285" s="52">
        <f>SUM(DL286,DL297,DL304,DL310,DL315)</f>
        <v>0</v>
      </c>
      <c r="DM285" s="52">
        <f>SUM(DM286,DM297,DM304,DM310,DM315)</f>
        <v>0</v>
      </c>
      <c r="DN285" s="52">
        <f t="shared" ref="DN285:DN286" si="4744">SUM(DL285/12*$A$2)</f>
        <v>0</v>
      </c>
      <c r="DO285" s="52">
        <f t="shared" ref="DO285:DO286" si="4745">SUM(DM285/12*$A$2)</f>
        <v>0</v>
      </c>
      <c r="DP285" s="52">
        <f t="shared" ref="DP285" si="4746">SUM(DP286,DP297,DP304,DP310,DP315)</f>
        <v>0</v>
      </c>
      <c r="DQ285" s="52">
        <f t="shared" ref="DQ285" si="4747">SUM(DQ286,DQ297,DQ304,DQ310,DQ315)</f>
        <v>0</v>
      </c>
      <c r="DR285" s="52">
        <f t="shared" ref="DR285" si="4748">SUM(DR286,DR297,DR304,DR310,DR315)</f>
        <v>0</v>
      </c>
      <c r="DS285" s="52">
        <f t="shared" ref="DS285" si="4749">SUM(DS286,DS297,DS304,DS310,DS315)</f>
        <v>0</v>
      </c>
      <c r="DT285" s="34">
        <f t="shared" si="3945"/>
        <v>0</v>
      </c>
      <c r="DU285" s="34">
        <f t="shared" si="3946"/>
        <v>0</v>
      </c>
      <c r="DV285" s="274">
        <f t="shared" si="4239"/>
        <v>0</v>
      </c>
      <c r="DW285" s="274">
        <f t="shared" si="4240"/>
        <v>0</v>
      </c>
      <c r="DX285" s="52">
        <f>SUM(DX286,DX297,DX304,DX310,DX315)</f>
        <v>0</v>
      </c>
      <c r="DY285" s="52">
        <f>SUM(DY286,DY297,DY304,DY310,DY315)</f>
        <v>0</v>
      </c>
      <c r="DZ285" s="52">
        <f t="shared" ref="DZ285:DZ286" si="4750">SUM(DX285/12*$A$2)</f>
        <v>0</v>
      </c>
      <c r="EA285" s="52">
        <f t="shared" ref="EA285:EA286" si="4751">SUM(DY285/12*$A$2)</f>
        <v>0</v>
      </c>
      <c r="EB285" s="52">
        <f t="shared" ref="EB285" si="4752">SUM(EB286,EB297,EB304,EB310,EB315)</f>
        <v>0</v>
      </c>
      <c r="EC285" s="52">
        <f t="shared" ref="EC285" si="4753">SUM(EC286,EC297,EC304,EC310,EC315)</f>
        <v>0</v>
      </c>
      <c r="ED285" s="52">
        <f t="shared" ref="ED285" si="4754">SUM(ED286,ED297,ED304,ED310,ED315)</f>
        <v>0</v>
      </c>
      <c r="EE285" s="52">
        <f t="shared" ref="EE285" si="4755">SUM(EE286,EE297,EE304,EE310,EE315)</f>
        <v>0</v>
      </c>
      <c r="EF285" s="34">
        <f t="shared" si="3947"/>
        <v>0</v>
      </c>
      <c r="EG285" s="34">
        <f t="shared" si="3948"/>
        <v>0</v>
      </c>
      <c r="EH285" s="274">
        <f t="shared" si="4241"/>
        <v>0</v>
      </c>
      <c r="EI285" s="274">
        <f t="shared" si="4242"/>
        <v>0</v>
      </c>
      <c r="EJ285" s="52">
        <f>SUM(EJ286,EJ297,EJ304,EJ310,EJ315)</f>
        <v>208</v>
      </c>
      <c r="EK285" s="52">
        <f>SUM(EK286,EK297,EK304,EK310,EK315)</f>
        <v>30193225.836800002</v>
      </c>
      <c r="EL285" s="52">
        <f t="shared" ref="EL285:EL286" si="4756">SUM(EJ285/12*$A$2)</f>
        <v>156</v>
      </c>
      <c r="EM285" s="52">
        <f t="shared" ref="EM285:EM286" si="4757">SUM(EK285/12*$A$2)</f>
        <v>22644919.377599999</v>
      </c>
      <c r="EN285" s="52">
        <f t="shared" ref="EN285" si="4758">SUM(EN286,EN297,EN304,EN310,EN315)</f>
        <v>128</v>
      </c>
      <c r="EO285" s="52">
        <f t="shared" ref="EO285" si="4759">SUM(EO286,EO297,EO304,EO310,EO315)</f>
        <v>18545701.129999995</v>
      </c>
      <c r="EP285" s="52">
        <f t="shared" ref="EP285" si="4760">SUM(EP286,EP297,EP304,EP310,EP315)</f>
        <v>4</v>
      </c>
      <c r="EQ285" s="52">
        <f t="shared" ref="EQ285" si="4761">SUM(EQ286,EQ297,EQ304,EQ310,EQ315)</f>
        <v>600532.22</v>
      </c>
      <c r="ER285" s="34">
        <f t="shared" si="3949"/>
        <v>132</v>
      </c>
      <c r="ES285" s="34">
        <f t="shared" si="3950"/>
        <v>19146233.349999994</v>
      </c>
      <c r="ET285" s="274">
        <f t="shared" si="4243"/>
        <v>-28</v>
      </c>
      <c r="EU285" s="274">
        <f t="shared" si="4244"/>
        <v>-4099218.2476000041</v>
      </c>
      <c r="EV285" s="52">
        <f>SUM(EV286,EV297,EV304,EV310,EV315)</f>
        <v>2</v>
      </c>
      <c r="EW285" s="52">
        <f>SUM(EW286,EW297,EW304,EW310,EW315)</f>
        <v>318738.42420000001</v>
      </c>
      <c r="EX285" s="52">
        <f t="shared" ref="EX285:EX286" si="4762">SUM(EV285/12*$A$2)</f>
        <v>1.5</v>
      </c>
      <c r="EY285" s="52">
        <f t="shared" ref="EY285:EY286" si="4763">SUM(EW285/12*$A$2)</f>
        <v>239053.81815000001</v>
      </c>
      <c r="EZ285" s="52">
        <f t="shared" ref="EZ285" si="4764">SUM(EZ286,EZ297,EZ304,EZ310,EZ315)</f>
        <v>0</v>
      </c>
      <c r="FA285" s="52">
        <f t="shared" ref="FA285" si="4765">SUM(FA286,FA297,FA304,FA310,FA315)</f>
        <v>0</v>
      </c>
      <c r="FB285" s="41">
        <f t="shared" ref="FB285" si="4766">SUM(FB286,FB297,FB304,FB310,FB315)</f>
        <v>0</v>
      </c>
      <c r="FC285" s="41">
        <f t="shared" ref="FC285" si="4767">SUM(FC286,FC297,FC304,FC310,FC315)</f>
        <v>0</v>
      </c>
      <c r="FD285" s="34">
        <f t="shared" si="3951"/>
        <v>0</v>
      </c>
      <c r="FE285" s="34">
        <f t="shared" si="3952"/>
        <v>0</v>
      </c>
      <c r="FF285" s="274">
        <f t="shared" si="4205"/>
        <v>-1.5</v>
      </c>
      <c r="FG285" s="274">
        <f t="shared" si="4206"/>
        <v>-239053.81815000001</v>
      </c>
      <c r="FH285" s="52">
        <f>SUM(FH286,FH297,FH304,FH310,FH315)</f>
        <v>0</v>
      </c>
      <c r="FI285" s="52">
        <f>SUM(FI286,FI297,FI304,FI310,FI315)</f>
        <v>0</v>
      </c>
      <c r="FJ285" s="52">
        <f t="shared" ref="FJ285:FJ286" si="4768">SUM(FH285/12*$A$2)</f>
        <v>0</v>
      </c>
      <c r="FK285" s="52">
        <f t="shared" ref="FK285:FK286" si="4769">SUM(FI285/12*$A$2)</f>
        <v>0</v>
      </c>
      <c r="FL285" s="52">
        <f t="shared" ref="FL285" si="4770">SUM(FL286,FL297,FL304,FL310,FL315)</f>
        <v>0</v>
      </c>
      <c r="FM285" s="52">
        <f t="shared" ref="FM285" si="4771">SUM(FM286,FM297,FM304,FM310,FM315)</f>
        <v>0</v>
      </c>
      <c r="FN285" s="52">
        <f t="shared" ref="FN285" si="4772">SUM(FN286,FN297,FN304,FN310,FN315)</f>
        <v>0</v>
      </c>
      <c r="FO285" s="52">
        <f t="shared" ref="FO285" si="4773">SUM(FO286,FO297,FO304,FO310,FO315)</f>
        <v>0</v>
      </c>
      <c r="FP285" s="34">
        <f t="shared" si="3953"/>
        <v>0</v>
      </c>
      <c r="FQ285" s="34">
        <f t="shared" si="3954"/>
        <v>0</v>
      </c>
      <c r="FR285" s="274">
        <f t="shared" si="4245"/>
        <v>0</v>
      </c>
      <c r="FS285" s="274">
        <f t="shared" si="4246"/>
        <v>0</v>
      </c>
      <c r="FT285" s="52">
        <f>SUM(FT286,FT297,FT304,FT310,FT315)</f>
        <v>0</v>
      </c>
      <c r="FU285" s="52">
        <f>SUM(FU286,FU297,FU304,FU310,FU315)</f>
        <v>0</v>
      </c>
      <c r="FV285" s="52">
        <f t="shared" ref="FV285:FV286" si="4774">SUM(FT285/12*$A$2)</f>
        <v>0</v>
      </c>
      <c r="FW285" s="52">
        <f t="shared" ref="FW285:FW286" si="4775">SUM(FU285/12*$A$2)</f>
        <v>0</v>
      </c>
      <c r="FX285" s="52">
        <f t="shared" ref="FX285" si="4776">SUM(FX286,FX297,FX304,FX310,FX315)</f>
        <v>0</v>
      </c>
      <c r="FY285" s="52">
        <f t="shared" ref="FY285" si="4777">SUM(FY286,FY297,FY304,FY310,FY315)</f>
        <v>0</v>
      </c>
      <c r="FZ285" s="52">
        <f t="shared" ref="FZ285" si="4778">SUM(FZ286,FZ297,FZ304,FZ310,FZ315)</f>
        <v>0</v>
      </c>
      <c r="GA285" s="52">
        <f t="shared" ref="GA285" si="4779">SUM(GA286,GA297,GA304,GA310,GA315)</f>
        <v>0</v>
      </c>
      <c r="GB285" s="34">
        <f t="shared" si="3955"/>
        <v>0</v>
      </c>
      <c r="GC285" s="34">
        <f t="shared" si="3956"/>
        <v>0</v>
      </c>
      <c r="GD285" s="274">
        <f t="shared" si="4247"/>
        <v>0</v>
      </c>
      <c r="GE285" s="274">
        <f t="shared" si="4248"/>
        <v>0</v>
      </c>
      <c r="GF285" s="52">
        <f>SUM(GF286,GF297,GF304,GF310,GF315)</f>
        <v>0</v>
      </c>
      <c r="GG285" s="52">
        <f>SUM(GG286,GG297,GG304,GG310,GG315)</f>
        <v>0</v>
      </c>
      <c r="GH285" s="52">
        <f t="shared" ref="GH285:GH286" si="4780">SUM(GF285/12*$A$2)</f>
        <v>0</v>
      </c>
      <c r="GI285" s="52">
        <f t="shared" ref="GI285:GI286" si="4781">SUM(GG285/12*$A$2)</f>
        <v>0</v>
      </c>
      <c r="GJ285" s="52">
        <f t="shared" ref="GJ285" si="4782">SUM(GJ286,GJ297,GJ304,GJ310,GJ315)</f>
        <v>0</v>
      </c>
      <c r="GK285" s="52">
        <f t="shared" ref="GK285" si="4783">SUM(GK286,GK297,GK304,GK310,GK315)</f>
        <v>0</v>
      </c>
      <c r="GL285" s="52">
        <f t="shared" ref="GL285" si="4784">SUM(GL286,GL297,GL304,GL310,GL315)</f>
        <v>0</v>
      </c>
      <c r="GM285" s="52">
        <f t="shared" ref="GM285" si="4785">SUM(GM286,GM297,GM304,GM310,GM315)</f>
        <v>0</v>
      </c>
      <c r="GN285" s="34">
        <f t="shared" si="3957"/>
        <v>0</v>
      </c>
      <c r="GO285" s="34">
        <f t="shared" si="3958"/>
        <v>0</v>
      </c>
      <c r="GP285" s="274">
        <f t="shared" si="4249"/>
        <v>0</v>
      </c>
      <c r="GQ285" s="274">
        <f t="shared" si="4250"/>
        <v>0</v>
      </c>
      <c r="GR285" s="276">
        <f t="shared" ref="GR285:GR286" si="4786">H285+T285+AF285+AR285+BD285+BP285+CB285+CN285+CZ285+DL285+DX285+EJ285+EV285+FH285+FT285+GF285</f>
        <v>977</v>
      </c>
      <c r="GS285" s="276">
        <f t="shared" ref="GS285:GS286" si="4787">I285+U285+AG285+AS285+BE285+BQ285+CC285+CO285+DA285+DM285+DY285+EK285+EW285+FI285+FU285+GG285</f>
        <v>148758966.28815001</v>
      </c>
      <c r="GT285" s="276">
        <f t="shared" ref="GT285:GT286" si="4788">J285+V285+AH285+AT285+BF285+BR285+CD285+CP285+DB285+DN285+DZ285+EL285+EX285+FJ285+FV285+GH285</f>
        <v>732.75</v>
      </c>
      <c r="GU285" s="276">
        <f t="shared" ref="GU285:GU286" si="4789">K285+W285+AI285+AU285+BG285+BS285+CE285+CQ285+DC285+DO285+EA285+EM285+EY285+FK285+FW285+GI285</f>
        <v>111569224.71611251</v>
      </c>
      <c r="GV285" s="276">
        <f t="shared" si="3610"/>
        <v>811</v>
      </c>
      <c r="GW285" s="276">
        <f t="shared" si="3611"/>
        <v>120366868.92999992</v>
      </c>
      <c r="GX285" s="276">
        <f t="shared" si="3612"/>
        <v>19</v>
      </c>
      <c r="GY285" s="276">
        <f t="shared" si="3613"/>
        <v>2925097.67</v>
      </c>
      <c r="GZ285" s="41">
        <f t="shared" si="3614"/>
        <v>830</v>
      </c>
      <c r="HA285" s="41">
        <f t="shared" si="3615"/>
        <v>123291966.59999992</v>
      </c>
      <c r="HB285" s="293">
        <f t="shared" si="4251"/>
        <v>78.25</v>
      </c>
      <c r="HC285" s="293">
        <f t="shared" si="4252"/>
        <v>8797644.2138874084</v>
      </c>
      <c r="HD285" s="98">
        <f t="shared" ref="HD285:HD286" si="4790">GV285/GT285</f>
        <v>1.1067894916410781</v>
      </c>
      <c r="HE285" s="98">
        <f t="shared" ref="HE285:HE286" si="4791">GW285/GU285</f>
        <v>1.0788536824224868</v>
      </c>
      <c r="HF285" s="73"/>
      <c r="HG285" s="73"/>
      <c r="HH285" s="251">
        <f t="shared" ref="HH285" si="4792">SUM(HF285-HG285)</f>
        <v>0</v>
      </c>
    </row>
    <row r="286" spans="1:216" x14ac:dyDescent="0.2">
      <c r="A286" s="10">
        <v>1</v>
      </c>
      <c r="B286" s="36"/>
      <c r="C286" s="42"/>
      <c r="D286" s="43"/>
      <c r="E286" s="91" t="s">
        <v>205</v>
      </c>
      <c r="F286" s="201">
        <v>43</v>
      </c>
      <c r="G286" s="286">
        <v>140896.89785000001</v>
      </c>
      <c r="H286" s="314">
        <f>VLOOKUP($E286,'ВМП план'!$B$8:$AL$54,10,0)</f>
        <v>30</v>
      </c>
      <c r="I286" s="314">
        <f>VLOOKUP($E286,'ВМП план'!$B$8:$AL$54,11,0)</f>
        <v>4226906.9355000006</v>
      </c>
      <c r="J286" s="314">
        <f t="shared" si="4693"/>
        <v>22.5</v>
      </c>
      <c r="K286" s="314">
        <f t="shared" si="4694"/>
        <v>3170180.2016250007</v>
      </c>
      <c r="L286" s="314">
        <f>SUM(L287:L296)</f>
        <v>28</v>
      </c>
      <c r="M286" s="314">
        <f t="shared" ref="M286:O286" si="4793">SUM(M287:M296)</f>
        <v>3945113.1999999997</v>
      </c>
      <c r="N286" s="52">
        <f t="shared" si="4793"/>
        <v>0</v>
      </c>
      <c r="O286" s="52">
        <f t="shared" si="4793"/>
        <v>0</v>
      </c>
      <c r="P286" s="34">
        <f t="shared" si="3929"/>
        <v>28</v>
      </c>
      <c r="Q286" s="34">
        <f t="shared" si="3930"/>
        <v>3945113.1999999997</v>
      </c>
      <c r="R286" s="274">
        <f t="shared" si="4116"/>
        <v>5.5</v>
      </c>
      <c r="S286" s="274">
        <f t="shared" si="4117"/>
        <v>774932.99837499904</v>
      </c>
      <c r="T286" s="52">
        <f>VLOOKUP($E286,'ВМП план'!$B$8:$AL$54,8,0)</f>
        <v>458</v>
      </c>
      <c r="U286" s="52">
        <f>VLOOKUP($E286,'ВМП план'!$B$8:$AL$54,9,0)</f>
        <v>64530779.215300001</v>
      </c>
      <c r="V286" s="52">
        <f t="shared" si="4696"/>
        <v>343.5</v>
      </c>
      <c r="W286" s="52">
        <f t="shared" si="4697"/>
        <v>48398084.411475003</v>
      </c>
      <c r="X286" s="52">
        <f>SUM(X287:X296)</f>
        <v>440</v>
      </c>
      <c r="Y286" s="52">
        <f t="shared" ref="Y286" si="4794">SUM(Y287:Y296)</f>
        <v>61994635.999999925</v>
      </c>
      <c r="Z286" s="52">
        <f t="shared" ref="Z286" si="4795">SUM(Z287:Z296)</f>
        <v>8</v>
      </c>
      <c r="AA286" s="52">
        <f t="shared" ref="AA286" si="4796">SUM(AA287:AA296)</f>
        <v>1127175.2</v>
      </c>
      <c r="AB286" s="34">
        <f t="shared" si="3963"/>
        <v>448</v>
      </c>
      <c r="AC286" s="34">
        <f t="shared" si="3964"/>
        <v>63121811.199999928</v>
      </c>
      <c r="AD286" s="274">
        <f t="shared" si="4221"/>
        <v>96.5</v>
      </c>
      <c r="AE286" s="274">
        <f t="shared" si="4222"/>
        <v>13596551.588524923</v>
      </c>
      <c r="AF286" s="52">
        <f>VLOOKUP($E286,'ВМП план'!$B$8:$AL$54,12,0)</f>
        <v>0</v>
      </c>
      <c r="AG286" s="52">
        <f>VLOOKUP($E286,'ВМП план'!$B$8:$AL$54,13,0)</f>
        <v>0</v>
      </c>
      <c r="AH286" s="52">
        <f t="shared" si="4702"/>
        <v>0</v>
      </c>
      <c r="AI286" s="52">
        <f t="shared" si="4703"/>
        <v>0</v>
      </c>
      <c r="AJ286" s="52">
        <f>SUM(AJ287:AJ296)</f>
        <v>0</v>
      </c>
      <c r="AK286" s="52">
        <f t="shared" ref="AK286" si="4797">SUM(AK287:AK296)</f>
        <v>0</v>
      </c>
      <c r="AL286" s="52">
        <f t="shared" ref="AL286" si="4798">SUM(AL287:AL296)</f>
        <v>0</v>
      </c>
      <c r="AM286" s="52">
        <f t="shared" ref="AM286" si="4799">SUM(AM287:AM296)</f>
        <v>0</v>
      </c>
      <c r="AN286" s="34">
        <f t="shared" si="3931"/>
        <v>0</v>
      </c>
      <c r="AO286" s="34">
        <f t="shared" si="3932"/>
        <v>0</v>
      </c>
      <c r="AP286" s="274">
        <f t="shared" si="4223"/>
        <v>0</v>
      </c>
      <c r="AQ286" s="274">
        <f t="shared" si="4224"/>
        <v>0</v>
      </c>
      <c r="AR286" s="52">
        <f>VLOOKUP($E286,'ВМП план'!$B$8:$AL$54,14,0)</f>
        <v>0</v>
      </c>
      <c r="AS286" s="52">
        <f>VLOOKUP($E286,'ВМП план'!$B$8:$AL$54,15,0)</f>
        <v>0</v>
      </c>
      <c r="AT286" s="52">
        <f t="shared" si="4708"/>
        <v>0</v>
      </c>
      <c r="AU286" s="52">
        <f t="shared" si="4709"/>
        <v>0</v>
      </c>
      <c r="AV286" s="52">
        <f>SUM(AV287:AV296)</f>
        <v>0</v>
      </c>
      <c r="AW286" s="52">
        <f t="shared" ref="AW286" si="4800">SUM(AW287:AW296)</f>
        <v>0</v>
      </c>
      <c r="AX286" s="52">
        <f t="shared" ref="AX286" si="4801">SUM(AX287:AX296)</f>
        <v>0</v>
      </c>
      <c r="AY286" s="52">
        <f t="shared" ref="AY286" si="4802">SUM(AY287:AY296)</f>
        <v>0</v>
      </c>
      <c r="AZ286" s="34">
        <f t="shared" si="3933"/>
        <v>0</v>
      </c>
      <c r="BA286" s="34">
        <f t="shared" si="3934"/>
        <v>0</v>
      </c>
      <c r="BB286" s="274">
        <f t="shared" si="4225"/>
        <v>0</v>
      </c>
      <c r="BC286" s="274">
        <f t="shared" si="4226"/>
        <v>0</v>
      </c>
      <c r="BD286" s="52">
        <f>VLOOKUP($E286,'ВМП план'!$B$8:$AL$54,6,0)</f>
        <v>80</v>
      </c>
      <c r="BE286" s="52">
        <f>VLOOKUP($E286,'ВМП план'!$B$8:$AL$54,7,0)</f>
        <v>11271751.828000002</v>
      </c>
      <c r="BF286" s="52">
        <f t="shared" si="4714"/>
        <v>60</v>
      </c>
      <c r="BG286" s="52">
        <f t="shared" si="4715"/>
        <v>8453813.8710000012</v>
      </c>
      <c r="BH286" s="52">
        <f>SUM(BH287:BH296)</f>
        <v>78</v>
      </c>
      <c r="BI286" s="52">
        <f t="shared" ref="BI286" si="4803">SUM(BI287:BI296)</f>
        <v>10989958.200000009</v>
      </c>
      <c r="BJ286" s="52">
        <f t="shared" ref="BJ286" si="4804">SUM(BJ287:BJ296)</f>
        <v>3</v>
      </c>
      <c r="BK286" s="52">
        <f t="shared" ref="BK286" si="4805">SUM(BK287:BK296)</f>
        <v>422690.69999999995</v>
      </c>
      <c r="BL286" s="34">
        <f t="shared" si="3974"/>
        <v>81</v>
      </c>
      <c r="BM286" s="34">
        <f t="shared" si="3975"/>
        <v>11412648.900000008</v>
      </c>
      <c r="BN286" s="274">
        <f t="shared" si="4229"/>
        <v>18</v>
      </c>
      <c r="BO286" s="274">
        <f t="shared" si="4230"/>
        <v>2536144.3290000074</v>
      </c>
      <c r="BP286" s="52">
        <f>VLOOKUP($E286,'ВМП план'!$B$8:$AL$54,16,0)</f>
        <v>0</v>
      </c>
      <c r="BQ286" s="52">
        <f>VLOOKUP($E286,'ВМП план'!$B$8:$AL$54,17,0)</f>
        <v>0</v>
      </c>
      <c r="BR286" s="52">
        <f t="shared" si="4720"/>
        <v>0</v>
      </c>
      <c r="BS286" s="52">
        <f t="shared" si="4721"/>
        <v>0</v>
      </c>
      <c r="BT286" s="52">
        <f>SUM(BT287:BT296)</f>
        <v>0</v>
      </c>
      <c r="BU286" s="52">
        <f t="shared" ref="BU286" si="4806">SUM(BU287:BU296)</f>
        <v>0</v>
      </c>
      <c r="BV286" s="52">
        <f t="shared" ref="BV286" si="4807">SUM(BV287:BV296)</f>
        <v>0</v>
      </c>
      <c r="BW286" s="52">
        <f t="shared" ref="BW286" si="4808">SUM(BW287:BW296)</f>
        <v>0</v>
      </c>
      <c r="BX286" s="34">
        <f t="shared" si="3937"/>
        <v>0</v>
      </c>
      <c r="BY286" s="34">
        <f t="shared" si="3938"/>
        <v>0</v>
      </c>
      <c r="BZ286" s="274">
        <f t="shared" si="4231"/>
        <v>0</v>
      </c>
      <c r="CA286" s="274">
        <f t="shared" si="4232"/>
        <v>0</v>
      </c>
      <c r="CB286" s="52">
        <f>VLOOKUP($E286,'ВМП план'!$B$8:$AL$54,18,0)</f>
        <v>0</v>
      </c>
      <c r="CC286" s="52">
        <f>VLOOKUP($E286,'ВМП план'!$B$8:$AL$54,19,0)</f>
        <v>0</v>
      </c>
      <c r="CD286" s="52">
        <f t="shared" si="4726"/>
        <v>0</v>
      </c>
      <c r="CE286" s="52">
        <f t="shared" si="4727"/>
        <v>0</v>
      </c>
      <c r="CF286" s="52">
        <f>SUM(CF287:CF296)</f>
        <v>0</v>
      </c>
      <c r="CG286" s="52">
        <f t="shared" ref="CG286" si="4809">SUM(CG287:CG296)</f>
        <v>0</v>
      </c>
      <c r="CH286" s="52">
        <f t="shared" ref="CH286" si="4810">SUM(CH287:CH296)</f>
        <v>0</v>
      </c>
      <c r="CI286" s="52">
        <f t="shared" ref="CI286" si="4811">SUM(CI287:CI296)</f>
        <v>0</v>
      </c>
      <c r="CJ286" s="34">
        <f t="shared" si="3939"/>
        <v>0</v>
      </c>
      <c r="CK286" s="34">
        <f t="shared" si="3940"/>
        <v>0</v>
      </c>
      <c r="CL286" s="274">
        <f t="shared" si="4233"/>
        <v>0</v>
      </c>
      <c r="CM286" s="274">
        <f t="shared" si="4234"/>
        <v>0</v>
      </c>
      <c r="CN286" s="52">
        <f>VLOOKUP($E286,'ВМП план'!$B$8:$AL$54,20,0)</f>
        <v>0</v>
      </c>
      <c r="CO286" s="52">
        <f>VLOOKUP($E286,'ВМП план'!$B$8:$AL$54,21,0)</f>
        <v>0</v>
      </c>
      <c r="CP286" s="52">
        <f t="shared" si="4732"/>
        <v>0</v>
      </c>
      <c r="CQ286" s="52">
        <f t="shared" si="4733"/>
        <v>0</v>
      </c>
      <c r="CR286" s="52">
        <f>SUM(CR287:CR296)</f>
        <v>0</v>
      </c>
      <c r="CS286" s="52">
        <f t="shared" ref="CS286" si="4812">SUM(CS287:CS296)</f>
        <v>0</v>
      </c>
      <c r="CT286" s="52">
        <f t="shared" ref="CT286" si="4813">SUM(CT287:CT296)</f>
        <v>0</v>
      </c>
      <c r="CU286" s="52">
        <f t="shared" ref="CU286" si="4814">SUM(CU287:CU296)</f>
        <v>0</v>
      </c>
      <c r="CV286" s="34">
        <f t="shared" si="3941"/>
        <v>0</v>
      </c>
      <c r="CW286" s="34">
        <f t="shared" si="3942"/>
        <v>0</v>
      </c>
      <c r="CX286" s="274">
        <f t="shared" si="4235"/>
        <v>0</v>
      </c>
      <c r="CY286" s="274">
        <f t="shared" si="4236"/>
        <v>0</v>
      </c>
      <c r="CZ286" s="52">
        <f>VLOOKUP($E286,'ВМП план'!$B$8:$AL$54,22,0)</f>
        <v>0</v>
      </c>
      <c r="DA286" s="52">
        <f>VLOOKUP($E286,'ВМП план'!$B$8:$AL$54,23,0)</f>
        <v>0</v>
      </c>
      <c r="DB286" s="52">
        <f t="shared" si="4738"/>
        <v>0</v>
      </c>
      <c r="DC286" s="52">
        <f t="shared" si="4739"/>
        <v>0</v>
      </c>
      <c r="DD286" s="52">
        <f>SUM(DD287:DD296)</f>
        <v>0</v>
      </c>
      <c r="DE286" s="52">
        <f t="shared" ref="DE286" si="4815">SUM(DE287:DE296)</f>
        <v>0</v>
      </c>
      <c r="DF286" s="52">
        <f t="shared" ref="DF286" si="4816">SUM(DF287:DF296)</f>
        <v>0</v>
      </c>
      <c r="DG286" s="52">
        <f t="shared" ref="DG286" si="4817">SUM(DG287:DG296)</f>
        <v>0</v>
      </c>
      <c r="DH286" s="34">
        <f t="shared" si="3943"/>
        <v>0</v>
      </c>
      <c r="DI286" s="34">
        <f t="shared" si="3944"/>
        <v>0</v>
      </c>
      <c r="DJ286" s="274">
        <f t="shared" si="4237"/>
        <v>0</v>
      </c>
      <c r="DK286" s="274">
        <f t="shared" si="4238"/>
        <v>0</v>
      </c>
      <c r="DL286" s="52">
        <f>VLOOKUP($E286,'ВМП план'!$B$8:$AL$54,24,0)</f>
        <v>0</v>
      </c>
      <c r="DM286" s="52">
        <f>VLOOKUP($E286,'ВМП план'!$B$8:$AL$54,25,0)</f>
        <v>0</v>
      </c>
      <c r="DN286" s="52">
        <f t="shared" si="4744"/>
        <v>0</v>
      </c>
      <c r="DO286" s="52">
        <f t="shared" si="4745"/>
        <v>0</v>
      </c>
      <c r="DP286" s="52">
        <f>SUM(DP287:DP296)</f>
        <v>0</v>
      </c>
      <c r="DQ286" s="52">
        <f t="shared" ref="DQ286" si="4818">SUM(DQ287:DQ296)</f>
        <v>0</v>
      </c>
      <c r="DR286" s="52">
        <f t="shared" ref="DR286" si="4819">SUM(DR287:DR296)</f>
        <v>0</v>
      </c>
      <c r="DS286" s="52">
        <f t="shared" ref="DS286" si="4820">SUM(DS287:DS296)</f>
        <v>0</v>
      </c>
      <c r="DT286" s="34">
        <f t="shared" si="3945"/>
        <v>0</v>
      </c>
      <c r="DU286" s="34">
        <f t="shared" si="3946"/>
        <v>0</v>
      </c>
      <c r="DV286" s="274">
        <f t="shared" si="4239"/>
        <v>0</v>
      </c>
      <c r="DW286" s="274">
        <f t="shared" si="4240"/>
        <v>0</v>
      </c>
      <c r="DX286" s="52">
        <f>VLOOKUP($E286,'ВМП план'!$B$8:$AL$54,26,0)</f>
        <v>0</v>
      </c>
      <c r="DY286" s="52">
        <f>VLOOKUP($E286,'ВМП план'!$B$8:$AL$54,27,0)</f>
        <v>0</v>
      </c>
      <c r="DZ286" s="52">
        <f t="shared" si="4750"/>
        <v>0</v>
      </c>
      <c r="EA286" s="52">
        <f t="shared" si="4751"/>
        <v>0</v>
      </c>
      <c r="EB286" s="52">
        <f>SUM(EB287:EB296)</f>
        <v>0</v>
      </c>
      <c r="EC286" s="52">
        <f t="shared" ref="EC286" si="4821">SUM(EC287:EC296)</f>
        <v>0</v>
      </c>
      <c r="ED286" s="52">
        <f t="shared" ref="ED286" si="4822">SUM(ED287:ED296)</f>
        <v>0</v>
      </c>
      <c r="EE286" s="52">
        <f t="shared" ref="EE286" si="4823">SUM(EE287:EE296)</f>
        <v>0</v>
      </c>
      <c r="EF286" s="34">
        <f t="shared" si="3947"/>
        <v>0</v>
      </c>
      <c r="EG286" s="34">
        <f t="shared" si="3948"/>
        <v>0</v>
      </c>
      <c r="EH286" s="274">
        <f t="shared" si="4241"/>
        <v>0</v>
      </c>
      <c r="EI286" s="274">
        <f t="shared" si="4242"/>
        <v>0</v>
      </c>
      <c r="EJ286" s="52">
        <f>VLOOKUP($E286,'ВМП план'!$B$8:$AL$54,28,0)</f>
        <v>160</v>
      </c>
      <c r="EK286" s="52">
        <f>VLOOKUP($E286,'ВМП план'!$B$8:$AL$54,29,0)</f>
        <v>22543503.656000003</v>
      </c>
      <c r="EL286" s="52">
        <f t="shared" si="4756"/>
        <v>120</v>
      </c>
      <c r="EM286" s="52">
        <f t="shared" si="4757"/>
        <v>16907627.742000002</v>
      </c>
      <c r="EN286" s="52">
        <f>SUM(EN287:EN296)</f>
        <v>100</v>
      </c>
      <c r="EO286" s="52">
        <f t="shared" ref="EO286" si="4824">SUM(EO287:EO296)</f>
        <v>14083363.249999996</v>
      </c>
      <c r="EP286" s="52">
        <f t="shared" ref="EP286" si="4825">SUM(EP287:EP296)</f>
        <v>2</v>
      </c>
      <c r="EQ286" s="52">
        <f t="shared" ref="EQ286" si="4826">SUM(EQ287:EQ296)</f>
        <v>281793.8</v>
      </c>
      <c r="ER286" s="34">
        <f t="shared" si="3949"/>
        <v>102</v>
      </c>
      <c r="ES286" s="34">
        <f t="shared" si="3950"/>
        <v>14365157.049999997</v>
      </c>
      <c r="ET286" s="274">
        <f t="shared" si="4243"/>
        <v>-20</v>
      </c>
      <c r="EU286" s="274">
        <f t="shared" si="4244"/>
        <v>-2824264.4920000061</v>
      </c>
      <c r="EV286" s="52">
        <f>VLOOKUP($E286,'ВМП план'!$B$8:$AL$54,30,0)</f>
        <v>0</v>
      </c>
      <c r="EW286" s="52">
        <f>VLOOKUP($E286,'ВМП план'!$B$8:$AL$54,31,0)</f>
        <v>0</v>
      </c>
      <c r="EX286" s="52">
        <f t="shared" si="4762"/>
        <v>0</v>
      </c>
      <c r="EY286" s="52">
        <f t="shared" si="4763"/>
        <v>0</v>
      </c>
      <c r="EZ286" s="52">
        <f>SUM(EZ287:EZ296)</f>
        <v>0</v>
      </c>
      <c r="FA286" s="52">
        <f t="shared" ref="FA286" si="4827">SUM(FA287:FA296)</f>
        <v>0</v>
      </c>
      <c r="FB286" s="41">
        <f t="shared" ref="FB286" si="4828">SUM(FB287:FB296)</f>
        <v>0</v>
      </c>
      <c r="FC286" s="41">
        <f t="shared" ref="FC286" si="4829">SUM(FC287:FC296)</f>
        <v>0</v>
      </c>
      <c r="FD286" s="34">
        <f t="shared" si="3951"/>
        <v>0</v>
      </c>
      <c r="FE286" s="34">
        <f t="shared" si="3952"/>
        <v>0</v>
      </c>
      <c r="FF286" s="274">
        <f t="shared" si="4205"/>
        <v>0</v>
      </c>
      <c r="FG286" s="274">
        <f t="shared" si="4206"/>
        <v>0</v>
      </c>
      <c r="FH286" s="52">
        <f>VLOOKUP($E286,'ВМП план'!$B$8:$AL$54,32,0)</f>
        <v>0</v>
      </c>
      <c r="FI286" s="52">
        <f>VLOOKUP($E286,'ВМП план'!$B$8:$AL$54,33,0)</f>
        <v>0</v>
      </c>
      <c r="FJ286" s="52">
        <f t="shared" si="4768"/>
        <v>0</v>
      </c>
      <c r="FK286" s="52">
        <f t="shared" si="4769"/>
        <v>0</v>
      </c>
      <c r="FL286" s="52">
        <f>SUM(FL287:FL296)</f>
        <v>0</v>
      </c>
      <c r="FM286" s="52">
        <f t="shared" ref="FM286" si="4830">SUM(FM287:FM296)</f>
        <v>0</v>
      </c>
      <c r="FN286" s="52">
        <f t="shared" ref="FN286" si="4831">SUM(FN287:FN296)</f>
        <v>0</v>
      </c>
      <c r="FO286" s="52">
        <f t="shared" ref="FO286" si="4832">SUM(FO287:FO296)</f>
        <v>0</v>
      </c>
      <c r="FP286" s="34">
        <f t="shared" si="3953"/>
        <v>0</v>
      </c>
      <c r="FQ286" s="34">
        <f t="shared" si="3954"/>
        <v>0</v>
      </c>
      <c r="FR286" s="274">
        <f t="shared" si="4245"/>
        <v>0</v>
      </c>
      <c r="FS286" s="274">
        <f t="shared" si="4246"/>
        <v>0</v>
      </c>
      <c r="FT286" s="52">
        <f>VLOOKUP($E286,'ВМП план'!$B$8:$AL$54,34,0)</f>
        <v>0</v>
      </c>
      <c r="FU286" s="52">
        <f>VLOOKUP($E286,'ВМП план'!$B$8:$AL$54,35,0)</f>
        <v>0</v>
      </c>
      <c r="FV286" s="52">
        <f t="shared" si="4774"/>
        <v>0</v>
      </c>
      <c r="FW286" s="52">
        <f t="shared" si="4775"/>
        <v>0</v>
      </c>
      <c r="FX286" s="52">
        <f>SUM(FX287:FX296)</f>
        <v>0</v>
      </c>
      <c r="FY286" s="52">
        <f t="shared" ref="FY286" si="4833">SUM(FY287:FY296)</f>
        <v>0</v>
      </c>
      <c r="FZ286" s="52">
        <f t="shared" ref="FZ286" si="4834">SUM(FZ287:FZ296)</f>
        <v>0</v>
      </c>
      <c r="GA286" s="52">
        <f t="shared" ref="GA286" si="4835">SUM(GA287:GA296)</f>
        <v>0</v>
      </c>
      <c r="GB286" s="34">
        <f t="shared" si="3955"/>
        <v>0</v>
      </c>
      <c r="GC286" s="34">
        <f t="shared" si="3956"/>
        <v>0</v>
      </c>
      <c r="GD286" s="274">
        <f t="shared" si="4247"/>
        <v>0</v>
      </c>
      <c r="GE286" s="274">
        <f t="shared" si="4248"/>
        <v>0</v>
      </c>
      <c r="GF286" s="52">
        <f>VLOOKUP($E286,'ВМП план'!$B$8:$AL$54,36,0)</f>
        <v>0</v>
      </c>
      <c r="GG286" s="52">
        <f>VLOOKUP($E286,'ВМП план'!$B$8:$AL$54,37,0)</f>
        <v>0</v>
      </c>
      <c r="GH286" s="52">
        <f t="shared" si="4780"/>
        <v>0</v>
      </c>
      <c r="GI286" s="52">
        <f t="shared" si="4781"/>
        <v>0</v>
      </c>
      <c r="GJ286" s="52">
        <f>SUM(GJ287:GJ296)</f>
        <v>0</v>
      </c>
      <c r="GK286" s="52">
        <f t="shared" ref="GK286" si="4836">SUM(GK287:GK296)</f>
        <v>0</v>
      </c>
      <c r="GL286" s="52">
        <f t="shared" ref="GL286" si="4837">SUM(GL287:GL296)</f>
        <v>0</v>
      </c>
      <c r="GM286" s="52">
        <f t="shared" ref="GM286" si="4838">SUM(GM287:GM296)</f>
        <v>0</v>
      </c>
      <c r="GN286" s="34">
        <f t="shared" si="3957"/>
        <v>0</v>
      </c>
      <c r="GO286" s="34">
        <f t="shared" si="3958"/>
        <v>0</v>
      </c>
      <c r="GP286" s="274">
        <f t="shared" si="4249"/>
        <v>0</v>
      </c>
      <c r="GQ286" s="274">
        <f t="shared" si="4250"/>
        <v>0</v>
      </c>
      <c r="GR286" s="276">
        <f t="shared" si="4786"/>
        <v>728</v>
      </c>
      <c r="GS286" s="276">
        <f t="shared" si="4787"/>
        <v>102572941.6348</v>
      </c>
      <c r="GT286" s="276">
        <f t="shared" si="4788"/>
        <v>546</v>
      </c>
      <c r="GU286" s="276">
        <f t="shared" si="4789"/>
        <v>76929706.226100013</v>
      </c>
      <c r="GV286" s="276">
        <f t="shared" ref="GV286:GV354" si="4839">L286+X286+AJ286+AV286+BH286+BT286+CF286+CR286+DD286+DP286+EB286+EN286+EZ286+FL286+FX286+GJ286</f>
        <v>646</v>
      </c>
      <c r="GW286" s="276">
        <f t="shared" ref="GW286:GW354" si="4840">M286+Y286+AK286+AW286+BI286+BU286+CG286+CS286+DE286+DQ286+EC286+EO286+FA286+FM286+FY286+GK286</f>
        <v>91013070.649999931</v>
      </c>
      <c r="GX286" s="276">
        <f t="shared" ref="GX286:GX354" si="4841">N286+Z286+AL286+AX286+BJ286+BV286+CH286+CT286+DF286+DR286+ED286+EP286+FB286+FN286+FZ286+GL286</f>
        <v>13</v>
      </c>
      <c r="GY286" s="276">
        <f t="shared" ref="GY286:GY354" si="4842">O286+AA286+AM286+AY286+BK286+BW286+CI286+CU286+DG286+DS286+EE286+EQ286+FC286+FO286+GA286+GM286</f>
        <v>1831659.7</v>
      </c>
      <c r="GZ286" s="41">
        <f t="shared" ref="GZ286:GZ354" si="4843">SUM(GV286+GX286)</f>
        <v>659</v>
      </c>
      <c r="HA286" s="41">
        <f t="shared" ref="HA286:HA354" si="4844">SUM(GW286+GY286)</f>
        <v>92844730.349999934</v>
      </c>
      <c r="HB286" s="293">
        <f t="shared" si="4251"/>
        <v>100</v>
      </c>
      <c r="HC286" s="293">
        <f t="shared" si="4252"/>
        <v>14083364.423899919</v>
      </c>
      <c r="HD286" s="98">
        <f t="shared" si="4790"/>
        <v>1.1831501831501832</v>
      </c>
      <c r="HE286" s="98">
        <f t="shared" si="4791"/>
        <v>1.1830679605419037</v>
      </c>
      <c r="HF286" s="73">
        <f t="shared" ref="HF286" si="4845">GS286/GR286</f>
        <v>140896.89785000001</v>
      </c>
      <c r="HG286" s="73">
        <f t="shared" ref="HG286" si="4846">GW286/GV286</f>
        <v>140887.10626934975</v>
      </c>
      <c r="HH286" s="252">
        <f>SUM($HF$286-HG286)</f>
        <v>9.7915806502569467</v>
      </c>
    </row>
    <row r="287" spans="1:216" ht="96" customHeight="1" x14ac:dyDescent="0.2">
      <c r="A287" s="10">
        <v>1</v>
      </c>
      <c r="B287" s="122" t="s">
        <v>255</v>
      </c>
      <c r="C287" s="123" t="s">
        <v>143</v>
      </c>
      <c r="D287" s="124">
        <v>416</v>
      </c>
      <c r="E287" s="123" t="s">
        <v>144</v>
      </c>
      <c r="F287" s="28"/>
      <c r="G287" s="33"/>
      <c r="H287" s="34"/>
      <c r="I287" s="34"/>
      <c r="J287" s="34"/>
      <c r="K287" s="34"/>
      <c r="L287" s="34">
        <f>VLOOKUP($D287,'факт '!$D$7:$BG$144,3,0)</f>
        <v>0</v>
      </c>
      <c r="M287" s="34">
        <f>VLOOKUP($D287,'факт '!$D$7:$BG$144,4,0)</f>
        <v>0</v>
      </c>
      <c r="N287" s="34">
        <f>VLOOKUP($D287,'факт '!$D$7:$BG$144,5,0)</f>
        <v>0</v>
      </c>
      <c r="O287" s="34">
        <f>VLOOKUP($D287,'факт '!$D$7:$BG$144,6,0)</f>
        <v>0</v>
      </c>
      <c r="P287" s="34">
        <f t="shared" ref="P287:P294" si="4847">SUM(L287+N287)</f>
        <v>0</v>
      </c>
      <c r="Q287" s="34">
        <f t="shared" ref="Q287:Q294" si="4848">SUM(M287+O287)</f>
        <v>0</v>
      </c>
      <c r="R287" s="132">
        <f t="shared" si="4116"/>
        <v>0</v>
      </c>
      <c r="S287" s="132">
        <f t="shared" si="4117"/>
        <v>0</v>
      </c>
      <c r="T287" s="34"/>
      <c r="U287" s="34"/>
      <c r="V287" s="34"/>
      <c r="W287" s="34"/>
      <c r="X287" s="34">
        <f>VLOOKUP($D287,'факт '!$D$7:$BG$144,9,0)</f>
        <v>0</v>
      </c>
      <c r="Y287" s="34">
        <f>VLOOKUP($D287,'факт '!$D$7:$BG$144,10,0)</f>
        <v>0</v>
      </c>
      <c r="Z287" s="34">
        <f>VLOOKUP($D287,'факт '!$D$7:$BG$144,11,0)</f>
        <v>0</v>
      </c>
      <c r="AA287" s="34">
        <f>VLOOKUP($D287,'факт '!$D$7:$BG$144,12,0)</f>
        <v>0</v>
      </c>
      <c r="AB287" s="34">
        <f t="shared" si="3963"/>
        <v>0</v>
      </c>
      <c r="AC287" s="34">
        <f t="shared" si="3964"/>
        <v>0</v>
      </c>
      <c r="AD287" s="132">
        <f t="shared" si="4221"/>
        <v>0</v>
      </c>
      <c r="AE287" s="132">
        <f t="shared" si="4222"/>
        <v>0</v>
      </c>
      <c r="AF287" s="34"/>
      <c r="AG287" s="34"/>
      <c r="AH287" s="34"/>
      <c r="AI287" s="34"/>
      <c r="AJ287" s="34">
        <f>VLOOKUP($D287,'факт '!$D$7:$BG$144,7,0)</f>
        <v>0</v>
      </c>
      <c r="AK287" s="34">
        <f>VLOOKUP($D287,'факт '!$D$7:$BG$144,8,0)</f>
        <v>0</v>
      </c>
      <c r="AL287" s="34"/>
      <c r="AM287" s="34"/>
      <c r="AN287" s="34">
        <f t="shared" ref="AN287:AN294" si="4849">SUM(AJ287+AL287)</f>
        <v>0</v>
      </c>
      <c r="AO287" s="34">
        <f t="shared" ref="AO287:AO294" si="4850">SUM(AK287+AM287)</f>
        <v>0</v>
      </c>
      <c r="AP287" s="132">
        <f t="shared" si="4223"/>
        <v>0</v>
      </c>
      <c r="AQ287" s="132">
        <f t="shared" si="4224"/>
        <v>0</v>
      </c>
      <c r="AR287" s="34"/>
      <c r="AS287" s="34"/>
      <c r="AT287" s="34"/>
      <c r="AU287" s="34"/>
      <c r="AV287" s="34">
        <f>VLOOKUP($D287,'факт '!$D$7:$BG$144,13,0)</f>
        <v>0</v>
      </c>
      <c r="AW287" s="34">
        <f>VLOOKUP($D287,'факт '!$D$7:$BG$144,14,0)</f>
        <v>0</v>
      </c>
      <c r="AX287" s="34"/>
      <c r="AY287" s="34"/>
      <c r="AZ287" s="34">
        <f t="shared" ref="AZ287:AZ294" si="4851">SUM(AV287+AX287)</f>
        <v>0</v>
      </c>
      <c r="BA287" s="34">
        <f t="shared" ref="BA287:BA294" si="4852">SUM(AW287+AY287)</f>
        <v>0</v>
      </c>
      <c r="BB287" s="132">
        <f t="shared" si="4225"/>
        <v>0</v>
      </c>
      <c r="BC287" s="132">
        <f t="shared" si="4226"/>
        <v>0</v>
      </c>
      <c r="BD287" s="34"/>
      <c r="BE287" s="34"/>
      <c r="BF287" s="34"/>
      <c r="BG287" s="34"/>
      <c r="BH287" s="34">
        <f>VLOOKUP($D287,'факт '!$D$7:$BG$144,17,0)</f>
        <v>0</v>
      </c>
      <c r="BI287" s="34">
        <f>VLOOKUP($D287,'факт '!$D$7:$BG$144,18,0)</f>
        <v>0</v>
      </c>
      <c r="BJ287" s="34">
        <f>VLOOKUP($D287,'факт '!$D$7:$BG$144,19,0)</f>
        <v>0</v>
      </c>
      <c r="BK287" s="34">
        <f>VLOOKUP($D287,'факт '!$D$7:$BG$144,20,0)</f>
        <v>0</v>
      </c>
      <c r="BL287" s="34">
        <f t="shared" si="3974"/>
        <v>0</v>
      </c>
      <c r="BM287" s="34">
        <f t="shared" si="3975"/>
        <v>0</v>
      </c>
      <c r="BN287" s="132">
        <f t="shared" si="4229"/>
        <v>0</v>
      </c>
      <c r="BO287" s="132">
        <f t="shared" si="4230"/>
        <v>0</v>
      </c>
      <c r="BP287" s="34"/>
      <c r="BQ287" s="34"/>
      <c r="BR287" s="34"/>
      <c r="BS287" s="34"/>
      <c r="BT287" s="34">
        <f>VLOOKUP($D287,'факт '!$D$7:$BG$144,21,0)</f>
        <v>0</v>
      </c>
      <c r="BU287" s="34">
        <f>VLOOKUP($D287,'факт '!$D$7:$BG$144,22,0)</f>
        <v>0</v>
      </c>
      <c r="BV287" s="34">
        <f>VLOOKUP($D287,'факт '!$D$7:$BG$144,23,0)</f>
        <v>0</v>
      </c>
      <c r="BW287" s="34">
        <f>VLOOKUP($D287,'факт '!$D$7:$BG$144,24,0)</f>
        <v>0</v>
      </c>
      <c r="BX287" s="34">
        <f t="shared" ref="BX287:BX294" si="4853">SUM(BT287+BV287)</f>
        <v>0</v>
      </c>
      <c r="BY287" s="34">
        <f t="shared" ref="BY287:BY294" si="4854">SUM(BU287+BW287)</f>
        <v>0</v>
      </c>
      <c r="BZ287" s="132">
        <f t="shared" si="4231"/>
        <v>0</v>
      </c>
      <c r="CA287" s="132">
        <f t="shared" si="4232"/>
        <v>0</v>
      </c>
      <c r="CB287" s="34"/>
      <c r="CC287" s="34"/>
      <c r="CD287" s="34"/>
      <c r="CE287" s="34"/>
      <c r="CF287" s="34">
        <f>VLOOKUP($D287,'факт '!$D$10:$BG$143,25,0)</f>
        <v>0</v>
      </c>
      <c r="CG287" s="34">
        <f>VLOOKUP($D287,'факт '!$D$10:$BG$143,26,0)</f>
        <v>0</v>
      </c>
      <c r="CH287" s="34">
        <f>VLOOKUP($D287,'факт '!$D$10:$BG$143,27,0)</f>
        <v>0</v>
      </c>
      <c r="CI287" s="34">
        <f>VLOOKUP($D287,'факт '!$D$10:$BG$143,28,0)</f>
        <v>0</v>
      </c>
      <c r="CJ287" s="34">
        <f t="shared" ref="CJ287:CJ294" si="4855">SUM(CF287+CH287)</f>
        <v>0</v>
      </c>
      <c r="CK287" s="34">
        <f t="shared" ref="CK287:CK294" si="4856">SUM(CG287+CI287)</f>
        <v>0</v>
      </c>
      <c r="CL287" s="132">
        <f t="shared" si="4233"/>
        <v>0</v>
      </c>
      <c r="CM287" s="132">
        <f t="shared" si="4234"/>
        <v>0</v>
      </c>
      <c r="CN287" s="34"/>
      <c r="CO287" s="34"/>
      <c r="CP287" s="34"/>
      <c r="CQ287" s="34"/>
      <c r="CR287" s="34">
        <f>VLOOKUP($D287,'факт '!$D$10:$BG$143,29,0)</f>
        <v>0</v>
      </c>
      <c r="CS287" s="34">
        <f>VLOOKUP($D287,'факт '!$D$10:$BG$143,30,0)</f>
        <v>0</v>
      </c>
      <c r="CT287" s="34">
        <f>VLOOKUP($D287,'факт '!$D$10:$BG$143,31,0)</f>
        <v>0</v>
      </c>
      <c r="CU287" s="34">
        <f>VLOOKUP($D287,'факт '!$D$10:$BG$143,32,0)</f>
        <v>0</v>
      </c>
      <c r="CV287" s="34">
        <f t="shared" ref="CV287:CV294" si="4857">SUM(CR287+CT287)</f>
        <v>0</v>
      </c>
      <c r="CW287" s="34">
        <f t="shared" si="3942"/>
        <v>0</v>
      </c>
      <c r="CX287" s="132">
        <f t="shared" si="4235"/>
        <v>0</v>
      </c>
      <c r="CY287" s="132">
        <f t="shared" si="4236"/>
        <v>0</v>
      </c>
      <c r="CZ287" s="34"/>
      <c r="DA287" s="34"/>
      <c r="DB287" s="34"/>
      <c r="DC287" s="34"/>
      <c r="DD287" s="34">
        <f>VLOOKUP($D287,'факт '!$D$10:$BG$143,33,0)</f>
        <v>0</v>
      </c>
      <c r="DE287" s="34">
        <f>VLOOKUP($D287,'факт '!$D$10:$BG$143,34,0)</f>
        <v>0</v>
      </c>
      <c r="DF287" s="34">
        <f>VLOOKUP($D287,'факт '!$D$10:$BG$143,35,0)</f>
        <v>0</v>
      </c>
      <c r="DG287" s="34">
        <f>VLOOKUP($D287,'факт '!$D$10:$BG$143,36,0)</f>
        <v>0</v>
      </c>
      <c r="DH287" s="34">
        <f t="shared" ref="DH287:DH294" si="4858">SUM(DD287+DF287)</f>
        <v>0</v>
      </c>
      <c r="DI287" s="34">
        <f t="shared" ref="DI287:DI294" si="4859">SUM(DE287+DG287)</f>
        <v>0</v>
      </c>
      <c r="DJ287" s="132">
        <f t="shared" si="4237"/>
        <v>0</v>
      </c>
      <c r="DK287" s="132">
        <f t="shared" si="4238"/>
        <v>0</v>
      </c>
      <c r="DL287" s="34"/>
      <c r="DM287" s="34"/>
      <c r="DN287" s="34"/>
      <c r="DO287" s="34"/>
      <c r="DP287" s="34">
        <f>VLOOKUP($D287,'факт '!$D$7:$BG$144,15,0)</f>
        <v>0</v>
      </c>
      <c r="DQ287" s="34">
        <f>VLOOKUP($D287,'факт '!$D$7:$BG$144,16,0)</f>
        <v>0</v>
      </c>
      <c r="DR287" s="34"/>
      <c r="DS287" s="34"/>
      <c r="DT287" s="34">
        <f t="shared" ref="DT287:DT294" si="4860">SUM(DP287+DR287)</f>
        <v>0</v>
      </c>
      <c r="DU287" s="34">
        <f t="shared" si="3946"/>
        <v>0</v>
      </c>
      <c r="DV287" s="132">
        <f t="shared" si="4239"/>
        <v>0</v>
      </c>
      <c r="DW287" s="132">
        <f t="shared" si="4240"/>
        <v>0</v>
      </c>
      <c r="DX287" s="34"/>
      <c r="DY287" s="34"/>
      <c r="DZ287" s="34"/>
      <c r="EA287" s="34"/>
      <c r="EB287" s="34">
        <f>VLOOKUP($D287,'факт '!$D$7:$BG$144,37,0)</f>
        <v>0</v>
      </c>
      <c r="EC287" s="34">
        <f>VLOOKUP($D287,'факт '!$D$7:$BG$144,38,0)</f>
        <v>0</v>
      </c>
      <c r="ED287" s="34">
        <f>VLOOKUP($D287,'факт '!$D$7:$BG$144,39,0)</f>
        <v>0</v>
      </c>
      <c r="EE287" s="34">
        <f>VLOOKUP($D287,'факт '!$D$7:$BG$144,40,0)</f>
        <v>0</v>
      </c>
      <c r="EF287" s="34">
        <f>VLOOKUP($D287,'факт '!$D$7:$BG$144,35,0)</f>
        <v>0</v>
      </c>
      <c r="EG287" s="34">
        <f>VLOOKUP($D287,'факт '!$D$7:$BG$144,35,0)</f>
        <v>0</v>
      </c>
      <c r="EH287" s="132">
        <f t="shared" si="4241"/>
        <v>0</v>
      </c>
      <c r="EI287" s="132">
        <f t="shared" si="4242"/>
        <v>0</v>
      </c>
      <c r="EJ287" s="34"/>
      <c r="EK287" s="34"/>
      <c r="EL287" s="34"/>
      <c r="EM287" s="34"/>
      <c r="EN287" s="34">
        <f>VLOOKUP($D287,'факт '!$D$7:$BG$144,43,0)</f>
        <v>13</v>
      </c>
      <c r="EO287" s="34">
        <f>VLOOKUP($D287,'факт '!$D$7:$BG$144,44,0)</f>
        <v>1831659.6999999995</v>
      </c>
      <c r="EP287" s="34">
        <f>VLOOKUP($D287,'факт '!$D$7:$BG$144,45,0)</f>
        <v>0</v>
      </c>
      <c r="EQ287" s="34">
        <f>VLOOKUP($D287,'факт '!$D$7:$BG$144,46,0)</f>
        <v>0</v>
      </c>
      <c r="ER287" s="34">
        <f t="shared" ref="ER287:ER294" si="4861">SUM(EN287+EP287)</f>
        <v>13</v>
      </c>
      <c r="ES287" s="34">
        <f t="shared" ref="ES287:ES294" si="4862">SUM(EO287+EQ287)</f>
        <v>1831659.6999999995</v>
      </c>
      <c r="ET287" s="132">
        <f t="shared" si="4243"/>
        <v>13</v>
      </c>
      <c r="EU287" s="132">
        <f t="shared" si="4244"/>
        <v>1831659.6999999995</v>
      </c>
      <c r="EV287" s="34"/>
      <c r="EW287" s="34"/>
      <c r="EX287" s="34"/>
      <c r="EY287" s="34"/>
      <c r="EZ287" s="34"/>
      <c r="FA287" s="34"/>
      <c r="FB287" s="34"/>
      <c r="FC287" s="34"/>
      <c r="FD287" s="34">
        <f t="shared" si="3951"/>
        <v>0</v>
      </c>
      <c r="FE287" s="34">
        <f t="shared" si="3952"/>
        <v>0</v>
      </c>
      <c r="FF287" s="132">
        <f t="shared" si="4205"/>
        <v>0</v>
      </c>
      <c r="FG287" s="132">
        <f t="shared" si="4206"/>
        <v>0</v>
      </c>
      <c r="FH287" s="34"/>
      <c r="FI287" s="34"/>
      <c r="FJ287" s="34"/>
      <c r="FK287" s="34"/>
      <c r="FL287" s="34">
        <f>VLOOKUP($D287,'факт '!$D$10:$BG$143,41,0)</f>
        <v>0</v>
      </c>
      <c r="FM287" s="34">
        <f>VLOOKUP($D287,'факт '!$D$10:$BG$143,42,0)</f>
        <v>0</v>
      </c>
      <c r="FN287" s="34"/>
      <c r="FO287" s="34"/>
      <c r="FP287" s="34">
        <f t="shared" ref="FP287:FP294" si="4863">SUM(FL287+FN287)</f>
        <v>0</v>
      </c>
      <c r="FQ287" s="34">
        <f t="shared" ref="FQ287:FQ294" si="4864">SUM(FM287+FO287)</f>
        <v>0</v>
      </c>
      <c r="FR287" s="132">
        <f t="shared" si="4245"/>
        <v>0</v>
      </c>
      <c r="FS287" s="132">
        <f t="shared" si="4246"/>
        <v>0</v>
      </c>
      <c r="FT287" s="34"/>
      <c r="FU287" s="34"/>
      <c r="FV287" s="34"/>
      <c r="FW287" s="34"/>
      <c r="FX287" s="34">
        <f>VLOOKUP($D287,'факт '!$D$7:$BG$145,47,0)</f>
        <v>0</v>
      </c>
      <c r="FY287" s="34">
        <f>VLOOKUP($D287,'факт '!$D$7:$BG$145,48,0)</f>
        <v>0</v>
      </c>
      <c r="FZ287" s="34"/>
      <c r="GA287" s="34"/>
      <c r="GB287" s="34">
        <f t="shared" ref="GB287:GB294" si="4865">SUM(FX287+FZ287)</f>
        <v>0</v>
      </c>
      <c r="GC287" s="34">
        <f t="shared" ref="GC287:GC294" si="4866">SUM(FY287+GA287)</f>
        <v>0</v>
      </c>
      <c r="GD287" s="132">
        <f t="shared" si="4247"/>
        <v>0</v>
      </c>
      <c r="GE287" s="132">
        <f t="shared" si="4248"/>
        <v>0</v>
      </c>
      <c r="GF287" s="34"/>
      <c r="GG287" s="34"/>
      <c r="GH287" s="34"/>
      <c r="GI287" s="34"/>
      <c r="GJ287" s="34">
        <f>VLOOKUP($D287,'факт '!$D$7:$BA$144,49,0)</f>
        <v>0</v>
      </c>
      <c r="GK287" s="34">
        <f>VLOOKUP($D287,'факт '!$D$7:$BA$144,50,0)</f>
        <v>0</v>
      </c>
      <c r="GL287" s="34"/>
      <c r="GM287" s="34"/>
      <c r="GN287" s="34">
        <f t="shared" ref="GN287:GN294" si="4867">SUM(GJ287+GL287)</f>
        <v>0</v>
      </c>
      <c r="GO287" s="34">
        <f t="shared" ref="GO287:GO294" si="4868">SUM(GK287+GM287)</f>
        <v>0</v>
      </c>
      <c r="GP287" s="132">
        <f t="shared" si="4249"/>
        <v>0</v>
      </c>
      <c r="GQ287" s="132">
        <f t="shared" si="4250"/>
        <v>0</v>
      </c>
      <c r="GR287" s="275"/>
      <c r="GS287" s="275"/>
      <c r="GT287" s="275"/>
      <c r="GU287" s="275"/>
      <c r="GV287" s="276">
        <f t="shared" si="4839"/>
        <v>13</v>
      </c>
      <c r="GW287" s="276">
        <f t="shared" si="4840"/>
        <v>1831659.6999999995</v>
      </c>
      <c r="GX287" s="276">
        <f t="shared" si="4841"/>
        <v>0</v>
      </c>
      <c r="GY287" s="276">
        <f t="shared" si="4842"/>
        <v>0</v>
      </c>
      <c r="GZ287" s="52">
        <f t="shared" si="4843"/>
        <v>13</v>
      </c>
      <c r="HA287" s="52">
        <f t="shared" si="4844"/>
        <v>1831659.6999999995</v>
      </c>
      <c r="HB287" s="278">
        <f t="shared" si="4251"/>
        <v>13</v>
      </c>
      <c r="HC287" s="278">
        <f t="shared" si="4252"/>
        <v>1831659.6999999995</v>
      </c>
      <c r="HD287" s="64"/>
      <c r="HE287" s="20"/>
      <c r="HF287" s="73"/>
      <c r="HG287" s="73">
        <f t="shared" ref="HG287:HG294" si="4869">GW287/GV287</f>
        <v>140896.89999999997</v>
      </c>
      <c r="HH287" s="251">
        <f t="shared" ref="HH287:HH294" si="4870">SUM($HF$286-HG287)</f>
        <v>-2.149999956600368E-3</v>
      </c>
    </row>
    <row r="288" spans="1:216" ht="96" customHeight="1" x14ac:dyDescent="0.2">
      <c r="A288" s="10">
        <v>1</v>
      </c>
      <c r="B288" s="122" t="s">
        <v>466</v>
      </c>
      <c r="C288" s="123" t="s">
        <v>467</v>
      </c>
      <c r="D288" s="318">
        <v>418</v>
      </c>
      <c r="E288" s="123" t="s">
        <v>468</v>
      </c>
      <c r="F288" s="28"/>
      <c r="G288" s="33"/>
      <c r="H288" s="34"/>
      <c r="I288" s="34"/>
      <c r="J288" s="34"/>
      <c r="K288" s="34"/>
      <c r="L288" s="34">
        <f>VLOOKUP($D288,'факт '!$D$7:$BG$144,3,0)</f>
        <v>0</v>
      </c>
      <c r="M288" s="34">
        <f>VLOOKUP($D288,'факт '!$D$7:$BG$144,4,0)</f>
        <v>0</v>
      </c>
      <c r="N288" s="34"/>
      <c r="O288" s="34"/>
      <c r="P288" s="34"/>
      <c r="Q288" s="34"/>
      <c r="R288" s="132"/>
      <c r="S288" s="132"/>
      <c r="T288" s="34"/>
      <c r="U288" s="34"/>
      <c r="V288" s="34"/>
      <c r="W288" s="34"/>
      <c r="X288" s="34">
        <f>VLOOKUP($D288,'факт '!$D$7:$BG$144,9,0)</f>
        <v>1</v>
      </c>
      <c r="Y288" s="34">
        <f>VLOOKUP($D288,'факт '!$D$7:$BG$144,10,0)</f>
        <v>140896.9</v>
      </c>
      <c r="Z288" s="34">
        <f>VLOOKUP($D288,'факт '!$D$7:$BG$144,11,0)</f>
        <v>0</v>
      </c>
      <c r="AA288" s="34">
        <f>VLOOKUP($D288,'факт '!$D$7:$BG$144,12,0)</f>
        <v>0</v>
      </c>
      <c r="AB288" s="34">
        <f t="shared" si="3963"/>
        <v>1</v>
      </c>
      <c r="AC288" s="34">
        <f t="shared" si="3964"/>
        <v>140896.9</v>
      </c>
      <c r="AD288" s="132">
        <f t="shared" si="4221"/>
        <v>1</v>
      </c>
      <c r="AE288" s="132">
        <f t="shared" si="4222"/>
        <v>140896.9</v>
      </c>
      <c r="AF288" s="34"/>
      <c r="AG288" s="34"/>
      <c r="AH288" s="34"/>
      <c r="AI288" s="34"/>
      <c r="AJ288" s="34">
        <f>VLOOKUP($D288,'факт '!$D$7:$BG$144,7,0)</f>
        <v>0</v>
      </c>
      <c r="AK288" s="34">
        <f>VLOOKUP($D288,'факт '!$D$7:$BG$144,8,0)</f>
        <v>0</v>
      </c>
      <c r="AL288" s="34"/>
      <c r="AM288" s="34"/>
      <c r="AN288" s="34">
        <f t="shared" si="4849"/>
        <v>0</v>
      </c>
      <c r="AO288" s="34">
        <f t="shared" si="4850"/>
        <v>0</v>
      </c>
      <c r="AP288" s="132">
        <f t="shared" si="4223"/>
        <v>0</v>
      </c>
      <c r="AQ288" s="132">
        <f t="shared" si="4224"/>
        <v>0</v>
      </c>
      <c r="AR288" s="34"/>
      <c r="AS288" s="34"/>
      <c r="AT288" s="34"/>
      <c r="AU288" s="34"/>
      <c r="AV288" s="34">
        <f>VLOOKUP($D288,'факт '!$D$7:$BG$144,13,0)</f>
        <v>0</v>
      </c>
      <c r="AW288" s="34">
        <f>VLOOKUP($D288,'факт '!$D$7:$BG$144,14,0)</f>
        <v>0</v>
      </c>
      <c r="AX288" s="34"/>
      <c r="AY288" s="34"/>
      <c r="AZ288" s="34">
        <f t="shared" si="4851"/>
        <v>0</v>
      </c>
      <c r="BA288" s="34">
        <f t="shared" si="4852"/>
        <v>0</v>
      </c>
      <c r="BB288" s="132">
        <f t="shared" si="4225"/>
        <v>0</v>
      </c>
      <c r="BC288" s="132">
        <f t="shared" si="4226"/>
        <v>0</v>
      </c>
      <c r="BD288" s="34"/>
      <c r="BE288" s="34"/>
      <c r="BF288" s="34"/>
      <c r="BG288" s="34"/>
      <c r="BH288" s="34">
        <f>VLOOKUP($D288,'факт '!$D$7:$BG$144,17,0)</f>
        <v>0</v>
      </c>
      <c r="BI288" s="34">
        <f>VLOOKUP($D288,'факт '!$D$7:$BG$144,18,0)</f>
        <v>0</v>
      </c>
      <c r="BJ288" s="34">
        <f>VLOOKUP($D288,'факт '!$D$7:$BG$144,19,0)</f>
        <v>0</v>
      </c>
      <c r="BK288" s="34">
        <f>VLOOKUP($D288,'факт '!$D$7:$BG$144,20,0)</f>
        <v>0</v>
      </c>
      <c r="BL288" s="34">
        <f t="shared" si="3974"/>
        <v>0</v>
      </c>
      <c r="BM288" s="34">
        <f t="shared" si="3975"/>
        <v>0</v>
      </c>
      <c r="BN288" s="132">
        <f t="shared" si="4229"/>
        <v>0</v>
      </c>
      <c r="BO288" s="132">
        <f t="shared" si="4230"/>
        <v>0</v>
      </c>
      <c r="BP288" s="34"/>
      <c r="BQ288" s="34"/>
      <c r="BR288" s="34"/>
      <c r="BS288" s="34"/>
      <c r="BT288" s="34">
        <f>VLOOKUP($D288,'факт '!$D$7:$BG$144,21,0)</f>
        <v>0</v>
      </c>
      <c r="BU288" s="34">
        <f>VLOOKUP($D288,'факт '!$D$7:$BG$144,22,0)</f>
        <v>0</v>
      </c>
      <c r="BV288" s="34">
        <f>VLOOKUP($D288,'факт '!$D$7:$BG$144,23,0)</f>
        <v>0</v>
      </c>
      <c r="BW288" s="34">
        <f>VLOOKUP($D288,'факт '!$D$7:$BG$144,24,0)</f>
        <v>0</v>
      </c>
      <c r="BX288" s="34">
        <f t="shared" si="4853"/>
        <v>0</v>
      </c>
      <c r="BY288" s="34">
        <f t="shared" si="4854"/>
        <v>0</v>
      </c>
      <c r="BZ288" s="132">
        <f t="shared" si="4231"/>
        <v>0</v>
      </c>
      <c r="CA288" s="132">
        <f t="shared" si="4232"/>
        <v>0</v>
      </c>
      <c r="CB288" s="34"/>
      <c r="CC288" s="34"/>
      <c r="CD288" s="34"/>
      <c r="CE288" s="34"/>
      <c r="CF288" s="34">
        <f>VLOOKUP($D288,'факт '!$D$10:$BG$143,25,0)</f>
        <v>0</v>
      </c>
      <c r="CG288" s="34">
        <f>VLOOKUP($D288,'факт '!$D$10:$BG$143,26,0)</f>
        <v>0</v>
      </c>
      <c r="CH288" s="34">
        <f>VLOOKUP($D288,'факт '!$D$10:$BG$143,27,0)</f>
        <v>0</v>
      </c>
      <c r="CI288" s="34">
        <f>VLOOKUP($D288,'факт '!$D$10:$BG$143,28,0)</f>
        <v>0</v>
      </c>
      <c r="CJ288" s="34">
        <f t="shared" si="4855"/>
        <v>0</v>
      </c>
      <c r="CK288" s="34">
        <f t="shared" si="4856"/>
        <v>0</v>
      </c>
      <c r="CL288" s="132">
        <f t="shared" si="4233"/>
        <v>0</v>
      </c>
      <c r="CM288" s="132">
        <f t="shared" si="4234"/>
        <v>0</v>
      </c>
      <c r="CN288" s="34"/>
      <c r="CO288" s="34"/>
      <c r="CP288" s="34"/>
      <c r="CQ288" s="34"/>
      <c r="CR288" s="34">
        <f>VLOOKUP($D288,'факт '!$D$10:$BG$143,29,0)</f>
        <v>0</v>
      </c>
      <c r="CS288" s="34">
        <f>VLOOKUP($D288,'факт '!$D$10:$BG$143,30,0)</f>
        <v>0</v>
      </c>
      <c r="CT288" s="34">
        <f>VLOOKUP($D288,'факт '!$D$10:$BG$143,31,0)</f>
        <v>0</v>
      </c>
      <c r="CU288" s="34">
        <f>VLOOKUP($D288,'факт '!$D$10:$BG$143,32,0)</f>
        <v>0</v>
      </c>
      <c r="CV288" s="34">
        <f t="shared" si="4857"/>
        <v>0</v>
      </c>
      <c r="CW288" s="34">
        <f t="shared" si="3942"/>
        <v>0</v>
      </c>
      <c r="CX288" s="132">
        <f t="shared" si="4235"/>
        <v>0</v>
      </c>
      <c r="CY288" s="132">
        <f t="shared" si="4236"/>
        <v>0</v>
      </c>
      <c r="CZ288" s="34"/>
      <c r="DA288" s="34"/>
      <c r="DB288" s="34"/>
      <c r="DC288" s="34"/>
      <c r="DD288" s="34">
        <f>VLOOKUP($D288,'факт '!$D$10:$BG$143,33,0)</f>
        <v>0</v>
      </c>
      <c r="DE288" s="34">
        <f>VLOOKUP($D288,'факт '!$D$10:$BG$143,34,0)</f>
        <v>0</v>
      </c>
      <c r="DF288" s="34">
        <f>VLOOKUP($D288,'факт '!$D$10:$BG$143,35,0)</f>
        <v>0</v>
      </c>
      <c r="DG288" s="34">
        <f>VLOOKUP($D288,'факт '!$D$10:$BG$143,36,0)</f>
        <v>0</v>
      </c>
      <c r="DH288" s="34">
        <f t="shared" si="4858"/>
        <v>0</v>
      </c>
      <c r="DI288" s="34">
        <f t="shared" si="4859"/>
        <v>0</v>
      </c>
      <c r="DJ288" s="132">
        <f t="shared" si="4237"/>
        <v>0</v>
      </c>
      <c r="DK288" s="132">
        <f t="shared" si="4238"/>
        <v>0</v>
      </c>
      <c r="DL288" s="34"/>
      <c r="DM288" s="34"/>
      <c r="DN288" s="34"/>
      <c r="DO288" s="34"/>
      <c r="DP288" s="34">
        <f>VLOOKUP($D288,'факт '!$D$7:$BG$144,15,0)</f>
        <v>0</v>
      </c>
      <c r="DQ288" s="34">
        <f>VLOOKUP($D288,'факт '!$D$7:$BG$144,16,0)</f>
        <v>0</v>
      </c>
      <c r="DR288" s="34"/>
      <c r="DS288" s="34"/>
      <c r="DT288" s="34">
        <f t="shared" si="4860"/>
        <v>0</v>
      </c>
      <c r="DU288" s="34">
        <f t="shared" si="3946"/>
        <v>0</v>
      </c>
      <c r="DV288" s="132">
        <f t="shared" si="4239"/>
        <v>0</v>
      </c>
      <c r="DW288" s="132">
        <f t="shared" si="4240"/>
        <v>0</v>
      </c>
      <c r="DX288" s="34"/>
      <c r="DY288" s="34"/>
      <c r="DZ288" s="34"/>
      <c r="EA288" s="34"/>
      <c r="EB288" s="34">
        <f>VLOOKUP($D288,'факт '!$D$7:$BG$144,37,0)</f>
        <v>0</v>
      </c>
      <c r="EC288" s="34">
        <f>VLOOKUP($D288,'факт '!$D$7:$BG$144,38,0)</f>
        <v>0</v>
      </c>
      <c r="ED288" s="34">
        <f>VLOOKUP($D288,'факт '!$D$7:$BG$144,39,0)</f>
        <v>0</v>
      </c>
      <c r="EE288" s="34">
        <f>VLOOKUP($D288,'факт '!$D$7:$BG$144,40,0)</f>
        <v>0</v>
      </c>
      <c r="EF288" s="34">
        <f>VLOOKUP($D288,'факт '!$D$7:$BG$144,35,0)</f>
        <v>0</v>
      </c>
      <c r="EG288" s="34">
        <f>VLOOKUP($D288,'факт '!$D$7:$BG$144,35,0)</f>
        <v>0</v>
      </c>
      <c r="EH288" s="132">
        <f t="shared" si="4241"/>
        <v>0</v>
      </c>
      <c r="EI288" s="132">
        <f t="shared" si="4242"/>
        <v>0</v>
      </c>
      <c r="EJ288" s="34"/>
      <c r="EK288" s="34"/>
      <c r="EL288" s="34"/>
      <c r="EM288" s="34"/>
      <c r="EN288" s="34">
        <f>VLOOKUP($D288,'факт '!$D$7:$BG$144,43,0)</f>
        <v>0</v>
      </c>
      <c r="EO288" s="34">
        <f>VLOOKUP($D288,'факт '!$D$7:$BG$144,44,0)</f>
        <v>0</v>
      </c>
      <c r="EP288" s="34">
        <f>VLOOKUP($D288,'факт '!$D$7:$BG$144,45,0)</f>
        <v>0</v>
      </c>
      <c r="EQ288" s="34">
        <f>VLOOKUP($D288,'факт '!$D$7:$BG$144,46,0)</f>
        <v>0</v>
      </c>
      <c r="ER288" s="34">
        <f t="shared" si="4861"/>
        <v>0</v>
      </c>
      <c r="ES288" s="34">
        <f t="shared" si="4862"/>
        <v>0</v>
      </c>
      <c r="ET288" s="132">
        <f t="shared" si="4243"/>
        <v>0</v>
      </c>
      <c r="EU288" s="132">
        <f t="shared" si="4244"/>
        <v>0</v>
      </c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132"/>
      <c r="FG288" s="132"/>
      <c r="FH288" s="34"/>
      <c r="FI288" s="34"/>
      <c r="FJ288" s="34"/>
      <c r="FK288" s="34"/>
      <c r="FL288" s="34">
        <f>VLOOKUP($D288,'факт '!$D$10:$BG$143,41,0)</f>
        <v>0</v>
      </c>
      <c r="FM288" s="34">
        <f>VLOOKUP($D288,'факт '!$D$10:$BG$143,42,0)</f>
        <v>0</v>
      </c>
      <c r="FN288" s="34"/>
      <c r="FO288" s="34"/>
      <c r="FP288" s="34">
        <f t="shared" si="4863"/>
        <v>0</v>
      </c>
      <c r="FQ288" s="34">
        <f t="shared" si="4864"/>
        <v>0</v>
      </c>
      <c r="FR288" s="132">
        <f t="shared" si="4245"/>
        <v>0</v>
      </c>
      <c r="FS288" s="132">
        <f t="shared" si="4246"/>
        <v>0</v>
      </c>
      <c r="FT288" s="34"/>
      <c r="FU288" s="34"/>
      <c r="FV288" s="34"/>
      <c r="FW288" s="34"/>
      <c r="FX288" s="34">
        <f>VLOOKUP($D288,'факт '!$D$7:$BG$145,47,0)</f>
        <v>0</v>
      </c>
      <c r="FY288" s="34">
        <f>VLOOKUP($D288,'факт '!$D$7:$BG$145,48,0)</f>
        <v>0</v>
      </c>
      <c r="FZ288" s="34"/>
      <c r="GA288" s="34"/>
      <c r="GB288" s="34">
        <f t="shared" si="4865"/>
        <v>0</v>
      </c>
      <c r="GC288" s="34">
        <f t="shared" si="4866"/>
        <v>0</v>
      </c>
      <c r="GD288" s="132">
        <f t="shared" si="4247"/>
        <v>0</v>
      </c>
      <c r="GE288" s="132">
        <f t="shared" si="4248"/>
        <v>0</v>
      </c>
      <c r="GF288" s="34"/>
      <c r="GG288" s="34"/>
      <c r="GH288" s="34"/>
      <c r="GI288" s="34"/>
      <c r="GJ288" s="34">
        <f>VLOOKUP($D288,'факт '!$D$7:$BA$144,49,0)</f>
        <v>0</v>
      </c>
      <c r="GK288" s="34">
        <f>VLOOKUP($D288,'факт '!$D$7:$BA$144,50,0)</f>
        <v>0</v>
      </c>
      <c r="GL288" s="34"/>
      <c r="GM288" s="34"/>
      <c r="GN288" s="34">
        <f t="shared" si="4867"/>
        <v>0</v>
      </c>
      <c r="GO288" s="34">
        <f t="shared" si="4868"/>
        <v>0</v>
      </c>
      <c r="GP288" s="132">
        <f t="shared" si="4249"/>
        <v>0</v>
      </c>
      <c r="GQ288" s="132">
        <f t="shared" si="4250"/>
        <v>0</v>
      </c>
      <c r="GR288" s="275"/>
      <c r="GS288" s="275"/>
      <c r="GT288" s="275"/>
      <c r="GU288" s="275"/>
      <c r="GV288" s="276"/>
      <c r="GW288" s="276"/>
      <c r="GX288" s="276"/>
      <c r="GY288" s="276"/>
      <c r="GZ288" s="52"/>
      <c r="HA288" s="52"/>
      <c r="HB288" s="278"/>
      <c r="HC288" s="278"/>
      <c r="HD288" s="64"/>
      <c r="HE288" s="20"/>
      <c r="HF288" s="73"/>
      <c r="HG288" s="73"/>
      <c r="HH288" s="251"/>
    </row>
    <row r="289" spans="1:216" ht="84" customHeight="1" x14ac:dyDescent="0.2">
      <c r="A289" s="10">
        <v>1</v>
      </c>
      <c r="B289" s="122" t="s">
        <v>256</v>
      </c>
      <c r="C289" s="123" t="s">
        <v>145</v>
      </c>
      <c r="D289" s="124">
        <v>420</v>
      </c>
      <c r="E289" s="123" t="s">
        <v>146</v>
      </c>
      <c r="F289" s="28"/>
      <c r="G289" s="33"/>
      <c r="H289" s="34"/>
      <c r="I289" s="34"/>
      <c r="J289" s="34"/>
      <c r="K289" s="34"/>
      <c r="L289" s="34">
        <f>VLOOKUP($D289,'факт '!$D$7:$BG$144,3,0)</f>
        <v>6</v>
      </c>
      <c r="M289" s="34">
        <f>VLOOKUP($D289,'факт '!$D$7:$BG$144,4,0)</f>
        <v>845381.4</v>
      </c>
      <c r="N289" s="34">
        <f>VLOOKUP($D289,'факт '!$D$7:$BG$144,5,0)</f>
        <v>0</v>
      </c>
      <c r="O289" s="34">
        <f>VLOOKUP($D289,'факт '!$D$7:$BG$144,6,0)</f>
        <v>0</v>
      </c>
      <c r="P289" s="34">
        <f t="shared" si="4847"/>
        <v>6</v>
      </c>
      <c r="Q289" s="34">
        <f t="shared" si="4848"/>
        <v>845381.4</v>
      </c>
      <c r="R289" s="132"/>
      <c r="S289" s="132"/>
      <c r="T289" s="34"/>
      <c r="U289" s="34"/>
      <c r="V289" s="34"/>
      <c r="W289" s="34"/>
      <c r="X289" s="34">
        <f>VLOOKUP($D289,'факт '!$D$7:$BG$144,9,0)</f>
        <v>49</v>
      </c>
      <c r="Y289" s="34">
        <f>VLOOKUP($D289,'факт '!$D$7:$BG$144,10,0)</f>
        <v>6903948.0999999996</v>
      </c>
      <c r="Z289" s="34">
        <f>VLOOKUP($D289,'факт '!$D$7:$BG$144,11,0)</f>
        <v>1</v>
      </c>
      <c r="AA289" s="34">
        <f>VLOOKUP($D289,'факт '!$D$7:$BG$144,12,0)</f>
        <v>140896.9</v>
      </c>
      <c r="AB289" s="34">
        <f t="shared" si="3963"/>
        <v>50</v>
      </c>
      <c r="AC289" s="34">
        <f t="shared" si="3964"/>
        <v>7044845</v>
      </c>
      <c r="AD289" s="132">
        <f t="shared" si="4221"/>
        <v>49</v>
      </c>
      <c r="AE289" s="132">
        <f t="shared" si="4222"/>
        <v>6903948.0999999996</v>
      </c>
      <c r="AF289" s="34"/>
      <c r="AG289" s="34"/>
      <c r="AH289" s="34"/>
      <c r="AI289" s="34"/>
      <c r="AJ289" s="34">
        <f>VLOOKUP($D289,'факт '!$D$7:$BG$144,7,0)</f>
        <v>0</v>
      </c>
      <c r="AK289" s="34">
        <f>VLOOKUP($D289,'факт '!$D$7:$BG$144,8,0)</f>
        <v>0</v>
      </c>
      <c r="AL289" s="34"/>
      <c r="AM289" s="34"/>
      <c r="AN289" s="34">
        <f t="shared" si="4849"/>
        <v>0</v>
      </c>
      <c r="AO289" s="34">
        <f t="shared" si="4850"/>
        <v>0</v>
      </c>
      <c r="AP289" s="132">
        <f t="shared" si="4223"/>
        <v>0</v>
      </c>
      <c r="AQ289" s="132">
        <f t="shared" si="4224"/>
        <v>0</v>
      </c>
      <c r="AR289" s="34"/>
      <c r="AS289" s="34"/>
      <c r="AT289" s="34"/>
      <c r="AU289" s="34"/>
      <c r="AV289" s="34">
        <f>VLOOKUP($D289,'факт '!$D$7:$BG$144,13,0)</f>
        <v>0</v>
      </c>
      <c r="AW289" s="34">
        <f>VLOOKUP($D289,'факт '!$D$7:$BG$144,14,0)</f>
        <v>0</v>
      </c>
      <c r="AX289" s="34"/>
      <c r="AY289" s="34"/>
      <c r="AZ289" s="34">
        <f t="shared" si="4851"/>
        <v>0</v>
      </c>
      <c r="BA289" s="34">
        <f t="shared" si="4852"/>
        <v>0</v>
      </c>
      <c r="BB289" s="132">
        <f t="shared" si="4225"/>
        <v>0</v>
      </c>
      <c r="BC289" s="132">
        <f t="shared" si="4226"/>
        <v>0</v>
      </c>
      <c r="BD289" s="34"/>
      <c r="BE289" s="34"/>
      <c r="BF289" s="34"/>
      <c r="BG289" s="34"/>
      <c r="BH289" s="34">
        <f>VLOOKUP($D289,'факт '!$D$7:$BG$144,17,0)</f>
        <v>13</v>
      </c>
      <c r="BI289" s="34">
        <f>VLOOKUP($D289,'факт '!$D$7:$BG$144,18,0)</f>
        <v>1831659.6999999997</v>
      </c>
      <c r="BJ289" s="34">
        <f>VLOOKUP($D289,'факт '!$D$7:$BG$144,19,0)</f>
        <v>0</v>
      </c>
      <c r="BK289" s="34">
        <f>VLOOKUP($D289,'факт '!$D$7:$BG$144,20,0)</f>
        <v>0</v>
      </c>
      <c r="BL289" s="34">
        <f t="shared" si="3974"/>
        <v>13</v>
      </c>
      <c r="BM289" s="34">
        <f t="shared" si="3975"/>
        <v>1831659.6999999997</v>
      </c>
      <c r="BN289" s="132">
        <f t="shared" si="4229"/>
        <v>13</v>
      </c>
      <c r="BO289" s="132">
        <f t="shared" si="4230"/>
        <v>1831659.6999999997</v>
      </c>
      <c r="BP289" s="34"/>
      <c r="BQ289" s="34"/>
      <c r="BR289" s="34"/>
      <c r="BS289" s="34"/>
      <c r="BT289" s="34">
        <f>VLOOKUP($D289,'факт '!$D$7:$BG$144,21,0)</f>
        <v>0</v>
      </c>
      <c r="BU289" s="34">
        <f>VLOOKUP($D289,'факт '!$D$7:$BG$144,22,0)</f>
        <v>0</v>
      </c>
      <c r="BV289" s="34">
        <f>VLOOKUP($D289,'факт '!$D$7:$BG$144,23,0)</f>
        <v>0</v>
      </c>
      <c r="BW289" s="34">
        <f>VLOOKUP($D289,'факт '!$D$7:$BG$144,24,0)</f>
        <v>0</v>
      </c>
      <c r="BX289" s="34">
        <f t="shared" si="4853"/>
        <v>0</v>
      </c>
      <c r="BY289" s="34">
        <f t="shared" si="4854"/>
        <v>0</v>
      </c>
      <c r="BZ289" s="132">
        <f t="shared" si="4231"/>
        <v>0</v>
      </c>
      <c r="CA289" s="132">
        <f t="shared" si="4232"/>
        <v>0</v>
      </c>
      <c r="CB289" s="34"/>
      <c r="CC289" s="34"/>
      <c r="CD289" s="34"/>
      <c r="CE289" s="34"/>
      <c r="CF289" s="34">
        <f>VLOOKUP($D289,'факт '!$D$10:$BG$143,25,0)</f>
        <v>0</v>
      </c>
      <c r="CG289" s="34">
        <f>VLOOKUP($D289,'факт '!$D$10:$BG$143,26,0)</f>
        <v>0</v>
      </c>
      <c r="CH289" s="34">
        <f>VLOOKUP($D289,'факт '!$D$10:$BG$143,27,0)</f>
        <v>0</v>
      </c>
      <c r="CI289" s="34">
        <f>VLOOKUP($D289,'факт '!$D$10:$BG$143,28,0)</f>
        <v>0</v>
      </c>
      <c r="CJ289" s="34">
        <f t="shared" si="4855"/>
        <v>0</v>
      </c>
      <c r="CK289" s="34">
        <f t="shared" si="4856"/>
        <v>0</v>
      </c>
      <c r="CL289" s="132">
        <f t="shared" si="4233"/>
        <v>0</v>
      </c>
      <c r="CM289" s="132">
        <f t="shared" si="4234"/>
        <v>0</v>
      </c>
      <c r="CN289" s="34"/>
      <c r="CO289" s="34"/>
      <c r="CP289" s="34"/>
      <c r="CQ289" s="34"/>
      <c r="CR289" s="34">
        <f>VLOOKUP($D289,'факт '!$D$10:$BG$143,29,0)</f>
        <v>0</v>
      </c>
      <c r="CS289" s="34">
        <f>VLOOKUP($D289,'факт '!$D$10:$BG$143,30,0)</f>
        <v>0</v>
      </c>
      <c r="CT289" s="34">
        <f>VLOOKUP($D289,'факт '!$D$10:$BG$143,31,0)</f>
        <v>0</v>
      </c>
      <c r="CU289" s="34">
        <f>VLOOKUP($D289,'факт '!$D$10:$BG$143,32,0)</f>
        <v>0</v>
      </c>
      <c r="CV289" s="34">
        <f t="shared" si="4857"/>
        <v>0</v>
      </c>
      <c r="CW289" s="34">
        <f t="shared" si="3942"/>
        <v>0</v>
      </c>
      <c r="CX289" s="132">
        <f t="shared" si="4235"/>
        <v>0</v>
      </c>
      <c r="CY289" s="132">
        <f t="shared" si="4236"/>
        <v>0</v>
      </c>
      <c r="CZ289" s="34"/>
      <c r="DA289" s="34"/>
      <c r="DB289" s="34"/>
      <c r="DC289" s="34"/>
      <c r="DD289" s="34">
        <f>VLOOKUP($D289,'факт '!$D$10:$BG$143,33,0)</f>
        <v>0</v>
      </c>
      <c r="DE289" s="34">
        <f>VLOOKUP($D289,'факт '!$D$10:$BG$143,34,0)</f>
        <v>0</v>
      </c>
      <c r="DF289" s="34">
        <f>VLOOKUP($D289,'факт '!$D$10:$BG$143,35,0)</f>
        <v>0</v>
      </c>
      <c r="DG289" s="34">
        <f>VLOOKUP($D289,'факт '!$D$10:$BG$143,36,0)</f>
        <v>0</v>
      </c>
      <c r="DH289" s="34">
        <f t="shared" si="4858"/>
        <v>0</v>
      </c>
      <c r="DI289" s="34">
        <f t="shared" si="4859"/>
        <v>0</v>
      </c>
      <c r="DJ289" s="132">
        <f t="shared" si="4237"/>
        <v>0</v>
      </c>
      <c r="DK289" s="132">
        <f t="shared" si="4238"/>
        <v>0</v>
      </c>
      <c r="DL289" s="34"/>
      <c r="DM289" s="34"/>
      <c r="DN289" s="34"/>
      <c r="DO289" s="34"/>
      <c r="DP289" s="34">
        <f>VLOOKUP($D289,'факт '!$D$7:$BG$144,15,0)</f>
        <v>0</v>
      </c>
      <c r="DQ289" s="34">
        <f>VLOOKUP($D289,'факт '!$D$7:$BG$144,16,0)</f>
        <v>0</v>
      </c>
      <c r="DR289" s="34"/>
      <c r="DS289" s="34"/>
      <c r="DT289" s="34">
        <f t="shared" si="4860"/>
        <v>0</v>
      </c>
      <c r="DU289" s="34">
        <f t="shared" si="3946"/>
        <v>0</v>
      </c>
      <c r="DV289" s="132">
        <f t="shared" si="4239"/>
        <v>0</v>
      </c>
      <c r="DW289" s="132">
        <f t="shared" si="4240"/>
        <v>0</v>
      </c>
      <c r="DX289" s="34"/>
      <c r="DY289" s="34"/>
      <c r="DZ289" s="34"/>
      <c r="EA289" s="34"/>
      <c r="EB289" s="34">
        <f>VLOOKUP($D289,'факт '!$D$7:$BG$144,37,0)</f>
        <v>0</v>
      </c>
      <c r="EC289" s="34">
        <f>VLOOKUP($D289,'факт '!$D$7:$BG$144,38,0)</f>
        <v>0</v>
      </c>
      <c r="ED289" s="34">
        <f>VLOOKUP($D289,'факт '!$D$7:$BG$144,39,0)</f>
        <v>0</v>
      </c>
      <c r="EE289" s="34">
        <f>VLOOKUP($D289,'факт '!$D$7:$BG$144,40,0)</f>
        <v>0</v>
      </c>
      <c r="EF289" s="34">
        <f>VLOOKUP($D289,'факт '!$D$7:$BG$144,35,0)</f>
        <v>0</v>
      </c>
      <c r="EG289" s="34">
        <f>VLOOKUP($D289,'факт '!$D$7:$BG$144,35,0)</f>
        <v>0</v>
      </c>
      <c r="EH289" s="132">
        <f t="shared" si="4241"/>
        <v>0</v>
      </c>
      <c r="EI289" s="132">
        <f t="shared" si="4242"/>
        <v>0</v>
      </c>
      <c r="EJ289" s="34"/>
      <c r="EK289" s="34"/>
      <c r="EL289" s="34"/>
      <c r="EM289" s="34"/>
      <c r="EN289" s="34">
        <f>VLOOKUP($D289,'факт '!$D$7:$BG$144,43,0)</f>
        <v>0</v>
      </c>
      <c r="EO289" s="34">
        <f>VLOOKUP($D289,'факт '!$D$7:$BG$144,44,0)</f>
        <v>0</v>
      </c>
      <c r="EP289" s="34">
        <f>VLOOKUP($D289,'факт '!$D$7:$BG$144,45,0)</f>
        <v>0</v>
      </c>
      <c r="EQ289" s="34">
        <f>VLOOKUP($D289,'факт '!$D$7:$BG$144,46,0)</f>
        <v>0</v>
      </c>
      <c r="ER289" s="34">
        <f t="shared" si="4861"/>
        <v>0</v>
      </c>
      <c r="ES289" s="34">
        <f t="shared" si="4862"/>
        <v>0</v>
      </c>
      <c r="ET289" s="132">
        <f t="shared" si="4243"/>
        <v>0</v>
      </c>
      <c r="EU289" s="132">
        <f t="shared" si="4244"/>
        <v>0</v>
      </c>
      <c r="EV289" s="34"/>
      <c r="EW289" s="34"/>
      <c r="EX289" s="34"/>
      <c r="EY289" s="34"/>
      <c r="EZ289" s="34"/>
      <c r="FA289" s="34"/>
      <c r="FB289" s="34"/>
      <c r="FC289" s="34"/>
      <c r="FD289" s="34">
        <f t="shared" si="3951"/>
        <v>0</v>
      </c>
      <c r="FE289" s="34">
        <f t="shared" si="3952"/>
        <v>0</v>
      </c>
      <c r="FF289" s="132"/>
      <c r="FG289" s="132"/>
      <c r="FH289" s="34"/>
      <c r="FI289" s="34"/>
      <c r="FJ289" s="34"/>
      <c r="FK289" s="34"/>
      <c r="FL289" s="34">
        <f>VLOOKUP($D289,'факт '!$D$10:$BG$143,41,0)</f>
        <v>0</v>
      </c>
      <c r="FM289" s="34">
        <f>VLOOKUP($D289,'факт '!$D$10:$BG$143,42,0)</f>
        <v>0</v>
      </c>
      <c r="FN289" s="34"/>
      <c r="FO289" s="34"/>
      <c r="FP289" s="34">
        <f t="shared" si="4863"/>
        <v>0</v>
      </c>
      <c r="FQ289" s="34">
        <f t="shared" si="4864"/>
        <v>0</v>
      </c>
      <c r="FR289" s="132">
        <f t="shared" si="4245"/>
        <v>0</v>
      </c>
      <c r="FS289" s="132">
        <f t="shared" si="4246"/>
        <v>0</v>
      </c>
      <c r="FT289" s="34"/>
      <c r="FU289" s="34"/>
      <c r="FV289" s="34"/>
      <c r="FW289" s="34"/>
      <c r="FX289" s="34">
        <f>VLOOKUP($D289,'факт '!$D$7:$BG$145,47,0)</f>
        <v>0</v>
      </c>
      <c r="FY289" s="34">
        <f>VLOOKUP($D289,'факт '!$D$7:$BG$145,48,0)</f>
        <v>0</v>
      </c>
      <c r="FZ289" s="34"/>
      <c r="GA289" s="34"/>
      <c r="GB289" s="34">
        <f t="shared" si="4865"/>
        <v>0</v>
      </c>
      <c r="GC289" s="34">
        <f t="shared" si="4866"/>
        <v>0</v>
      </c>
      <c r="GD289" s="132">
        <f t="shared" si="4247"/>
        <v>0</v>
      </c>
      <c r="GE289" s="132">
        <f t="shared" si="4248"/>
        <v>0</v>
      </c>
      <c r="GF289" s="34"/>
      <c r="GG289" s="34"/>
      <c r="GH289" s="34"/>
      <c r="GI289" s="34"/>
      <c r="GJ289" s="34">
        <f>VLOOKUP($D289,'факт '!$D$7:$BA$144,49,0)</f>
        <v>0</v>
      </c>
      <c r="GK289" s="34">
        <f>VLOOKUP($D289,'факт '!$D$7:$BA$144,50,0)</f>
        <v>0</v>
      </c>
      <c r="GL289" s="34"/>
      <c r="GM289" s="34"/>
      <c r="GN289" s="34">
        <f t="shared" si="4867"/>
        <v>0</v>
      </c>
      <c r="GO289" s="34">
        <f t="shared" si="4868"/>
        <v>0</v>
      </c>
      <c r="GP289" s="132">
        <f t="shared" si="4249"/>
        <v>0</v>
      </c>
      <c r="GQ289" s="132">
        <f t="shared" si="4250"/>
        <v>0</v>
      </c>
      <c r="GR289" s="275"/>
      <c r="GS289" s="275"/>
      <c r="GT289" s="275"/>
      <c r="GU289" s="275"/>
      <c r="GV289" s="276">
        <f t="shared" si="4839"/>
        <v>68</v>
      </c>
      <c r="GW289" s="276">
        <f t="shared" si="4840"/>
        <v>9580989.1999999993</v>
      </c>
      <c r="GX289" s="276">
        <f t="shared" si="4841"/>
        <v>1</v>
      </c>
      <c r="GY289" s="276">
        <f t="shared" si="4842"/>
        <v>140896.9</v>
      </c>
      <c r="GZ289" s="52">
        <f t="shared" si="4843"/>
        <v>69</v>
      </c>
      <c r="HA289" s="52">
        <f t="shared" si="4844"/>
        <v>9721886.0999999996</v>
      </c>
      <c r="HB289" s="278">
        <f t="shared" si="4251"/>
        <v>68</v>
      </c>
      <c r="HC289" s="278">
        <f t="shared" si="4252"/>
        <v>9580989.1999999993</v>
      </c>
      <c r="HD289" s="64"/>
      <c r="HE289" s="20"/>
      <c r="HF289" s="73"/>
      <c r="HG289" s="73">
        <f t="shared" si="4869"/>
        <v>140896.9</v>
      </c>
      <c r="HH289" s="251">
        <f t="shared" si="4870"/>
        <v>-2.1499999857041985E-3</v>
      </c>
    </row>
    <row r="290" spans="1:216" ht="72" customHeight="1" x14ac:dyDescent="0.2">
      <c r="A290" s="10">
        <v>1</v>
      </c>
      <c r="B290" s="122" t="s">
        <v>257</v>
      </c>
      <c r="C290" s="123" t="s">
        <v>147</v>
      </c>
      <c r="D290" s="124">
        <v>422</v>
      </c>
      <c r="E290" s="123" t="s">
        <v>148</v>
      </c>
      <c r="F290" s="28"/>
      <c r="G290" s="33"/>
      <c r="H290" s="34"/>
      <c r="I290" s="34"/>
      <c r="J290" s="34"/>
      <c r="K290" s="34"/>
      <c r="L290" s="34">
        <f>VLOOKUP($D290,'факт '!$D$7:$BG$144,3,0)</f>
        <v>0</v>
      </c>
      <c r="M290" s="34">
        <f>VLOOKUP($D290,'факт '!$D$7:$BG$144,4,0)</f>
        <v>0</v>
      </c>
      <c r="N290" s="34">
        <f>VLOOKUP($D290,'факт '!$D$7:$BG$144,5,0)</f>
        <v>0</v>
      </c>
      <c r="O290" s="34">
        <f>VLOOKUP($D290,'факт '!$D$7:$BG$144,6,0)</f>
        <v>0</v>
      </c>
      <c r="P290" s="34">
        <f t="shared" si="4847"/>
        <v>0</v>
      </c>
      <c r="Q290" s="34">
        <f t="shared" si="4848"/>
        <v>0</v>
      </c>
      <c r="R290" s="132"/>
      <c r="S290" s="132"/>
      <c r="T290" s="34"/>
      <c r="U290" s="34"/>
      <c r="V290" s="34"/>
      <c r="W290" s="34"/>
      <c r="X290" s="34">
        <f>VLOOKUP($D290,'факт '!$D$7:$BG$144,9,0)</f>
        <v>0</v>
      </c>
      <c r="Y290" s="34">
        <f>VLOOKUP($D290,'факт '!$D$7:$BG$144,10,0)</f>
        <v>0</v>
      </c>
      <c r="Z290" s="34">
        <f>VLOOKUP($D290,'факт '!$D$7:$BG$144,11,0)</f>
        <v>0</v>
      </c>
      <c r="AA290" s="34">
        <f>VLOOKUP($D290,'факт '!$D$7:$BG$144,12,0)</f>
        <v>0</v>
      </c>
      <c r="AB290" s="34">
        <f t="shared" si="3963"/>
        <v>0</v>
      </c>
      <c r="AC290" s="34">
        <f t="shared" si="3964"/>
        <v>0</v>
      </c>
      <c r="AD290" s="132">
        <f t="shared" si="4221"/>
        <v>0</v>
      </c>
      <c r="AE290" s="132">
        <f t="shared" si="4222"/>
        <v>0</v>
      </c>
      <c r="AF290" s="34"/>
      <c r="AG290" s="34"/>
      <c r="AH290" s="34"/>
      <c r="AI290" s="34"/>
      <c r="AJ290" s="34">
        <f>VLOOKUP($D290,'факт '!$D$7:$BG$144,7,0)</f>
        <v>0</v>
      </c>
      <c r="AK290" s="34">
        <f>VLOOKUP($D290,'факт '!$D$7:$BG$144,8,0)</f>
        <v>0</v>
      </c>
      <c r="AL290" s="34"/>
      <c r="AM290" s="34"/>
      <c r="AN290" s="34">
        <f t="shared" si="4849"/>
        <v>0</v>
      </c>
      <c r="AO290" s="34">
        <f t="shared" si="4850"/>
        <v>0</v>
      </c>
      <c r="AP290" s="132">
        <f t="shared" si="4223"/>
        <v>0</v>
      </c>
      <c r="AQ290" s="132">
        <f t="shared" si="4224"/>
        <v>0</v>
      </c>
      <c r="AR290" s="34"/>
      <c r="AS290" s="34"/>
      <c r="AT290" s="34"/>
      <c r="AU290" s="34"/>
      <c r="AV290" s="34">
        <f>VLOOKUP($D290,'факт '!$D$7:$BG$144,13,0)</f>
        <v>0</v>
      </c>
      <c r="AW290" s="34">
        <f>VLOOKUP($D290,'факт '!$D$7:$BG$144,14,0)</f>
        <v>0</v>
      </c>
      <c r="AX290" s="34"/>
      <c r="AY290" s="34"/>
      <c r="AZ290" s="34">
        <f t="shared" si="4851"/>
        <v>0</v>
      </c>
      <c r="BA290" s="34">
        <f t="shared" si="4852"/>
        <v>0</v>
      </c>
      <c r="BB290" s="132">
        <f t="shared" si="4225"/>
        <v>0</v>
      </c>
      <c r="BC290" s="132">
        <f t="shared" si="4226"/>
        <v>0</v>
      </c>
      <c r="BD290" s="34"/>
      <c r="BE290" s="34"/>
      <c r="BF290" s="34"/>
      <c r="BG290" s="34"/>
      <c r="BH290" s="34">
        <f>VLOOKUP($D290,'факт '!$D$7:$BG$144,17,0)</f>
        <v>1</v>
      </c>
      <c r="BI290" s="34">
        <f>VLOOKUP($D290,'факт '!$D$7:$BG$144,18,0)</f>
        <v>140896.9</v>
      </c>
      <c r="BJ290" s="34">
        <f>VLOOKUP($D290,'факт '!$D$7:$BG$144,19,0)</f>
        <v>0</v>
      </c>
      <c r="BK290" s="34">
        <f>VLOOKUP($D290,'факт '!$D$7:$BG$144,20,0)</f>
        <v>0</v>
      </c>
      <c r="BL290" s="34">
        <f t="shared" si="3974"/>
        <v>1</v>
      </c>
      <c r="BM290" s="34">
        <f t="shared" si="3975"/>
        <v>140896.9</v>
      </c>
      <c r="BN290" s="132">
        <f t="shared" si="4229"/>
        <v>1</v>
      </c>
      <c r="BO290" s="132">
        <f t="shared" si="4230"/>
        <v>140896.9</v>
      </c>
      <c r="BP290" s="34"/>
      <c r="BQ290" s="34"/>
      <c r="BR290" s="34"/>
      <c r="BS290" s="34"/>
      <c r="BT290" s="34">
        <f>VLOOKUP($D290,'факт '!$D$7:$BG$144,21,0)</f>
        <v>0</v>
      </c>
      <c r="BU290" s="34">
        <f>VLOOKUP($D290,'факт '!$D$7:$BG$144,22,0)</f>
        <v>0</v>
      </c>
      <c r="BV290" s="34">
        <f>VLOOKUP($D290,'факт '!$D$7:$BG$144,23,0)</f>
        <v>0</v>
      </c>
      <c r="BW290" s="34">
        <f>VLOOKUP($D290,'факт '!$D$7:$BG$144,24,0)</f>
        <v>0</v>
      </c>
      <c r="BX290" s="34">
        <f t="shared" si="4853"/>
        <v>0</v>
      </c>
      <c r="BY290" s="34">
        <f t="shared" si="4854"/>
        <v>0</v>
      </c>
      <c r="BZ290" s="132">
        <f t="shared" si="4231"/>
        <v>0</v>
      </c>
      <c r="CA290" s="132">
        <f t="shared" si="4232"/>
        <v>0</v>
      </c>
      <c r="CB290" s="34"/>
      <c r="CC290" s="34"/>
      <c r="CD290" s="34"/>
      <c r="CE290" s="34"/>
      <c r="CF290" s="34">
        <f>VLOOKUP($D290,'факт '!$D$10:$BG$143,25,0)</f>
        <v>0</v>
      </c>
      <c r="CG290" s="34">
        <f>VLOOKUP($D290,'факт '!$D$10:$BG$143,26,0)</f>
        <v>0</v>
      </c>
      <c r="CH290" s="34">
        <f>VLOOKUP($D290,'факт '!$D$10:$BG$143,27,0)</f>
        <v>0</v>
      </c>
      <c r="CI290" s="34">
        <f>VLOOKUP($D290,'факт '!$D$10:$BG$143,28,0)</f>
        <v>0</v>
      </c>
      <c r="CJ290" s="34">
        <f t="shared" si="4855"/>
        <v>0</v>
      </c>
      <c r="CK290" s="34">
        <f t="shared" si="4856"/>
        <v>0</v>
      </c>
      <c r="CL290" s="132">
        <f t="shared" si="4233"/>
        <v>0</v>
      </c>
      <c r="CM290" s="132">
        <f t="shared" si="4234"/>
        <v>0</v>
      </c>
      <c r="CN290" s="34"/>
      <c r="CO290" s="34"/>
      <c r="CP290" s="34"/>
      <c r="CQ290" s="34"/>
      <c r="CR290" s="34">
        <f>VLOOKUP($D290,'факт '!$D$10:$BG$143,29,0)</f>
        <v>0</v>
      </c>
      <c r="CS290" s="34">
        <f>VLOOKUP($D290,'факт '!$D$10:$BG$143,30,0)</f>
        <v>0</v>
      </c>
      <c r="CT290" s="34">
        <f>VLOOKUP($D290,'факт '!$D$10:$BG$143,31,0)</f>
        <v>0</v>
      </c>
      <c r="CU290" s="34">
        <f>VLOOKUP($D290,'факт '!$D$10:$BG$143,32,0)</f>
        <v>0</v>
      </c>
      <c r="CV290" s="34">
        <f t="shared" si="4857"/>
        <v>0</v>
      </c>
      <c r="CW290" s="34">
        <f t="shared" si="3942"/>
        <v>0</v>
      </c>
      <c r="CX290" s="132">
        <f t="shared" si="4235"/>
        <v>0</v>
      </c>
      <c r="CY290" s="132">
        <f t="shared" si="4236"/>
        <v>0</v>
      </c>
      <c r="CZ290" s="34"/>
      <c r="DA290" s="34"/>
      <c r="DB290" s="34"/>
      <c r="DC290" s="34"/>
      <c r="DD290" s="34">
        <f>VLOOKUP($D290,'факт '!$D$10:$BG$143,33,0)</f>
        <v>0</v>
      </c>
      <c r="DE290" s="34">
        <f>VLOOKUP($D290,'факт '!$D$10:$BG$143,34,0)</f>
        <v>0</v>
      </c>
      <c r="DF290" s="34">
        <f>VLOOKUP($D290,'факт '!$D$10:$BG$143,35,0)</f>
        <v>0</v>
      </c>
      <c r="DG290" s="34">
        <f>VLOOKUP($D290,'факт '!$D$10:$BG$143,36,0)</f>
        <v>0</v>
      </c>
      <c r="DH290" s="34">
        <f t="shared" si="4858"/>
        <v>0</v>
      </c>
      <c r="DI290" s="34">
        <f t="shared" si="4859"/>
        <v>0</v>
      </c>
      <c r="DJ290" s="132">
        <f t="shared" si="4237"/>
        <v>0</v>
      </c>
      <c r="DK290" s="132">
        <f t="shared" si="4238"/>
        <v>0</v>
      </c>
      <c r="DL290" s="34"/>
      <c r="DM290" s="34"/>
      <c r="DN290" s="34"/>
      <c r="DO290" s="34"/>
      <c r="DP290" s="34">
        <f>VLOOKUP($D290,'факт '!$D$7:$BG$144,15,0)</f>
        <v>0</v>
      </c>
      <c r="DQ290" s="34">
        <f>VLOOKUP($D290,'факт '!$D$7:$BG$144,16,0)</f>
        <v>0</v>
      </c>
      <c r="DR290" s="34"/>
      <c r="DS290" s="34"/>
      <c r="DT290" s="34">
        <f t="shared" si="4860"/>
        <v>0</v>
      </c>
      <c r="DU290" s="34">
        <f t="shared" si="3946"/>
        <v>0</v>
      </c>
      <c r="DV290" s="132">
        <f t="shared" si="4239"/>
        <v>0</v>
      </c>
      <c r="DW290" s="132">
        <f t="shared" si="4240"/>
        <v>0</v>
      </c>
      <c r="DX290" s="34"/>
      <c r="DY290" s="34"/>
      <c r="DZ290" s="34"/>
      <c r="EA290" s="34"/>
      <c r="EB290" s="34">
        <f>VLOOKUP($D290,'факт '!$D$7:$BG$144,37,0)</f>
        <v>0</v>
      </c>
      <c r="EC290" s="34">
        <f>VLOOKUP($D290,'факт '!$D$7:$BG$144,38,0)</f>
        <v>0</v>
      </c>
      <c r="ED290" s="34">
        <f>VLOOKUP($D290,'факт '!$D$7:$BG$144,39,0)</f>
        <v>0</v>
      </c>
      <c r="EE290" s="34">
        <f>VLOOKUP($D290,'факт '!$D$7:$BG$144,40,0)</f>
        <v>0</v>
      </c>
      <c r="EF290" s="34">
        <f>VLOOKUP($D290,'факт '!$D$7:$BG$144,35,0)</f>
        <v>0</v>
      </c>
      <c r="EG290" s="34">
        <f>VLOOKUP($D290,'факт '!$D$7:$BG$144,35,0)</f>
        <v>0</v>
      </c>
      <c r="EH290" s="132">
        <f t="shared" si="4241"/>
        <v>0</v>
      </c>
      <c r="EI290" s="132">
        <f t="shared" si="4242"/>
        <v>0</v>
      </c>
      <c r="EJ290" s="34"/>
      <c r="EK290" s="34"/>
      <c r="EL290" s="34"/>
      <c r="EM290" s="34"/>
      <c r="EN290" s="34">
        <f>VLOOKUP($D290,'факт '!$D$7:$BG$144,43,0)</f>
        <v>0</v>
      </c>
      <c r="EO290" s="34">
        <f>VLOOKUP($D290,'факт '!$D$7:$BG$144,44,0)</f>
        <v>0</v>
      </c>
      <c r="EP290" s="34">
        <f>VLOOKUP($D290,'факт '!$D$7:$BG$144,45,0)</f>
        <v>0</v>
      </c>
      <c r="EQ290" s="34">
        <f>VLOOKUP($D290,'факт '!$D$7:$BG$144,46,0)</f>
        <v>0</v>
      </c>
      <c r="ER290" s="34">
        <f t="shared" si="4861"/>
        <v>0</v>
      </c>
      <c r="ES290" s="34">
        <f t="shared" si="4862"/>
        <v>0</v>
      </c>
      <c r="ET290" s="132">
        <f t="shared" si="4243"/>
        <v>0</v>
      </c>
      <c r="EU290" s="132">
        <f t="shared" si="4244"/>
        <v>0</v>
      </c>
      <c r="EV290" s="34"/>
      <c r="EW290" s="34"/>
      <c r="EX290" s="34"/>
      <c r="EY290" s="34"/>
      <c r="EZ290" s="34"/>
      <c r="FA290" s="34"/>
      <c r="FB290" s="34"/>
      <c r="FC290" s="34"/>
      <c r="FD290" s="34">
        <f t="shared" si="3951"/>
        <v>0</v>
      </c>
      <c r="FE290" s="34">
        <f t="shared" si="3952"/>
        <v>0</v>
      </c>
      <c r="FF290" s="132"/>
      <c r="FG290" s="132"/>
      <c r="FH290" s="34"/>
      <c r="FI290" s="34"/>
      <c r="FJ290" s="34"/>
      <c r="FK290" s="34"/>
      <c r="FL290" s="34">
        <f>VLOOKUP($D290,'факт '!$D$10:$BG$143,41,0)</f>
        <v>0</v>
      </c>
      <c r="FM290" s="34">
        <f>VLOOKUP($D290,'факт '!$D$10:$BG$143,42,0)</f>
        <v>0</v>
      </c>
      <c r="FN290" s="34"/>
      <c r="FO290" s="34"/>
      <c r="FP290" s="34">
        <f t="shared" si="4863"/>
        <v>0</v>
      </c>
      <c r="FQ290" s="34">
        <f t="shared" si="4864"/>
        <v>0</v>
      </c>
      <c r="FR290" s="132">
        <f t="shared" si="4245"/>
        <v>0</v>
      </c>
      <c r="FS290" s="132">
        <f t="shared" si="4246"/>
        <v>0</v>
      </c>
      <c r="FT290" s="34"/>
      <c r="FU290" s="34"/>
      <c r="FV290" s="34"/>
      <c r="FW290" s="34"/>
      <c r="FX290" s="34">
        <f>VLOOKUP($D290,'факт '!$D$7:$BG$145,47,0)</f>
        <v>0</v>
      </c>
      <c r="FY290" s="34">
        <f>VLOOKUP($D290,'факт '!$D$7:$BG$145,48,0)</f>
        <v>0</v>
      </c>
      <c r="FZ290" s="34"/>
      <c r="GA290" s="34"/>
      <c r="GB290" s="34">
        <f t="shared" si="4865"/>
        <v>0</v>
      </c>
      <c r="GC290" s="34">
        <f t="shared" si="4866"/>
        <v>0</v>
      </c>
      <c r="GD290" s="132">
        <f t="shared" si="4247"/>
        <v>0</v>
      </c>
      <c r="GE290" s="132">
        <f t="shared" si="4248"/>
        <v>0</v>
      </c>
      <c r="GF290" s="34"/>
      <c r="GG290" s="34"/>
      <c r="GH290" s="34"/>
      <c r="GI290" s="34"/>
      <c r="GJ290" s="34">
        <f>VLOOKUP($D290,'факт '!$D$7:$BA$144,49,0)</f>
        <v>0</v>
      </c>
      <c r="GK290" s="34">
        <f>VLOOKUP($D290,'факт '!$D$7:$BA$144,50,0)</f>
        <v>0</v>
      </c>
      <c r="GL290" s="34"/>
      <c r="GM290" s="34"/>
      <c r="GN290" s="34">
        <f t="shared" si="4867"/>
        <v>0</v>
      </c>
      <c r="GO290" s="34">
        <f t="shared" si="4868"/>
        <v>0</v>
      </c>
      <c r="GP290" s="132">
        <f t="shared" si="4249"/>
        <v>0</v>
      </c>
      <c r="GQ290" s="132">
        <f t="shared" si="4250"/>
        <v>0</v>
      </c>
      <c r="GR290" s="275"/>
      <c r="GS290" s="275"/>
      <c r="GT290" s="275"/>
      <c r="GU290" s="275"/>
      <c r="GV290" s="276">
        <f t="shared" si="4839"/>
        <v>1</v>
      </c>
      <c r="GW290" s="276">
        <f t="shared" si="4840"/>
        <v>140896.9</v>
      </c>
      <c r="GX290" s="276">
        <f t="shared" si="4841"/>
        <v>0</v>
      </c>
      <c r="GY290" s="276">
        <f t="shared" si="4842"/>
        <v>0</v>
      </c>
      <c r="GZ290" s="52">
        <f t="shared" si="4843"/>
        <v>1</v>
      </c>
      <c r="HA290" s="52">
        <f t="shared" si="4844"/>
        <v>140896.9</v>
      </c>
      <c r="HB290" s="278">
        <f t="shared" si="4251"/>
        <v>1</v>
      </c>
      <c r="HC290" s="278">
        <f t="shared" si="4252"/>
        <v>140896.9</v>
      </c>
      <c r="HD290" s="64"/>
      <c r="HE290" s="20"/>
      <c r="HF290" s="73"/>
      <c r="HG290" s="73">
        <f t="shared" si="4869"/>
        <v>140896.9</v>
      </c>
      <c r="HH290" s="251">
        <f t="shared" si="4870"/>
        <v>-2.1499999857041985E-3</v>
      </c>
    </row>
    <row r="291" spans="1:216" ht="72" customHeight="1" x14ac:dyDescent="0.2">
      <c r="A291" s="10">
        <v>1</v>
      </c>
      <c r="B291" s="16" t="s">
        <v>257</v>
      </c>
      <c r="C291" s="191" t="s">
        <v>356</v>
      </c>
      <c r="D291" s="192">
        <v>423</v>
      </c>
      <c r="E291" s="191" t="s">
        <v>357</v>
      </c>
      <c r="F291" s="28"/>
      <c r="G291" s="33"/>
      <c r="H291" s="34"/>
      <c r="I291" s="34"/>
      <c r="J291" s="34"/>
      <c r="K291" s="34"/>
      <c r="L291" s="34">
        <f>VLOOKUP($D291,'факт '!$D$7:$BG$144,3,0)</f>
        <v>6</v>
      </c>
      <c r="M291" s="34">
        <f>VLOOKUP($D291,'факт '!$D$7:$BG$144,4,0)</f>
        <v>845381.4</v>
      </c>
      <c r="N291" s="34">
        <f>VLOOKUP($D291,'факт '!$D$7:$BG$144,5,0)</f>
        <v>0</v>
      </c>
      <c r="O291" s="34">
        <f>VLOOKUP($D291,'факт '!$D$7:$BG$144,6,0)</f>
        <v>0</v>
      </c>
      <c r="P291" s="34">
        <f t="shared" si="4847"/>
        <v>6</v>
      </c>
      <c r="Q291" s="34">
        <f t="shared" si="4848"/>
        <v>845381.4</v>
      </c>
      <c r="R291" s="132"/>
      <c r="S291" s="132"/>
      <c r="T291" s="34"/>
      <c r="U291" s="34"/>
      <c r="V291" s="34"/>
      <c r="W291" s="34"/>
      <c r="X291" s="34">
        <f>VLOOKUP($D291,'факт '!$D$7:$BG$144,9,0)</f>
        <v>1</v>
      </c>
      <c r="Y291" s="34">
        <f>VLOOKUP($D291,'факт '!$D$7:$BG$144,10,0)</f>
        <v>140896.9</v>
      </c>
      <c r="Z291" s="34">
        <f>VLOOKUP($D291,'факт '!$D$7:$BG$144,11,0)</f>
        <v>0</v>
      </c>
      <c r="AA291" s="34">
        <f>VLOOKUP($D291,'факт '!$D$7:$BG$144,12,0)</f>
        <v>0</v>
      </c>
      <c r="AB291" s="34">
        <f t="shared" si="3963"/>
        <v>1</v>
      </c>
      <c r="AC291" s="34">
        <f t="shared" si="3964"/>
        <v>140896.9</v>
      </c>
      <c r="AD291" s="132">
        <f t="shared" si="4221"/>
        <v>1</v>
      </c>
      <c r="AE291" s="132">
        <f t="shared" si="4222"/>
        <v>140896.9</v>
      </c>
      <c r="AF291" s="34"/>
      <c r="AG291" s="34"/>
      <c r="AH291" s="34"/>
      <c r="AI291" s="34"/>
      <c r="AJ291" s="34">
        <f>VLOOKUP($D291,'факт '!$D$7:$BG$144,7,0)</f>
        <v>0</v>
      </c>
      <c r="AK291" s="34">
        <f>VLOOKUP($D291,'факт '!$D$7:$BG$144,8,0)</f>
        <v>0</v>
      </c>
      <c r="AL291" s="34"/>
      <c r="AM291" s="34"/>
      <c r="AN291" s="34">
        <f t="shared" si="4849"/>
        <v>0</v>
      </c>
      <c r="AO291" s="34">
        <f t="shared" si="4850"/>
        <v>0</v>
      </c>
      <c r="AP291" s="132">
        <f t="shared" si="4223"/>
        <v>0</v>
      </c>
      <c r="AQ291" s="132">
        <f t="shared" si="4224"/>
        <v>0</v>
      </c>
      <c r="AR291" s="34"/>
      <c r="AS291" s="34"/>
      <c r="AT291" s="34"/>
      <c r="AU291" s="34"/>
      <c r="AV291" s="34">
        <f>VLOOKUP($D291,'факт '!$D$7:$BG$144,13,0)</f>
        <v>0</v>
      </c>
      <c r="AW291" s="34">
        <f>VLOOKUP($D291,'факт '!$D$7:$BG$144,14,0)</f>
        <v>0</v>
      </c>
      <c r="AX291" s="34"/>
      <c r="AY291" s="34"/>
      <c r="AZ291" s="34">
        <f t="shared" si="4851"/>
        <v>0</v>
      </c>
      <c r="BA291" s="34">
        <f t="shared" si="4852"/>
        <v>0</v>
      </c>
      <c r="BB291" s="132">
        <f t="shared" si="4225"/>
        <v>0</v>
      </c>
      <c r="BC291" s="132">
        <f t="shared" si="4226"/>
        <v>0</v>
      </c>
      <c r="BD291" s="34"/>
      <c r="BE291" s="34"/>
      <c r="BF291" s="34"/>
      <c r="BG291" s="34"/>
      <c r="BH291" s="34">
        <f>VLOOKUP($D291,'факт '!$D$7:$BG$144,17,0)</f>
        <v>1</v>
      </c>
      <c r="BI291" s="34">
        <f>VLOOKUP($D291,'факт '!$D$7:$BG$144,18,0)</f>
        <v>140896.9</v>
      </c>
      <c r="BJ291" s="34">
        <f>VLOOKUP($D291,'факт '!$D$7:$BG$144,19,0)</f>
        <v>0</v>
      </c>
      <c r="BK291" s="34">
        <f>VLOOKUP($D291,'факт '!$D$7:$BG$144,20,0)</f>
        <v>0</v>
      </c>
      <c r="BL291" s="34">
        <f t="shared" si="3974"/>
        <v>1</v>
      </c>
      <c r="BM291" s="34">
        <f t="shared" si="3975"/>
        <v>140896.9</v>
      </c>
      <c r="BN291" s="132">
        <f t="shared" si="4229"/>
        <v>1</v>
      </c>
      <c r="BO291" s="132">
        <f t="shared" si="4230"/>
        <v>140896.9</v>
      </c>
      <c r="BP291" s="34"/>
      <c r="BQ291" s="34"/>
      <c r="BR291" s="34"/>
      <c r="BS291" s="34"/>
      <c r="BT291" s="34">
        <f>VLOOKUP($D291,'факт '!$D$7:$BG$144,21,0)</f>
        <v>0</v>
      </c>
      <c r="BU291" s="34">
        <f>VLOOKUP($D291,'факт '!$D$7:$BG$144,22,0)</f>
        <v>0</v>
      </c>
      <c r="BV291" s="34">
        <f>VLOOKUP($D291,'факт '!$D$7:$BG$144,23,0)</f>
        <v>0</v>
      </c>
      <c r="BW291" s="34">
        <f>VLOOKUP($D291,'факт '!$D$7:$BG$144,24,0)</f>
        <v>0</v>
      </c>
      <c r="BX291" s="34">
        <f t="shared" si="4853"/>
        <v>0</v>
      </c>
      <c r="BY291" s="34">
        <f t="shared" si="4854"/>
        <v>0</v>
      </c>
      <c r="BZ291" s="132">
        <f t="shared" si="4231"/>
        <v>0</v>
      </c>
      <c r="CA291" s="132">
        <f t="shared" si="4232"/>
        <v>0</v>
      </c>
      <c r="CB291" s="34"/>
      <c r="CC291" s="34"/>
      <c r="CD291" s="34"/>
      <c r="CE291" s="34"/>
      <c r="CF291" s="34">
        <f>VLOOKUP($D291,'факт '!$D$10:$BG$143,25,0)</f>
        <v>0</v>
      </c>
      <c r="CG291" s="34">
        <f>VLOOKUP($D291,'факт '!$D$10:$BG$143,26,0)</f>
        <v>0</v>
      </c>
      <c r="CH291" s="34">
        <f>VLOOKUP($D291,'факт '!$D$10:$BG$143,27,0)</f>
        <v>0</v>
      </c>
      <c r="CI291" s="34">
        <f>VLOOKUP($D291,'факт '!$D$10:$BG$143,28,0)</f>
        <v>0</v>
      </c>
      <c r="CJ291" s="34">
        <f t="shared" si="4855"/>
        <v>0</v>
      </c>
      <c r="CK291" s="34">
        <f t="shared" si="4856"/>
        <v>0</v>
      </c>
      <c r="CL291" s="132">
        <f t="shared" si="4233"/>
        <v>0</v>
      </c>
      <c r="CM291" s="132">
        <f t="shared" si="4234"/>
        <v>0</v>
      </c>
      <c r="CN291" s="34"/>
      <c r="CO291" s="34"/>
      <c r="CP291" s="34"/>
      <c r="CQ291" s="34"/>
      <c r="CR291" s="34">
        <f>VLOOKUP($D291,'факт '!$D$10:$BG$143,29,0)</f>
        <v>0</v>
      </c>
      <c r="CS291" s="34">
        <f>VLOOKUP($D291,'факт '!$D$10:$BG$143,30,0)</f>
        <v>0</v>
      </c>
      <c r="CT291" s="34">
        <f>VLOOKUP($D291,'факт '!$D$10:$BG$143,31,0)</f>
        <v>0</v>
      </c>
      <c r="CU291" s="34">
        <f>VLOOKUP($D291,'факт '!$D$10:$BG$143,32,0)</f>
        <v>0</v>
      </c>
      <c r="CV291" s="34">
        <f t="shared" si="4857"/>
        <v>0</v>
      </c>
      <c r="CW291" s="34">
        <f t="shared" si="3942"/>
        <v>0</v>
      </c>
      <c r="CX291" s="132">
        <f t="shared" si="4235"/>
        <v>0</v>
      </c>
      <c r="CY291" s="132">
        <f t="shared" si="4236"/>
        <v>0</v>
      </c>
      <c r="CZ291" s="34"/>
      <c r="DA291" s="34"/>
      <c r="DB291" s="34"/>
      <c r="DC291" s="34"/>
      <c r="DD291" s="34">
        <f>VLOOKUP($D291,'факт '!$D$10:$BG$143,33,0)</f>
        <v>0</v>
      </c>
      <c r="DE291" s="34">
        <f>VLOOKUP($D291,'факт '!$D$10:$BG$143,34,0)</f>
        <v>0</v>
      </c>
      <c r="DF291" s="34">
        <f>VLOOKUP($D291,'факт '!$D$10:$BG$143,35,0)</f>
        <v>0</v>
      </c>
      <c r="DG291" s="34">
        <f>VLOOKUP($D291,'факт '!$D$10:$BG$143,36,0)</f>
        <v>0</v>
      </c>
      <c r="DH291" s="34">
        <f t="shared" si="4858"/>
        <v>0</v>
      </c>
      <c r="DI291" s="34">
        <f t="shared" si="4859"/>
        <v>0</v>
      </c>
      <c r="DJ291" s="132">
        <f t="shared" si="4237"/>
        <v>0</v>
      </c>
      <c r="DK291" s="132">
        <f t="shared" si="4238"/>
        <v>0</v>
      </c>
      <c r="DL291" s="34"/>
      <c r="DM291" s="34"/>
      <c r="DN291" s="34"/>
      <c r="DO291" s="34"/>
      <c r="DP291" s="34">
        <f>VLOOKUP($D291,'факт '!$D$7:$BG$144,15,0)</f>
        <v>0</v>
      </c>
      <c r="DQ291" s="34">
        <f>VLOOKUP($D291,'факт '!$D$7:$BG$144,16,0)</f>
        <v>0</v>
      </c>
      <c r="DR291" s="34"/>
      <c r="DS291" s="34"/>
      <c r="DT291" s="34">
        <f t="shared" si="4860"/>
        <v>0</v>
      </c>
      <c r="DU291" s="34">
        <f t="shared" si="3946"/>
        <v>0</v>
      </c>
      <c r="DV291" s="132">
        <f t="shared" si="4239"/>
        <v>0</v>
      </c>
      <c r="DW291" s="132">
        <f t="shared" si="4240"/>
        <v>0</v>
      </c>
      <c r="DX291" s="34"/>
      <c r="DY291" s="34"/>
      <c r="DZ291" s="34"/>
      <c r="EA291" s="34"/>
      <c r="EB291" s="34">
        <f>VLOOKUP($D291,'факт '!$D$7:$BG$144,37,0)</f>
        <v>0</v>
      </c>
      <c r="EC291" s="34">
        <f>VLOOKUP($D291,'факт '!$D$7:$BG$144,38,0)</f>
        <v>0</v>
      </c>
      <c r="ED291" s="34">
        <f>VLOOKUP($D291,'факт '!$D$7:$BG$144,39,0)</f>
        <v>0</v>
      </c>
      <c r="EE291" s="34">
        <f>VLOOKUP($D291,'факт '!$D$7:$BG$144,40,0)</f>
        <v>0</v>
      </c>
      <c r="EF291" s="34">
        <f>VLOOKUP($D291,'факт '!$D$7:$BG$144,35,0)</f>
        <v>0</v>
      </c>
      <c r="EG291" s="34">
        <f>VLOOKUP($D291,'факт '!$D$7:$BG$144,35,0)</f>
        <v>0</v>
      </c>
      <c r="EH291" s="132">
        <f t="shared" si="4241"/>
        <v>0</v>
      </c>
      <c r="EI291" s="132">
        <f t="shared" si="4242"/>
        <v>0</v>
      </c>
      <c r="EJ291" s="34"/>
      <c r="EK291" s="34"/>
      <c r="EL291" s="34"/>
      <c r="EM291" s="34"/>
      <c r="EN291" s="34">
        <f>VLOOKUP($D291,'факт '!$D$7:$BG$144,43,0)</f>
        <v>82</v>
      </c>
      <c r="EO291" s="34">
        <f>VLOOKUP($D291,'факт '!$D$7:$BG$144,44,0)</f>
        <v>11547219.049999997</v>
      </c>
      <c r="EP291" s="34">
        <f>VLOOKUP($D291,'факт '!$D$7:$BG$144,45,0)</f>
        <v>1</v>
      </c>
      <c r="EQ291" s="34">
        <f>VLOOKUP($D291,'факт '!$D$7:$BG$144,46,0)</f>
        <v>140896.9</v>
      </c>
      <c r="ER291" s="34">
        <f t="shared" si="4861"/>
        <v>83</v>
      </c>
      <c r="ES291" s="34">
        <f t="shared" si="4862"/>
        <v>11688115.949999997</v>
      </c>
      <c r="ET291" s="132">
        <f t="shared" si="4243"/>
        <v>82</v>
      </c>
      <c r="EU291" s="132">
        <f t="shared" si="4244"/>
        <v>11547219.049999997</v>
      </c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132"/>
      <c r="FG291" s="132"/>
      <c r="FH291" s="34"/>
      <c r="FI291" s="34"/>
      <c r="FJ291" s="34"/>
      <c r="FK291" s="34"/>
      <c r="FL291" s="34">
        <f>VLOOKUP($D291,'факт '!$D$10:$BG$143,41,0)</f>
        <v>0</v>
      </c>
      <c r="FM291" s="34">
        <f>VLOOKUP($D291,'факт '!$D$10:$BG$143,42,0)</f>
        <v>0</v>
      </c>
      <c r="FN291" s="34"/>
      <c r="FO291" s="34"/>
      <c r="FP291" s="34">
        <f t="shared" si="4863"/>
        <v>0</v>
      </c>
      <c r="FQ291" s="34">
        <f t="shared" si="4864"/>
        <v>0</v>
      </c>
      <c r="FR291" s="132">
        <f t="shared" si="4245"/>
        <v>0</v>
      </c>
      <c r="FS291" s="132">
        <f t="shared" si="4246"/>
        <v>0</v>
      </c>
      <c r="FT291" s="34"/>
      <c r="FU291" s="34"/>
      <c r="FV291" s="34"/>
      <c r="FW291" s="34"/>
      <c r="FX291" s="34">
        <f>VLOOKUP($D291,'факт '!$D$7:$BG$145,47,0)</f>
        <v>0</v>
      </c>
      <c r="FY291" s="34">
        <f>VLOOKUP($D291,'факт '!$D$7:$BG$145,48,0)</f>
        <v>0</v>
      </c>
      <c r="FZ291" s="34"/>
      <c r="GA291" s="34"/>
      <c r="GB291" s="34">
        <f t="shared" si="4865"/>
        <v>0</v>
      </c>
      <c r="GC291" s="34">
        <f t="shared" si="4866"/>
        <v>0</v>
      </c>
      <c r="GD291" s="132">
        <f t="shared" si="4247"/>
        <v>0</v>
      </c>
      <c r="GE291" s="132">
        <f t="shared" si="4248"/>
        <v>0</v>
      </c>
      <c r="GF291" s="34"/>
      <c r="GG291" s="34"/>
      <c r="GH291" s="34"/>
      <c r="GI291" s="34"/>
      <c r="GJ291" s="34">
        <f>VLOOKUP($D291,'факт '!$D$7:$BA$144,49,0)</f>
        <v>0</v>
      </c>
      <c r="GK291" s="34">
        <f>VLOOKUP($D291,'факт '!$D$7:$BA$144,50,0)</f>
        <v>0</v>
      </c>
      <c r="GL291" s="34"/>
      <c r="GM291" s="34"/>
      <c r="GN291" s="34">
        <f t="shared" si="4867"/>
        <v>0</v>
      </c>
      <c r="GO291" s="34">
        <f t="shared" si="4868"/>
        <v>0</v>
      </c>
      <c r="GP291" s="132">
        <f t="shared" si="4249"/>
        <v>0</v>
      </c>
      <c r="GQ291" s="132">
        <f t="shared" si="4250"/>
        <v>0</v>
      </c>
      <c r="GR291" s="275"/>
      <c r="GS291" s="275"/>
      <c r="GT291" s="275"/>
      <c r="GU291" s="275"/>
      <c r="GV291" s="276">
        <f t="shared" si="4839"/>
        <v>90</v>
      </c>
      <c r="GW291" s="276">
        <f t="shared" si="4840"/>
        <v>12674394.249999996</v>
      </c>
      <c r="GX291" s="276">
        <f t="shared" si="4841"/>
        <v>1</v>
      </c>
      <c r="GY291" s="276">
        <f t="shared" si="4842"/>
        <v>140896.9</v>
      </c>
      <c r="GZ291" s="52">
        <f t="shared" si="4843"/>
        <v>91</v>
      </c>
      <c r="HA291" s="52">
        <f t="shared" si="4844"/>
        <v>12815291.149999997</v>
      </c>
      <c r="HB291" s="278">
        <f t="shared" si="4251"/>
        <v>90</v>
      </c>
      <c r="HC291" s="278">
        <f t="shared" si="4252"/>
        <v>12674394.249999996</v>
      </c>
      <c r="HD291" s="64"/>
      <c r="HE291" s="20"/>
      <c r="HF291" s="73"/>
      <c r="HG291" s="73">
        <f t="shared" si="4869"/>
        <v>140826.60277777773</v>
      </c>
      <c r="HH291" s="252">
        <f t="shared" si="4870"/>
        <v>70.29507222227403</v>
      </c>
    </row>
    <row r="292" spans="1:216" ht="72" customHeight="1" x14ac:dyDescent="0.2">
      <c r="A292" s="10">
        <v>1</v>
      </c>
      <c r="B292" s="122" t="s">
        <v>257</v>
      </c>
      <c r="C292" s="123" t="s">
        <v>147</v>
      </c>
      <c r="D292" s="124">
        <v>424</v>
      </c>
      <c r="E292" s="123" t="s">
        <v>149</v>
      </c>
      <c r="F292" s="28"/>
      <c r="G292" s="33"/>
      <c r="H292" s="34"/>
      <c r="I292" s="34"/>
      <c r="J292" s="34"/>
      <c r="K292" s="34"/>
      <c r="L292" s="34">
        <f>VLOOKUP($D292,'факт '!$D$7:$BG$144,3,0)</f>
        <v>10</v>
      </c>
      <c r="M292" s="34">
        <f>VLOOKUP($D292,'факт '!$D$7:$BG$144,4,0)</f>
        <v>1408969</v>
      </c>
      <c r="N292" s="34">
        <f>VLOOKUP($D292,'факт '!$D$7:$BG$144,5,0)</f>
        <v>0</v>
      </c>
      <c r="O292" s="34">
        <f>VLOOKUP($D292,'факт '!$D$7:$BG$144,6,0)</f>
        <v>0</v>
      </c>
      <c r="P292" s="34">
        <f t="shared" si="4847"/>
        <v>10</v>
      </c>
      <c r="Q292" s="34">
        <f t="shared" si="4848"/>
        <v>1408969</v>
      </c>
      <c r="R292" s="132"/>
      <c r="S292" s="132"/>
      <c r="T292" s="34"/>
      <c r="U292" s="34"/>
      <c r="V292" s="34"/>
      <c r="W292" s="34"/>
      <c r="X292" s="34">
        <f>VLOOKUP($D292,'факт '!$D$7:$BG$144,9,0)</f>
        <v>389</v>
      </c>
      <c r="Y292" s="34">
        <f>VLOOKUP($D292,'факт '!$D$7:$BG$144,10,0)</f>
        <v>54808894.099999927</v>
      </c>
      <c r="Z292" s="34">
        <f>VLOOKUP($D292,'факт '!$D$7:$BG$144,11,0)</f>
        <v>7</v>
      </c>
      <c r="AA292" s="34">
        <f>VLOOKUP($D292,'факт '!$D$7:$BG$144,12,0)</f>
        <v>986278.3</v>
      </c>
      <c r="AB292" s="34">
        <f t="shared" si="3963"/>
        <v>396</v>
      </c>
      <c r="AC292" s="34">
        <f t="shared" si="3964"/>
        <v>55795172.399999924</v>
      </c>
      <c r="AD292" s="132">
        <f t="shared" si="4221"/>
        <v>389</v>
      </c>
      <c r="AE292" s="132">
        <f t="shared" si="4222"/>
        <v>54808894.099999927</v>
      </c>
      <c r="AF292" s="34"/>
      <c r="AG292" s="34"/>
      <c r="AH292" s="34"/>
      <c r="AI292" s="34"/>
      <c r="AJ292" s="34">
        <f>VLOOKUP($D292,'факт '!$D$7:$BG$144,7,0)</f>
        <v>0</v>
      </c>
      <c r="AK292" s="34">
        <f>VLOOKUP($D292,'факт '!$D$7:$BG$144,8,0)</f>
        <v>0</v>
      </c>
      <c r="AL292" s="34"/>
      <c r="AM292" s="34"/>
      <c r="AN292" s="34">
        <f t="shared" si="4849"/>
        <v>0</v>
      </c>
      <c r="AO292" s="34">
        <f t="shared" si="4850"/>
        <v>0</v>
      </c>
      <c r="AP292" s="132">
        <f t="shared" si="4223"/>
        <v>0</v>
      </c>
      <c r="AQ292" s="132">
        <f t="shared" si="4224"/>
        <v>0</v>
      </c>
      <c r="AR292" s="34"/>
      <c r="AS292" s="34"/>
      <c r="AT292" s="34"/>
      <c r="AU292" s="34"/>
      <c r="AV292" s="34">
        <f>VLOOKUP($D292,'факт '!$D$7:$BG$144,13,0)</f>
        <v>0</v>
      </c>
      <c r="AW292" s="34">
        <f>VLOOKUP($D292,'факт '!$D$7:$BG$144,14,0)</f>
        <v>0</v>
      </c>
      <c r="AX292" s="34"/>
      <c r="AY292" s="34"/>
      <c r="AZ292" s="34">
        <f t="shared" si="4851"/>
        <v>0</v>
      </c>
      <c r="BA292" s="34">
        <f t="shared" si="4852"/>
        <v>0</v>
      </c>
      <c r="BB292" s="132">
        <f t="shared" si="4225"/>
        <v>0</v>
      </c>
      <c r="BC292" s="132">
        <f t="shared" si="4226"/>
        <v>0</v>
      </c>
      <c r="BD292" s="34"/>
      <c r="BE292" s="34"/>
      <c r="BF292" s="34"/>
      <c r="BG292" s="34"/>
      <c r="BH292" s="34">
        <f>VLOOKUP($D292,'факт '!$D$7:$BG$144,17,0)</f>
        <v>63</v>
      </c>
      <c r="BI292" s="34">
        <f>VLOOKUP($D292,'факт '!$D$7:$BG$144,18,0)</f>
        <v>8876504.7000000086</v>
      </c>
      <c r="BJ292" s="34">
        <f>VLOOKUP($D292,'факт '!$D$7:$BG$144,19,0)</f>
        <v>3</v>
      </c>
      <c r="BK292" s="34">
        <f>VLOOKUP($D292,'факт '!$D$7:$BG$144,20,0)</f>
        <v>422690.69999999995</v>
      </c>
      <c r="BL292" s="34">
        <f t="shared" si="3974"/>
        <v>66</v>
      </c>
      <c r="BM292" s="34">
        <f t="shared" si="3975"/>
        <v>9299195.4000000078</v>
      </c>
      <c r="BN292" s="132">
        <f t="shared" si="4229"/>
        <v>63</v>
      </c>
      <c r="BO292" s="132">
        <f t="shared" si="4230"/>
        <v>8876504.7000000086</v>
      </c>
      <c r="BP292" s="34"/>
      <c r="BQ292" s="34"/>
      <c r="BR292" s="34"/>
      <c r="BS292" s="34"/>
      <c r="BT292" s="34">
        <f>VLOOKUP($D292,'факт '!$D$7:$BG$144,21,0)</f>
        <v>0</v>
      </c>
      <c r="BU292" s="34">
        <f>VLOOKUP($D292,'факт '!$D$7:$BG$144,22,0)</f>
        <v>0</v>
      </c>
      <c r="BV292" s="34">
        <f>VLOOKUP($D292,'факт '!$D$7:$BG$144,23,0)</f>
        <v>0</v>
      </c>
      <c r="BW292" s="34">
        <f>VLOOKUP($D292,'факт '!$D$7:$BG$144,24,0)</f>
        <v>0</v>
      </c>
      <c r="BX292" s="34">
        <f t="shared" si="4853"/>
        <v>0</v>
      </c>
      <c r="BY292" s="34">
        <f t="shared" si="4854"/>
        <v>0</v>
      </c>
      <c r="BZ292" s="132">
        <f t="shared" si="4231"/>
        <v>0</v>
      </c>
      <c r="CA292" s="132">
        <f t="shared" si="4232"/>
        <v>0</v>
      </c>
      <c r="CB292" s="34"/>
      <c r="CC292" s="34"/>
      <c r="CD292" s="34"/>
      <c r="CE292" s="34"/>
      <c r="CF292" s="34">
        <f>VLOOKUP($D292,'факт '!$D$10:$BG$143,25,0)</f>
        <v>0</v>
      </c>
      <c r="CG292" s="34">
        <f>VLOOKUP($D292,'факт '!$D$10:$BG$143,26,0)</f>
        <v>0</v>
      </c>
      <c r="CH292" s="34">
        <f>VLOOKUP($D292,'факт '!$D$10:$BG$143,27,0)</f>
        <v>0</v>
      </c>
      <c r="CI292" s="34">
        <f>VLOOKUP($D292,'факт '!$D$10:$BG$143,28,0)</f>
        <v>0</v>
      </c>
      <c r="CJ292" s="34">
        <f t="shared" si="4855"/>
        <v>0</v>
      </c>
      <c r="CK292" s="34">
        <f t="shared" si="4856"/>
        <v>0</v>
      </c>
      <c r="CL292" s="132">
        <f t="shared" si="4233"/>
        <v>0</v>
      </c>
      <c r="CM292" s="132">
        <f t="shared" si="4234"/>
        <v>0</v>
      </c>
      <c r="CN292" s="34"/>
      <c r="CO292" s="34"/>
      <c r="CP292" s="34"/>
      <c r="CQ292" s="34"/>
      <c r="CR292" s="34">
        <f>VLOOKUP($D292,'факт '!$D$10:$BG$143,29,0)</f>
        <v>0</v>
      </c>
      <c r="CS292" s="34">
        <f>VLOOKUP($D292,'факт '!$D$10:$BG$143,30,0)</f>
        <v>0</v>
      </c>
      <c r="CT292" s="34">
        <f>VLOOKUP($D292,'факт '!$D$10:$BG$143,31,0)</f>
        <v>0</v>
      </c>
      <c r="CU292" s="34">
        <f>VLOOKUP($D292,'факт '!$D$10:$BG$143,32,0)</f>
        <v>0</v>
      </c>
      <c r="CV292" s="34">
        <f t="shared" si="4857"/>
        <v>0</v>
      </c>
      <c r="CW292" s="34">
        <f t="shared" si="3942"/>
        <v>0</v>
      </c>
      <c r="CX292" s="132">
        <f t="shared" si="4235"/>
        <v>0</v>
      </c>
      <c r="CY292" s="132">
        <f t="shared" si="4236"/>
        <v>0</v>
      </c>
      <c r="CZ292" s="34"/>
      <c r="DA292" s="34"/>
      <c r="DB292" s="34"/>
      <c r="DC292" s="34"/>
      <c r="DD292" s="34">
        <f>VLOOKUP($D292,'факт '!$D$10:$BG$143,33,0)</f>
        <v>0</v>
      </c>
      <c r="DE292" s="34">
        <f>VLOOKUP($D292,'факт '!$D$10:$BG$143,34,0)</f>
        <v>0</v>
      </c>
      <c r="DF292" s="34">
        <f>VLOOKUP($D292,'факт '!$D$10:$BG$143,35,0)</f>
        <v>0</v>
      </c>
      <c r="DG292" s="34">
        <f>VLOOKUP($D292,'факт '!$D$10:$BG$143,36,0)</f>
        <v>0</v>
      </c>
      <c r="DH292" s="34">
        <f t="shared" si="4858"/>
        <v>0</v>
      </c>
      <c r="DI292" s="34">
        <f t="shared" si="4859"/>
        <v>0</v>
      </c>
      <c r="DJ292" s="132">
        <f t="shared" si="4237"/>
        <v>0</v>
      </c>
      <c r="DK292" s="132">
        <f t="shared" si="4238"/>
        <v>0</v>
      </c>
      <c r="DL292" s="34"/>
      <c r="DM292" s="34"/>
      <c r="DN292" s="34"/>
      <c r="DO292" s="34"/>
      <c r="DP292" s="34">
        <f>VLOOKUP($D292,'факт '!$D$7:$BG$144,15,0)</f>
        <v>0</v>
      </c>
      <c r="DQ292" s="34">
        <f>VLOOKUP($D292,'факт '!$D$7:$BG$144,16,0)</f>
        <v>0</v>
      </c>
      <c r="DR292" s="34"/>
      <c r="DS292" s="34"/>
      <c r="DT292" s="34">
        <f t="shared" si="4860"/>
        <v>0</v>
      </c>
      <c r="DU292" s="34">
        <f t="shared" si="3946"/>
        <v>0</v>
      </c>
      <c r="DV292" s="132">
        <f t="shared" si="4239"/>
        <v>0</v>
      </c>
      <c r="DW292" s="132">
        <f t="shared" si="4240"/>
        <v>0</v>
      </c>
      <c r="DX292" s="34"/>
      <c r="DY292" s="34"/>
      <c r="DZ292" s="34"/>
      <c r="EA292" s="34"/>
      <c r="EB292" s="34">
        <f>VLOOKUP($D292,'факт '!$D$7:$BG$144,37,0)</f>
        <v>0</v>
      </c>
      <c r="EC292" s="34">
        <f>VLOOKUP($D292,'факт '!$D$7:$BG$144,38,0)</f>
        <v>0</v>
      </c>
      <c r="ED292" s="34">
        <f>VLOOKUP($D292,'факт '!$D$7:$BG$144,39,0)</f>
        <v>0</v>
      </c>
      <c r="EE292" s="34">
        <f>VLOOKUP($D292,'факт '!$D$7:$BG$144,40,0)</f>
        <v>0</v>
      </c>
      <c r="EF292" s="34">
        <f>VLOOKUP($D292,'факт '!$D$7:$BG$144,35,0)</f>
        <v>0</v>
      </c>
      <c r="EG292" s="34">
        <f>VLOOKUP($D292,'факт '!$D$7:$BG$144,35,0)</f>
        <v>0</v>
      </c>
      <c r="EH292" s="132">
        <f t="shared" si="4241"/>
        <v>0</v>
      </c>
      <c r="EI292" s="132">
        <f t="shared" si="4242"/>
        <v>0</v>
      </c>
      <c r="EJ292" s="34"/>
      <c r="EK292" s="34"/>
      <c r="EL292" s="34"/>
      <c r="EM292" s="34"/>
      <c r="EN292" s="34">
        <f>VLOOKUP($D292,'факт '!$D$7:$BG$144,43,0)</f>
        <v>5</v>
      </c>
      <c r="EO292" s="34">
        <f>VLOOKUP($D292,'факт '!$D$7:$BG$144,44,0)</f>
        <v>704484.5</v>
      </c>
      <c r="EP292" s="34">
        <f>VLOOKUP($D292,'факт '!$D$7:$BG$144,45,0)</f>
        <v>1</v>
      </c>
      <c r="EQ292" s="34">
        <f>VLOOKUP($D292,'факт '!$D$7:$BG$144,46,0)</f>
        <v>140896.9</v>
      </c>
      <c r="ER292" s="34">
        <f t="shared" si="4861"/>
        <v>6</v>
      </c>
      <c r="ES292" s="34">
        <f t="shared" si="4862"/>
        <v>845381.4</v>
      </c>
      <c r="ET292" s="132">
        <f t="shared" si="4243"/>
        <v>5</v>
      </c>
      <c r="EU292" s="132">
        <f t="shared" si="4244"/>
        <v>704484.5</v>
      </c>
      <c r="EV292" s="34"/>
      <c r="EW292" s="34"/>
      <c r="EX292" s="34"/>
      <c r="EY292" s="34"/>
      <c r="EZ292" s="34"/>
      <c r="FA292" s="34"/>
      <c r="FB292" s="34"/>
      <c r="FC292" s="34"/>
      <c r="FD292" s="34">
        <f t="shared" si="3951"/>
        <v>0</v>
      </c>
      <c r="FE292" s="34">
        <f t="shared" si="3952"/>
        <v>0</v>
      </c>
      <c r="FF292" s="132"/>
      <c r="FG292" s="132"/>
      <c r="FH292" s="34"/>
      <c r="FI292" s="34"/>
      <c r="FJ292" s="34"/>
      <c r="FK292" s="34"/>
      <c r="FL292" s="34">
        <f>VLOOKUP($D292,'факт '!$D$10:$BG$143,41,0)</f>
        <v>0</v>
      </c>
      <c r="FM292" s="34">
        <f>VLOOKUP($D292,'факт '!$D$10:$BG$143,42,0)</f>
        <v>0</v>
      </c>
      <c r="FN292" s="34"/>
      <c r="FO292" s="34"/>
      <c r="FP292" s="34">
        <f t="shared" si="4863"/>
        <v>0</v>
      </c>
      <c r="FQ292" s="34">
        <f t="shared" si="4864"/>
        <v>0</v>
      </c>
      <c r="FR292" s="132">
        <f t="shared" si="4245"/>
        <v>0</v>
      </c>
      <c r="FS292" s="132">
        <f t="shared" si="4246"/>
        <v>0</v>
      </c>
      <c r="FT292" s="34"/>
      <c r="FU292" s="34"/>
      <c r="FV292" s="34"/>
      <c r="FW292" s="34"/>
      <c r="FX292" s="34">
        <f>VLOOKUP($D292,'факт '!$D$7:$BG$145,47,0)</f>
        <v>0</v>
      </c>
      <c r="FY292" s="34">
        <f>VLOOKUP($D292,'факт '!$D$7:$BG$145,48,0)</f>
        <v>0</v>
      </c>
      <c r="FZ292" s="34"/>
      <c r="GA292" s="34"/>
      <c r="GB292" s="34">
        <f t="shared" si="4865"/>
        <v>0</v>
      </c>
      <c r="GC292" s="34">
        <f t="shared" si="4866"/>
        <v>0</v>
      </c>
      <c r="GD292" s="132">
        <f t="shared" si="4247"/>
        <v>0</v>
      </c>
      <c r="GE292" s="132">
        <f t="shared" si="4248"/>
        <v>0</v>
      </c>
      <c r="GF292" s="34"/>
      <c r="GG292" s="34"/>
      <c r="GH292" s="34"/>
      <c r="GI292" s="34"/>
      <c r="GJ292" s="34">
        <f>VLOOKUP($D292,'факт '!$D$7:$BA$144,49,0)</f>
        <v>0</v>
      </c>
      <c r="GK292" s="34">
        <f>VLOOKUP($D292,'факт '!$D$7:$BA$144,50,0)</f>
        <v>0</v>
      </c>
      <c r="GL292" s="34"/>
      <c r="GM292" s="34"/>
      <c r="GN292" s="34">
        <f t="shared" si="4867"/>
        <v>0</v>
      </c>
      <c r="GO292" s="34">
        <f t="shared" si="4868"/>
        <v>0</v>
      </c>
      <c r="GP292" s="132">
        <f t="shared" si="4249"/>
        <v>0</v>
      </c>
      <c r="GQ292" s="132">
        <f t="shared" si="4250"/>
        <v>0</v>
      </c>
      <c r="GR292" s="275"/>
      <c r="GS292" s="275"/>
      <c r="GT292" s="275"/>
      <c r="GU292" s="275"/>
      <c r="GV292" s="276">
        <f t="shared" si="4839"/>
        <v>467</v>
      </c>
      <c r="GW292" s="276">
        <f t="shared" si="4840"/>
        <v>65798852.299999937</v>
      </c>
      <c r="GX292" s="276">
        <f t="shared" si="4841"/>
        <v>11</v>
      </c>
      <c r="GY292" s="276">
        <f t="shared" si="4842"/>
        <v>1549865.9</v>
      </c>
      <c r="GZ292" s="52">
        <f t="shared" si="4843"/>
        <v>478</v>
      </c>
      <c r="HA292" s="52">
        <f t="shared" si="4844"/>
        <v>67348718.199999943</v>
      </c>
      <c r="HB292" s="278">
        <f t="shared" si="4251"/>
        <v>467</v>
      </c>
      <c r="HC292" s="278">
        <f t="shared" si="4252"/>
        <v>65798852.299999937</v>
      </c>
      <c r="HD292" s="64"/>
      <c r="HE292" s="20"/>
      <c r="HF292" s="73"/>
      <c r="HG292" s="73">
        <f t="shared" si="4869"/>
        <v>140896.89999999988</v>
      </c>
      <c r="HH292" s="251">
        <f t="shared" si="4870"/>
        <v>-2.1499998692888767E-3</v>
      </c>
    </row>
    <row r="293" spans="1:216" ht="72" customHeight="1" x14ac:dyDescent="0.2">
      <c r="A293" s="10">
        <v>1</v>
      </c>
      <c r="B293" s="20" t="s">
        <v>257</v>
      </c>
      <c r="C293" s="21" t="s">
        <v>356</v>
      </c>
      <c r="D293" s="124">
        <v>425</v>
      </c>
      <c r="E293" s="28" t="s">
        <v>382</v>
      </c>
      <c r="F293" s="28"/>
      <c r="G293" s="33"/>
      <c r="H293" s="34"/>
      <c r="I293" s="34"/>
      <c r="J293" s="34"/>
      <c r="K293" s="34"/>
      <c r="L293" s="34">
        <f>VLOOKUP($D293,'факт '!$D$7:$BG$144,3,0)</f>
        <v>2</v>
      </c>
      <c r="M293" s="34">
        <f>VLOOKUP($D293,'факт '!$D$7:$BG$144,4,0)</f>
        <v>281793.8</v>
      </c>
      <c r="N293" s="34">
        <f>VLOOKUP($D293,'факт '!$D$7:$BG$144,5,0)</f>
        <v>0</v>
      </c>
      <c r="O293" s="34">
        <f>VLOOKUP($D293,'факт '!$D$7:$BG$144,6,0)</f>
        <v>0</v>
      </c>
      <c r="P293" s="34">
        <f t="shared" si="4847"/>
        <v>2</v>
      </c>
      <c r="Q293" s="34">
        <f t="shared" si="4848"/>
        <v>281793.8</v>
      </c>
      <c r="R293" s="132"/>
      <c r="S293" s="132"/>
      <c r="T293" s="34"/>
      <c r="U293" s="34"/>
      <c r="V293" s="34"/>
      <c r="W293" s="34"/>
      <c r="X293" s="34">
        <f>VLOOKUP($D293,'факт '!$D$7:$BG$144,9,0)</f>
        <v>0</v>
      </c>
      <c r="Y293" s="34">
        <f>VLOOKUP($D293,'факт '!$D$7:$BG$144,10,0)</f>
        <v>0</v>
      </c>
      <c r="Z293" s="34">
        <f>VLOOKUP($D293,'факт '!$D$7:$BG$144,11,0)</f>
        <v>0</v>
      </c>
      <c r="AA293" s="34">
        <f>VLOOKUP($D293,'факт '!$D$7:$BG$144,12,0)</f>
        <v>0</v>
      </c>
      <c r="AB293" s="34">
        <f t="shared" si="3963"/>
        <v>0</v>
      </c>
      <c r="AC293" s="34">
        <f t="shared" si="3964"/>
        <v>0</v>
      </c>
      <c r="AD293" s="132">
        <f t="shared" si="4221"/>
        <v>0</v>
      </c>
      <c r="AE293" s="132">
        <f t="shared" si="4222"/>
        <v>0</v>
      </c>
      <c r="AF293" s="34"/>
      <c r="AG293" s="34"/>
      <c r="AH293" s="34"/>
      <c r="AI293" s="34"/>
      <c r="AJ293" s="34">
        <f>VLOOKUP($D293,'факт '!$D$7:$BG$144,7,0)</f>
        <v>0</v>
      </c>
      <c r="AK293" s="34">
        <f>VLOOKUP($D293,'факт '!$D$7:$BG$144,8,0)</f>
        <v>0</v>
      </c>
      <c r="AL293" s="34"/>
      <c r="AM293" s="34"/>
      <c r="AN293" s="34">
        <f t="shared" si="4849"/>
        <v>0</v>
      </c>
      <c r="AO293" s="34">
        <f t="shared" si="4850"/>
        <v>0</v>
      </c>
      <c r="AP293" s="132">
        <f t="shared" si="4223"/>
        <v>0</v>
      </c>
      <c r="AQ293" s="132">
        <f t="shared" si="4224"/>
        <v>0</v>
      </c>
      <c r="AR293" s="34"/>
      <c r="AS293" s="34"/>
      <c r="AT293" s="34"/>
      <c r="AU293" s="34"/>
      <c r="AV293" s="34">
        <f>VLOOKUP($D293,'факт '!$D$7:$BG$144,13,0)</f>
        <v>0</v>
      </c>
      <c r="AW293" s="34">
        <f>VLOOKUP($D293,'факт '!$D$7:$BG$144,14,0)</f>
        <v>0</v>
      </c>
      <c r="AX293" s="34"/>
      <c r="AY293" s="34"/>
      <c r="AZ293" s="34">
        <f t="shared" si="4851"/>
        <v>0</v>
      </c>
      <c r="BA293" s="34">
        <f t="shared" si="4852"/>
        <v>0</v>
      </c>
      <c r="BB293" s="132">
        <f t="shared" si="4225"/>
        <v>0</v>
      </c>
      <c r="BC293" s="132">
        <f t="shared" si="4226"/>
        <v>0</v>
      </c>
      <c r="BD293" s="34"/>
      <c r="BE293" s="34"/>
      <c r="BF293" s="34"/>
      <c r="BG293" s="34"/>
      <c r="BH293" s="34">
        <f>VLOOKUP($D293,'факт '!$D$7:$BG$144,17,0)</f>
        <v>0</v>
      </c>
      <c r="BI293" s="34">
        <f>VLOOKUP($D293,'факт '!$D$7:$BG$144,18,0)</f>
        <v>0</v>
      </c>
      <c r="BJ293" s="34">
        <f>VLOOKUP($D293,'факт '!$D$7:$BG$144,19,0)</f>
        <v>0</v>
      </c>
      <c r="BK293" s="34">
        <f>VLOOKUP($D293,'факт '!$D$7:$BG$144,20,0)</f>
        <v>0</v>
      </c>
      <c r="BL293" s="34">
        <f t="shared" si="3974"/>
        <v>0</v>
      </c>
      <c r="BM293" s="34">
        <f t="shared" si="3975"/>
        <v>0</v>
      </c>
      <c r="BN293" s="132">
        <f t="shared" si="4229"/>
        <v>0</v>
      </c>
      <c r="BO293" s="132">
        <f t="shared" si="4230"/>
        <v>0</v>
      </c>
      <c r="BP293" s="34"/>
      <c r="BQ293" s="34"/>
      <c r="BR293" s="34"/>
      <c r="BS293" s="34"/>
      <c r="BT293" s="34">
        <f>VLOOKUP($D293,'факт '!$D$7:$BG$144,21,0)</f>
        <v>0</v>
      </c>
      <c r="BU293" s="34">
        <f>VLOOKUP($D293,'факт '!$D$7:$BG$144,22,0)</f>
        <v>0</v>
      </c>
      <c r="BV293" s="34">
        <f>VLOOKUP($D293,'факт '!$D$7:$BG$144,23,0)</f>
        <v>0</v>
      </c>
      <c r="BW293" s="34">
        <f>VLOOKUP($D293,'факт '!$D$7:$BG$144,24,0)</f>
        <v>0</v>
      </c>
      <c r="BX293" s="34">
        <f t="shared" si="4853"/>
        <v>0</v>
      </c>
      <c r="BY293" s="34">
        <f t="shared" si="4854"/>
        <v>0</v>
      </c>
      <c r="BZ293" s="132">
        <f t="shared" si="4231"/>
        <v>0</v>
      </c>
      <c r="CA293" s="132">
        <f t="shared" si="4232"/>
        <v>0</v>
      </c>
      <c r="CB293" s="34"/>
      <c r="CC293" s="34"/>
      <c r="CD293" s="34"/>
      <c r="CE293" s="34"/>
      <c r="CF293" s="34">
        <f>VLOOKUP($D293,'факт '!$D$10:$BG$143,25,0)</f>
        <v>0</v>
      </c>
      <c r="CG293" s="34">
        <f>VLOOKUP($D293,'факт '!$D$10:$BG$143,26,0)</f>
        <v>0</v>
      </c>
      <c r="CH293" s="34">
        <f>VLOOKUP($D293,'факт '!$D$10:$BG$143,27,0)</f>
        <v>0</v>
      </c>
      <c r="CI293" s="34">
        <f>VLOOKUP($D293,'факт '!$D$10:$BG$143,28,0)</f>
        <v>0</v>
      </c>
      <c r="CJ293" s="34">
        <f t="shared" si="4855"/>
        <v>0</v>
      </c>
      <c r="CK293" s="34">
        <f t="shared" si="4856"/>
        <v>0</v>
      </c>
      <c r="CL293" s="132">
        <f t="shared" si="4233"/>
        <v>0</v>
      </c>
      <c r="CM293" s="132">
        <f t="shared" si="4234"/>
        <v>0</v>
      </c>
      <c r="CN293" s="34"/>
      <c r="CO293" s="34"/>
      <c r="CP293" s="34"/>
      <c r="CQ293" s="34"/>
      <c r="CR293" s="34">
        <f>VLOOKUP($D293,'факт '!$D$10:$BG$143,29,0)</f>
        <v>0</v>
      </c>
      <c r="CS293" s="34">
        <f>VLOOKUP($D293,'факт '!$D$10:$BG$143,30,0)</f>
        <v>0</v>
      </c>
      <c r="CT293" s="34">
        <f>VLOOKUP($D293,'факт '!$D$10:$BG$143,31,0)</f>
        <v>0</v>
      </c>
      <c r="CU293" s="34">
        <f>VLOOKUP($D293,'факт '!$D$10:$BG$143,32,0)</f>
        <v>0</v>
      </c>
      <c r="CV293" s="34">
        <f t="shared" si="4857"/>
        <v>0</v>
      </c>
      <c r="CW293" s="34">
        <f t="shared" si="3942"/>
        <v>0</v>
      </c>
      <c r="CX293" s="132">
        <f t="shared" si="4235"/>
        <v>0</v>
      </c>
      <c r="CY293" s="132">
        <f t="shared" si="4236"/>
        <v>0</v>
      </c>
      <c r="CZ293" s="34"/>
      <c r="DA293" s="34"/>
      <c r="DB293" s="34"/>
      <c r="DC293" s="34"/>
      <c r="DD293" s="34">
        <f>VLOOKUP($D293,'факт '!$D$10:$BG$143,33,0)</f>
        <v>0</v>
      </c>
      <c r="DE293" s="34">
        <f>VLOOKUP($D293,'факт '!$D$10:$BG$143,34,0)</f>
        <v>0</v>
      </c>
      <c r="DF293" s="34">
        <f>VLOOKUP($D293,'факт '!$D$10:$BG$143,35,0)</f>
        <v>0</v>
      </c>
      <c r="DG293" s="34">
        <f>VLOOKUP($D293,'факт '!$D$10:$BG$143,36,0)</f>
        <v>0</v>
      </c>
      <c r="DH293" s="34">
        <f t="shared" si="4858"/>
        <v>0</v>
      </c>
      <c r="DI293" s="34">
        <f t="shared" si="4859"/>
        <v>0</v>
      </c>
      <c r="DJ293" s="132">
        <f t="shared" si="4237"/>
        <v>0</v>
      </c>
      <c r="DK293" s="132">
        <f t="shared" si="4238"/>
        <v>0</v>
      </c>
      <c r="DL293" s="34"/>
      <c r="DM293" s="34"/>
      <c r="DN293" s="34"/>
      <c r="DO293" s="34"/>
      <c r="DP293" s="34">
        <f>VLOOKUP($D293,'факт '!$D$7:$BG$144,15,0)</f>
        <v>0</v>
      </c>
      <c r="DQ293" s="34">
        <f>VLOOKUP($D293,'факт '!$D$7:$BG$144,16,0)</f>
        <v>0</v>
      </c>
      <c r="DR293" s="34"/>
      <c r="DS293" s="34"/>
      <c r="DT293" s="34">
        <f t="shared" si="4860"/>
        <v>0</v>
      </c>
      <c r="DU293" s="34">
        <f t="shared" si="3946"/>
        <v>0</v>
      </c>
      <c r="DV293" s="132">
        <f t="shared" si="4239"/>
        <v>0</v>
      </c>
      <c r="DW293" s="132">
        <f t="shared" si="4240"/>
        <v>0</v>
      </c>
      <c r="DX293" s="34"/>
      <c r="DY293" s="34"/>
      <c r="DZ293" s="34"/>
      <c r="EA293" s="34"/>
      <c r="EB293" s="34">
        <f>VLOOKUP($D293,'факт '!$D$7:$BG$144,37,0)</f>
        <v>0</v>
      </c>
      <c r="EC293" s="34">
        <f>VLOOKUP($D293,'факт '!$D$7:$BG$144,38,0)</f>
        <v>0</v>
      </c>
      <c r="ED293" s="34">
        <f>VLOOKUP($D293,'факт '!$D$7:$BG$144,39,0)</f>
        <v>0</v>
      </c>
      <c r="EE293" s="34">
        <f>VLOOKUP($D293,'факт '!$D$7:$BG$144,40,0)</f>
        <v>0</v>
      </c>
      <c r="EF293" s="34">
        <f>VLOOKUP($D293,'факт '!$D$7:$BG$144,35,0)</f>
        <v>0</v>
      </c>
      <c r="EG293" s="34">
        <f>VLOOKUP($D293,'факт '!$D$7:$BG$144,35,0)</f>
        <v>0</v>
      </c>
      <c r="EH293" s="132">
        <f t="shared" si="4241"/>
        <v>0</v>
      </c>
      <c r="EI293" s="132">
        <f t="shared" si="4242"/>
        <v>0</v>
      </c>
      <c r="EJ293" s="34"/>
      <c r="EK293" s="34"/>
      <c r="EL293" s="34"/>
      <c r="EM293" s="34"/>
      <c r="EN293" s="34">
        <f>VLOOKUP($D293,'факт '!$D$7:$BG$144,43,0)</f>
        <v>0</v>
      </c>
      <c r="EO293" s="34">
        <f>VLOOKUP($D293,'факт '!$D$7:$BG$144,44,0)</f>
        <v>0</v>
      </c>
      <c r="EP293" s="34">
        <f>VLOOKUP($D293,'факт '!$D$7:$BG$144,45,0)</f>
        <v>0</v>
      </c>
      <c r="EQ293" s="34">
        <f>VLOOKUP($D293,'факт '!$D$7:$BG$144,46,0)</f>
        <v>0</v>
      </c>
      <c r="ER293" s="34">
        <f t="shared" si="4861"/>
        <v>0</v>
      </c>
      <c r="ES293" s="34">
        <f t="shared" si="4862"/>
        <v>0</v>
      </c>
      <c r="ET293" s="132">
        <f t="shared" si="4243"/>
        <v>0</v>
      </c>
      <c r="EU293" s="132">
        <f t="shared" si="4244"/>
        <v>0</v>
      </c>
      <c r="EV293" s="34"/>
      <c r="EW293" s="34"/>
      <c r="EX293" s="34"/>
      <c r="EY293" s="34"/>
      <c r="EZ293" s="34"/>
      <c r="FA293" s="34"/>
      <c r="FB293" s="34"/>
      <c r="FC293" s="34"/>
      <c r="FD293" s="34">
        <f t="shared" si="3951"/>
        <v>0</v>
      </c>
      <c r="FE293" s="34">
        <f t="shared" si="3952"/>
        <v>0</v>
      </c>
      <c r="FF293" s="132"/>
      <c r="FG293" s="132"/>
      <c r="FH293" s="34"/>
      <c r="FI293" s="34"/>
      <c r="FJ293" s="34"/>
      <c r="FK293" s="34"/>
      <c r="FL293" s="34">
        <f>VLOOKUP($D293,'факт '!$D$10:$BG$143,41,0)</f>
        <v>0</v>
      </c>
      <c r="FM293" s="34">
        <f>VLOOKUP($D293,'факт '!$D$10:$BG$143,42,0)</f>
        <v>0</v>
      </c>
      <c r="FN293" s="34"/>
      <c r="FO293" s="34"/>
      <c r="FP293" s="34">
        <f t="shared" si="4863"/>
        <v>0</v>
      </c>
      <c r="FQ293" s="34">
        <f t="shared" si="4864"/>
        <v>0</v>
      </c>
      <c r="FR293" s="132">
        <f t="shared" si="4245"/>
        <v>0</v>
      </c>
      <c r="FS293" s="132">
        <f t="shared" si="4246"/>
        <v>0</v>
      </c>
      <c r="FT293" s="34"/>
      <c r="FU293" s="34"/>
      <c r="FV293" s="34"/>
      <c r="FW293" s="34"/>
      <c r="FX293" s="34">
        <f>VLOOKUP($D293,'факт '!$D$7:$BG$145,47,0)</f>
        <v>0</v>
      </c>
      <c r="FY293" s="34">
        <f>VLOOKUP($D293,'факт '!$D$7:$BG$145,48,0)</f>
        <v>0</v>
      </c>
      <c r="FZ293" s="34"/>
      <c r="GA293" s="34"/>
      <c r="GB293" s="34">
        <f t="shared" si="4865"/>
        <v>0</v>
      </c>
      <c r="GC293" s="34">
        <f t="shared" si="4866"/>
        <v>0</v>
      </c>
      <c r="GD293" s="132">
        <f t="shared" si="4247"/>
        <v>0</v>
      </c>
      <c r="GE293" s="132">
        <f t="shared" si="4248"/>
        <v>0</v>
      </c>
      <c r="GF293" s="34"/>
      <c r="GG293" s="34"/>
      <c r="GH293" s="34"/>
      <c r="GI293" s="34"/>
      <c r="GJ293" s="34">
        <f>VLOOKUP($D293,'факт '!$D$7:$BA$144,49,0)</f>
        <v>0</v>
      </c>
      <c r="GK293" s="34">
        <f>VLOOKUP($D293,'факт '!$D$7:$BA$144,50,0)</f>
        <v>0</v>
      </c>
      <c r="GL293" s="34"/>
      <c r="GM293" s="34"/>
      <c r="GN293" s="34">
        <f t="shared" si="4867"/>
        <v>0</v>
      </c>
      <c r="GO293" s="34">
        <f t="shared" si="4868"/>
        <v>0</v>
      </c>
      <c r="GP293" s="132">
        <f t="shared" si="4249"/>
        <v>0</v>
      </c>
      <c r="GQ293" s="132">
        <f t="shared" si="4250"/>
        <v>0</v>
      </c>
      <c r="GR293" s="275"/>
      <c r="GS293" s="275"/>
      <c r="GT293" s="275"/>
      <c r="GU293" s="275"/>
      <c r="GV293" s="276">
        <f t="shared" si="4839"/>
        <v>2</v>
      </c>
      <c r="GW293" s="276">
        <f t="shared" si="4840"/>
        <v>281793.8</v>
      </c>
      <c r="GX293" s="276">
        <f t="shared" si="4841"/>
        <v>0</v>
      </c>
      <c r="GY293" s="276">
        <f t="shared" si="4842"/>
        <v>0</v>
      </c>
      <c r="GZ293" s="52">
        <f t="shared" si="4843"/>
        <v>2</v>
      </c>
      <c r="HA293" s="52">
        <f t="shared" si="4844"/>
        <v>281793.8</v>
      </c>
      <c r="HB293" s="278">
        <f t="shared" si="4251"/>
        <v>2</v>
      </c>
      <c r="HC293" s="278">
        <f t="shared" si="4252"/>
        <v>281793.8</v>
      </c>
      <c r="HD293" s="64"/>
      <c r="HE293" s="20"/>
      <c r="HF293" s="73"/>
      <c r="HG293" s="73">
        <f t="shared" si="4869"/>
        <v>140896.9</v>
      </c>
      <c r="HH293" s="251">
        <f t="shared" si="4870"/>
        <v>-2.1499999857041985E-3</v>
      </c>
    </row>
    <row r="294" spans="1:216" ht="108" x14ac:dyDescent="0.2">
      <c r="A294" s="10">
        <v>1</v>
      </c>
      <c r="B294" s="243" t="s">
        <v>257</v>
      </c>
      <c r="C294" s="244" t="s">
        <v>147</v>
      </c>
      <c r="D294" s="258">
        <v>426</v>
      </c>
      <c r="E294" s="259" t="s">
        <v>397</v>
      </c>
      <c r="F294" s="28"/>
      <c r="G294" s="33"/>
      <c r="H294" s="34"/>
      <c r="I294" s="34"/>
      <c r="J294" s="34"/>
      <c r="K294" s="34"/>
      <c r="L294" s="34">
        <f>VLOOKUP($D294,'факт '!$D$7:$BG$144,3,0)</f>
        <v>4</v>
      </c>
      <c r="M294" s="34">
        <f>VLOOKUP($D294,'факт '!$D$7:$BG$144,4,0)</f>
        <v>563587.6</v>
      </c>
      <c r="N294" s="34">
        <f>VLOOKUP($D294,'факт '!$D$7:$BG$144,5,0)</f>
        <v>0</v>
      </c>
      <c r="O294" s="34">
        <f>VLOOKUP($D294,'факт '!$D$7:$BG$144,6,0)</f>
        <v>0</v>
      </c>
      <c r="P294" s="34">
        <f t="shared" si="4847"/>
        <v>4</v>
      </c>
      <c r="Q294" s="34">
        <f t="shared" si="4848"/>
        <v>563587.6</v>
      </c>
      <c r="R294" s="132">
        <f t="shared" si="4116"/>
        <v>4</v>
      </c>
      <c r="S294" s="132">
        <f t="shared" si="4117"/>
        <v>563587.6</v>
      </c>
      <c r="T294" s="34"/>
      <c r="U294" s="34"/>
      <c r="V294" s="34"/>
      <c r="W294" s="34"/>
      <c r="X294" s="34">
        <f>VLOOKUP($D294,'факт '!$D$7:$BG$144,9,0)</f>
        <v>0</v>
      </c>
      <c r="Y294" s="34">
        <f>VLOOKUP($D294,'факт '!$D$7:$BG$144,10,0)</f>
        <v>0</v>
      </c>
      <c r="Z294" s="34">
        <f>VLOOKUP($D294,'факт '!$D$7:$BG$144,11,0)</f>
        <v>0</v>
      </c>
      <c r="AA294" s="34">
        <f>VLOOKUP($D294,'факт '!$D$7:$BG$144,12,0)</f>
        <v>0</v>
      </c>
      <c r="AB294" s="34">
        <f t="shared" si="3963"/>
        <v>0</v>
      </c>
      <c r="AC294" s="34">
        <f t="shared" si="3964"/>
        <v>0</v>
      </c>
      <c r="AD294" s="132">
        <f t="shared" si="4221"/>
        <v>0</v>
      </c>
      <c r="AE294" s="132">
        <f t="shared" si="4222"/>
        <v>0</v>
      </c>
      <c r="AF294" s="34"/>
      <c r="AG294" s="34"/>
      <c r="AH294" s="34"/>
      <c r="AI294" s="34"/>
      <c r="AJ294" s="34">
        <f>VLOOKUP($D294,'факт '!$D$7:$BG$144,7,0)</f>
        <v>0</v>
      </c>
      <c r="AK294" s="34">
        <f>VLOOKUP($D294,'факт '!$D$7:$BG$144,8,0)</f>
        <v>0</v>
      </c>
      <c r="AL294" s="34"/>
      <c r="AM294" s="34"/>
      <c r="AN294" s="34">
        <f t="shared" si="4849"/>
        <v>0</v>
      </c>
      <c r="AO294" s="34">
        <f t="shared" si="4850"/>
        <v>0</v>
      </c>
      <c r="AP294" s="132">
        <f t="shared" si="4223"/>
        <v>0</v>
      </c>
      <c r="AQ294" s="132">
        <f t="shared" si="4224"/>
        <v>0</v>
      </c>
      <c r="AR294" s="34"/>
      <c r="AS294" s="34"/>
      <c r="AT294" s="34"/>
      <c r="AU294" s="34"/>
      <c r="AV294" s="34">
        <f>VLOOKUP($D294,'факт '!$D$7:$BG$144,13,0)</f>
        <v>0</v>
      </c>
      <c r="AW294" s="34">
        <f>VLOOKUP($D294,'факт '!$D$7:$BG$144,14,0)</f>
        <v>0</v>
      </c>
      <c r="AX294" s="34"/>
      <c r="AY294" s="34"/>
      <c r="AZ294" s="34">
        <f t="shared" si="4851"/>
        <v>0</v>
      </c>
      <c r="BA294" s="34">
        <f t="shared" si="4852"/>
        <v>0</v>
      </c>
      <c r="BB294" s="132">
        <f t="shared" si="4225"/>
        <v>0</v>
      </c>
      <c r="BC294" s="132">
        <f t="shared" si="4226"/>
        <v>0</v>
      </c>
      <c r="BD294" s="34"/>
      <c r="BE294" s="34"/>
      <c r="BF294" s="34"/>
      <c r="BG294" s="34"/>
      <c r="BH294" s="34">
        <f>VLOOKUP($D294,'факт '!$D$7:$BG$144,17,0)</f>
        <v>0</v>
      </c>
      <c r="BI294" s="34">
        <f>VLOOKUP($D294,'факт '!$D$7:$BG$144,18,0)</f>
        <v>0</v>
      </c>
      <c r="BJ294" s="34">
        <f>VLOOKUP($D294,'факт '!$D$7:$BG$144,19,0)</f>
        <v>0</v>
      </c>
      <c r="BK294" s="34">
        <f>VLOOKUP($D294,'факт '!$D$7:$BG$144,20,0)</f>
        <v>0</v>
      </c>
      <c r="BL294" s="34">
        <f t="shared" si="3974"/>
        <v>0</v>
      </c>
      <c r="BM294" s="34">
        <f t="shared" si="3975"/>
        <v>0</v>
      </c>
      <c r="BN294" s="132">
        <f t="shared" si="4229"/>
        <v>0</v>
      </c>
      <c r="BO294" s="132">
        <f t="shared" si="4230"/>
        <v>0</v>
      </c>
      <c r="BP294" s="34"/>
      <c r="BQ294" s="34"/>
      <c r="BR294" s="34"/>
      <c r="BS294" s="34"/>
      <c r="BT294" s="34">
        <f>VLOOKUP($D294,'факт '!$D$7:$BG$144,21,0)</f>
        <v>0</v>
      </c>
      <c r="BU294" s="34">
        <f>VLOOKUP($D294,'факт '!$D$7:$BG$144,22,0)</f>
        <v>0</v>
      </c>
      <c r="BV294" s="34">
        <f>VLOOKUP($D294,'факт '!$D$7:$BG$144,23,0)</f>
        <v>0</v>
      </c>
      <c r="BW294" s="34">
        <f>VLOOKUP($D294,'факт '!$D$7:$BG$144,24,0)</f>
        <v>0</v>
      </c>
      <c r="BX294" s="34">
        <f t="shared" si="4853"/>
        <v>0</v>
      </c>
      <c r="BY294" s="34">
        <f t="shared" si="4854"/>
        <v>0</v>
      </c>
      <c r="BZ294" s="132">
        <f t="shared" si="4231"/>
        <v>0</v>
      </c>
      <c r="CA294" s="132">
        <f t="shared" si="4232"/>
        <v>0</v>
      </c>
      <c r="CB294" s="34"/>
      <c r="CC294" s="34"/>
      <c r="CD294" s="34"/>
      <c r="CE294" s="34"/>
      <c r="CF294" s="34">
        <f>VLOOKUP($D294,'факт '!$D$10:$BG$143,25,0)</f>
        <v>0</v>
      </c>
      <c r="CG294" s="34">
        <f>VLOOKUP($D294,'факт '!$D$10:$BG$143,26,0)</f>
        <v>0</v>
      </c>
      <c r="CH294" s="34">
        <f>VLOOKUP($D294,'факт '!$D$10:$BG$143,27,0)</f>
        <v>0</v>
      </c>
      <c r="CI294" s="34">
        <f>VLOOKUP($D294,'факт '!$D$10:$BG$143,28,0)</f>
        <v>0</v>
      </c>
      <c r="CJ294" s="34">
        <f t="shared" si="4855"/>
        <v>0</v>
      </c>
      <c r="CK294" s="34">
        <f t="shared" si="4856"/>
        <v>0</v>
      </c>
      <c r="CL294" s="132">
        <f t="shared" si="4233"/>
        <v>0</v>
      </c>
      <c r="CM294" s="132">
        <f t="shared" si="4234"/>
        <v>0</v>
      </c>
      <c r="CN294" s="34"/>
      <c r="CO294" s="34"/>
      <c r="CP294" s="34"/>
      <c r="CQ294" s="34"/>
      <c r="CR294" s="34">
        <f>VLOOKUP($D294,'факт '!$D$10:$BG$143,29,0)</f>
        <v>0</v>
      </c>
      <c r="CS294" s="34">
        <f>VLOOKUP($D294,'факт '!$D$10:$BG$143,30,0)</f>
        <v>0</v>
      </c>
      <c r="CT294" s="34">
        <f>VLOOKUP($D294,'факт '!$D$10:$BG$143,31,0)</f>
        <v>0</v>
      </c>
      <c r="CU294" s="34">
        <f>VLOOKUP($D294,'факт '!$D$10:$BG$143,32,0)</f>
        <v>0</v>
      </c>
      <c r="CV294" s="34">
        <f t="shared" si="4857"/>
        <v>0</v>
      </c>
      <c r="CW294" s="34">
        <f t="shared" si="3942"/>
        <v>0</v>
      </c>
      <c r="CX294" s="132">
        <f t="shared" si="4235"/>
        <v>0</v>
      </c>
      <c r="CY294" s="132">
        <f t="shared" si="4236"/>
        <v>0</v>
      </c>
      <c r="CZ294" s="34"/>
      <c r="DA294" s="34"/>
      <c r="DB294" s="34"/>
      <c r="DC294" s="34"/>
      <c r="DD294" s="34">
        <f>VLOOKUP($D294,'факт '!$D$10:$BG$143,33,0)</f>
        <v>0</v>
      </c>
      <c r="DE294" s="34">
        <f>VLOOKUP($D294,'факт '!$D$10:$BG$143,34,0)</f>
        <v>0</v>
      </c>
      <c r="DF294" s="34">
        <f>VLOOKUP($D294,'факт '!$D$10:$BG$143,35,0)</f>
        <v>0</v>
      </c>
      <c r="DG294" s="34">
        <f>VLOOKUP($D294,'факт '!$D$10:$BG$143,36,0)</f>
        <v>0</v>
      </c>
      <c r="DH294" s="34">
        <f t="shared" si="4858"/>
        <v>0</v>
      </c>
      <c r="DI294" s="34">
        <f t="shared" si="4859"/>
        <v>0</v>
      </c>
      <c r="DJ294" s="132">
        <f t="shared" si="4237"/>
        <v>0</v>
      </c>
      <c r="DK294" s="132">
        <f t="shared" si="4238"/>
        <v>0</v>
      </c>
      <c r="DL294" s="34"/>
      <c r="DM294" s="34"/>
      <c r="DN294" s="34"/>
      <c r="DO294" s="34"/>
      <c r="DP294" s="34">
        <f>VLOOKUP($D294,'факт '!$D$7:$BG$144,15,0)</f>
        <v>0</v>
      </c>
      <c r="DQ294" s="34">
        <f>VLOOKUP($D294,'факт '!$D$7:$BG$144,16,0)</f>
        <v>0</v>
      </c>
      <c r="DR294" s="34"/>
      <c r="DS294" s="34"/>
      <c r="DT294" s="34">
        <f t="shared" si="4860"/>
        <v>0</v>
      </c>
      <c r="DU294" s="34">
        <f t="shared" si="3946"/>
        <v>0</v>
      </c>
      <c r="DV294" s="132">
        <f t="shared" si="4239"/>
        <v>0</v>
      </c>
      <c r="DW294" s="132">
        <f t="shared" si="4240"/>
        <v>0</v>
      </c>
      <c r="DX294" s="34"/>
      <c r="DY294" s="34"/>
      <c r="DZ294" s="34"/>
      <c r="EA294" s="34"/>
      <c r="EB294" s="34">
        <f>VLOOKUP($D294,'факт '!$D$7:$BG$144,37,0)</f>
        <v>0</v>
      </c>
      <c r="EC294" s="34">
        <f>VLOOKUP($D294,'факт '!$D$7:$BG$144,38,0)</f>
        <v>0</v>
      </c>
      <c r="ED294" s="34">
        <f>VLOOKUP($D294,'факт '!$D$7:$BG$144,39,0)</f>
        <v>0</v>
      </c>
      <c r="EE294" s="34">
        <f>VLOOKUP($D294,'факт '!$D$7:$BG$144,40,0)</f>
        <v>0</v>
      </c>
      <c r="EF294" s="34">
        <f>VLOOKUP($D294,'факт '!$D$7:$BG$144,35,0)</f>
        <v>0</v>
      </c>
      <c r="EG294" s="34">
        <f>VLOOKUP($D294,'факт '!$D$7:$BG$144,35,0)</f>
        <v>0</v>
      </c>
      <c r="EH294" s="132">
        <f t="shared" si="4241"/>
        <v>0</v>
      </c>
      <c r="EI294" s="132">
        <f t="shared" si="4242"/>
        <v>0</v>
      </c>
      <c r="EJ294" s="34"/>
      <c r="EK294" s="34"/>
      <c r="EL294" s="34"/>
      <c r="EM294" s="34"/>
      <c r="EN294" s="34">
        <f>VLOOKUP($D294,'факт '!$D$7:$BG$144,43,0)</f>
        <v>0</v>
      </c>
      <c r="EO294" s="34">
        <f>VLOOKUP($D294,'факт '!$D$7:$BG$144,44,0)</f>
        <v>0</v>
      </c>
      <c r="EP294" s="34">
        <f>VLOOKUP($D294,'факт '!$D$7:$BG$144,45,0)</f>
        <v>0</v>
      </c>
      <c r="EQ294" s="34">
        <f>VLOOKUP($D294,'факт '!$D$7:$BG$144,46,0)</f>
        <v>0</v>
      </c>
      <c r="ER294" s="34">
        <f t="shared" si="4861"/>
        <v>0</v>
      </c>
      <c r="ES294" s="34">
        <f t="shared" si="4862"/>
        <v>0</v>
      </c>
      <c r="ET294" s="132">
        <f t="shared" si="4243"/>
        <v>0</v>
      </c>
      <c r="EU294" s="132">
        <f t="shared" si="4244"/>
        <v>0</v>
      </c>
      <c r="EV294" s="34"/>
      <c r="EW294" s="34"/>
      <c r="EX294" s="34"/>
      <c r="EY294" s="34"/>
      <c r="EZ294" s="34"/>
      <c r="FA294" s="34"/>
      <c r="FB294" s="34"/>
      <c r="FC294" s="34"/>
      <c r="FD294" s="34">
        <f t="shared" si="3951"/>
        <v>0</v>
      </c>
      <c r="FE294" s="34">
        <f t="shared" si="3952"/>
        <v>0</v>
      </c>
      <c r="FF294" s="132">
        <f t="shared" ref="FF294:FF362" si="4871">EZ294-EX294</f>
        <v>0</v>
      </c>
      <c r="FG294" s="132">
        <f t="shared" ref="FG294:FG362" si="4872">FA294-EY294</f>
        <v>0</v>
      </c>
      <c r="FH294" s="34"/>
      <c r="FI294" s="34"/>
      <c r="FJ294" s="34"/>
      <c r="FK294" s="34"/>
      <c r="FL294" s="34">
        <f>VLOOKUP($D294,'факт '!$D$10:$BG$143,41,0)</f>
        <v>0</v>
      </c>
      <c r="FM294" s="34">
        <f>VLOOKUP($D294,'факт '!$D$10:$BG$143,42,0)</f>
        <v>0</v>
      </c>
      <c r="FN294" s="34"/>
      <c r="FO294" s="34"/>
      <c r="FP294" s="34">
        <f t="shared" si="4863"/>
        <v>0</v>
      </c>
      <c r="FQ294" s="34">
        <f t="shared" si="4864"/>
        <v>0</v>
      </c>
      <c r="FR294" s="132">
        <f t="shared" si="4245"/>
        <v>0</v>
      </c>
      <c r="FS294" s="132">
        <f t="shared" si="4246"/>
        <v>0</v>
      </c>
      <c r="FT294" s="34"/>
      <c r="FU294" s="34"/>
      <c r="FV294" s="34"/>
      <c r="FW294" s="34"/>
      <c r="FX294" s="34">
        <f>VLOOKUP($D294,'факт '!$D$7:$BG$145,47,0)</f>
        <v>0</v>
      </c>
      <c r="FY294" s="34">
        <f>VLOOKUP($D294,'факт '!$D$7:$BG$145,48,0)</f>
        <v>0</v>
      </c>
      <c r="FZ294" s="34"/>
      <c r="GA294" s="34"/>
      <c r="GB294" s="34">
        <f t="shared" si="4865"/>
        <v>0</v>
      </c>
      <c r="GC294" s="34">
        <f t="shared" si="4866"/>
        <v>0</v>
      </c>
      <c r="GD294" s="132">
        <f t="shared" si="4247"/>
        <v>0</v>
      </c>
      <c r="GE294" s="132">
        <f t="shared" si="4248"/>
        <v>0</v>
      </c>
      <c r="GF294" s="34"/>
      <c r="GG294" s="34"/>
      <c r="GH294" s="34"/>
      <c r="GI294" s="34"/>
      <c r="GJ294" s="34">
        <f>VLOOKUP($D294,'факт '!$D$7:$BA$144,49,0)</f>
        <v>0</v>
      </c>
      <c r="GK294" s="34">
        <f>VLOOKUP($D294,'факт '!$D$7:$BA$144,50,0)</f>
        <v>0</v>
      </c>
      <c r="GL294" s="34"/>
      <c r="GM294" s="34"/>
      <c r="GN294" s="34">
        <f t="shared" si="4867"/>
        <v>0</v>
      </c>
      <c r="GO294" s="34">
        <f t="shared" si="4868"/>
        <v>0</v>
      </c>
      <c r="GP294" s="132">
        <f t="shared" si="4249"/>
        <v>0</v>
      </c>
      <c r="GQ294" s="132">
        <f t="shared" si="4250"/>
        <v>0</v>
      </c>
      <c r="GR294" s="275"/>
      <c r="GS294" s="275"/>
      <c r="GT294" s="275"/>
      <c r="GU294" s="275"/>
      <c r="GV294" s="276">
        <f t="shared" si="4839"/>
        <v>4</v>
      </c>
      <c r="GW294" s="276">
        <f t="shared" si="4840"/>
        <v>563587.6</v>
      </c>
      <c r="GX294" s="276">
        <f t="shared" si="4841"/>
        <v>0</v>
      </c>
      <c r="GY294" s="276">
        <f t="shared" si="4842"/>
        <v>0</v>
      </c>
      <c r="GZ294" s="52">
        <f t="shared" si="4843"/>
        <v>4</v>
      </c>
      <c r="HA294" s="52">
        <f t="shared" si="4844"/>
        <v>563587.6</v>
      </c>
      <c r="HB294" s="278">
        <f t="shared" si="4251"/>
        <v>4</v>
      </c>
      <c r="HC294" s="278">
        <f t="shared" si="4252"/>
        <v>563587.6</v>
      </c>
      <c r="HD294" s="64"/>
      <c r="HE294" s="20"/>
      <c r="HF294" s="73"/>
      <c r="HG294" s="73">
        <f t="shared" si="4869"/>
        <v>140896.9</v>
      </c>
      <c r="HH294" s="251">
        <f t="shared" si="4870"/>
        <v>-2.1499999857041985E-3</v>
      </c>
    </row>
    <row r="295" spans="1:216" ht="12" hidden="1" customHeight="1" x14ac:dyDescent="0.2">
      <c r="A295" s="10"/>
      <c r="B295" s="20"/>
      <c r="C295" s="21"/>
      <c r="D295" s="28"/>
      <c r="E295" s="28"/>
      <c r="F295" s="28"/>
      <c r="G295" s="33"/>
      <c r="H295" s="34"/>
      <c r="I295" s="34"/>
      <c r="J295" s="34"/>
      <c r="K295" s="34"/>
      <c r="L295" s="34"/>
      <c r="M295" s="34"/>
      <c r="N295" s="34"/>
      <c r="O295" s="34"/>
      <c r="P295" s="34">
        <f t="shared" si="3929"/>
        <v>0</v>
      </c>
      <c r="Q295" s="34">
        <f t="shared" si="3930"/>
        <v>0</v>
      </c>
      <c r="R295" s="132">
        <f t="shared" si="4116"/>
        <v>0</v>
      </c>
      <c r="S295" s="132">
        <f t="shared" si="4117"/>
        <v>0</v>
      </c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132">
        <f t="shared" ref="AD295:AD362" si="4873">X295-V295</f>
        <v>0</v>
      </c>
      <c r="AE295" s="132">
        <f t="shared" ref="AE295:AE362" si="4874">Y295-W295</f>
        <v>0</v>
      </c>
      <c r="AF295" s="34"/>
      <c r="AG295" s="34"/>
      <c r="AH295" s="34"/>
      <c r="AI295" s="34"/>
      <c r="AJ295" s="34"/>
      <c r="AK295" s="34"/>
      <c r="AL295" s="34"/>
      <c r="AM295" s="34"/>
      <c r="AN295" s="34">
        <f t="shared" si="3931"/>
        <v>0</v>
      </c>
      <c r="AO295" s="34">
        <f t="shared" si="3932"/>
        <v>0</v>
      </c>
      <c r="AP295" s="132">
        <f t="shared" ref="AP295:AP362" si="4875">AJ295-AH295</f>
        <v>0</v>
      </c>
      <c r="AQ295" s="132">
        <f t="shared" ref="AQ295:AQ362" si="4876">AK295-AI295</f>
        <v>0</v>
      </c>
      <c r="AR295" s="34"/>
      <c r="AS295" s="34"/>
      <c r="AT295" s="34"/>
      <c r="AU295" s="34"/>
      <c r="AV295" s="34"/>
      <c r="AW295" s="34"/>
      <c r="AX295" s="34"/>
      <c r="AY295" s="34"/>
      <c r="AZ295" s="34">
        <f t="shared" si="3933"/>
        <v>0</v>
      </c>
      <c r="BA295" s="34">
        <f t="shared" si="3934"/>
        <v>0</v>
      </c>
      <c r="BB295" s="132">
        <f t="shared" ref="BB295:BB362" si="4877">AV295-AT295</f>
        <v>0</v>
      </c>
      <c r="BC295" s="132">
        <f t="shared" ref="BC295:BC362" si="4878">AW295-AU295</f>
        <v>0</v>
      </c>
      <c r="BD295" s="34"/>
      <c r="BE295" s="34"/>
      <c r="BF295" s="34"/>
      <c r="BG295" s="34"/>
      <c r="BH295" s="34"/>
      <c r="BI295" s="34"/>
      <c r="BJ295" s="34"/>
      <c r="BK295" s="34"/>
      <c r="BL295" s="34">
        <f t="shared" ref="BL295:BL296" si="4879">SUM(BH295+BJ295)</f>
        <v>0</v>
      </c>
      <c r="BM295" s="34">
        <f t="shared" ref="BM295:BM296" si="4880">SUM(BI295+BK295)</f>
        <v>0</v>
      </c>
      <c r="BN295" s="132">
        <f t="shared" ref="BN295:BN362" si="4881">BH295-BF295</f>
        <v>0</v>
      </c>
      <c r="BO295" s="132">
        <f t="shared" ref="BO295:BO362" si="4882">BI295-BG295</f>
        <v>0</v>
      </c>
      <c r="BP295" s="34"/>
      <c r="BQ295" s="34"/>
      <c r="BR295" s="34"/>
      <c r="BS295" s="34"/>
      <c r="BT295" s="34"/>
      <c r="BU295" s="34"/>
      <c r="BV295" s="34"/>
      <c r="BW295" s="34"/>
      <c r="BX295" s="34">
        <f t="shared" si="3937"/>
        <v>0</v>
      </c>
      <c r="BY295" s="34">
        <f t="shared" si="3938"/>
        <v>0</v>
      </c>
      <c r="BZ295" s="132">
        <f t="shared" ref="BZ295:BZ362" si="4883">BT295-BR295</f>
        <v>0</v>
      </c>
      <c r="CA295" s="132">
        <f t="shared" ref="CA295:CA362" si="4884">BU295-BS295</f>
        <v>0</v>
      </c>
      <c r="CB295" s="34"/>
      <c r="CC295" s="34"/>
      <c r="CD295" s="34"/>
      <c r="CE295" s="34"/>
      <c r="CF295" s="34"/>
      <c r="CG295" s="34"/>
      <c r="CH295" s="34"/>
      <c r="CI295" s="34"/>
      <c r="CJ295" s="34">
        <f t="shared" si="3939"/>
        <v>0</v>
      </c>
      <c r="CK295" s="34">
        <f t="shared" si="3940"/>
        <v>0</v>
      </c>
      <c r="CL295" s="132">
        <f t="shared" ref="CL295:CL362" si="4885">CF295-CD295</f>
        <v>0</v>
      </c>
      <c r="CM295" s="132">
        <f t="shared" ref="CM295:CM362" si="4886">CG295-CE295</f>
        <v>0</v>
      </c>
      <c r="CN295" s="34"/>
      <c r="CO295" s="34"/>
      <c r="CP295" s="34"/>
      <c r="CQ295" s="34"/>
      <c r="CR295" s="34"/>
      <c r="CS295" s="34"/>
      <c r="CT295" s="34"/>
      <c r="CU295" s="34"/>
      <c r="CV295" s="34">
        <f t="shared" si="3941"/>
        <v>0</v>
      </c>
      <c r="CW295" s="34">
        <f t="shared" si="3942"/>
        <v>0</v>
      </c>
      <c r="CX295" s="132">
        <f t="shared" ref="CX295:CX362" si="4887">CR295-CP295</f>
        <v>0</v>
      </c>
      <c r="CY295" s="132">
        <f t="shared" ref="CY295:CY362" si="4888">CS295-CQ295</f>
        <v>0</v>
      </c>
      <c r="CZ295" s="34"/>
      <c r="DA295" s="34"/>
      <c r="DB295" s="34"/>
      <c r="DC295" s="34"/>
      <c r="DD295" s="34"/>
      <c r="DE295" s="34"/>
      <c r="DF295" s="34"/>
      <c r="DG295" s="34"/>
      <c r="DH295" s="34">
        <f t="shared" si="3943"/>
        <v>0</v>
      </c>
      <c r="DI295" s="34">
        <f t="shared" si="3944"/>
        <v>0</v>
      </c>
      <c r="DJ295" s="132">
        <f t="shared" ref="DJ295:DJ362" si="4889">DD295-DB295</f>
        <v>0</v>
      </c>
      <c r="DK295" s="132">
        <f t="shared" ref="DK295:DK362" si="4890">DE295-DC295</f>
        <v>0</v>
      </c>
      <c r="DL295" s="34"/>
      <c r="DM295" s="34"/>
      <c r="DN295" s="34"/>
      <c r="DO295" s="34"/>
      <c r="DP295" s="34"/>
      <c r="DQ295" s="34"/>
      <c r="DR295" s="34"/>
      <c r="DS295" s="34"/>
      <c r="DT295" s="34">
        <f t="shared" si="3945"/>
        <v>0</v>
      </c>
      <c r="DU295" s="34">
        <f t="shared" si="3946"/>
        <v>0</v>
      </c>
      <c r="DV295" s="132">
        <f t="shared" ref="DV295:DV362" si="4891">DP295-DN295</f>
        <v>0</v>
      </c>
      <c r="DW295" s="132">
        <f t="shared" ref="DW295:DW362" si="4892">DQ295-DO295</f>
        <v>0</v>
      </c>
      <c r="DX295" s="34"/>
      <c r="DY295" s="34"/>
      <c r="DZ295" s="34"/>
      <c r="EA295" s="34"/>
      <c r="EB295" s="34"/>
      <c r="EC295" s="34"/>
      <c r="ED295" s="34"/>
      <c r="EE295" s="34"/>
      <c r="EF295" s="34">
        <f t="shared" si="3947"/>
        <v>0</v>
      </c>
      <c r="EG295" s="34">
        <f t="shared" si="3948"/>
        <v>0</v>
      </c>
      <c r="EH295" s="132">
        <f t="shared" ref="EH295:EH362" si="4893">EB295-DZ295</f>
        <v>0</v>
      </c>
      <c r="EI295" s="132">
        <f t="shared" ref="EI295:EI362" si="4894">EC295-EA295</f>
        <v>0</v>
      </c>
      <c r="EJ295" s="34"/>
      <c r="EK295" s="34"/>
      <c r="EL295" s="34"/>
      <c r="EM295" s="34"/>
      <c r="EN295" s="34"/>
      <c r="EO295" s="34"/>
      <c r="EP295" s="34"/>
      <c r="EQ295" s="34"/>
      <c r="ER295" s="34">
        <f t="shared" si="3949"/>
        <v>0</v>
      </c>
      <c r="ES295" s="34">
        <f t="shared" si="3950"/>
        <v>0</v>
      </c>
      <c r="ET295" s="132">
        <f t="shared" ref="ET295:ET362" si="4895">EN295-EL295</f>
        <v>0</v>
      </c>
      <c r="EU295" s="132">
        <f t="shared" ref="EU295:EU362" si="4896">EO295-EM295</f>
        <v>0</v>
      </c>
      <c r="EV295" s="34"/>
      <c r="EW295" s="34"/>
      <c r="EX295" s="34"/>
      <c r="EY295" s="34"/>
      <c r="EZ295" s="34"/>
      <c r="FA295" s="34"/>
      <c r="FB295" s="34"/>
      <c r="FC295" s="34"/>
      <c r="FD295" s="34">
        <f t="shared" si="3951"/>
        <v>0</v>
      </c>
      <c r="FE295" s="34">
        <f t="shared" si="3952"/>
        <v>0</v>
      </c>
      <c r="FF295" s="132">
        <f t="shared" si="4871"/>
        <v>0</v>
      </c>
      <c r="FG295" s="132">
        <f t="shared" si="4872"/>
        <v>0</v>
      </c>
      <c r="FH295" s="34"/>
      <c r="FI295" s="34"/>
      <c r="FJ295" s="34"/>
      <c r="FK295" s="34"/>
      <c r="FL295" s="34"/>
      <c r="FM295" s="34"/>
      <c r="FN295" s="34"/>
      <c r="FO295" s="34"/>
      <c r="FP295" s="34">
        <f t="shared" si="3953"/>
        <v>0</v>
      </c>
      <c r="FQ295" s="34">
        <f t="shared" si="3954"/>
        <v>0</v>
      </c>
      <c r="FR295" s="132">
        <f t="shared" ref="FR295:FR362" si="4897">FL295-FJ295</f>
        <v>0</v>
      </c>
      <c r="FS295" s="132">
        <f t="shared" ref="FS295:FS362" si="4898">FM295-FK295</f>
        <v>0</v>
      </c>
      <c r="FT295" s="34"/>
      <c r="FU295" s="34"/>
      <c r="FV295" s="34"/>
      <c r="FW295" s="34"/>
      <c r="FX295" s="34"/>
      <c r="FY295" s="34"/>
      <c r="FZ295" s="34"/>
      <c r="GA295" s="34"/>
      <c r="GB295" s="34">
        <f t="shared" si="3955"/>
        <v>0</v>
      </c>
      <c r="GC295" s="34">
        <f t="shared" si="3956"/>
        <v>0</v>
      </c>
      <c r="GD295" s="132">
        <f t="shared" ref="GD295:GD362" si="4899">FX295-FV295</f>
        <v>0</v>
      </c>
      <c r="GE295" s="132">
        <f t="shared" ref="GE295:GE362" si="4900">FY295-FW295</f>
        <v>0</v>
      </c>
      <c r="GF295" s="34"/>
      <c r="GG295" s="34"/>
      <c r="GH295" s="34"/>
      <c r="GI295" s="34"/>
      <c r="GJ295" s="34"/>
      <c r="GK295" s="34"/>
      <c r="GL295" s="34"/>
      <c r="GM295" s="34"/>
      <c r="GN295" s="34">
        <f t="shared" si="3957"/>
        <v>0</v>
      </c>
      <c r="GO295" s="34">
        <f t="shared" si="3958"/>
        <v>0</v>
      </c>
      <c r="GP295" s="132">
        <f t="shared" ref="GP295:GP362" si="4901">GJ295-GH295</f>
        <v>0</v>
      </c>
      <c r="GQ295" s="132">
        <f t="shared" ref="GQ295:GQ362" si="4902">GK295-GI295</f>
        <v>0</v>
      </c>
      <c r="GR295" s="34"/>
      <c r="GS295" s="34"/>
      <c r="GT295" s="34"/>
      <c r="GU295" s="34"/>
      <c r="GV295" s="52">
        <f t="shared" si="4839"/>
        <v>0</v>
      </c>
      <c r="GW295" s="52">
        <f t="shared" si="4840"/>
        <v>0</v>
      </c>
      <c r="GX295" s="52">
        <f t="shared" si="4841"/>
        <v>0</v>
      </c>
      <c r="GY295" s="52">
        <f t="shared" si="4842"/>
        <v>0</v>
      </c>
      <c r="GZ295" s="52">
        <f t="shared" si="4843"/>
        <v>0</v>
      </c>
      <c r="HA295" s="52">
        <f t="shared" si="4844"/>
        <v>0</v>
      </c>
      <c r="HB295" s="132">
        <f t="shared" ref="HB295:HB362" si="4903">GV295-GT295</f>
        <v>0</v>
      </c>
      <c r="HC295" s="132">
        <f t="shared" ref="HC295:HC362" si="4904">GW295-GU295</f>
        <v>0</v>
      </c>
      <c r="HD295" s="64"/>
      <c r="HE295" s="20"/>
      <c r="HF295" s="73"/>
      <c r="HG295" s="73"/>
      <c r="HH295" s="251"/>
    </row>
    <row r="296" spans="1:216" ht="12" hidden="1" customHeight="1" x14ac:dyDescent="0.2">
      <c r="A296" s="10"/>
      <c r="B296" s="20"/>
      <c r="C296" s="21"/>
      <c r="D296" s="28"/>
      <c r="E296" s="28"/>
      <c r="F296" s="28"/>
      <c r="G296" s="33"/>
      <c r="H296" s="34"/>
      <c r="I296" s="34"/>
      <c r="J296" s="34"/>
      <c r="K296" s="34"/>
      <c r="L296" s="34"/>
      <c r="M296" s="34"/>
      <c r="N296" s="34"/>
      <c r="O296" s="34"/>
      <c r="P296" s="34">
        <f t="shared" si="3929"/>
        <v>0</v>
      </c>
      <c r="Q296" s="34">
        <f t="shared" si="3930"/>
        <v>0</v>
      </c>
      <c r="R296" s="132">
        <f t="shared" si="4116"/>
        <v>0</v>
      </c>
      <c r="S296" s="132">
        <f t="shared" si="4117"/>
        <v>0</v>
      </c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132">
        <f t="shared" si="4873"/>
        <v>0</v>
      </c>
      <c r="AE296" s="132">
        <f t="shared" si="4874"/>
        <v>0</v>
      </c>
      <c r="AF296" s="34"/>
      <c r="AG296" s="34"/>
      <c r="AH296" s="34"/>
      <c r="AI296" s="34"/>
      <c r="AJ296" s="34"/>
      <c r="AK296" s="34"/>
      <c r="AL296" s="34"/>
      <c r="AM296" s="34"/>
      <c r="AN296" s="34">
        <f t="shared" si="3931"/>
        <v>0</v>
      </c>
      <c r="AO296" s="34">
        <f t="shared" si="3932"/>
        <v>0</v>
      </c>
      <c r="AP296" s="132">
        <f t="shared" si="4875"/>
        <v>0</v>
      </c>
      <c r="AQ296" s="132">
        <f t="shared" si="4876"/>
        <v>0</v>
      </c>
      <c r="AR296" s="34"/>
      <c r="AS296" s="34"/>
      <c r="AT296" s="34"/>
      <c r="AU296" s="34"/>
      <c r="AV296" s="34"/>
      <c r="AW296" s="34"/>
      <c r="AX296" s="34"/>
      <c r="AY296" s="34"/>
      <c r="AZ296" s="34">
        <f t="shared" si="3933"/>
        <v>0</v>
      </c>
      <c r="BA296" s="34">
        <f t="shared" si="3934"/>
        <v>0</v>
      </c>
      <c r="BB296" s="132">
        <f t="shared" si="4877"/>
        <v>0</v>
      </c>
      <c r="BC296" s="132">
        <f t="shared" si="4878"/>
        <v>0</v>
      </c>
      <c r="BD296" s="34"/>
      <c r="BE296" s="34"/>
      <c r="BF296" s="34"/>
      <c r="BG296" s="34"/>
      <c r="BH296" s="34"/>
      <c r="BI296" s="34"/>
      <c r="BJ296" s="34"/>
      <c r="BK296" s="34"/>
      <c r="BL296" s="34">
        <f t="shared" si="4879"/>
        <v>0</v>
      </c>
      <c r="BM296" s="34">
        <f t="shared" si="4880"/>
        <v>0</v>
      </c>
      <c r="BN296" s="132">
        <f t="shared" si="4881"/>
        <v>0</v>
      </c>
      <c r="BO296" s="132">
        <f t="shared" si="4882"/>
        <v>0</v>
      </c>
      <c r="BP296" s="34"/>
      <c r="BQ296" s="34"/>
      <c r="BR296" s="34"/>
      <c r="BS296" s="34"/>
      <c r="BT296" s="34"/>
      <c r="BU296" s="34"/>
      <c r="BV296" s="34"/>
      <c r="BW296" s="34"/>
      <c r="BX296" s="34">
        <f t="shared" si="3937"/>
        <v>0</v>
      </c>
      <c r="BY296" s="34">
        <f t="shared" si="3938"/>
        <v>0</v>
      </c>
      <c r="BZ296" s="132">
        <f t="shared" si="4883"/>
        <v>0</v>
      </c>
      <c r="CA296" s="132">
        <f t="shared" si="4884"/>
        <v>0</v>
      </c>
      <c r="CB296" s="34"/>
      <c r="CC296" s="34"/>
      <c r="CD296" s="34"/>
      <c r="CE296" s="34"/>
      <c r="CF296" s="34"/>
      <c r="CG296" s="34"/>
      <c r="CH296" s="34"/>
      <c r="CI296" s="34"/>
      <c r="CJ296" s="34">
        <f t="shared" si="3939"/>
        <v>0</v>
      </c>
      <c r="CK296" s="34">
        <f t="shared" si="3940"/>
        <v>0</v>
      </c>
      <c r="CL296" s="132">
        <f t="shared" si="4885"/>
        <v>0</v>
      </c>
      <c r="CM296" s="132">
        <f t="shared" si="4886"/>
        <v>0</v>
      </c>
      <c r="CN296" s="34"/>
      <c r="CO296" s="34"/>
      <c r="CP296" s="34"/>
      <c r="CQ296" s="34"/>
      <c r="CR296" s="34"/>
      <c r="CS296" s="34"/>
      <c r="CT296" s="34"/>
      <c r="CU296" s="34"/>
      <c r="CV296" s="34">
        <f t="shared" si="3941"/>
        <v>0</v>
      </c>
      <c r="CW296" s="34">
        <f t="shared" si="3942"/>
        <v>0</v>
      </c>
      <c r="CX296" s="132">
        <f t="shared" si="4887"/>
        <v>0</v>
      </c>
      <c r="CY296" s="132">
        <f t="shared" si="4888"/>
        <v>0</v>
      </c>
      <c r="CZ296" s="34"/>
      <c r="DA296" s="34"/>
      <c r="DB296" s="34"/>
      <c r="DC296" s="34"/>
      <c r="DD296" s="34"/>
      <c r="DE296" s="34"/>
      <c r="DF296" s="34"/>
      <c r="DG296" s="34"/>
      <c r="DH296" s="34">
        <f t="shared" si="3943"/>
        <v>0</v>
      </c>
      <c r="DI296" s="34">
        <f t="shared" si="3944"/>
        <v>0</v>
      </c>
      <c r="DJ296" s="132">
        <f t="shared" si="4889"/>
        <v>0</v>
      </c>
      <c r="DK296" s="132">
        <f t="shared" si="4890"/>
        <v>0</v>
      </c>
      <c r="DL296" s="34"/>
      <c r="DM296" s="34"/>
      <c r="DN296" s="34"/>
      <c r="DO296" s="34"/>
      <c r="DP296" s="34"/>
      <c r="DQ296" s="34"/>
      <c r="DR296" s="34"/>
      <c r="DS296" s="34"/>
      <c r="DT296" s="34">
        <f t="shared" si="3945"/>
        <v>0</v>
      </c>
      <c r="DU296" s="34">
        <f t="shared" si="3946"/>
        <v>0</v>
      </c>
      <c r="DV296" s="132">
        <f t="shared" si="4891"/>
        <v>0</v>
      </c>
      <c r="DW296" s="132">
        <f t="shared" si="4892"/>
        <v>0</v>
      </c>
      <c r="DX296" s="34"/>
      <c r="DY296" s="34"/>
      <c r="DZ296" s="34"/>
      <c r="EA296" s="34"/>
      <c r="EB296" s="34"/>
      <c r="EC296" s="34"/>
      <c r="ED296" s="34"/>
      <c r="EE296" s="34"/>
      <c r="EF296" s="34">
        <f t="shared" si="3947"/>
        <v>0</v>
      </c>
      <c r="EG296" s="34">
        <f t="shared" si="3948"/>
        <v>0</v>
      </c>
      <c r="EH296" s="132">
        <f t="shared" si="4893"/>
        <v>0</v>
      </c>
      <c r="EI296" s="132">
        <f t="shared" si="4894"/>
        <v>0</v>
      </c>
      <c r="EJ296" s="34"/>
      <c r="EK296" s="34"/>
      <c r="EL296" s="34"/>
      <c r="EM296" s="34"/>
      <c r="EN296" s="34"/>
      <c r="EO296" s="34"/>
      <c r="EP296" s="34"/>
      <c r="EQ296" s="34"/>
      <c r="ER296" s="34">
        <f t="shared" si="3949"/>
        <v>0</v>
      </c>
      <c r="ES296" s="34">
        <f t="shared" si="3950"/>
        <v>0</v>
      </c>
      <c r="ET296" s="132">
        <f t="shared" si="4895"/>
        <v>0</v>
      </c>
      <c r="EU296" s="132">
        <f t="shared" si="4896"/>
        <v>0</v>
      </c>
      <c r="EV296" s="34"/>
      <c r="EW296" s="34"/>
      <c r="EX296" s="34"/>
      <c r="EY296" s="34"/>
      <c r="EZ296" s="34"/>
      <c r="FA296" s="34"/>
      <c r="FB296" s="34"/>
      <c r="FC296" s="34"/>
      <c r="FD296" s="34">
        <f t="shared" si="3951"/>
        <v>0</v>
      </c>
      <c r="FE296" s="34">
        <f t="shared" si="3952"/>
        <v>0</v>
      </c>
      <c r="FF296" s="132">
        <f t="shared" si="4871"/>
        <v>0</v>
      </c>
      <c r="FG296" s="132">
        <f t="shared" si="4872"/>
        <v>0</v>
      </c>
      <c r="FH296" s="34"/>
      <c r="FI296" s="34"/>
      <c r="FJ296" s="34"/>
      <c r="FK296" s="34"/>
      <c r="FL296" s="34"/>
      <c r="FM296" s="34"/>
      <c r="FN296" s="34"/>
      <c r="FO296" s="34"/>
      <c r="FP296" s="34">
        <f t="shared" si="3953"/>
        <v>0</v>
      </c>
      <c r="FQ296" s="34">
        <f t="shared" si="3954"/>
        <v>0</v>
      </c>
      <c r="FR296" s="132">
        <f t="shared" si="4897"/>
        <v>0</v>
      </c>
      <c r="FS296" s="132">
        <f t="shared" si="4898"/>
        <v>0</v>
      </c>
      <c r="FT296" s="34"/>
      <c r="FU296" s="34"/>
      <c r="FV296" s="34"/>
      <c r="FW296" s="34"/>
      <c r="FX296" s="34"/>
      <c r="FY296" s="34"/>
      <c r="FZ296" s="34"/>
      <c r="GA296" s="34"/>
      <c r="GB296" s="34">
        <f t="shared" si="3955"/>
        <v>0</v>
      </c>
      <c r="GC296" s="34">
        <f t="shared" si="3956"/>
        <v>0</v>
      </c>
      <c r="GD296" s="132">
        <f t="shared" si="4899"/>
        <v>0</v>
      </c>
      <c r="GE296" s="132">
        <f t="shared" si="4900"/>
        <v>0</v>
      </c>
      <c r="GF296" s="34"/>
      <c r="GG296" s="34"/>
      <c r="GH296" s="34"/>
      <c r="GI296" s="34"/>
      <c r="GJ296" s="34"/>
      <c r="GK296" s="34"/>
      <c r="GL296" s="34"/>
      <c r="GM296" s="34"/>
      <c r="GN296" s="34">
        <f t="shared" si="3957"/>
        <v>0</v>
      </c>
      <c r="GO296" s="34">
        <f t="shared" si="3958"/>
        <v>0</v>
      </c>
      <c r="GP296" s="132">
        <f t="shared" si="4901"/>
        <v>0</v>
      </c>
      <c r="GQ296" s="132">
        <f t="shared" si="4902"/>
        <v>0</v>
      </c>
      <c r="GR296" s="34"/>
      <c r="GS296" s="34"/>
      <c r="GT296" s="34"/>
      <c r="GU296" s="34"/>
      <c r="GV296" s="52">
        <f t="shared" si="4839"/>
        <v>0</v>
      </c>
      <c r="GW296" s="52">
        <f t="shared" si="4840"/>
        <v>0</v>
      </c>
      <c r="GX296" s="52">
        <f t="shared" si="4841"/>
        <v>0</v>
      </c>
      <c r="GY296" s="52">
        <f t="shared" si="4842"/>
        <v>0</v>
      </c>
      <c r="GZ296" s="52">
        <f t="shared" si="4843"/>
        <v>0</v>
      </c>
      <c r="HA296" s="52">
        <f t="shared" si="4844"/>
        <v>0</v>
      </c>
      <c r="HB296" s="132">
        <f t="shared" si="4903"/>
        <v>0</v>
      </c>
      <c r="HC296" s="132">
        <f t="shared" si="4904"/>
        <v>0</v>
      </c>
      <c r="HD296" s="64"/>
      <c r="HE296" s="20"/>
      <c r="HF296" s="73"/>
      <c r="HG296" s="73"/>
      <c r="HH296" s="251"/>
    </row>
    <row r="297" spans="1:216" x14ac:dyDescent="0.2">
      <c r="A297" s="10">
        <v>1</v>
      </c>
      <c r="B297" s="36"/>
      <c r="C297" s="42"/>
      <c r="D297" s="43"/>
      <c r="E297" s="55" t="s">
        <v>206</v>
      </c>
      <c r="F297" s="28">
        <v>44</v>
      </c>
      <c r="G297" s="286">
        <v>209861.516</v>
      </c>
      <c r="H297" s="52">
        <f>VLOOKUP($E297,'ВМП план'!$B$8:$AL$54,10,0)</f>
        <v>0</v>
      </c>
      <c r="I297" s="52">
        <f>VLOOKUP($E297,'ВМП план'!$B$8:$AL$54,11,0)</f>
        <v>0</v>
      </c>
      <c r="J297" s="52">
        <f>SUM(H297/12*$A$2)</f>
        <v>0</v>
      </c>
      <c r="K297" s="52">
        <f>SUM(I297/12*$A$2)</f>
        <v>0</v>
      </c>
      <c r="L297" s="34">
        <f>SUM(L298:L303)</f>
        <v>0</v>
      </c>
      <c r="M297" s="34">
        <f t="shared" ref="M297:O297" si="4905">SUM(M298:M303)</f>
        <v>0</v>
      </c>
      <c r="N297" s="34">
        <f t="shared" si="4905"/>
        <v>0</v>
      </c>
      <c r="O297" s="34">
        <f t="shared" si="4905"/>
        <v>0</v>
      </c>
      <c r="P297" s="34">
        <f t="shared" si="3929"/>
        <v>0</v>
      </c>
      <c r="Q297" s="34">
        <f t="shared" si="3930"/>
        <v>0</v>
      </c>
      <c r="R297" s="274">
        <f t="shared" si="4116"/>
        <v>0</v>
      </c>
      <c r="S297" s="274">
        <f t="shared" si="4117"/>
        <v>0</v>
      </c>
      <c r="T297" s="52">
        <f>VLOOKUP($E297,'ВМП план'!$B$8:$AL$54,8,0)</f>
        <v>0</v>
      </c>
      <c r="U297" s="52">
        <f>VLOOKUP($E297,'ВМП план'!$B$8:$AL$54,9,0)</f>
        <v>0</v>
      </c>
      <c r="V297" s="52">
        <f>SUM(T297/12*$A$2)</f>
        <v>0</v>
      </c>
      <c r="W297" s="52">
        <f>SUM(U297/12*$A$2)</f>
        <v>0</v>
      </c>
      <c r="X297" s="34">
        <f>SUM(X298:X303)</f>
        <v>0</v>
      </c>
      <c r="Y297" s="34">
        <f t="shared" ref="Y297" si="4906">SUM(Y298:Y303)</f>
        <v>0</v>
      </c>
      <c r="Z297" s="34">
        <f t="shared" ref="Z297" si="4907">SUM(Z298:Z303)</f>
        <v>0</v>
      </c>
      <c r="AA297" s="34">
        <f t="shared" ref="AA297" si="4908">SUM(AA298:AA303)</f>
        <v>0</v>
      </c>
      <c r="AB297" s="34">
        <f t="shared" si="3963"/>
        <v>0</v>
      </c>
      <c r="AC297" s="34">
        <f t="shared" si="3964"/>
        <v>0</v>
      </c>
      <c r="AD297" s="274">
        <f t="shared" si="4873"/>
        <v>0</v>
      </c>
      <c r="AE297" s="274">
        <f t="shared" si="4874"/>
        <v>0</v>
      </c>
      <c r="AF297" s="52">
        <f>VLOOKUP($E297,'ВМП план'!$B$8:$AL$54,12,0)</f>
        <v>0</v>
      </c>
      <c r="AG297" s="52">
        <f>VLOOKUP($E297,'ВМП план'!$B$8:$AL$54,13,0)</f>
        <v>0</v>
      </c>
      <c r="AH297" s="52">
        <f>SUM(AF297/12*$A$2)</f>
        <v>0</v>
      </c>
      <c r="AI297" s="52">
        <f>SUM(AG297/12*$A$2)</f>
        <v>0</v>
      </c>
      <c r="AJ297" s="34">
        <f>SUM(AJ298:AJ303)</f>
        <v>0</v>
      </c>
      <c r="AK297" s="34">
        <f t="shared" ref="AK297" si="4909">SUM(AK298:AK303)</f>
        <v>0</v>
      </c>
      <c r="AL297" s="34">
        <f t="shared" ref="AL297" si="4910">SUM(AL298:AL303)</f>
        <v>0</v>
      </c>
      <c r="AM297" s="34">
        <f t="shared" ref="AM297" si="4911">SUM(AM298:AM303)</f>
        <v>0</v>
      </c>
      <c r="AN297" s="34">
        <f t="shared" si="3931"/>
        <v>0</v>
      </c>
      <c r="AO297" s="34">
        <f t="shared" si="3932"/>
        <v>0</v>
      </c>
      <c r="AP297" s="274">
        <f t="shared" si="4875"/>
        <v>0</v>
      </c>
      <c r="AQ297" s="274">
        <f t="shared" si="4876"/>
        <v>0</v>
      </c>
      <c r="AR297" s="52">
        <f>VLOOKUP($E297,'ВМП план'!$B$8:$AL$54,14,0)</f>
        <v>0</v>
      </c>
      <c r="AS297" s="52">
        <f>VLOOKUP($E297,'ВМП план'!$B$8:$AL$54,15,0)</f>
        <v>0</v>
      </c>
      <c r="AT297" s="52">
        <f>SUM(AR297/12*$A$2)</f>
        <v>0</v>
      </c>
      <c r="AU297" s="52">
        <f>SUM(AS297/12*$A$2)</f>
        <v>0</v>
      </c>
      <c r="AV297" s="34">
        <f>SUM(AV298:AV303)</f>
        <v>0</v>
      </c>
      <c r="AW297" s="34">
        <f t="shared" ref="AW297" si="4912">SUM(AW298:AW303)</f>
        <v>0</v>
      </c>
      <c r="AX297" s="34">
        <f t="shared" ref="AX297" si="4913">SUM(AX298:AX303)</f>
        <v>0</v>
      </c>
      <c r="AY297" s="34">
        <f t="shared" ref="AY297" si="4914">SUM(AY298:AY303)</f>
        <v>0</v>
      </c>
      <c r="AZ297" s="34">
        <f t="shared" si="3933"/>
        <v>0</v>
      </c>
      <c r="BA297" s="34">
        <f t="shared" si="3934"/>
        <v>0</v>
      </c>
      <c r="BB297" s="274">
        <f t="shared" si="4877"/>
        <v>0</v>
      </c>
      <c r="BC297" s="274">
        <f t="shared" si="4878"/>
        <v>0</v>
      </c>
      <c r="BD297" s="52">
        <f>VLOOKUP($E297,'ВМП план'!$B$8:$AL$54,6,0)</f>
        <v>0</v>
      </c>
      <c r="BE297" s="52">
        <f>VLOOKUP($E297,'ВМП план'!$B$8:$AL$54,7,0)</f>
        <v>0</v>
      </c>
      <c r="BF297" s="52">
        <f>SUM(BD297/12*$A$2)</f>
        <v>0</v>
      </c>
      <c r="BG297" s="52">
        <f>SUM(BE297/12*$A$2)</f>
        <v>0</v>
      </c>
      <c r="BH297" s="34">
        <f>SUM(BH298:BH303)</f>
        <v>0</v>
      </c>
      <c r="BI297" s="34">
        <f t="shared" ref="BI297" si="4915">SUM(BI298:BI303)</f>
        <v>0</v>
      </c>
      <c r="BJ297" s="34">
        <f t="shared" ref="BJ297" si="4916">SUM(BJ298:BJ303)</f>
        <v>0</v>
      </c>
      <c r="BK297" s="34">
        <f t="shared" ref="BK297" si="4917">SUM(BK298:BK303)</f>
        <v>0</v>
      </c>
      <c r="BL297" s="34">
        <f t="shared" si="3974"/>
        <v>0</v>
      </c>
      <c r="BM297" s="34">
        <f t="shared" si="3975"/>
        <v>0</v>
      </c>
      <c r="BN297" s="274">
        <f t="shared" si="4881"/>
        <v>0</v>
      </c>
      <c r="BO297" s="274">
        <f t="shared" si="4882"/>
        <v>0</v>
      </c>
      <c r="BP297" s="52">
        <f>VLOOKUP($E297,'ВМП план'!$B$8:$AL$54,16,0)</f>
        <v>0</v>
      </c>
      <c r="BQ297" s="52">
        <f>VLOOKUP($E297,'ВМП план'!$B$8:$AL$54,17,0)</f>
        <v>0</v>
      </c>
      <c r="BR297" s="52">
        <f>SUM(BP297/12*$A$2)</f>
        <v>0</v>
      </c>
      <c r="BS297" s="52">
        <f>SUM(BQ297/12*$A$2)</f>
        <v>0</v>
      </c>
      <c r="BT297" s="34">
        <f>SUM(BT298:BT303)</f>
        <v>0</v>
      </c>
      <c r="BU297" s="34">
        <f t="shared" ref="BU297" si="4918">SUM(BU298:BU303)</f>
        <v>0</v>
      </c>
      <c r="BV297" s="34">
        <f t="shared" ref="BV297" si="4919">SUM(BV298:BV303)</f>
        <v>0</v>
      </c>
      <c r="BW297" s="34">
        <f t="shared" ref="BW297" si="4920">SUM(BW298:BW303)</f>
        <v>0</v>
      </c>
      <c r="BX297" s="34">
        <f t="shared" si="3937"/>
        <v>0</v>
      </c>
      <c r="BY297" s="34">
        <f t="shared" si="3938"/>
        <v>0</v>
      </c>
      <c r="BZ297" s="274">
        <f t="shared" si="4883"/>
        <v>0</v>
      </c>
      <c r="CA297" s="274">
        <f t="shared" si="4884"/>
        <v>0</v>
      </c>
      <c r="CB297" s="52">
        <f>VLOOKUP($E297,'ВМП план'!$B$8:$AL$54,18,0)</f>
        <v>0</v>
      </c>
      <c r="CC297" s="52">
        <f>VLOOKUP($E297,'ВМП план'!$B$8:$AL$54,19,0)</f>
        <v>0</v>
      </c>
      <c r="CD297" s="52">
        <f>SUM(CB297/12*$A$2)</f>
        <v>0</v>
      </c>
      <c r="CE297" s="52">
        <f>SUM(CC297/12*$A$2)</f>
        <v>0</v>
      </c>
      <c r="CF297" s="34">
        <f>SUM(CF298:CF303)</f>
        <v>0</v>
      </c>
      <c r="CG297" s="34">
        <f t="shared" ref="CG297" si="4921">SUM(CG298:CG303)</f>
        <v>0</v>
      </c>
      <c r="CH297" s="34">
        <f t="shared" ref="CH297" si="4922">SUM(CH298:CH303)</f>
        <v>0</v>
      </c>
      <c r="CI297" s="34">
        <f t="shared" ref="CI297" si="4923">SUM(CI298:CI303)</f>
        <v>0</v>
      </c>
      <c r="CJ297" s="34">
        <f t="shared" si="3939"/>
        <v>0</v>
      </c>
      <c r="CK297" s="34">
        <f t="shared" si="3940"/>
        <v>0</v>
      </c>
      <c r="CL297" s="274">
        <f t="shared" si="4885"/>
        <v>0</v>
      </c>
      <c r="CM297" s="274">
        <f t="shared" si="4886"/>
        <v>0</v>
      </c>
      <c r="CN297" s="52">
        <f>VLOOKUP($E297,'ВМП план'!$B$8:$AL$54,20,0)</f>
        <v>0</v>
      </c>
      <c r="CO297" s="52">
        <f>VLOOKUP($E297,'ВМП план'!$B$8:$AL$54,21,0)</f>
        <v>0</v>
      </c>
      <c r="CP297" s="52">
        <f>SUM(CN297/12*$A$2)</f>
        <v>0</v>
      </c>
      <c r="CQ297" s="52">
        <f>SUM(CO297/12*$A$2)</f>
        <v>0</v>
      </c>
      <c r="CR297" s="34">
        <f>SUM(CR298:CR303)</f>
        <v>0</v>
      </c>
      <c r="CS297" s="34">
        <f t="shared" ref="CS297" si="4924">SUM(CS298:CS303)</f>
        <v>0</v>
      </c>
      <c r="CT297" s="34">
        <f t="shared" ref="CT297" si="4925">SUM(CT298:CT303)</f>
        <v>0</v>
      </c>
      <c r="CU297" s="34">
        <f t="shared" ref="CU297" si="4926">SUM(CU298:CU303)</f>
        <v>0</v>
      </c>
      <c r="CV297" s="34">
        <f t="shared" si="3941"/>
        <v>0</v>
      </c>
      <c r="CW297" s="34">
        <f t="shared" si="3942"/>
        <v>0</v>
      </c>
      <c r="CX297" s="274">
        <f t="shared" si="4887"/>
        <v>0</v>
      </c>
      <c r="CY297" s="274">
        <f t="shared" si="4888"/>
        <v>0</v>
      </c>
      <c r="CZ297" s="52">
        <f>VLOOKUP($E297,'ВМП план'!$B$8:$AL$54,22,0)</f>
        <v>0</v>
      </c>
      <c r="DA297" s="52">
        <f>VLOOKUP($E297,'ВМП план'!$B$8:$AL$54,23,0)</f>
        <v>0</v>
      </c>
      <c r="DB297" s="52">
        <f>SUM(CZ297/12*$A$2)</f>
        <v>0</v>
      </c>
      <c r="DC297" s="52">
        <f>SUM(DA297/12*$A$2)</f>
        <v>0</v>
      </c>
      <c r="DD297" s="34">
        <f>SUM(DD298:DD303)</f>
        <v>0</v>
      </c>
      <c r="DE297" s="34">
        <f t="shared" ref="DE297" si="4927">SUM(DE298:DE303)</f>
        <v>0</v>
      </c>
      <c r="DF297" s="34">
        <f t="shared" ref="DF297" si="4928">SUM(DF298:DF303)</f>
        <v>0</v>
      </c>
      <c r="DG297" s="34">
        <f t="shared" ref="DG297" si="4929">SUM(DG298:DG303)</f>
        <v>0</v>
      </c>
      <c r="DH297" s="34">
        <f t="shared" si="3943"/>
        <v>0</v>
      </c>
      <c r="DI297" s="34">
        <f t="shared" si="3944"/>
        <v>0</v>
      </c>
      <c r="DJ297" s="274">
        <f t="shared" si="4889"/>
        <v>0</v>
      </c>
      <c r="DK297" s="274">
        <f t="shared" si="4890"/>
        <v>0</v>
      </c>
      <c r="DL297" s="52">
        <f>VLOOKUP($E297,'ВМП план'!$B$8:$AL$54,24,0)</f>
        <v>0</v>
      </c>
      <c r="DM297" s="52">
        <f>VLOOKUP($E297,'ВМП план'!$B$8:$AL$54,25,0)</f>
        <v>0</v>
      </c>
      <c r="DN297" s="52">
        <f>SUM(DL297/12*$A$2)</f>
        <v>0</v>
      </c>
      <c r="DO297" s="52">
        <f>SUM(DM297/12*$A$2)</f>
        <v>0</v>
      </c>
      <c r="DP297" s="34">
        <f>SUM(DP298:DP303)</f>
        <v>0</v>
      </c>
      <c r="DQ297" s="34">
        <f t="shared" ref="DQ297" si="4930">SUM(DQ298:DQ303)</f>
        <v>0</v>
      </c>
      <c r="DR297" s="34">
        <f t="shared" ref="DR297" si="4931">SUM(DR298:DR303)</f>
        <v>0</v>
      </c>
      <c r="DS297" s="34">
        <f t="shared" ref="DS297" si="4932">SUM(DS298:DS303)</f>
        <v>0</v>
      </c>
      <c r="DT297" s="34">
        <f t="shared" si="3945"/>
        <v>0</v>
      </c>
      <c r="DU297" s="34">
        <f t="shared" si="3946"/>
        <v>0</v>
      </c>
      <c r="DV297" s="274">
        <f t="shared" si="4891"/>
        <v>0</v>
      </c>
      <c r="DW297" s="274">
        <f t="shared" si="4892"/>
        <v>0</v>
      </c>
      <c r="DX297" s="52">
        <f>VLOOKUP($E297,'ВМП план'!$B$8:$AL$54,26,0)</f>
        <v>0</v>
      </c>
      <c r="DY297" s="52">
        <f>VLOOKUP($E297,'ВМП план'!$B$8:$AL$54,27,0)</f>
        <v>0</v>
      </c>
      <c r="DZ297" s="52">
        <f>SUM(DX297/12*$A$2)</f>
        <v>0</v>
      </c>
      <c r="EA297" s="52">
        <f>SUM(DY297/12*$A$2)</f>
        <v>0</v>
      </c>
      <c r="EB297" s="34">
        <f>SUM(EB298:EB303)</f>
        <v>0</v>
      </c>
      <c r="EC297" s="34">
        <f t="shared" ref="EC297" si="4933">SUM(EC298:EC303)</f>
        <v>0</v>
      </c>
      <c r="ED297" s="34">
        <f t="shared" ref="ED297" si="4934">SUM(ED298:ED303)</f>
        <v>0</v>
      </c>
      <c r="EE297" s="34">
        <f t="shared" ref="EE297" si="4935">SUM(EE298:EE303)</f>
        <v>0</v>
      </c>
      <c r="EF297" s="34">
        <f t="shared" si="3947"/>
        <v>0</v>
      </c>
      <c r="EG297" s="34">
        <f t="shared" si="3948"/>
        <v>0</v>
      </c>
      <c r="EH297" s="274">
        <f t="shared" si="4893"/>
        <v>0</v>
      </c>
      <c r="EI297" s="274">
        <f t="shared" si="4894"/>
        <v>0</v>
      </c>
      <c r="EJ297" s="52">
        <f>VLOOKUP($E297,'ВМП план'!$B$8:$AL$54,28,0)</f>
        <v>0</v>
      </c>
      <c r="EK297" s="52">
        <f>VLOOKUP($E297,'ВМП план'!$B$8:$AL$54,29,0)</f>
        <v>0</v>
      </c>
      <c r="EL297" s="52">
        <f>SUM(EJ297/12*$A$2)</f>
        <v>0</v>
      </c>
      <c r="EM297" s="52">
        <f>SUM(EK297/12*$A$2)</f>
        <v>0</v>
      </c>
      <c r="EN297" s="34">
        <f>SUM(EN298:EN303)</f>
        <v>0</v>
      </c>
      <c r="EO297" s="34">
        <f t="shared" ref="EO297" si="4936">SUM(EO298:EO303)</f>
        <v>0</v>
      </c>
      <c r="EP297" s="34">
        <f t="shared" ref="EP297" si="4937">SUM(EP298:EP303)</f>
        <v>0</v>
      </c>
      <c r="EQ297" s="34">
        <f t="shared" ref="EQ297" si="4938">SUM(EQ298:EQ303)</f>
        <v>0</v>
      </c>
      <c r="ER297" s="34">
        <f t="shared" si="3949"/>
        <v>0</v>
      </c>
      <c r="ES297" s="34">
        <f t="shared" si="3950"/>
        <v>0</v>
      </c>
      <c r="ET297" s="274">
        <f t="shared" si="4895"/>
        <v>0</v>
      </c>
      <c r="EU297" s="274">
        <f t="shared" si="4896"/>
        <v>0</v>
      </c>
      <c r="EV297" s="52">
        <f>VLOOKUP($E297,'ВМП план'!$B$8:$AL$54,30,0)</f>
        <v>0</v>
      </c>
      <c r="EW297" s="52">
        <f>VLOOKUP($E297,'ВМП план'!$B$8:$AL$54,31,0)</f>
        <v>0</v>
      </c>
      <c r="EX297" s="52">
        <f>SUM(EV297/12*$A$2)</f>
        <v>0</v>
      </c>
      <c r="EY297" s="52">
        <f>SUM(EW297/12*$A$2)</f>
        <v>0</v>
      </c>
      <c r="EZ297" s="34">
        <f>SUM(EZ298:EZ303)</f>
        <v>0</v>
      </c>
      <c r="FA297" s="34">
        <f t="shared" ref="FA297" si="4939">SUM(FA298:FA303)</f>
        <v>0</v>
      </c>
      <c r="FB297" s="127">
        <f t="shared" ref="FB297" si="4940">SUM(FB298:FB303)</f>
        <v>0</v>
      </c>
      <c r="FC297" s="127">
        <f t="shared" ref="FC297" si="4941">SUM(FC298:FC303)</f>
        <v>0</v>
      </c>
      <c r="FD297" s="34">
        <f t="shared" si="3951"/>
        <v>0</v>
      </c>
      <c r="FE297" s="34">
        <f t="shared" si="3952"/>
        <v>0</v>
      </c>
      <c r="FF297" s="274">
        <f t="shared" si="4871"/>
        <v>0</v>
      </c>
      <c r="FG297" s="274">
        <f t="shared" si="4872"/>
        <v>0</v>
      </c>
      <c r="FH297" s="52">
        <f>VLOOKUP($E297,'ВМП план'!$B$8:$AL$54,32,0)</f>
        <v>0</v>
      </c>
      <c r="FI297" s="52">
        <f>VLOOKUP($E297,'ВМП план'!$B$8:$AL$54,33,0)</f>
        <v>0</v>
      </c>
      <c r="FJ297" s="52">
        <f>SUM(FH297/12*$A$2)</f>
        <v>0</v>
      </c>
      <c r="FK297" s="52">
        <f>SUM(FI297/12*$A$2)</f>
        <v>0</v>
      </c>
      <c r="FL297" s="34">
        <f>SUM(FL298:FL303)</f>
        <v>0</v>
      </c>
      <c r="FM297" s="34">
        <f t="shared" ref="FM297" si="4942">SUM(FM298:FM303)</f>
        <v>0</v>
      </c>
      <c r="FN297" s="34">
        <f t="shared" ref="FN297" si="4943">SUM(FN298:FN303)</f>
        <v>0</v>
      </c>
      <c r="FO297" s="34">
        <f t="shared" ref="FO297" si="4944">SUM(FO298:FO303)</f>
        <v>0</v>
      </c>
      <c r="FP297" s="34">
        <f t="shared" si="3953"/>
        <v>0</v>
      </c>
      <c r="FQ297" s="34">
        <f t="shared" si="3954"/>
        <v>0</v>
      </c>
      <c r="FR297" s="274">
        <f t="shared" si="4897"/>
        <v>0</v>
      </c>
      <c r="FS297" s="274">
        <f t="shared" si="4898"/>
        <v>0</v>
      </c>
      <c r="FT297" s="52">
        <f>VLOOKUP($E297,'ВМП план'!$B$8:$AL$54,34,0)</f>
        <v>0</v>
      </c>
      <c r="FU297" s="52">
        <f>VLOOKUP($E297,'ВМП план'!$B$8:$AL$54,35,0)</f>
        <v>0</v>
      </c>
      <c r="FV297" s="52">
        <f>SUM(FT297/12*$A$2)</f>
        <v>0</v>
      </c>
      <c r="FW297" s="52">
        <f>SUM(FU297/12*$A$2)</f>
        <v>0</v>
      </c>
      <c r="FX297" s="34">
        <f>SUM(FX298:FX303)</f>
        <v>0</v>
      </c>
      <c r="FY297" s="34">
        <f t="shared" ref="FY297" si="4945">SUM(FY298:FY303)</f>
        <v>0</v>
      </c>
      <c r="FZ297" s="34">
        <f t="shared" ref="FZ297" si="4946">SUM(FZ298:FZ303)</f>
        <v>0</v>
      </c>
      <c r="GA297" s="34">
        <f t="shared" ref="GA297" si="4947">SUM(GA298:GA303)</f>
        <v>0</v>
      </c>
      <c r="GB297" s="34">
        <f t="shared" si="3955"/>
        <v>0</v>
      </c>
      <c r="GC297" s="34">
        <f t="shared" si="3956"/>
        <v>0</v>
      </c>
      <c r="GD297" s="274">
        <f t="shared" si="4899"/>
        <v>0</v>
      </c>
      <c r="GE297" s="274">
        <f t="shared" si="4900"/>
        <v>0</v>
      </c>
      <c r="GF297" s="52">
        <f>VLOOKUP($E297,'ВМП план'!$B$8:$AL$54,36,0)</f>
        <v>0</v>
      </c>
      <c r="GG297" s="52">
        <f>VLOOKUP($E297,'ВМП план'!$B$8:$AL$54,37,0)</f>
        <v>0</v>
      </c>
      <c r="GH297" s="52">
        <f>SUM(GF297/12*$A$2)</f>
        <v>0</v>
      </c>
      <c r="GI297" s="52">
        <f>SUM(GG297/12*$A$2)</f>
        <v>0</v>
      </c>
      <c r="GJ297" s="34">
        <f>SUM(GJ298:GJ303)</f>
        <v>0</v>
      </c>
      <c r="GK297" s="34">
        <f t="shared" ref="GK297" si="4948">SUM(GK298:GK303)</f>
        <v>0</v>
      </c>
      <c r="GL297" s="34">
        <f t="shared" ref="GL297" si="4949">SUM(GL298:GL303)</f>
        <v>0</v>
      </c>
      <c r="GM297" s="34">
        <f t="shared" ref="GM297" si="4950">SUM(GM298:GM303)</f>
        <v>0</v>
      </c>
      <c r="GN297" s="34">
        <f t="shared" si="3957"/>
        <v>0</v>
      </c>
      <c r="GO297" s="34">
        <f t="shared" si="3958"/>
        <v>0</v>
      </c>
      <c r="GP297" s="274">
        <f t="shared" si="4901"/>
        <v>0</v>
      </c>
      <c r="GQ297" s="274">
        <f t="shared" si="4902"/>
        <v>0</v>
      </c>
      <c r="GR297" s="276">
        <f>H297+T297+AF297+AR297+BD297+BP297+CB297+CN297+CZ297+DL297+DX297+EJ297+EV297+FH297+FT297+GF297</f>
        <v>0</v>
      </c>
      <c r="GS297" s="276">
        <f t="shared" ref="GS297" si="4951">I297+U297+AG297+AS297+BE297+BQ297+CC297+CO297+DA297+DM297+DY297+EK297+EW297+FI297+FU297+GG297</f>
        <v>0</v>
      </c>
      <c r="GT297" s="276">
        <f t="shared" ref="GT297" si="4952">J297+V297+AH297+AT297+BF297+BR297+CD297+CP297+DB297+DN297+DZ297+EL297+EX297+FJ297+FV297+GH297</f>
        <v>0</v>
      </c>
      <c r="GU297" s="276">
        <f t="shared" ref="GU297" si="4953">K297+W297+AI297+AU297+BG297+BS297+CE297+CQ297+DC297+DO297+EA297+EM297+EY297+FK297+FW297+GI297</f>
        <v>0</v>
      </c>
      <c r="GV297" s="276">
        <f t="shared" si="4839"/>
        <v>0</v>
      </c>
      <c r="GW297" s="276">
        <f t="shared" si="4840"/>
        <v>0</v>
      </c>
      <c r="GX297" s="276">
        <f t="shared" si="4841"/>
        <v>0</v>
      </c>
      <c r="GY297" s="276">
        <f t="shared" si="4842"/>
        <v>0</v>
      </c>
      <c r="GZ297" s="41">
        <f t="shared" si="4843"/>
        <v>0</v>
      </c>
      <c r="HA297" s="41">
        <f t="shared" si="4844"/>
        <v>0</v>
      </c>
      <c r="HB297" s="293">
        <f t="shared" si="4903"/>
        <v>0</v>
      </c>
      <c r="HC297" s="293">
        <f t="shared" si="4904"/>
        <v>0</v>
      </c>
      <c r="HD297" s="98" t="e">
        <f>GV297/GT297</f>
        <v>#DIV/0!</v>
      </c>
      <c r="HE297" s="98" t="e">
        <f>GW297/GU297</f>
        <v>#DIV/0!</v>
      </c>
      <c r="HF297" s="73" t="e">
        <f>GS297/GR297</f>
        <v>#DIV/0!</v>
      </c>
      <c r="HG297" s="73" t="e">
        <f>GW297/GV297</f>
        <v>#DIV/0!</v>
      </c>
      <c r="HH297" s="251" t="e">
        <f>SUM(HF297-HG297)</f>
        <v>#DIV/0!</v>
      </c>
    </row>
    <row r="298" spans="1:216" ht="12" hidden="1" customHeight="1" x14ac:dyDescent="0.2">
      <c r="A298" s="10"/>
      <c r="B298" s="20"/>
      <c r="C298" s="21"/>
      <c r="D298" s="28"/>
      <c r="E298" s="28"/>
      <c r="F298" s="28"/>
      <c r="G298" s="33"/>
      <c r="H298" s="34"/>
      <c r="I298" s="34"/>
      <c r="J298" s="34"/>
      <c r="K298" s="34"/>
      <c r="L298" s="34"/>
      <c r="M298" s="34"/>
      <c r="N298" s="34"/>
      <c r="O298" s="34"/>
      <c r="P298" s="34">
        <f t="shared" si="3929"/>
        <v>0</v>
      </c>
      <c r="Q298" s="34">
        <f t="shared" si="3930"/>
        <v>0</v>
      </c>
      <c r="R298" s="132">
        <f t="shared" si="4116"/>
        <v>0</v>
      </c>
      <c r="S298" s="132">
        <f t="shared" si="4117"/>
        <v>0</v>
      </c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132">
        <f t="shared" si="4873"/>
        <v>0</v>
      </c>
      <c r="AE298" s="132">
        <f t="shared" si="4874"/>
        <v>0</v>
      </c>
      <c r="AF298" s="34"/>
      <c r="AG298" s="34"/>
      <c r="AH298" s="34"/>
      <c r="AI298" s="34"/>
      <c r="AJ298" s="34"/>
      <c r="AK298" s="34"/>
      <c r="AL298" s="34"/>
      <c r="AM298" s="34"/>
      <c r="AN298" s="34">
        <f t="shared" si="3931"/>
        <v>0</v>
      </c>
      <c r="AO298" s="34">
        <f t="shared" si="3932"/>
        <v>0</v>
      </c>
      <c r="AP298" s="132">
        <f t="shared" si="4875"/>
        <v>0</v>
      </c>
      <c r="AQ298" s="132">
        <f t="shared" si="4876"/>
        <v>0</v>
      </c>
      <c r="AR298" s="34"/>
      <c r="AS298" s="34"/>
      <c r="AT298" s="34"/>
      <c r="AU298" s="34"/>
      <c r="AV298" s="34"/>
      <c r="AW298" s="34"/>
      <c r="AX298" s="34"/>
      <c r="AY298" s="34"/>
      <c r="AZ298" s="34">
        <f t="shared" si="3933"/>
        <v>0</v>
      </c>
      <c r="BA298" s="34">
        <f t="shared" si="3934"/>
        <v>0</v>
      </c>
      <c r="BB298" s="132">
        <f t="shared" si="4877"/>
        <v>0</v>
      </c>
      <c r="BC298" s="132">
        <f t="shared" si="4878"/>
        <v>0</v>
      </c>
      <c r="BD298" s="34"/>
      <c r="BE298" s="34"/>
      <c r="BF298" s="34"/>
      <c r="BG298" s="34"/>
      <c r="BH298" s="34"/>
      <c r="BI298" s="34"/>
      <c r="BJ298" s="34"/>
      <c r="BK298" s="34"/>
      <c r="BL298" s="34">
        <f t="shared" ref="BL298:BL303" si="4954">SUM(BH298+BJ298)</f>
        <v>0</v>
      </c>
      <c r="BM298" s="34">
        <f t="shared" ref="BM298:BM303" si="4955">SUM(BI298+BK298)</f>
        <v>0</v>
      </c>
      <c r="BN298" s="132">
        <f t="shared" si="4881"/>
        <v>0</v>
      </c>
      <c r="BO298" s="132">
        <f t="shared" si="4882"/>
        <v>0</v>
      </c>
      <c r="BP298" s="34"/>
      <c r="BQ298" s="34"/>
      <c r="BR298" s="34"/>
      <c r="BS298" s="34"/>
      <c r="BT298" s="34"/>
      <c r="BU298" s="34"/>
      <c r="BV298" s="34"/>
      <c r="BW298" s="34"/>
      <c r="BX298" s="34">
        <f t="shared" si="3937"/>
        <v>0</v>
      </c>
      <c r="BY298" s="34">
        <f t="shared" si="3938"/>
        <v>0</v>
      </c>
      <c r="BZ298" s="132">
        <f t="shared" si="4883"/>
        <v>0</v>
      </c>
      <c r="CA298" s="132">
        <f t="shared" si="4884"/>
        <v>0</v>
      </c>
      <c r="CB298" s="34"/>
      <c r="CC298" s="34"/>
      <c r="CD298" s="34"/>
      <c r="CE298" s="34"/>
      <c r="CF298" s="34"/>
      <c r="CG298" s="34"/>
      <c r="CH298" s="34"/>
      <c r="CI298" s="34"/>
      <c r="CJ298" s="34">
        <f t="shared" si="3939"/>
        <v>0</v>
      </c>
      <c r="CK298" s="34">
        <f t="shared" si="3940"/>
        <v>0</v>
      </c>
      <c r="CL298" s="132">
        <f t="shared" si="4885"/>
        <v>0</v>
      </c>
      <c r="CM298" s="132">
        <f t="shared" si="4886"/>
        <v>0</v>
      </c>
      <c r="CN298" s="34"/>
      <c r="CO298" s="34"/>
      <c r="CP298" s="34"/>
      <c r="CQ298" s="34"/>
      <c r="CR298" s="34"/>
      <c r="CS298" s="34"/>
      <c r="CT298" s="34"/>
      <c r="CU298" s="34"/>
      <c r="CV298" s="34">
        <f t="shared" si="3941"/>
        <v>0</v>
      </c>
      <c r="CW298" s="34">
        <f t="shared" si="3942"/>
        <v>0</v>
      </c>
      <c r="CX298" s="132">
        <f t="shared" si="4887"/>
        <v>0</v>
      </c>
      <c r="CY298" s="132">
        <f t="shared" si="4888"/>
        <v>0</v>
      </c>
      <c r="CZ298" s="34"/>
      <c r="DA298" s="34"/>
      <c r="DB298" s="34"/>
      <c r="DC298" s="34"/>
      <c r="DD298" s="34"/>
      <c r="DE298" s="34"/>
      <c r="DF298" s="34"/>
      <c r="DG298" s="34"/>
      <c r="DH298" s="34">
        <f t="shared" si="3943"/>
        <v>0</v>
      </c>
      <c r="DI298" s="34">
        <f t="shared" si="3944"/>
        <v>0</v>
      </c>
      <c r="DJ298" s="132">
        <f t="shared" si="4889"/>
        <v>0</v>
      </c>
      <c r="DK298" s="132">
        <f t="shared" si="4890"/>
        <v>0</v>
      </c>
      <c r="DL298" s="34"/>
      <c r="DM298" s="34"/>
      <c r="DN298" s="34"/>
      <c r="DO298" s="34"/>
      <c r="DP298" s="34"/>
      <c r="DQ298" s="34"/>
      <c r="DR298" s="34"/>
      <c r="DS298" s="34"/>
      <c r="DT298" s="34">
        <f t="shared" si="3945"/>
        <v>0</v>
      </c>
      <c r="DU298" s="34">
        <f t="shared" si="3946"/>
        <v>0</v>
      </c>
      <c r="DV298" s="132">
        <f t="shared" si="4891"/>
        <v>0</v>
      </c>
      <c r="DW298" s="132">
        <f t="shared" si="4892"/>
        <v>0</v>
      </c>
      <c r="DX298" s="34"/>
      <c r="DY298" s="34"/>
      <c r="DZ298" s="34"/>
      <c r="EA298" s="34"/>
      <c r="EB298" s="34"/>
      <c r="EC298" s="34"/>
      <c r="ED298" s="34"/>
      <c r="EE298" s="34"/>
      <c r="EF298" s="34">
        <f t="shared" si="3947"/>
        <v>0</v>
      </c>
      <c r="EG298" s="34">
        <f t="shared" si="3948"/>
        <v>0</v>
      </c>
      <c r="EH298" s="132">
        <f t="shared" si="4893"/>
        <v>0</v>
      </c>
      <c r="EI298" s="132">
        <f t="shared" si="4894"/>
        <v>0</v>
      </c>
      <c r="EJ298" s="34"/>
      <c r="EK298" s="34"/>
      <c r="EL298" s="34"/>
      <c r="EM298" s="34"/>
      <c r="EN298" s="34"/>
      <c r="EO298" s="34"/>
      <c r="EP298" s="34"/>
      <c r="EQ298" s="34"/>
      <c r="ER298" s="34">
        <f t="shared" si="3949"/>
        <v>0</v>
      </c>
      <c r="ES298" s="34">
        <f t="shared" si="3950"/>
        <v>0</v>
      </c>
      <c r="ET298" s="132">
        <f t="shared" si="4895"/>
        <v>0</v>
      </c>
      <c r="EU298" s="132">
        <f t="shared" si="4896"/>
        <v>0</v>
      </c>
      <c r="EV298" s="34"/>
      <c r="EW298" s="34"/>
      <c r="EX298" s="34"/>
      <c r="EY298" s="34"/>
      <c r="EZ298" s="34"/>
      <c r="FA298" s="34"/>
      <c r="FB298" s="34"/>
      <c r="FC298" s="34"/>
      <c r="FD298" s="34">
        <f t="shared" si="3951"/>
        <v>0</v>
      </c>
      <c r="FE298" s="34">
        <f t="shared" si="3952"/>
        <v>0</v>
      </c>
      <c r="FF298" s="132">
        <f t="shared" si="4871"/>
        <v>0</v>
      </c>
      <c r="FG298" s="132">
        <f t="shared" si="4872"/>
        <v>0</v>
      </c>
      <c r="FH298" s="34"/>
      <c r="FI298" s="34"/>
      <c r="FJ298" s="34"/>
      <c r="FK298" s="34"/>
      <c r="FL298" s="34"/>
      <c r="FM298" s="34"/>
      <c r="FN298" s="34"/>
      <c r="FO298" s="34"/>
      <c r="FP298" s="34">
        <f t="shared" si="3953"/>
        <v>0</v>
      </c>
      <c r="FQ298" s="34">
        <f t="shared" si="3954"/>
        <v>0</v>
      </c>
      <c r="FR298" s="132">
        <f t="shared" si="4897"/>
        <v>0</v>
      </c>
      <c r="FS298" s="132">
        <f t="shared" si="4898"/>
        <v>0</v>
      </c>
      <c r="FT298" s="34"/>
      <c r="FU298" s="34"/>
      <c r="FV298" s="34"/>
      <c r="FW298" s="34"/>
      <c r="FX298" s="34"/>
      <c r="FY298" s="34"/>
      <c r="FZ298" s="34"/>
      <c r="GA298" s="34"/>
      <c r="GB298" s="34">
        <f t="shared" si="3955"/>
        <v>0</v>
      </c>
      <c r="GC298" s="34">
        <f t="shared" si="3956"/>
        <v>0</v>
      </c>
      <c r="GD298" s="132">
        <f t="shared" si="4899"/>
        <v>0</v>
      </c>
      <c r="GE298" s="132">
        <f t="shared" si="4900"/>
        <v>0</v>
      </c>
      <c r="GF298" s="34"/>
      <c r="GG298" s="34"/>
      <c r="GH298" s="34"/>
      <c r="GI298" s="34"/>
      <c r="GJ298" s="34"/>
      <c r="GK298" s="34"/>
      <c r="GL298" s="34"/>
      <c r="GM298" s="34"/>
      <c r="GN298" s="34">
        <f t="shared" si="3957"/>
        <v>0</v>
      </c>
      <c r="GO298" s="34">
        <f t="shared" si="3958"/>
        <v>0</v>
      </c>
      <c r="GP298" s="132">
        <f t="shared" si="4901"/>
        <v>0</v>
      </c>
      <c r="GQ298" s="132">
        <f t="shared" si="4902"/>
        <v>0</v>
      </c>
      <c r="GR298" s="34"/>
      <c r="GS298" s="34"/>
      <c r="GT298" s="34"/>
      <c r="GU298" s="34"/>
      <c r="GV298" s="52">
        <f t="shared" si="4839"/>
        <v>0</v>
      </c>
      <c r="GW298" s="52">
        <f t="shared" si="4840"/>
        <v>0</v>
      </c>
      <c r="GX298" s="52">
        <f t="shared" si="4841"/>
        <v>0</v>
      </c>
      <c r="GY298" s="52">
        <f t="shared" si="4842"/>
        <v>0</v>
      </c>
      <c r="GZ298" s="52">
        <f t="shared" si="4843"/>
        <v>0</v>
      </c>
      <c r="HA298" s="52">
        <f t="shared" si="4844"/>
        <v>0</v>
      </c>
      <c r="HB298" s="132">
        <f t="shared" si="4903"/>
        <v>0</v>
      </c>
      <c r="HC298" s="132">
        <f t="shared" si="4904"/>
        <v>0</v>
      </c>
      <c r="HD298" s="64"/>
      <c r="HE298" s="20"/>
      <c r="HF298" s="73"/>
      <c r="HG298" s="73"/>
      <c r="HH298" s="251"/>
    </row>
    <row r="299" spans="1:216" ht="12" hidden="1" customHeight="1" x14ac:dyDescent="0.2">
      <c r="A299" s="10"/>
      <c r="B299" s="20"/>
      <c r="C299" s="21"/>
      <c r="D299" s="28"/>
      <c r="E299" s="28"/>
      <c r="F299" s="28"/>
      <c r="G299" s="33"/>
      <c r="H299" s="34"/>
      <c r="I299" s="34"/>
      <c r="J299" s="34"/>
      <c r="K299" s="34"/>
      <c r="L299" s="34"/>
      <c r="M299" s="34"/>
      <c r="N299" s="34"/>
      <c r="O299" s="34"/>
      <c r="P299" s="34">
        <f t="shared" si="3929"/>
        <v>0</v>
      </c>
      <c r="Q299" s="34">
        <f t="shared" si="3930"/>
        <v>0</v>
      </c>
      <c r="R299" s="132">
        <f t="shared" si="4116"/>
        <v>0</v>
      </c>
      <c r="S299" s="132">
        <f t="shared" si="4117"/>
        <v>0</v>
      </c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132">
        <f t="shared" si="4873"/>
        <v>0</v>
      </c>
      <c r="AE299" s="132">
        <f t="shared" si="4874"/>
        <v>0</v>
      </c>
      <c r="AF299" s="34"/>
      <c r="AG299" s="34"/>
      <c r="AH299" s="34"/>
      <c r="AI299" s="34"/>
      <c r="AJ299" s="34"/>
      <c r="AK299" s="34"/>
      <c r="AL299" s="34"/>
      <c r="AM299" s="34"/>
      <c r="AN299" s="34">
        <f t="shared" si="3931"/>
        <v>0</v>
      </c>
      <c r="AO299" s="34">
        <f t="shared" si="3932"/>
        <v>0</v>
      </c>
      <c r="AP299" s="132">
        <f t="shared" si="4875"/>
        <v>0</v>
      </c>
      <c r="AQ299" s="132">
        <f t="shared" si="4876"/>
        <v>0</v>
      </c>
      <c r="AR299" s="34"/>
      <c r="AS299" s="34"/>
      <c r="AT299" s="34"/>
      <c r="AU299" s="34"/>
      <c r="AV299" s="34"/>
      <c r="AW299" s="34"/>
      <c r="AX299" s="34"/>
      <c r="AY299" s="34"/>
      <c r="AZ299" s="34">
        <f t="shared" si="3933"/>
        <v>0</v>
      </c>
      <c r="BA299" s="34">
        <f t="shared" si="3934"/>
        <v>0</v>
      </c>
      <c r="BB299" s="132">
        <f t="shared" si="4877"/>
        <v>0</v>
      </c>
      <c r="BC299" s="132">
        <f t="shared" si="4878"/>
        <v>0</v>
      </c>
      <c r="BD299" s="34"/>
      <c r="BE299" s="34"/>
      <c r="BF299" s="34"/>
      <c r="BG299" s="34"/>
      <c r="BH299" s="34"/>
      <c r="BI299" s="34"/>
      <c r="BJ299" s="34"/>
      <c r="BK299" s="34"/>
      <c r="BL299" s="34">
        <f t="shared" si="4954"/>
        <v>0</v>
      </c>
      <c r="BM299" s="34">
        <f t="shared" si="4955"/>
        <v>0</v>
      </c>
      <c r="BN299" s="132">
        <f t="shared" si="4881"/>
        <v>0</v>
      </c>
      <c r="BO299" s="132">
        <f t="shared" si="4882"/>
        <v>0</v>
      </c>
      <c r="BP299" s="34"/>
      <c r="BQ299" s="34"/>
      <c r="BR299" s="34"/>
      <c r="BS299" s="34"/>
      <c r="BT299" s="34"/>
      <c r="BU299" s="34"/>
      <c r="BV299" s="34"/>
      <c r="BW299" s="34"/>
      <c r="BX299" s="34">
        <f t="shared" si="3937"/>
        <v>0</v>
      </c>
      <c r="BY299" s="34">
        <f t="shared" si="3938"/>
        <v>0</v>
      </c>
      <c r="BZ299" s="132">
        <f t="shared" si="4883"/>
        <v>0</v>
      </c>
      <c r="CA299" s="132">
        <f t="shared" si="4884"/>
        <v>0</v>
      </c>
      <c r="CB299" s="34"/>
      <c r="CC299" s="34"/>
      <c r="CD299" s="34"/>
      <c r="CE299" s="34"/>
      <c r="CF299" s="34"/>
      <c r="CG299" s="34"/>
      <c r="CH299" s="34"/>
      <c r="CI299" s="34"/>
      <c r="CJ299" s="34">
        <f t="shared" si="3939"/>
        <v>0</v>
      </c>
      <c r="CK299" s="34">
        <f t="shared" si="3940"/>
        <v>0</v>
      </c>
      <c r="CL299" s="132">
        <f t="shared" si="4885"/>
        <v>0</v>
      </c>
      <c r="CM299" s="132">
        <f t="shared" si="4886"/>
        <v>0</v>
      </c>
      <c r="CN299" s="34"/>
      <c r="CO299" s="34"/>
      <c r="CP299" s="34"/>
      <c r="CQ299" s="34"/>
      <c r="CR299" s="34"/>
      <c r="CS299" s="34"/>
      <c r="CT299" s="34"/>
      <c r="CU299" s="34"/>
      <c r="CV299" s="34">
        <f t="shared" si="3941"/>
        <v>0</v>
      </c>
      <c r="CW299" s="34">
        <f t="shared" si="3942"/>
        <v>0</v>
      </c>
      <c r="CX299" s="132">
        <f t="shared" si="4887"/>
        <v>0</v>
      </c>
      <c r="CY299" s="132">
        <f t="shared" si="4888"/>
        <v>0</v>
      </c>
      <c r="CZ299" s="34"/>
      <c r="DA299" s="34"/>
      <c r="DB299" s="34"/>
      <c r="DC299" s="34"/>
      <c r="DD299" s="34"/>
      <c r="DE299" s="34"/>
      <c r="DF299" s="34"/>
      <c r="DG299" s="34"/>
      <c r="DH299" s="34">
        <f t="shared" si="3943"/>
        <v>0</v>
      </c>
      <c r="DI299" s="34">
        <f t="shared" si="3944"/>
        <v>0</v>
      </c>
      <c r="DJ299" s="132">
        <f t="shared" si="4889"/>
        <v>0</v>
      </c>
      <c r="DK299" s="132">
        <f t="shared" si="4890"/>
        <v>0</v>
      </c>
      <c r="DL299" s="34"/>
      <c r="DM299" s="34"/>
      <c r="DN299" s="34"/>
      <c r="DO299" s="34"/>
      <c r="DP299" s="34"/>
      <c r="DQ299" s="34"/>
      <c r="DR299" s="34"/>
      <c r="DS299" s="34"/>
      <c r="DT299" s="34">
        <f t="shared" si="3945"/>
        <v>0</v>
      </c>
      <c r="DU299" s="34">
        <f t="shared" si="3946"/>
        <v>0</v>
      </c>
      <c r="DV299" s="132">
        <f t="shared" si="4891"/>
        <v>0</v>
      </c>
      <c r="DW299" s="132">
        <f t="shared" si="4892"/>
        <v>0</v>
      </c>
      <c r="DX299" s="34"/>
      <c r="DY299" s="34"/>
      <c r="DZ299" s="34"/>
      <c r="EA299" s="34"/>
      <c r="EB299" s="34"/>
      <c r="EC299" s="34"/>
      <c r="ED299" s="34"/>
      <c r="EE299" s="34"/>
      <c r="EF299" s="34">
        <f t="shared" si="3947"/>
        <v>0</v>
      </c>
      <c r="EG299" s="34">
        <f t="shared" si="3948"/>
        <v>0</v>
      </c>
      <c r="EH299" s="132">
        <f t="shared" si="4893"/>
        <v>0</v>
      </c>
      <c r="EI299" s="132">
        <f t="shared" si="4894"/>
        <v>0</v>
      </c>
      <c r="EJ299" s="34"/>
      <c r="EK299" s="34"/>
      <c r="EL299" s="34"/>
      <c r="EM299" s="34"/>
      <c r="EN299" s="34"/>
      <c r="EO299" s="34"/>
      <c r="EP299" s="34"/>
      <c r="EQ299" s="34"/>
      <c r="ER299" s="34">
        <f t="shared" si="3949"/>
        <v>0</v>
      </c>
      <c r="ES299" s="34">
        <f t="shared" si="3950"/>
        <v>0</v>
      </c>
      <c r="ET299" s="132">
        <f t="shared" si="4895"/>
        <v>0</v>
      </c>
      <c r="EU299" s="132">
        <f t="shared" si="4896"/>
        <v>0</v>
      </c>
      <c r="EV299" s="34"/>
      <c r="EW299" s="34"/>
      <c r="EX299" s="34"/>
      <c r="EY299" s="34"/>
      <c r="EZ299" s="34"/>
      <c r="FA299" s="34"/>
      <c r="FB299" s="34"/>
      <c r="FC299" s="34"/>
      <c r="FD299" s="34">
        <f t="shared" si="3951"/>
        <v>0</v>
      </c>
      <c r="FE299" s="34">
        <f t="shared" si="3952"/>
        <v>0</v>
      </c>
      <c r="FF299" s="132">
        <f t="shared" si="4871"/>
        <v>0</v>
      </c>
      <c r="FG299" s="132">
        <f t="shared" si="4872"/>
        <v>0</v>
      </c>
      <c r="FH299" s="34"/>
      <c r="FI299" s="34"/>
      <c r="FJ299" s="34"/>
      <c r="FK299" s="34"/>
      <c r="FL299" s="34"/>
      <c r="FM299" s="34"/>
      <c r="FN299" s="34"/>
      <c r="FO299" s="34"/>
      <c r="FP299" s="34">
        <f t="shared" si="3953"/>
        <v>0</v>
      </c>
      <c r="FQ299" s="34">
        <f t="shared" si="3954"/>
        <v>0</v>
      </c>
      <c r="FR299" s="132">
        <f t="shared" si="4897"/>
        <v>0</v>
      </c>
      <c r="FS299" s="132">
        <f t="shared" si="4898"/>
        <v>0</v>
      </c>
      <c r="FT299" s="34"/>
      <c r="FU299" s="34"/>
      <c r="FV299" s="34"/>
      <c r="FW299" s="34"/>
      <c r="FX299" s="34"/>
      <c r="FY299" s="34"/>
      <c r="FZ299" s="34"/>
      <c r="GA299" s="34"/>
      <c r="GB299" s="34">
        <f t="shared" si="3955"/>
        <v>0</v>
      </c>
      <c r="GC299" s="34">
        <f t="shared" si="3956"/>
        <v>0</v>
      </c>
      <c r="GD299" s="132">
        <f t="shared" si="4899"/>
        <v>0</v>
      </c>
      <c r="GE299" s="132">
        <f t="shared" si="4900"/>
        <v>0</v>
      </c>
      <c r="GF299" s="34"/>
      <c r="GG299" s="34"/>
      <c r="GH299" s="34"/>
      <c r="GI299" s="34"/>
      <c r="GJ299" s="34"/>
      <c r="GK299" s="34"/>
      <c r="GL299" s="34"/>
      <c r="GM299" s="34"/>
      <c r="GN299" s="34">
        <f t="shared" si="3957"/>
        <v>0</v>
      </c>
      <c r="GO299" s="34">
        <f t="shared" si="3958"/>
        <v>0</v>
      </c>
      <c r="GP299" s="132">
        <f t="shared" si="4901"/>
        <v>0</v>
      </c>
      <c r="GQ299" s="132">
        <f t="shared" si="4902"/>
        <v>0</v>
      </c>
      <c r="GR299" s="34"/>
      <c r="GS299" s="34"/>
      <c r="GT299" s="34"/>
      <c r="GU299" s="34"/>
      <c r="GV299" s="52">
        <f t="shared" si="4839"/>
        <v>0</v>
      </c>
      <c r="GW299" s="52">
        <f t="shared" si="4840"/>
        <v>0</v>
      </c>
      <c r="GX299" s="52">
        <f t="shared" si="4841"/>
        <v>0</v>
      </c>
      <c r="GY299" s="52">
        <f t="shared" si="4842"/>
        <v>0</v>
      </c>
      <c r="GZ299" s="52">
        <f t="shared" si="4843"/>
        <v>0</v>
      </c>
      <c r="HA299" s="52">
        <f t="shared" si="4844"/>
        <v>0</v>
      </c>
      <c r="HB299" s="132">
        <f t="shared" si="4903"/>
        <v>0</v>
      </c>
      <c r="HC299" s="132">
        <f t="shared" si="4904"/>
        <v>0</v>
      </c>
      <c r="HD299" s="64"/>
      <c r="HE299" s="20"/>
      <c r="HF299" s="73"/>
      <c r="HG299" s="73"/>
      <c r="HH299" s="251"/>
    </row>
    <row r="300" spans="1:216" ht="12" hidden="1" customHeight="1" x14ac:dyDescent="0.2">
      <c r="A300" s="10"/>
      <c r="B300" s="20"/>
      <c r="C300" s="21"/>
      <c r="D300" s="28"/>
      <c r="E300" s="28"/>
      <c r="F300" s="28"/>
      <c r="G300" s="33"/>
      <c r="H300" s="34"/>
      <c r="I300" s="34"/>
      <c r="J300" s="34"/>
      <c r="K300" s="34"/>
      <c r="L300" s="34"/>
      <c r="M300" s="34"/>
      <c r="N300" s="34"/>
      <c r="O300" s="34"/>
      <c r="P300" s="34">
        <f t="shared" si="3929"/>
        <v>0</v>
      </c>
      <c r="Q300" s="34">
        <f t="shared" si="3930"/>
        <v>0</v>
      </c>
      <c r="R300" s="132">
        <f t="shared" si="4116"/>
        <v>0</v>
      </c>
      <c r="S300" s="132">
        <f t="shared" si="4117"/>
        <v>0</v>
      </c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132">
        <f t="shared" si="4873"/>
        <v>0</v>
      </c>
      <c r="AE300" s="132">
        <f t="shared" si="4874"/>
        <v>0</v>
      </c>
      <c r="AF300" s="34"/>
      <c r="AG300" s="34"/>
      <c r="AH300" s="34"/>
      <c r="AI300" s="34"/>
      <c r="AJ300" s="34"/>
      <c r="AK300" s="34"/>
      <c r="AL300" s="34"/>
      <c r="AM300" s="34"/>
      <c r="AN300" s="34">
        <f t="shared" si="3931"/>
        <v>0</v>
      </c>
      <c r="AO300" s="34">
        <f t="shared" si="3932"/>
        <v>0</v>
      </c>
      <c r="AP300" s="132">
        <f t="shared" si="4875"/>
        <v>0</v>
      </c>
      <c r="AQ300" s="132">
        <f t="shared" si="4876"/>
        <v>0</v>
      </c>
      <c r="AR300" s="34"/>
      <c r="AS300" s="34"/>
      <c r="AT300" s="34"/>
      <c r="AU300" s="34"/>
      <c r="AV300" s="34"/>
      <c r="AW300" s="34"/>
      <c r="AX300" s="34"/>
      <c r="AY300" s="34"/>
      <c r="AZ300" s="34">
        <f t="shared" si="3933"/>
        <v>0</v>
      </c>
      <c r="BA300" s="34">
        <f t="shared" si="3934"/>
        <v>0</v>
      </c>
      <c r="BB300" s="132">
        <f t="shared" si="4877"/>
        <v>0</v>
      </c>
      <c r="BC300" s="132">
        <f t="shared" si="4878"/>
        <v>0</v>
      </c>
      <c r="BD300" s="34"/>
      <c r="BE300" s="34"/>
      <c r="BF300" s="34"/>
      <c r="BG300" s="34"/>
      <c r="BH300" s="34"/>
      <c r="BI300" s="34"/>
      <c r="BJ300" s="34"/>
      <c r="BK300" s="34"/>
      <c r="BL300" s="34">
        <f t="shared" si="4954"/>
        <v>0</v>
      </c>
      <c r="BM300" s="34">
        <f t="shared" si="4955"/>
        <v>0</v>
      </c>
      <c r="BN300" s="132">
        <f t="shared" si="4881"/>
        <v>0</v>
      </c>
      <c r="BO300" s="132">
        <f t="shared" si="4882"/>
        <v>0</v>
      </c>
      <c r="BP300" s="34"/>
      <c r="BQ300" s="34"/>
      <c r="BR300" s="34"/>
      <c r="BS300" s="34"/>
      <c r="BT300" s="34"/>
      <c r="BU300" s="34"/>
      <c r="BV300" s="34"/>
      <c r="BW300" s="34"/>
      <c r="BX300" s="34">
        <f t="shared" si="3937"/>
        <v>0</v>
      </c>
      <c r="BY300" s="34">
        <f t="shared" si="3938"/>
        <v>0</v>
      </c>
      <c r="BZ300" s="132">
        <f t="shared" si="4883"/>
        <v>0</v>
      </c>
      <c r="CA300" s="132">
        <f t="shared" si="4884"/>
        <v>0</v>
      </c>
      <c r="CB300" s="34"/>
      <c r="CC300" s="34"/>
      <c r="CD300" s="34"/>
      <c r="CE300" s="34"/>
      <c r="CF300" s="34"/>
      <c r="CG300" s="34"/>
      <c r="CH300" s="34"/>
      <c r="CI300" s="34"/>
      <c r="CJ300" s="34">
        <f t="shared" si="3939"/>
        <v>0</v>
      </c>
      <c r="CK300" s="34">
        <f t="shared" si="3940"/>
        <v>0</v>
      </c>
      <c r="CL300" s="132">
        <f t="shared" si="4885"/>
        <v>0</v>
      </c>
      <c r="CM300" s="132">
        <f t="shared" si="4886"/>
        <v>0</v>
      </c>
      <c r="CN300" s="34"/>
      <c r="CO300" s="34"/>
      <c r="CP300" s="34"/>
      <c r="CQ300" s="34"/>
      <c r="CR300" s="34"/>
      <c r="CS300" s="34"/>
      <c r="CT300" s="34"/>
      <c r="CU300" s="34"/>
      <c r="CV300" s="34">
        <f t="shared" si="3941"/>
        <v>0</v>
      </c>
      <c r="CW300" s="34">
        <f t="shared" si="3942"/>
        <v>0</v>
      </c>
      <c r="CX300" s="132">
        <f t="shared" si="4887"/>
        <v>0</v>
      </c>
      <c r="CY300" s="132">
        <f t="shared" si="4888"/>
        <v>0</v>
      </c>
      <c r="CZ300" s="34"/>
      <c r="DA300" s="34"/>
      <c r="DB300" s="34"/>
      <c r="DC300" s="34"/>
      <c r="DD300" s="34"/>
      <c r="DE300" s="34"/>
      <c r="DF300" s="34"/>
      <c r="DG300" s="34"/>
      <c r="DH300" s="34">
        <f t="shared" si="3943"/>
        <v>0</v>
      </c>
      <c r="DI300" s="34">
        <f t="shared" si="3944"/>
        <v>0</v>
      </c>
      <c r="DJ300" s="132">
        <f t="shared" si="4889"/>
        <v>0</v>
      </c>
      <c r="DK300" s="132">
        <f t="shared" si="4890"/>
        <v>0</v>
      </c>
      <c r="DL300" s="34"/>
      <c r="DM300" s="34"/>
      <c r="DN300" s="34"/>
      <c r="DO300" s="34"/>
      <c r="DP300" s="34"/>
      <c r="DQ300" s="34"/>
      <c r="DR300" s="34"/>
      <c r="DS300" s="34"/>
      <c r="DT300" s="34">
        <f t="shared" si="3945"/>
        <v>0</v>
      </c>
      <c r="DU300" s="34">
        <f t="shared" si="3946"/>
        <v>0</v>
      </c>
      <c r="DV300" s="132">
        <f t="shared" si="4891"/>
        <v>0</v>
      </c>
      <c r="DW300" s="132">
        <f t="shared" si="4892"/>
        <v>0</v>
      </c>
      <c r="DX300" s="34"/>
      <c r="DY300" s="34"/>
      <c r="DZ300" s="34"/>
      <c r="EA300" s="34"/>
      <c r="EB300" s="34"/>
      <c r="EC300" s="34"/>
      <c r="ED300" s="34"/>
      <c r="EE300" s="34"/>
      <c r="EF300" s="34">
        <f t="shared" si="3947"/>
        <v>0</v>
      </c>
      <c r="EG300" s="34">
        <f t="shared" si="3948"/>
        <v>0</v>
      </c>
      <c r="EH300" s="132">
        <f t="shared" si="4893"/>
        <v>0</v>
      </c>
      <c r="EI300" s="132">
        <f t="shared" si="4894"/>
        <v>0</v>
      </c>
      <c r="EJ300" s="34"/>
      <c r="EK300" s="34"/>
      <c r="EL300" s="34"/>
      <c r="EM300" s="34"/>
      <c r="EN300" s="34"/>
      <c r="EO300" s="34"/>
      <c r="EP300" s="34"/>
      <c r="EQ300" s="34"/>
      <c r="ER300" s="34">
        <f t="shared" si="3949"/>
        <v>0</v>
      </c>
      <c r="ES300" s="34">
        <f t="shared" si="3950"/>
        <v>0</v>
      </c>
      <c r="ET300" s="132">
        <f t="shared" si="4895"/>
        <v>0</v>
      </c>
      <c r="EU300" s="132">
        <f t="shared" si="4896"/>
        <v>0</v>
      </c>
      <c r="EV300" s="34"/>
      <c r="EW300" s="34"/>
      <c r="EX300" s="34"/>
      <c r="EY300" s="34"/>
      <c r="EZ300" s="34"/>
      <c r="FA300" s="34"/>
      <c r="FB300" s="34"/>
      <c r="FC300" s="34"/>
      <c r="FD300" s="34">
        <f t="shared" si="3951"/>
        <v>0</v>
      </c>
      <c r="FE300" s="34">
        <f t="shared" si="3952"/>
        <v>0</v>
      </c>
      <c r="FF300" s="132">
        <f t="shared" si="4871"/>
        <v>0</v>
      </c>
      <c r="FG300" s="132">
        <f t="shared" si="4872"/>
        <v>0</v>
      </c>
      <c r="FH300" s="34"/>
      <c r="FI300" s="34"/>
      <c r="FJ300" s="34"/>
      <c r="FK300" s="34"/>
      <c r="FL300" s="34"/>
      <c r="FM300" s="34"/>
      <c r="FN300" s="34"/>
      <c r="FO300" s="34"/>
      <c r="FP300" s="34">
        <f t="shared" si="3953"/>
        <v>0</v>
      </c>
      <c r="FQ300" s="34">
        <f t="shared" si="3954"/>
        <v>0</v>
      </c>
      <c r="FR300" s="132">
        <f t="shared" si="4897"/>
        <v>0</v>
      </c>
      <c r="FS300" s="132">
        <f t="shared" si="4898"/>
        <v>0</v>
      </c>
      <c r="FT300" s="34"/>
      <c r="FU300" s="34"/>
      <c r="FV300" s="34"/>
      <c r="FW300" s="34"/>
      <c r="FX300" s="34"/>
      <c r="FY300" s="34"/>
      <c r="FZ300" s="34"/>
      <c r="GA300" s="34"/>
      <c r="GB300" s="34">
        <f t="shared" si="3955"/>
        <v>0</v>
      </c>
      <c r="GC300" s="34">
        <f t="shared" si="3956"/>
        <v>0</v>
      </c>
      <c r="GD300" s="132">
        <f t="shared" si="4899"/>
        <v>0</v>
      </c>
      <c r="GE300" s="132">
        <f t="shared" si="4900"/>
        <v>0</v>
      </c>
      <c r="GF300" s="34"/>
      <c r="GG300" s="34"/>
      <c r="GH300" s="34"/>
      <c r="GI300" s="34"/>
      <c r="GJ300" s="34"/>
      <c r="GK300" s="34"/>
      <c r="GL300" s="34"/>
      <c r="GM300" s="34"/>
      <c r="GN300" s="34">
        <f t="shared" si="3957"/>
        <v>0</v>
      </c>
      <c r="GO300" s="34">
        <f t="shared" si="3958"/>
        <v>0</v>
      </c>
      <c r="GP300" s="132">
        <f t="shared" si="4901"/>
        <v>0</v>
      </c>
      <c r="GQ300" s="132">
        <f t="shared" si="4902"/>
        <v>0</v>
      </c>
      <c r="GR300" s="34"/>
      <c r="GS300" s="34"/>
      <c r="GT300" s="34"/>
      <c r="GU300" s="34"/>
      <c r="GV300" s="52">
        <f t="shared" si="4839"/>
        <v>0</v>
      </c>
      <c r="GW300" s="52">
        <f t="shared" si="4840"/>
        <v>0</v>
      </c>
      <c r="GX300" s="52">
        <f t="shared" si="4841"/>
        <v>0</v>
      </c>
      <c r="GY300" s="52">
        <f t="shared" si="4842"/>
        <v>0</v>
      </c>
      <c r="GZ300" s="52">
        <f t="shared" si="4843"/>
        <v>0</v>
      </c>
      <c r="HA300" s="52">
        <f t="shared" si="4844"/>
        <v>0</v>
      </c>
      <c r="HB300" s="132">
        <f t="shared" si="4903"/>
        <v>0</v>
      </c>
      <c r="HC300" s="132">
        <f t="shared" si="4904"/>
        <v>0</v>
      </c>
      <c r="HD300" s="64"/>
      <c r="HE300" s="20"/>
      <c r="HF300" s="73"/>
      <c r="HG300" s="73"/>
      <c r="HH300" s="251"/>
    </row>
    <row r="301" spans="1:216" ht="12" hidden="1" customHeight="1" x14ac:dyDescent="0.2">
      <c r="A301" s="10"/>
      <c r="B301" s="20"/>
      <c r="C301" s="21"/>
      <c r="D301" s="28"/>
      <c r="E301" s="28"/>
      <c r="F301" s="28"/>
      <c r="G301" s="33"/>
      <c r="H301" s="34"/>
      <c r="I301" s="34"/>
      <c r="J301" s="34"/>
      <c r="K301" s="34"/>
      <c r="L301" s="34"/>
      <c r="M301" s="34"/>
      <c r="N301" s="34"/>
      <c r="O301" s="34"/>
      <c r="P301" s="34">
        <f t="shared" si="3929"/>
        <v>0</v>
      </c>
      <c r="Q301" s="34">
        <f t="shared" si="3930"/>
        <v>0</v>
      </c>
      <c r="R301" s="132">
        <f t="shared" si="4116"/>
        <v>0</v>
      </c>
      <c r="S301" s="132">
        <f t="shared" si="4117"/>
        <v>0</v>
      </c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132">
        <f t="shared" si="4873"/>
        <v>0</v>
      </c>
      <c r="AE301" s="132">
        <f t="shared" si="4874"/>
        <v>0</v>
      </c>
      <c r="AF301" s="34"/>
      <c r="AG301" s="34"/>
      <c r="AH301" s="34"/>
      <c r="AI301" s="34"/>
      <c r="AJ301" s="34"/>
      <c r="AK301" s="34"/>
      <c r="AL301" s="34"/>
      <c r="AM301" s="34"/>
      <c r="AN301" s="34">
        <f t="shared" si="3931"/>
        <v>0</v>
      </c>
      <c r="AO301" s="34">
        <f t="shared" si="3932"/>
        <v>0</v>
      </c>
      <c r="AP301" s="132">
        <f t="shared" si="4875"/>
        <v>0</v>
      </c>
      <c r="AQ301" s="132">
        <f t="shared" si="4876"/>
        <v>0</v>
      </c>
      <c r="AR301" s="34"/>
      <c r="AS301" s="34"/>
      <c r="AT301" s="34"/>
      <c r="AU301" s="34"/>
      <c r="AV301" s="34"/>
      <c r="AW301" s="34"/>
      <c r="AX301" s="34"/>
      <c r="AY301" s="34"/>
      <c r="AZ301" s="34">
        <f t="shared" si="3933"/>
        <v>0</v>
      </c>
      <c r="BA301" s="34">
        <f t="shared" si="3934"/>
        <v>0</v>
      </c>
      <c r="BB301" s="132">
        <f t="shared" si="4877"/>
        <v>0</v>
      </c>
      <c r="BC301" s="132">
        <f t="shared" si="4878"/>
        <v>0</v>
      </c>
      <c r="BD301" s="34"/>
      <c r="BE301" s="34"/>
      <c r="BF301" s="34"/>
      <c r="BG301" s="34"/>
      <c r="BH301" s="34"/>
      <c r="BI301" s="34"/>
      <c r="BJ301" s="34"/>
      <c r="BK301" s="34"/>
      <c r="BL301" s="34">
        <f t="shared" si="4954"/>
        <v>0</v>
      </c>
      <c r="BM301" s="34">
        <f t="shared" si="4955"/>
        <v>0</v>
      </c>
      <c r="BN301" s="132">
        <f t="shared" si="4881"/>
        <v>0</v>
      </c>
      <c r="BO301" s="132">
        <f t="shared" si="4882"/>
        <v>0</v>
      </c>
      <c r="BP301" s="34"/>
      <c r="BQ301" s="34"/>
      <c r="BR301" s="34"/>
      <c r="BS301" s="34"/>
      <c r="BT301" s="34"/>
      <c r="BU301" s="34"/>
      <c r="BV301" s="34"/>
      <c r="BW301" s="34"/>
      <c r="BX301" s="34">
        <f t="shared" si="3937"/>
        <v>0</v>
      </c>
      <c r="BY301" s="34">
        <f t="shared" si="3938"/>
        <v>0</v>
      </c>
      <c r="BZ301" s="132">
        <f t="shared" si="4883"/>
        <v>0</v>
      </c>
      <c r="CA301" s="132">
        <f t="shared" si="4884"/>
        <v>0</v>
      </c>
      <c r="CB301" s="34"/>
      <c r="CC301" s="34"/>
      <c r="CD301" s="34"/>
      <c r="CE301" s="34"/>
      <c r="CF301" s="34"/>
      <c r="CG301" s="34"/>
      <c r="CH301" s="34"/>
      <c r="CI301" s="34"/>
      <c r="CJ301" s="34">
        <f t="shared" si="3939"/>
        <v>0</v>
      </c>
      <c r="CK301" s="34">
        <f t="shared" si="3940"/>
        <v>0</v>
      </c>
      <c r="CL301" s="132">
        <f t="shared" si="4885"/>
        <v>0</v>
      </c>
      <c r="CM301" s="132">
        <f t="shared" si="4886"/>
        <v>0</v>
      </c>
      <c r="CN301" s="34"/>
      <c r="CO301" s="34"/>
      <c r="CP301" s="34"/>
      <c r="CQ301" s="34"/>
      <c r="CR301" s="34"/>
      <c r="CS301" s="34"/>
      <c r="CT301" s="34"/>
      <c r="CU301" s="34"/>
      <c r="CV301" s="34">
        <f t="shared" si="3941"/>
        <v>0</v>
      </c>
      <c r="CW301" s="34">
        <f t="shared" si="3942"/>
        <v>0</v>
      </c>
      <c r="CX301" s="132">
        <f t="shared" si="4887"/>
        <v>0</v>
      </c>
      <c r="CY301" s="132">
        <f t="shared" si="4888"/>
        <v>0</v>
      </c>
      <c r="CZ301" s="34"/>
      <c r="DA301" s="34"/>
      <c r="DB301" s="34"/>
      <c r="DC301" s="34"/>
      <c r="DD301" s="34"/>
      <c r="DE301" s="34"/>
      <c r="DF301" s="34"/>
      <c r="DG301" s="34"/>
      <c r="DH301" s="34">
        <f t="shared" si="3943"/>
        <v>0</v>
      </c>
      <c r="DI301" s="34">
        <f t="shared" si="3944"/>
        <v>0</v>
      </c>
      <c r="DJ301" s="132">
        <f t="shared" si="4889"/>
        <v>0</v>
      </c>
      <c r="DK301" s="132">
        <f t="shared" si="4890"/>
        <v>0</v>
      </c>
      <c r="DL301" s="34"/>
      <c r="DM301" s="34"/>
      <c r="DN301" s="34"/>
      <c r="DO301" s="34"/>
      <c r="DP301" s="34"/>
      <c r="DQ301" s="34"/>
      <c r="DR301" s="34"/>
      <c r="DS301" s="34"/>
      <c r="DT301" s="34">
        <f t="shared" si="3945"/>
        <v>0</v>
      </c>
      <c r="DU301" s="34">
        <f t="shared" si="3946"/>
        <v>0</v>
      </c>
      <c r="DV301" s="132">
        <f t="shared" si="4891"/>
        <v>0</v>
      </c>
      <c r="DW301" s="132">
        <f t="shared" si="4892"/>
        <v>0</v>
      </c>
      <c r="DX301" s="34"/>
      <c r="DY301" s="34"/>
      <c r="DZ301" s="34"/>
      <c r="EA301" s="34"/>
      <c r="EB301" s="34"/>
      <c r="EC301" s="34"/>
      <c r="ED301" s="34"/>
      <c r="EE301" s="34"/>
      <c r="EF301" s="34">
        <f t="shared" si="3947"/>
        <v>0</v>
      </c>
      <c r="EG301" s="34">
        <f t="shared" si="3948"/>
        <v>0</v>
      </c>
      <c r="EH301" s="132">
        <f t="shared" si="4893"/>
        <v>0</v>
      </c>
      <c r="EI301" s="132">
        <f t="shared" si="4894"/>
        <v>0</v>
      </c>
      <c r="EJ301" s="34"/>
      <c r="EK301" s="34"/>
      <c r="EL301" s="34"/>
      <c r="EM301" s="34"/>
      <c r="EN301" s="34"/>
      <c r="EO301" s="34"/>
      <c r="EP301" s="34"/>
      <c r="EQ301" s="34"/>
      <c r="ER301" s="34">
        <f t="shared" si="3949"/>
        <v>0</v>
      </c>
      <c r="ES301" s="34">
        <f t="shared" si="3950"/>
        <v>0</v>
      </c>
      <c r="ET301" s="132">
        <f t="shared" si="4895"/>
        <v>0</v>
      </c>
      <c r="EU301" s="132">
        <f t="shared" si="4896"/>
        <v>0</v>
      </c>
      <c r="EV301" s="34"/>
      <c r="EW301" s="34"/>
      <c r="EX301" s="34"/>
      <c r="EY301" s="34"/>
      <c r="EZ301" s="34"/>
      <c r="FA301" s="34"/>
      <c r="FB301" s="34"/>
      <c r="FC301" s="34"/>
      <c r="FD301" s="34">
        <f t="shared" si="3951"/>
        <v>0</v>
      </c>
      <c r="FE301" s="34">
        <f t="shared" si="3952"/>
        <v>0</v>
      </c>
      <c r="FF301" s="132">
        <f t="shared" si="4871"/>
        <v>0</v>
      </c>
      <c r="FG301" s="132">
        <f t="shared" si="4872"/>
        <v>0</v>
      </c>
      <c r="FH301" s="34"/>
      <c r="FI301" s="34"/>
      <c r="FJ301" s="34"/>
      <c r="FK301" s="34"/>
      <c r="FL301" s="34"/>
      <c r="FM301" s="34"/>
      <c r="FN301" s="34"/>
      <c r="FO301" s="34"/>
      <c r="FP301" s="34">
        <f t="shared" si="3953"/>
        <v>0</v>
      </c>
      <c r="FQ301" s="34">
        <f t="shared" si="3954"/>
        <v>0</v>
      </c>
      <c r="FR301" s="132">
        <f t="shared" si="4897"/>
        <v>0</v>
      </c>
      <c r="FS301" s="132">
        <f t="shared" si="4898"/>
        <v>0</v>
      </c>
      <c r="FT301" s="34"/>
      <c r="FU301" s="34"/>
      <c r="FV301" s="34"/>
      <c r="FW301" s="34"/>
      <c r="FX301" s="34"/>
      <c r="FY301" s="34"/>
      <c r="FZ301" s="34"/>
      <c r="GA301" s="34"/>
      <c r="GB301" s="34">
        <f t="shared" si="3955"/>
        <v>0</v>
      </c>
      <c r="GC301" s="34">
        <f t="shared" si="3956"/>
        <v>0</v>
      </c>
      <c r="GD301" s="132">
        <f t="shared" si="4899"/>
        <v>0</v>
      </c>
      <c r="GE301" s="132">
        <f t="shared" si="4900"/>
        <v>0</v>
      </c>
      <c r="GF301" s="34"/>
      <c r="GG301" s="34"/>
      <c r="GH301" s="34"/>
      <c r="GI301" s="34"/>
      <c r="GJ301" s="34"/>
      <c r="GK301" s="34"/>
      <c r="GL301" s="34"/>
      <c r="GM301" s="34"/>
      <c r="GN301" s="34">
        <f t="shared" si="3957"/>
        <v>0</v>
      </c>
      <c r="GO301" s="34">
        <f t="shared" si="3958"/>
        <v>0</v>
      </c>
      <c r="GP301" s="132">
        <f t="shared" si="4901"/>
        <v>0</v>
      </c>
      <c r="GQ301" s="132">
        <f t="shared" si="4902"/>
        <v>0</v>
      </c>
      <c r="GR301" s="34"/>
      <c r="GS301" s="34"/>
      <c r="GT301" s="34"/>
      <c r="GU301" s="34"/>
      <c r="GV301" s="52">
        <f t="shared" si="4839"/>
        <v>0</v>
      </c>
      <c r="GW301" s="52">
        <f t="shared" si="4840"/>
        <v>0</v>
      </c>
      <c r="GX301" s="52">
        <f t="shared" si="4841"/>
        <v>0</v>
      </c>
      <c r="GY301" s="52">
        <f t="shared" si="4842"/>
        <v>0</v>
      </c>
      <c r="GZ301" s="52">
        <f t="shared" si="4843"/>
        <v>0</v>
      </c>
      <c r="HA301" s="52">
        <f t="shared" si="4844"/>
        <v>0</v>
      </c>
      <c r="HB301" s="132">
        <f t="shared" si="4903"/>
        <v>0</v>
      </c>
      <c r="HC301" s="132">
        <f t="shared" si="4904"/>
        <v>0</v>
      </c>
      <c r="HD301" s="64"/>
      <c r="HE301" s="20"/>
      <c r="HF301" s="73"/>
      <c r="HG301" s="73"/>
      <c r="HH301" s="251"/>
    </row>
    <row r="302" spans="1:216" ht="12" hidden="1" customHeight="1" x14ac:dyDescent="0.2">
      <c r="A302" s="10"/>
      <c r="B302" s="20"/>
      <c r="C302" s="21"/>
      <c r="D302" s="28"/>
      <c r="E302" s="28"/>
      <c r="F302" s="28"/>
      <c r="G302" s="33"/>
      <c r="H302" s="34"/>
      <c r="I302" s="34"/>
      <c r="J302" s="34"/>
      <c r="K302" s="34"/>
      <c r="L302" s="34"/>
      <c r="M302" s="34"/>
      <c r="N302" s="34"/>
      <c r="O302" s="34"/>
      <c r="P302" s="34">
        <f t="shared" si="3929"/>
        <v>0</v>
      </c>
      <c r="Q302" s="34">
        <f t="shared" si="3930"/>
        <v>0</v>
      </c>
      <c r="R302" s="132">
        <f t="shared" si="4116"/>
        <v>0</v>
      </c>
      <c r="S302" s="132">
        <f t="shared" si="4117"/>
        <v>0</v>
      </c>
      <c r="T302" s="34"/>
      <c r="U302" s="34"/>
      <c r="V302" s="34"/>
      <c r="W302" s="34"/>
      <c r="X302" s="34"/>
      <c r="Y302" s="34"/>
      <c r="Z302" s="34"/>
      <c r="AA302" s="34"/>
      <c r="AB302" s="34"/>
      <c r="AC302" s="34"/>
      <c r="AD302" s="132">
        <f t="shared" si="4873"/>
        <v>0</v>
      </c>
      <c r="AE302" s="132">
        <f t="shared" si="4874"/>
        <v>0</v>
      </c>
      <c r="AF302" s="34"/>
      <c r="AG302" s="34"/>
      <c r="AH302" s="34"/>
      <c r="AI302" s="34"/>
      <c r="AJ302" s="34"/>
      <c r="AK302" s="34"/>
      <c r="AL302" s="34"/>
      <c r="AM302" s="34"/>
      <c r="AN302" s="34">
        <f t="shared" si="3931"/>
        <v>0</v>
      </c>
      <c r="AO302" s="34">
        <f t="shared" si="3932"/>
        <v>0</v>
      </c>
      <c r="AP302" s="132">
        <f t="shared" si="4875"/>
        <v>0</v>
      </c>
      <c r="AQ302" s="132">
        <f t="shared" si="4876"/>
        <v>0</v>
      </c>
      <c r="AR302" s="34"/>
      <c r="AS302" s="34"/>
      <c r="AT302" s="34"/>
      <c r="AU302" s="34"/>
      <c r="AV302" s="34"/>
      <c r="AW302" s="34"/>
      <c r="AX302" s="34"/>
      <c r="AY302" s="34"/>
      <c r="AZ302" s="34">
        <f t="shared" si="3933"/>
        <v>0</v>
      </c>
      <c r="BA302" s="34">
        <f t="shared" si="3934"/>
        <v>0</v>
      </c>
      <c r="BB302" s="132">
        <f t="shared" si="4877"/>
        <v>0</v>
      </c>
      <c r="BC302" s="132">
        <f t="shared" si="4878"/>
        <v>0</v>
      </c>
      <c r="BD302" s="34"/>
      <c r="BE302" s="34"/>
      <c r="BF302" s="34"/>
      <c r="BG302" s="34"/>
      <c r="BH302" s="34"/>
      <c r="BI302" s="34"/>
      <c r="BJ302" s="34"/>
      <c r="BK302" s="34"/>
      <c r="BL302" s="34">
        <f t="shared" si="4954"/>
        <v>0</v>
      </c>
      <c r="BM302" s="34">
        <f t="shared" si="4955"/>
        <v>0</v>
      </c>
      <c r="BN302" s="132">
        <f t="shared" si="4881"/>
        <v>0</v>
      </c>
      <c r="BO302" s="132">
        <f t="shared" si="4882"/>
        <v>0</v>
      </c>
      <c r="BP302" s="34"/>
      <c r="BQ302" s="34"/>
      <c r="BR302" s="34"/>
      <c r="BS302" s="34"/>
      <c r="BT302" s="34"/>
      <c r="BU302" s="34"/>
      <c r="BV302" s="34"/>
      <c r="BW302" s="34"/>
      <c r="BX302" s="34">
        <f t="shared" si="3937"/>
        <v>0</v>
      </c>
      <c r="BY302" s="34">
        <f t="shared" si="3938"/>
        <v>0</v>
      </c>
      <c r="BZ302" s="132">
        <f t="shared" si="4883"/>
        <v>0</v>
      </c>
      <c r="CA302" s="132">
        <f t="shared" si="4884"/>
        <v>0</v>
      </c>
      <c r="CB302" s="34"/>
      <c r="CC302" s="34"/>
      <c r="CD302" s="34"/>
      <c r="CE302" s="34"/>
      <c r="CF302" s="34"/>
      <c r="CG302" s="34"/>
      <c r="CH302" s="34"/>
      <c r="CI302" s="34"/>
      <c r="CJ302" s="34">
        <f t="shared" si="3939"/>
        <v>0</v>
      </c>
      <c r="CK302" s="34">
        <f t="shared" si="3940"/>
        <v>0</v>
      </c>
      <c r="CL302" s="132">
        <f t="shared" si="4885"/>
        <v>0</v>
      </c>
      <c r="CM302" s="132">
        <f t="shared" si="4886"/>
        <v>0</v>
      </c>
      <c r="CN302" s="34"/>
      <c r="CO302" s="34"/>
      <c r="CP302" s="34"/>
      <c r="CQ302" s="34"/>
      <c r="CR302" s="34"/>
      <c r="CS302" s="34"/>
      <c r="CT302" s="34"/>
      <c r="CU302" s="34"/>
      <c r="CV302" s="34">
        <f t="shared" si="3941"/>
        <v>0</v>
      </c>
      <c r="CW302" s="34">
        <f t="shared" si="3942"/>
        <v>0</v>
      </c>
      <c r="CX302" s="132">
        <f t="shared" si="4887"/>
        <v>0</v>
      </c>
      <c r="CY302" s="132">
        <f t="shared" si="4888"/>
        <v>0</v>
      </c>
      <c r="CZ302" s="34"/>
      <c r="DA302" s="34"/>
      <c r="DB302" s="34"/>
      <c r="DC302" s="34"/>
      <c r="DD302" s="34"/>
      <c r="DE302" s="34"/>
      <c r="DF302" s="34"/>
      <c r="DG302" s="34"/>
      <c r="DH302" s="34">
        <f t="shared" si="3943"/>
        <v>0</v>
      </c>
      <c r="DI302" s="34">
        <f t="shared" si="3944"/>
        <v>0</v>
      </c>
      <c r="DJ302" s="132">
        <f t="shared" si="4889"/>
        <v>0</v>
      </c>
      <c r="DK302" s="132">
        <f t="shared" si="4890"/>
        <v>0</v>
      </c>
      <c r="DL302" s="34"/>
      <c r="DM302" s="34"/>
      <c r="DN302" s="34"/>
      <c r="DO302" s="34"/>
      <c r="DP302" s="34"/>
      <c r="DQ302" s="34"/>
      <c r="DR302" s="34"/>
      <c r="DS302" s="34"/>
      <c r="DT302" s="34">
        <f t="shared" si="3945"/>
        <v>0</v>
      </c>
      <c r="DU302" s="34">
        <f t="shared" si="3946"/>
        <v>0</v>
      </c>
      <c r="DV302" s="132">
        <f t="shared" si="4891"/>
        <v>0</v>
      </c>
      <c r="DW302" s="132">
        <f t="shared" si="4892"/>
        <v>0</v>
      </c>
      <c r="DX302" s="34"/>
      <c r="DY302" s="34"/>
      <c r="DZ302" s="34"/>
      <c r="EA302" s="34"/>
      <c r="EB302" s="34"/>
      <c r="EC302" s="34"/>
      <c r="ED302" s="34"/>
      <c r="EE302" s="34"/>
      <c r="EF302" s="34">
        <f t="shared" si="3947"/>
        <v>0</v>
      </c>
      <c r="EG302" s="34">
        <f t="shared" si="3948"/>
        <v>0</v>
      </c>
      <c r="EH302" s="132">
        <f t="shared" si="4893"/>
        <v>0</v>
      </c>
      <c r="EI302" s="132">
        <f t="shared" si="4894"/>
        <v>0</v>
      </c>
      <c r="EJ302" s="34"/>
      <c r="EK302" s="34"/>
      <c r="EL302" s="34"/>
      <c r="EM302" s="34"/>
      <c r="EN302" s="34"/>
      <c r="EO302" s="34"/>
      <c r="EP302" s="34"/>
      <c r="EQ302" s="34"/>
      <c r="ER302" s="34">
        <f t="shared" si="3949"/>
        <v>0</v>
      </c>
      <c r="ES302" s="34">
        <f t="shared" si="3950"/>
        <v>0</v>
      </c>
      <c r="ET302" s="132">
        <f t="shared" si="4895"/>
        <v>0</v>
      </c>
      <c r="EU302" s="132">
        <f t="shared" si="4896"/>
        <v>0</v>
      </c>
      <c r="EV302" s="34"/>
      <c r="EW302" s="34"/>
      <c r="EX302" s="34"/>
      <c r="EY302" s="34"/>
      <c r="EZ302" s="34"/>
      <c r="FA302" s="34"/>
      <c r="FB302" s="34"/>
      <c r="FC302" s="34"/>
      <c r="FD302" s="34">
        <f t="shared" si="3951"/>
        <v>0</v>
      </c>
      <c r="FE302" s="34">
        <f t="shared" si="3952"/>
        <v>0</v>
      </c>
      <c r="FF302" s="132">
        <f t="shared" si="4871"/>
        <v>0</v>
      </c>
      <c r="FG302" s="132">
        <f t="shared" si="4872"/>
        <v>0</v>
      </c>
      <c r="FH302" s="34"/>
      <c r="FI302" s="34"/>
      <c r="FJ302" s="34"/>
      <c r="FK302" s="34"/>
      <c r="FL302" s="34"/>
      <c r="FM302" s="34"/>
      <c r="FN302" s="34"/>
      <c r="FO302" s="34"/>
      <c r="FP302" s="34">
        <f t="shared" si="3953"/>
        <v>0</v>
      </c>
      <c r="FQ302" s="34">
        <f t="shared" si="3954"/>
        <v>0</v>
      </c>
      <c r="FR302" s="132">
        <f t="shared" si="4897"/>
        <v>0</v>
      </c>
      <c r="FS302" s="132">
        <f t="shared" si="4898"/>
        <v>0</v>
      </c>
      <c r="FT302" s="34"/>
      <c r="FU302" s="34"/>
      <c r="FV302" s="34"/>
      <c r="FW302" s="34"/>
      <c r="FX302" s="34"/>
      <c r="FY302" s="34"/>
      <c r="FZ302" s="34"/>
      <c r="GA302" s="34"/>
      <c r="GB302" s="34">
        <f t="shared" si="3955"/>
        <v>0</v>
      </c>
      <c r="GC302" s="34">
        <f t="shared" si="3956"/>
        <v>0</v>
      </c>
      <c r="GD302" s="132">
        <f t="shared" si="4899"/>
        <v>0</v>
      </c>
      <c r="GE302" s="132">
        <f t="shared" si="4900"/>
        <v>0</v>
      </c>
      <c r="GF302" s="34"/>
      <c r="GG302" s="34"/>
      <c r="GH302" s="34"/>
      <c r="GI302" s="34"/>
      <c r="GJ302" s="34"/>
      <c r="GK302" s="34"/>
      <c r="GL302" s="34"/>
      <c r="GM302" s="34"/>
      <c r="GN302" s="34">
        <f t="shared" si="3957"/>
        <v>0</v>
      </c>
      <c r="GO302" s="34">
        <f t="shared" si="3958"/>
        <v>0</v>
      </c>
      <c r="GP302" s="132">
        <f t="shared" si="4901"/>
        <v>0</v>
      </c>
      <c r="GQ302" s="132">
        <f t="shared" si="4902"/>
        <v>0</v>
      </c>
      <c r="GR302" s="34"/>
      <c r="GS302" s="34"/>
      <c r="GT302" s="34"/>
      <c r="GU302" s="34"/>
      <c r="GV302" s="52">
        <f t="shared" si="4839"/>
        <v>0</v>
      </c>
      <c r="GW302" s="52">
        <f t="shared" si="4840"/>
        <v>0</v>
      </c>
      <c r="GX302" s="52">
        <f t="shared" si="4841"/>
        <v>0</v>
      </c>
      <c r="GY302" s="52">
        <f t="shared" si="4842"/>
        <v>0</v>
      </c>
      <c r="GZ302" s="52">
        <f t="shared" si="4843"/>
        <v>0</v>
      </c>
      <c r="HA302" s="52">
        <f t="shared" si="4844"/>
        <v>0</v>
      </c>
      <c r="HB302" s="132">
        <f t="shared" si="4903"/>
        <v>0</v>
      </c>
      <c r="HC302" s="132">
        <f t="shared" si="4904"/>
        <v>0</v>
      </c>
      <c r="HD302" s="64"/>
      <c r="HE302" s="20"/>
      <c r="HF302" s="73"/>
      <c r="HG302" s="73"/>
      <c r="HH302" s="251"/>
    </row>
    <row r="303" spans="1:216" ht="12" hidden="1" customHeight="1" x14ac:dyDescent="0.2">
      <c r="A303" s="10"/>
      <c r="B303" s="20"/>
      <c r="C303" s="21"/>
      <c r="D303" s="28"/>
      <c r="E303" s="28"/>
      <c r="F303" s="28"/>
      <c r="G303" s="33"/>
      <c r="H303" s="34"/>
      <c r="I303" s="34"/>
      <c r="J303" s="34"/>
      <c r="K303" s="34"/>
      <c r="L303" s="34"/>
      <c r="M303" s="34"/>
      <c r="N303" s="34"/>
      <c r="O303" s="34"/>
      <c r="P303" s="34">
        <f t="shared" si="3929"/>
        <v>0</v>
      </c>
      <c r="Q303" s="34">
        <f t="shared" si="3930"/>
        <v>0</v>
      </c>
      <c r="R303" s="132">
        <f t="shared" si="4116"/>
        <v>0</v>
      </c>
      <c r="S303" s="132">
        <f t="shared" si="4117"/>
        <v>0</v>
      </c>
      <c r="T303" s="34"/>
      <c r="U303" s="34"/>
      <c r="V303" s="34"/>
      <c r="W303" s="34"/>
      <c r="X303" s="34"/>
      <c r="Y303" s="34"/>
      <c r="Z303" s="34"/>
      <c r="AA303" s="34"/>
      <c r="AB303" s="34"/>
      <c r="AC303" s="34"/>
      <c r="AD303" s="132">
        <f t="shared" si="4873"/>
        <v>0</v>
      </c>
      <c r="AE303" s="132">
        <f t="shared" si="4874"/>
        <v>0</v>
      </c>
      <c r="AF303" s="34"/>
      <c r="AG303" s="34"/>
      <c r="AH303" s="34"/>
      <c r="AI303" s="34"/>
      <c r="AJ303" s="34"/>
      <c r="AK303" s="34"/>
      <c r="AL303" s="34"/>
      <c r="AM303" s="34"/>
      <c r="AN303" s="34">
        <f t="shared" si="3931"/>
        <v>0</v>
      </c>
      <c r="AO303" s="34">
        <f t="shared" si="3932"/>
        <v>0</v>
      </c>
      <c r="AP303" s="132">
        <f t="shared" si="4875"/>
        <v>0</v>
      </c>
      <c r="AQ303" s="132">
        <f t="shared" si="4876"/>
        <v>0</v>
      </c>
      <c r="AR303" s="34"/>
      <c r="AS303" s="34"/>
      <c r="AT303" s="34"/>
      <c r="AU303" s="34"/>
      <c r="AV303" s="34"/>
      <c r="AW303" s="34"/>
      <c r="AX303" s="34"/>
      <c r="AY303" s="34"/>
      <c r="AZ303" s="34">
        <f t="shared" si="3933"/>
        <v>0</v>
      </c>
      <c r="BA303" s="34">
        <f t="shared" si="3934"/>
        <v>0</v>
      </c>
      <c r="BB303" s="132">
        <f t="shared" si="4877"/>
        <v>0</v>
      </c>
      <c r="BC303" s="132">
        <f t="shared" si="4878"/>
        <v>0</v>
      </c>
      <c r="BD303" s="34"/>
      <c r="BE303" s="34"/>
      <c r="BF303" s="34"/>
      <c r="BG303" s="34"/>
      <c r="BH303" s="34"/>
      <c r="BI303" s="34"/>
      <c r="BJ303" s="34"/>
      <c r="BK303" s="34"/>
      <c r="BL303" s="34">
        <f t="shared" si="4954"/>
        <v>0</v>
      </c>
      <c r="BM303" s="34">
        <f t="shared" si="4955"/>
        <v>0</v>
      </c>
      <c r="BN303" s="132">
        <f t="shared" si="4881"/>
        <v>0</v>
      </c>
      <c r="BO303" s="132">
        <f t="shared" si="4882"/>
        <v>0</v>
      </c>
      <c r="BP303" s="34"/>
      <c r="BQ303" s="34"/>
      <c r="BR303" s="34"/>
      <c r="BS303" s="34"/>
      <c r="BT303" s="34"/>
      <c r="BU303" s="34"/>
      <c r="BV303" s="34"/>
      <c r="BW303" s="34"/>
      <c r="BX303" s="34">
        <f t="shared" si="3937"/>
        <v>0</v>
      </c>
      <c r="BY303" s="34">
        <f t="shared" si="3938"/>
        <v>0</v>
      </c>
      <c r="BZ303" s="132">
        <f t="shared" si="4883"/>
        <v>0</v>
      </c>
      <c r="CA303" s="132">
        <f t="shared" si="4884"/>
        <v>0</v>
      </c>
      <c r="CB303" s="34"/>
      <c r="CC303" s="34"/>
      <c r="CD303" s="34"/>
      <c r="CE303" s="34"/>
      <c r="CF303" s="34"/>
      <c r="CG303" s="34"/>
      <c r="CH303" s="34"/>
      <c r="CI303" s="34"/>
      <c r="CJ303" s="34">
        <f t="shared" si="3939"/>
        <v>0</v>
      </c>
      <c r="CK303" s="34">
        <f t="shared" si="3940"/>
        <v>0</v>
      </c>
      <c r="CL303" s="132">
        <f t="shared" si="4885"/>
        <v>0</v>
      </c>
      <c r="CM303" s="132">
        <f t="shared" si="4886"/>
        <v>0</v>
      </c>
      <c r="CN303" s="34"/>
      <c r="CO303" s="34"/>
      <c r="CP303" s="34"/>
      <c r="CQ303" s="34"/>
      <c r="CR303" s="34"/>
      <c r="CS303" s="34"/>
      <c r="CT303" s="34"/>
      <c r="CU303" s="34"/>
      <c r="CV303" s="34">
        <f t="shared" si="3941"/>
        <v>0</v>
      </c>
      <c r="CW303" s="34">
        <f t="shared" si="3942"/>
        <v>0</v>
      </c>
      <c r="CX303" s="132">
        <f t="shared" si="4887"/>
        <v>0</v>
      </c>
      <c r="CY303" s="132">
        <f t="shared" si="4888"/>
        <v>0</v>
      </c>
      <c r="CZ303" s="34"/>
      <c r="DA303" s="34"/>
      <c r="DB303" s="34"/>
      <c r="DC303" s="34"/>
      <c r="DD303" s="34"/>
      <c r="DE303" s="34"/>
      <c r="DF303" s="34"/>
      <c r="DG303" s="34"/>
      <c r="DH303" s="34">
        <f t="shared" si="3943"/>
        <v>0</v>
      </c>
      <c r="DI303" s="34">
        <f t="shared" si="3944"/>
        <v>0</v>
      </c>
      <c r="DJ303" s="132">
        <f t="shared" si="4889"/>
        <v>0</v>
      </c>
      <c r="DK303" s="132">
        <f t="shared" si="4890"/>
        <v>0</v>
      </c>
      <c r="DL303" s="34"/>
      <c r="DM303" s="34"/>
      <c r="DN303" s="34"/>
      <c r="DO303" s="34"/>
      <c r="DP303" s="34"/>
      <c r="DQ303" s="34"/>
      <c r="DR303" s="34"/>
      <c r="DS303" s="34"/>
      <c r="DT303" s="34">
        <f t="shared" si="3945"/>
        <v>0</v>
      </c>
      <c r="DU303" s="34">
        <f t="shared" si="3946"/>
        <v>0</v>
      </c>
      <c r="DV303" s="132">
        <f t="shared" si="4891"/>
        <v>0</v>
      </c>
      <c r="DW303" s="132">
        <f t="shared" si="4892"/>
        <v>0</v>
      </c>
      <c r="DX303" s="34"/>
      <c r="DY303" s="34"/>
      <c r="DZ303" s="34"/>
      <c r="EA303" s="34"/>
      <c r="EB303" s="34"/>
      <c r="EC303" s="34"/>
      <c r="ED303" s="34"/>
      <c r="EE303" s="34"/>
      <c r="EF303" s="34">
        <f t="shared" si="3947"/>
        <v>0</v>
      </c>
      <c r="EG303" s="34">
        <f t="shared" si="3948"/>
        <v>0</v>
      </c>
      <c r="EH303" s="132">
        <f t="shared" si="4893"/>
        <v>0</v>
      </c>
      <c r="EI303" s="132">
        <f t="shared" si="4894"/>
        <v>0</v>
      </c>
      <c r="EJ303" s="34"/>
      <c r="EK303" s="34"/>
      <c r="EL303" s="34"/>
      <c r="EM303" s="34"/>
      <c r="EN303" s="34"/>
      <c r="EO303" s="34"/>
      <c r="EP303" s="34"/>
      <c r="EQ303" s="34"/>
      <c r="ER303" s="34">
        <f t="shared" si="3949"/>
        <v>0</v>
      </c>
      <c r="ES303" s="34">
        <f t="shared" si="3950"/>
        <v>0</v>
      </c>
      <c r="ET303" s="132">
        <f t="shared" si="4895"/>
        <v>0</v>
      </c>
      <c r="EU303" s="132">
        <f t="shared" si="4896"/>
        <v>0</v>
      </c>
      <c r="EV303" s="34"/>
      <c r="EW303" s="34"/>
      <c r="EX303" s="34"/>
      <c r="EY303" s="34"/>
      <c r="EZ303" s="34"/>
      <c r="FA303" s="34"/>
      <c r="FB303" s="34"/>
      <c r="FC303" s="34"/>
      <c r="FD303" s="34">
        <f t="shared" si="3951"/>
        <v>0</v>
      </c>
      <c r="FE303" s="34">
        <f t="shared" si="3952"/>
        <v>0</v>
      </c>
      <c r="FF303" s="132">
        <f t="shared" si="4871"/>
        <v>0</v>
      </c>
      <c r="FG303" s="132">
        <f t="shared" si="4872"/>
        <v>0</v>
      </c>
      <c r="FH303" s="34"/>
      <c r="FI303" s="34"/>
      <c r="FJ303" s="34"/>
      <c r="FK303" s="34"/>
      <c r="FL303" s="34"/>
      <c r="FM303" s="34"/>
      <c r="FN303" s="34"/>
      <c r="FO303" s="34"/>
      <c r="FP303" s="34">
        <f t="shared" si="3953"/>
        <v>0</v>
      </c>
      <c r="FQ303" s="34">
        <f t="shared" si="3954"/>
        <v>0</v>
      </c>
      <c r="FR303" s="132">
        <f t="shared" si="4897"/>
        <v>0</v>
      </c>
      <c r="FS303" s="132">
        <f t="shared" si="4898"/>
        <v>0</v>
      </c>
      <c r="FT303" s="34"/>
      <c r="FU303" s="34"/>
      <c r="FV303" s="34"/>
      <c r="FW303" s="34"/>
      <c r="FX303" s="34"/>
      <c r="FY303" s="34"/>
      <c r="FZ303" s="34"/>
      <c r="GA303" s="34"/>
      <c r="GB303" s="34">
        <f t="shared" si="3955"/>
        <v>0</v>
      </c>
      <c r="GC303" s="34">
        <f t="shared" si="3956"/>
        <v>0</v>
      </c>
      <c r="GD303" s="132">
        <f t="shared" si="4899"/>
        <v>0</v>
      </c>
      <c r="GE303" s="132">
        <f t="shared" si="4900"/>
        <v>0</v>
      </c>
      <c r="GF303" s="34"/>
      <c r="GG303" s="34"/>
      <c r="GH303" s="34"/>
      <c r="GI303" s="34"/>
      <c r="GJ303" s="34"/>
      <c r="GK303" s="34"/>
      <c r="GL303" s="34"/>
      <c r="GM303" s="34"/>
      <c r="GN303" s="34">
        <f t="shared" si="3957"/>
        <v>0</v>
      </c>
      <c r="GO303" s="34">
        <f t="shared" si="3958"/>
        <v>0</v>
      </c>
      <c r="GP303" s="132">
        <f t="shared" si="4901"/>
        <v>0</v>
      </c>
      <c r="GQ303" s="132">
        <f t="shared" si="4902"/>
        <v>0</v>
      </c>
      <c r="GR303" s="34"/>
      <c r="GS303" s="34"/>
      <c r="GT303" s="34"/>
      <c r="GU303" s="34"/>
      <c r="GV303" s="52">
        <f t="shared" si="4839"/>
        <v>0</v>
      </c>
      <c r="GW303" s="52">
        <f t="shared" si="4840"/>
        <v>0</v>
      </c>
      <c r="GX303" s="52">
        <f t="shared" si="4841"/>
        <v>0</v>
      </c>
      <c r="GY303" s="52">
        <f t="shared" si="4842"/>
        <v>0</v>
      </c>
      <c r="GZ303" s="52">
        <f t="shared" si="4843"/>
        <v>0</v>
      </c>
      <c r="HA303" s="52">
        <f t="shared" si="4844"/>
        <v>0</v>
      </c>
      <c r="HB303" s="132">
        <f t="shared" si="4903"/>
        <v>0</v>
      </c>
      <c r="HC303" s="132">
        <f t="shared" si="4904"/>
        <v>0</v>
      </c>
      <c r="HD303" s="64"/>
      <c r="HE303" s="20"/>
      <c r="HF303" s="73"/>
      <c r="HG303" s="73"/>
      <c r="HH303" s="251"/>
    </row>
    <row r="304" spans="1:216" x14ac:dyDescent="0.2">
      <c r="A304" s="10">
        <v>1</v>
      </c>
      <c r="B304" s="36"/>
      <c r="C304" s="37"/>
      <c r="D304" s="38"/>
      <c r="E304" s="55" t="s">
        <v>207</v>
      </c>
      <c r="F304" s="50">
        <v>45</v>
      </c>
      <c r="G304" s="286">
        <v>296591.91609999997</v>
      </c>
      <c r="H304" s="52">
        <f>VLOOKUP($E304,'ВМП план'!$B$8:$AL$54,10,0)</f>
        <v>0</v>
      </c>
      <c r="I304" s="52">
        <f>VLOOKUP($E304,'ВМП план'!$B$8:$AL$54,11,0)</f>
        <v>0</v>
      </c>
      <c r="J304" s="52">
        <f>SUM(H304/12*$A$2)</f>
        <v>0</v>
      </c>
      <c r="K304" s="52">
        <f>SUM(I304/12*$A$2)</f>
        <v>0</v>
      </c>
      <c r="L304" s="52">
        <f>SUM(L305:L309)</f>
        <v>0</v>
      </c>
      <c r="M304" s="52">
        <f t="shared" ref="M304:O304" si="4956">SUM(M305:M309)</f>
        <v>0</v>
      </c>
      <c r="N304" s="52">
        <f t="shared" si="4956"/>
        <v>0</v>
      </c>
      <c r="O304" s="52">
        <f t="shared" si="4956"/>
        <v>0</v>
      </c>
      <c r="P304" s="34">
        <f t="shared" si="3929"/>
        <v>0</v>
      </c>
      <c r="Q304" s="34">
        <f t="shared" si="3930"/>
        <v>0</v>
      </c>
      <c r="R304" s="274">
        <f t="shared" si="4116"/>
        <v>0</v>
      </c>
      <c r="S304" s="274">
        <f t="shared" si="4117"/>
        <v>0</v>
      </c>
      <c r="T304" s="52">
        <f>VLOOKUP($E304,'ВМП план'!$B$8:$AL$54,8,0)</f>
        <v>46</v>
      </c>
      <c r="U304" s="52">
        <f>VLOOKUP($E304,'ВМП план'!$B$8:$AL$54,9,0)</f>
        <v>13643228.1406</v>
      </c>
      <c r="V304" s="52">
        <f>SUM(T304/12*$A$2)</f>
        <v>34.5</v>
      </c>
      <c r="W304" s="52">
        <f>SUM(U304/12*$A$2)</f>
        <v>10232421.105450001</v>
      </c>
      <c r="X304" s="52">
        <f>SUM(X305:X309)</f>
        <v>21</v>
      </c>
      <c r="Y304" s="52">
        <f t="shared" ref="Y304" si="4957">SUM(Y305:Y309)</f>
        <v>6228430.3199999994</v>
      </c>
      <c r="Z304" s="52">
        <f t="shared" ref="Z304" si="4958">SUM(Z305:Z309)</f>
        <v>1</v>
      </c>
      <c r="AA304" s="52">
        <f t="shared" ref="AA304" si="4959">SUM(AA305:AA309)</f>
        <v>296591.92</v>
      </c>
      <c r="AB304" s="34">
        <f t="shared" si="3963"/>
        <v>22</v>
      </c>
      <c r="AC304" s="34">
        <f t="shared" si="3964"/>
        <v>6525022.2399999993</v>
      </c>
      <c r="AD304" s="274">
        <f t="shared" si="4873"/>
        <v>-13.5</v>
      </c>
      <c r="AE304" s="274">
        <f t="shared" si="4874"/>
        <v>-4003990.7854500012</v>
      </c>
      <c r="AF304" s="52">
        <f>VLOOKUP($E304,'ВМП план'!$B$8:$AL$54,12,0)</f>
        <v>0</v>
      </c>
      <c r="AG304" s="52">
        <f>VLOOKUP($E304,'ВМП план'!$B$8:$AL$54,13,0)</f>
        <v>0</v>
      </c>
      <c r="AH304" s="52">
        <f>SUM(AF304/12*$A$2)</f>
        <v>0</v>
      </c>
      <c r="AI304" s="52">
        <f>SUM(AG304/12*$A$2)</f>
        <v>0</v>
      </c>
      <c r="AJ304" s="52">
        <f>SUM(AJ305:AJ309)</f>
        <v>0</v>
      </c>
      <c r="AK304" s="52">
        <f t="shared" ref="AK304" si="4960">SUM(AK305:AK309)</f>
        <v>0</v>
      </c>
      <c r="AL304" s="52">
        <f t="shared" ref="AL304" si="4961">SUM(AL305:AL309)</f>
        <v>0</v>
      </c>
      <c r="AM304" s="52">
        <f t="shared" ref="AM304" si="4962">SUM(AM305:AM309)</f>
        <v>0</v>
      </c>
      <c r="AN304" s="34">
        <f t="shared" si="3931"/>
        <v>0</v>
      </c>
      <c r="AO304" s="34">
        <f t="shared" si="3932"/>
        <v>0</v>
      </c>
      <c r="AP304" s="274">
        <f t="shared" si="4875"/>
        <v>0</v>
      </c>
      <c r="AQ304" s="274">
        <f t="shared" si="4876"/>
        <v>0</v>
      </c>
      <c r="AR304" s="52">
        <f>VLOOKUP($E304,'ВМП план'!$B$8:$AL$54,14,0)</f>
        <v>0</v>
      </c>
      <c r="AS304" s="52">
        <f>VLOOKUP($E304,'ВМП план'!$B$8:$AL$54,15,0)</f>
        <v>0</v>
      </c>
      <c r="AT304" s="52">
        <f>SUM(AR304/12*$A$2)</f>
        <v>0</v>
      </c>
      <c r="AU304" s="52">
        <f>SUM(AS304/12*$A$2)</f>
        <v>0</v>
      </c>
      <c r="AV304" s="52">
        <f>SUM(AV305:AV309)</f>
        <v>0</v>
      </c>
      <c r="AW304" s="52">
        <f t="shared" ref="AW304" si="4963">SUM(AW305:AW309)</f>
        <v>0</v>
      </c>
      <c r="AX304" s="52">
        <f t="shared" ref="AX304" si="4964">SUM(AX305:AX309)</f>
        <v>0</v>
      </c>
      <c r="AY304" s="52">
        <f t="shared" ref="AY304" si="4965">SUM(AY305:AY309)</f>
        <v>0</v>
      </c>
      <c r="AZ304" s="34">
        <f t="shared" si="3933"/>
        <v>0</v>
      </c>
      <c r="BA304" s="34">
        <f t="shared" si="3934"/>
        <v>0</v>
      </c>
      <c r="BB304" s="274">
        <f t="shared" si="4877"/>
        <v>0</v>
      </c>
      <c r="BC304" s="274">
        <f t="shared" si="4878"/>
        <v>0</v>
      </c>
      <c r="BD304" s="52">
        <f>VLOOKUP($E304,'ВМП план'!$B$8:$AL$54,6,0)</f>
        <v>0</v>
      </c>
      <c r="BE304" s="52">
        <f>VLOOKUP($E304,'ВМП план'!$B$8:$AL$54,7,0)</f>
        <v>0</v>
      </c>
      <c r="BF304" s="52">
        <f>SUM(BD304/12*$A$2)</f>
        <v>0</v>
      </c>
      <c r="BG304" s="52">
        <f>SUM(BE304/12*$A$2)</f>
        <v>0</v>
      </c>
      <c r="BH304" s="52">
        <f>SUM(BH305:BH309)</f>
        <v>0</v>
      </c>
      <c r="BI304" s="52">
        <f t="shared" ref="BI304" si="4966">SUM(BI305:BI309)</f>
        <v>0</v>
      </c>
      <c r="BJ304" s="52">
        <f t="shared" ref="BJ304" si="4967">SUM(BJ305:BJ309)</f>
        <v>0</v>
      </c>
      <c r="BK304" s="52">
        <f t="shared" ref="BK304" si="4968">SUM(BK305:BK309)</f>
        <v>0</v>
      </c>
      <c r="BL304" s="34">
        <f t="shared" si="3974"/>
        <v>0</v>
      </c>
      <c r="BM304" s="34">
        <f t="shared" si="3975"/>
        <v>0</v>
      </c>
      <c r="BN304" s="274">
        <f t="shared" si="4881"/>
        <v>0</v>
      </c>
      <c r="BO304" s="274">
        <f t="shared" si="4882"/>
        <v>0</v>
      </c>
      <c r="BP304" s="52">
        <f>VLOOKUP($E304,'ВМП план'!$B$8:$AL$54,16,0)</f>
        <v>0</v>
      </c>
      <c r="BQ304" s="52">
        <f>VLOOKUP($E304,'ВМП план'!$B$8:$AL$54,17,0)</f>
        <v>0</v>
      </c>
      <c r="BR304" s="52">
        <f>SUM(BP304/12*$A$2)</f>
        <v>0</v>
      </c>
      <c r="BS304" s="52">
        <f>SUM(BQ304/12*$A$2)</f>
        <v>0</v>
      </c>
      <c r="BT304" s="52">
        <f>SUM(BT305:BT309)</f>
        <v>0</v>
      </c>
      <c r="BU304" s="52">
        <f t="shared" ref="BU304" si="4969">SUM(BU305:BU309)</f>
        <v>0</v>
      </c>
      <c r="BV304" s="52">
        <f t="shared" ref="BV304" si="4970">SUM(BV305:BV309)</f>
        <v>0</v>
      </c>
      <c r="BW304" s="52">
        <f t="shared" ref="BW304" si="4971">SUM(BW305:BW309)</f>
        <v>0</v>
      </c>
      <c r="BX304" s="34">
        <f t="shared" si="3937"/>
        <v>0</v>
      </c>
      <c r="BY304" s="34">
        <f t="shared" si="3938"/>
        <v>0</v>
      </c>
      <c r="BZ304" s="274">
        <f t="shared" si="4883"/>
        <v>0</v>
      </c>
      <c r="CA304" s="274">
        <f t="shared" si="4884"/>
        <v>0</v>
      </c>
      <c r="CB304" s="52">
        <f>VLOOKUP($E304,'ВМП план'!$B$8:$AL$54,18,0)</f>
        <v>0</v>
      </c>
      <c r="CC304" s="52">
        <f>VLOOKUP($E304,'ВМП план'!$B$8:$AL$54,19,0)</f>
        <v>0</v>
      </c>
      <c r="CD304" s="52">
        <f>SUM(CB304/12*$A$2)</f>
        <v>0</v>
      </c>
      <c r="CE304" s="52">
        <f>SUM(CC304/12*$A$2)</f>
        <v>0</v>
      </c>
      <c r="CF304" s="52">
        <f>SUM(CF305:CF309)</f>
        <v>0</v>
      </c>
      <c r="CG304" s="52">
        <f t="shared" ref="CG304" si="4972">SUM(CG305:CG309)</f>
        <v>0</v>
      </c>
      <c r="CH304" s="52">
        <f t="shared" ref="CH304" si="4973">SUM(CH305:CH309)</f>
        <v>0</v>
      </c>
      <c r="CI304" s="52">
        <f t="shared" ref="CI304" si="4974">SUM(CI305:CI309)</f>
        <v>0</v>
      </c>
      <c r="CJ304" s="34">
        <f t="shared" si="3939"/>
        <v>0</v>
      </c>
      <c r="CK304" s="34">
        <f t="shared" si="3940"/>
        <v>0</v>
      </c>
      <c r="CL304" s="274">
        <f t="shared" si="4885"/>
        <v>0</v>
      </c>
      <c r="CM304" s="274">
        <f t="shared" si="4886"/>
        <v>0</v>
      </c>
      <c r="CN304" s="52">
        <f>VLOOKUP($E304,'ВМП план'!$B$8:$AL$54,20,0)</f>
        <v>0</v>
      </c>
      <c r="CO304" s="52">
        <f>VLOOKUP($E304,'ВМП план'!$B$8:$AL$54,21,0)</f>
        <v>0</v>
      </c>
      <c r="CP304" s="52">
        <f>SUM(CN304/12*$A$2)</f>
        <v>0</v>
      </c>
      <c r="CQ304" s="52">
        <f>SUM(CO304/12*$A$2)</f>
        <v>0</v>
      </c>
      <c r="CR304" s="52">
        <f>SUM(CR305:CR309)</f>
        <v>0</v>
      </c>
      <c r="CS304" s="52">
        <f t="shared" ref="CS304" si="4975">SUM(CS305:CS309)</f>
        <v>0</v>
      </c>
      <c r="CT304" s="52">
        <f t="shared" ref="CT304" si="4976">SUM(CT305:CT309)</f>
        <v>0</v>
      </c>
      <c r="CU304" s="52">
        <f t="shared" ref="CU304" si="4977">SUM(CU305:CU309)</f>
        <v>0</v>
      </c>
      <c r="CV304" s="34">
        <f t="shared" si="3941"/>
        <v>0</v>
      </c>
      <c r="CW304" s="34">
        <f t="shared" si="3942"/>
        <v>0</v>
      </c>
      <c r="CX304" s="274">
        <f t="shared" si="4887"/>
        <v>0</v>
      </c>
      <c r="CY304" s="274">
        <f t="shared" si="4888"/>
        <v>0</v>
      </c>
      <c r="CZ304" s="52">
        <f>VLOOKUP($E304,'ВМП план'!$B$8:$AL$54,22,0)</f>
        <v>0</v>
      </c>
      <c r="DA304" s="52">
        <f>VLOOKUP($E304,'ВМП план'!$B$8:$AL$54,23,0)</f>
        <v>0</v>
      </c>
      <c r="DB304" s="52">
        <f>SUM(CZ304/12*$A$2)</f>
        <v>0</v>
      </c>
      <c r="DC304" s="52">
        <f>SUM(DA304/12*$A$2)</f>
        <v>0</v>
      </c>
      <c r="DD304" s="52">
        <f>SUM(DD305:DD309)</f>
        <v>0</v>
      </c>
      <c r="DE304" s="52">
        <f t="shared" ref="DE304" si="4978">SUM(DE305:DE309)</f>
        <v>0</v>
      </c>
      <c r="DF304" s="52">
        <f t="shared" ref="DF304" si="4979">SUM(DF305:DF309)</f>
        <v>0</v>
      </c>
      <c r="DG304" s="52">
        <f t="shared" ref="DG304" si="4980">SUM(DG305:DG309)</f>
        <v>0</v>
      </c>
      <c r="DH304" s="34">
        <f t="shared" si="3943"/>
        <v>0</v>
      </c>
      <c r="DI304" s="34">
        <f t="shared" si="3944"/>
        <v>0</v>
      </c>
      <c r="DJ304" s="274">
        <f t="shared" si="4889"/>
        <v>0</v>
      </c>
      <c r="DK304" s="274">
        <f t="shared" si="4890"/>
        <v>0</v>
      </c>
      <c r="DL304" s="52">
        <f>VLOOKUP($E304,'ВМП план'!$B$8:$AL$54,24,0)</f>
        <v>0</v>
      </c>
      <c r="DM304" s="52">
        <f>VLOOKUP($E304,'ВМП план'!$B$8:$AL$54,25,0)</f>
        <v>0</v>
      </c>
      <c r="DN304" s="52">
        <f>SUM(DL304/12*$A$2)</f>
        <v>0</v>
      </c>
      <c r="DO304" s="52">
        <f>SUM(DM304/12*$A$2)</f>
        <v>0</v>
      </c>
      <c r="DP304" s="52">
        <f>SUM(DP305:DP309)</f>
        <v>0</v>
      </c>
      <c r="DQ304" s="52">
        <f t="shared" ref="DQ304" si="4981">SUM(DQ305:DQ309)</f>
        <v>0</v>
      </c>
      <c r="DR304" s="52">
        <f t="shared" ref="DR304" si="4982">SUM(DR305:DR309)</f>
        <v>0</v>
      </c>
      <c r="DS304" s="52">
        <f t="shared" ref="DS304" si="4983">SUM(DS305:DS309)</f>
        <v>0</v>
      </c>
      <c r="DT304" s="34">
        <f t="shared" si="3945"/>
        <v>0</v>
      </c>
      <c r="DU304" s="34">
        <f t="shared" si="3946"/>
        <v>0</v>
      </c>
      <c r="DV304" s="274">
        <f t="shared" si="4891"/>
        <v>0</v>
      </c>
      <c r="DW304" s="274">
        <f t="shared" si="4892"/>
        <v>0</v>
      </c>
      <c r="DX304" s="52">
        <f>VLOOKUP($E304,'ВМП план'!$B$8:$AL$54,26,0)</f>
        <v>0</v>
      </c>
      <c r="DY304" s="52">
        <f>VLOOKUP($E304,'ВМП план'!$B$8:$AL$54,27,0)</f>
        <v>0</v>
      </c>
      <c r="DZ304" s="52">
        <f>SUM(DX304/12*$A$2)</f>
        <v>0</v>
      </c>
      <c r="EA304" s="52">
        <f>SUM(DY304/12*$A$2)</f>
        <v>0</v>
      </c>
      <c r="EB304" s="52">
        <f>SUM(EB305:EB309)</f>
        <v>0</v>
      </c>
      <c r="EC304" s="52">
        <f t="shared" ref="EC304" si="4984">SUM(EC305:EC309)</f>
        <v>0</v>
      </c>
      <c r="ED304" s="52">
        <f t="shared" ref="ED304" si="4985">SUM(ED305:ED309)</f>
        <v>0</v>
      </c>
      <c r="EE304" s="52">
        <f t="shared" ref="EE304" si="4986">SUM(EE305:EE309)</f>
        <v>0</v>
      </c>
      <c r="EF304" s="34">
        <f t="shared" si="3947"/>
        <v>0</v>
      </c>
      <c r="EG304" s="34">
        <f t="shared" si="3948"/>
        <v>0</v>
      </c>
      <c r="EH304" s="274">
        <f t="shared" si="4893"/>
        <v>0</v>
      </c>
      <c r="EI304" s="274">
        <f t="shared" si="4894"/>
        <v>0</v>
      </c>
      <c r="EJ304" s="52">
        <f>VLOOKUP($E304,'ВМП план'!$B$8:$AL$54,28,0)</f>
        <v>0</v>
      </c>
      <c r="EK304" s="52">
        <f>VLOOKUP($E304,'ВМП план'!$B$8:$AL$54,29,0)</f>
        <v>0</v>
      </c>
      <c r="EL304" s="52">
        <f>SUM(EJ304/12*$A$2)</f>
        <v>0</v>
      </c>
      <c r="EM304" s="52">
        <f>SUM(EK304/12*$A$2)</f>
        <v>0</v>
      </c>
      <c r="EN304" s="52">
        <f>SUM(EN305:EN309)</f>
        <v>0</v>
      </c>
      <c r="EO304" s="52">
        <f t="shared" ref="EO304" si="4987">SUM(EO305:EO309)</f>
        <v>0</v>
      </c>
      <c r="EP304" s="52">
        <f t="shared" ref="EP304" si="4988">SUM(EP305:EP309)</f>
        <v>0</v>
      </c>
      <c r="EQ304" s="52">
        <f t="shared" ref="EQ304" si="4989">SUM(EQ305:EQ309)</f>
        <v>0</v>
      </c>
      <c r="ER304" s="34">
        <f t="shared" si="3949"/>
        <v>0</v>
      </c>
      <c r="ES304" s="34">
        <f t="shared" si="3950"/>
        <v>0</v>
      </c>
      <c r="ET304" s="274">
        <f t="shared" si="4895"/>
        <v>0</v>
      </c>
      <c r="EU304" s="274">
        <f t="shared" si="4896"/>
        <v>0</v>
      </c>
      <c r="EV304" s="52">
        <f>VLOOKUP($E304,'ВМП план'!$B$8:$AL$54,30,0)</f>
        <v>0</v>
      </c>
      <c r="EW304" s="52">
        <f>VLOOKUP($E304,'ВМП план'!$B$8:$AL$54,31,0)</f>
        <v>0</v>
      </c>
      <c r="EX304" s="52">
        <f>SUM(EV304/12*$A$2)</f>
        <v>0</v>
      </c>
      <c r="EY304" s="52">
        <f>SUM(EW304/12*$A$2)</f>
        <v>0</v>
      </c>
      <c r="EZ304" s="52">
        <f>SUM(EZ305:EZ309)</f>
        <v>0</v>
      </c>
      <c r="FA304" s="52">
        <f t="shared" ref="FA304" si="4990">SUM(FA305:FA309)</f>
        <v>0</v>
      </c>
      <c r="FB304" s="41">
        <f t="shared" ref="FB304" si="4991">SUM(FB305:FB309)</f>
        <v>0</v>
      </c>
      <c r="FC304" s="41">
        <f t="shared" ref="FC304" si="4992">SUM(FC305:FC309)</f>
        <v>0</v>
      </c>
      <c r="FD304" s="34">
        <f t="shared" si="3951"/>
        <v>0</v>
      </c>
      <c r="FE304" s="34">
        <f t="shared" si="3952"/>
        <v>0</v>
      </c>
      <c r="FF304" s="274">
        <f t="shared" si="4871"/>
        <v>0</v>
      </c>
      <c r="FG304" s="274">
        <f t="shared" si="4872"/>
        <v>0</v>
      </c>
      <c r="FH304" s="52">
        <f>VLOOKUP($E304,'ВМП план'!$B$8:$AL$54,32,0)</f>
        <v>0</v>
      </c>
      <c r="FI304" s="52">
        <f>VLOOKUP($E304,'ВМП план'!$B$8:$AL$54,33,0)</f>
        <v>0</v>
      </c>
      <c r="FJ304" s="52">
        <f>SUM(FH304/12*$A$2)</f>
        <v>0</v>
      </c>
      <c r="FK304" s="52">
        <f>SUM(FI304/12*$A$2)</f>
        <v>0</v>
      </c>
      <c r="FL304" s="52">
        <f>SUM(FL305:FL309)</f>
        <v>0</v>
      </c>
      <c r="FM304" s="52">
        <f t="shared" ref="FM304" si="4993">SUM(FM305:FM309)</f>
        <v>0</v>
      </c>
      <c r="FN304" s="52">
        <f t="shared" ref="FN304" si="4994">SUM(FN305:FN309)</f>
        <v>0</v>
      </c>
      <c r="FO304" s="52">
        <f t="shared" ref="FO304" si="4995">SUM(FO305:FO309)</f>
        <v>0</v>
      </c>
      <c r="FP304" s="34">
        <f t="shared" si="3953"/>
        <v>0</v>
      </c>
      <c r="FQ304" s="34">
        <f t="shared" si="3954"/>
        <v>0</v>
      </c>
      <c r="FR304" s="274">
        <f t="shared" si="4897"/>
        <v>0</v>
      </c>
      <c r="FS304" s="274">
        <f t="shared" si="4898"/>
        <v>0</v>
      </c>
      <c r="FT304" s="52">
        <f>VLOOKUP($E304,'ВМП план'!$B$8:$AL$54,34,0)</f>
        <v>0</v>
      </c>
      <c r="FU304" s="52">
        <f>VLOOKUP($E304,'ВМП план'!$B$8:$AL$54,35,0)</f>
        <v>0</v>
      </c>
      <c r="FV304" s="52">
        <f>SUM(FT304/12*$A$2)</f>
        <v>0</v>
      </c>
      <c r="FW304" s="52">
        <f>SUM(FU304/12*$A$2)</f>
        <v>0</v>
      </c>
      <c r="FX304" s="52">
        <f>SUM(FX305:FX309)</f>
        <v>0</v>
      </c>
      <c r="FY304" s="52">
        <f t="shared" ref="FY304" si="4996">SUM(FY305:FY309)</f>
        <v>0</v>
      </c>
      <c r="FZ304" s="52">
        <f t="shared" ref="FZ304" si="4997">SUM(FZ305:FZ309)</f>
        <v>0</v>
      </c>
      <c r="GA304" s="52">
        <f t="shared" ref="GA304" si="4998">SUM(GA305:GA309)</f>
        <v>0</v>
      </c>
      <c r="GB304" s="34">
        <f t="shared" si="3955"/>
        <v>0</v>
      </c>
      <c r="GC304" s="34">
        <f t="shared" si="3956"/>
        <v>0</v>
      </c>
      <c r="GD304" s="274">
        <f t="shared" si="4899"/>
        <v>0</v>
      </c>
      <c r="GE304" s="274">
        <f t="shared" si="4900"/>
        <v>0</v>
      </c>
      <c r="GF304" s="52">
        <f>VLOOKUP($E304,'ВМП план'!$B$8:$AL$54,36,0)</f>
        <v>0</v>
      </c>
      <c r="GG304" s="52">
        <f>VLOOKUP($E304,'ВМП план'!$B$8:$AL$54,37,0)</f>
        <v>0</v>
      </c>
      <c r="GH304" s="52">
        <f>SUM(GF304/12*$A$2)</f>
        <v>0</v>
      </c>
      <c r="GI304" s="52">
        <f>SUM(GG304/12*$A$2)</f>
        <v>0</v>
      </c>
      <c r="GJ304" s="52">
        <f>SUM(GJ305:GJ309)</f>
        <v>0</v>
      </c>
      <c r="GK304" s="52">
        <f t="shared" ref="GK304" si="4999">SUM(GK305:GK309)</f>
        <v>0</v>
      </c>
      <c r="GL304" s="52">
        <f t="shared" ref="GL304" si="5000">SUM(GL305:GL309)</f>
        <v>0</v>
      </c>
      <c r="GM304" s="52">
        <f t="shared" ref="GM304" si="5001">SUM(GM305:GM309)</f>
        <v>0</v>
      </c>
      <c r="GN304" s="34">
        <f t="shared" si="3957"/>
        <v>0</v>
      </c>
      <c r="GO304" s="34">
        <f t="shared" si="3958"/>
        <v>0</v>
      </c>
      <c r="GP304" s="274">
        <f t="shared" si="4901"/>
        <v>0</v>
      </c>
      <c r="GQ304" s="274">
        <f t="shared" si="4902"/>
        <v>0</v>
      </c>
      <c r="GR304" s="276">
        <f>H304+T304+AF304+AR304+BD304+BP304+CB304+CN304+CZ304+DL304+DX304+EJ304+EV304+FH304+FT304+GF304</f>
        <v>46</v>
      </c>
      <c r="GS304" s="276">
        <f t="shared" ref="GS304" si="5002">I304+U304+AG304+AS304+BE304+BQ304+CC304+CO304+DA304+DM304+DY304+EK304+EW304+FI304+FU304+GG304</f>
        <v>13643228.1406</v>
      </c>
      <c r="GT304" s="276">
        <f t="shared" ref="GT304" si="5003">J304+V304+AH304+AT304+BF304+BR304+CD304+CP304+DB304+DN304+DZ304+EL304+EX304+FJ304+FV304+GH304</f>
        <v>34.5</v>
      </c>
      <c r="GU304" s="276">
        <f t="shared" ref="GU304" si="5004">K304+W304+AI304+AU304+BG304+BS304+CE304+CQ304+DC304+DO304+EA304+EM304+EY304+FK304+FW304+GI304</f>
        <v>10232421.105450001</v>
      </c>
      <c r="GV304" s="276">
        <f t="shared" si="4839"/>
        <v>21</v>
      </c>
      <c r="GW304" s="276">
        <f t="shared" si="4840"/>
        <v>6228430.3199999994</v>
      </c>
      <c r="GX304" s="276">
        <f t="shared" si="4841"/>
        <v>1</v>
      </c>
      <c r="GY304" s="276">
        <f t="shared" si="4842"/>
        <v>296591.92</v>
      </c>
      <c r="GZ304" s="41">
        <f t="shared" si="4843"/>
        <v>22</v>
      </c>
      <c r="HA304" s="41">
        <f t="shared" si="4844"/>
        <v>6525022.2399999993</v>
      </c>
      <c r="HB304" s="293">
        <f t="shared" si="4903"/>
        <v>-13.5</v>
      </c>
      <c r="HC304" s="293">
        <f t="shared" si="4904"/>
        <v>-4003990.7854500012</v>
      </c>
      <c r="HD304" s="98">
        <f>GV304/GT304</f>
        <v>0.60869565217391308</v>
      </c>
      <c r="HE304" s="98">
        <f>GW304/GU304</f>
        <v>0.60869566017788379</v>
      </c>
      <c r="HF304" s="73">
        <f>GS304/GR304</f>
        <v>296591.91609999997</v>
      </c>
      <c r="HG304" s="73">
        <f>GW304/GV304</f>
        <v>296591.92</v>
      </c>
      <c r="HH304" s="251">
        <f>SUM(HF304-HG304)</f>
        <v>-3.9000000106170774E-3</v>
      </c>
    </row>
    <row r="305" spans="1:216" ht="120" customHeight="1" x14ac:dyDescent="0.2">
      <c r="A305" s="10">
        <v>1</v>
      </c>
      <c r="B305" s="122" t="s">
        <v>281</v>
      </c>
      <c r="C305" s="123" t="s">
        <v>143</v>
      </c>
      <c r="D305" s="124">
        <v>536</v>
      </c>
      <c r="E305" s="123" t="s">
        <v>282</v>
      </c>
      <c r="F305" s="28"/>
      <c r="G305" s="33"/>
      <c r="H305" s="34"/>
      <c r="I305" s="34"/>
      <c r="J305" s="34"/>
      <c r="K305" s="34"/>
      <c r="L305" s="34">
        <f>VLOOKUP($D305,'факт '!$D$7:$BG$144,3,0)</f>
        <v>0</v>
      </c>
      <c r="M305" s="34">
        <f>VLOOKUP($D305,'факт '!$D$7:$BG$144,4,0)</f>
        <v>0</v>
      </c>
      <c r="N305" s="34">
        <f>VLOOKUP($D305,'факт '!$D$7:$BG$144,5,0)</f>
        <v>0</v>
      </c>
      <c r="O305" s="34">
        <f>VLOOKUP($D305,'факт '!$D$7:$BG$144,6,0)</f>
        <v>0</v>
      </c>
      <c r="P305" s="34">
        <f t="shared" ref="P305" si="5005">SUM(L305+N305)</f>
        <v>0</v>
      </c>
      <c r="Q305" s="34">
        <f t="shared" ref="Q305" si="5006">SUM(M305+O305)</f>
        <v>0</v>
      </c>
      <c r="R305" s="132">
        <f t="shared" si="4116"/>
        <v>0</v>
      </c>
      <c r="S305" s="132">
        <f t="shared" si="4117"/>
        <v>0</v>
      </c>
      <c r="T305" s="34"/>
      <c r="U305" s="34"/>
      <c r="V305" s="34"/>
      <c r="W305" s="34"/>
      <c r="X305" s="34">
        <f>VLOOKUP($D305,'факт '!$D$7:$BG$144,9,0)</f>
        <v>21</v>
      </c>
      <c r="Y305" s="34">
        <f>VLOOKUP($D305,'факт '!$D$7:$BG$144,10,0)</f>
        <v>6228430.3199999994</v>
      </c>
      <c r="Z305" s="34">
        <f>VLOOKUP($D305,'факт '!$D$7:$BG$144,11,0)</f>
        <v>1</v>
      </c>
      <c r="AA305" s="34">
        <f>VLOOKUP($D305,'факт '!$D$7:$BG$144,12,0)</f>
        <v>296591.92</v>
      </c>
      <c r="AB305" s="34">
        <f t="shared" si="3963"/>
        <v>22</v>
      </c>
      <c r="AC305" s="34">
        <f t="shared" si="3964"/>
        <v>6525022.2399999993</v>
      </c>
      <c r="AD305" s="132">
        <f t="shared" si="4873"/>
        <v>21</v>
      </c>
      <c r="AE305" s="132">
        <f t="shared" si="4874"/>
        <v>6228430.3199999994</v>
      </c>
      <c r="AF305" s="34"/>
      <c r="AG305" s="34"/>
      <c r="AH305" s="34"/>
      <c r="AI305" s="34"/>
      <c r="AJ305" s="34">
        <f>VLOOKUP($D305,'факт '!$D$7:$BG$144,7,0)</f>
        <v>0</v>
      </c>
      <c r="AK305" s="34">
        <f>VLOOKUP($D305,'факт '!$D$7:$BG$144,8,0)</f>
        <v>0</v>
      </c>
      <c r="AL305" s="34"/>
      <c r="AM305" s="34"/>
      <c r="AN305" s="34">
        <f t="shared" ref="AN305" si="5007">SUM(AJ305+AL305)</f>
        <v>0</v>
      </c>
      <c r="AO305" s="34">
        <f t="shared" ref="AO305" si="5008">SUM(AK305+AM305)</f>
        <v>0</v>
      </c>
      <c r="AP305" s="132">
        <f t="shared" si="4875"/>
        <v>0</v>
      </c>
      <c r="AQ305" s="132">
        <f t="shared" si="4876"/>
        <v>0</v>
      </c>
      <c r="AR305" s="34"/>
      <c r="AS305" s="34"/>
      <c r="AT305" s="34"/>
      <c r="AU305" s="34"/>
      <c r="AV305" s="34">
        <f>VLOOKUP($D305,'факт '!$D$7:$BG$144,13,0)</f>
        <v>0</v>
      </c>
      <c r="AW305" s="34">
        <f>VLOOKUP($D305,'факт '!$D$7:$BG$144,14,0)</f>
        <v>0</v>
      </c>
      <c r="AX305" s="34"/>
      <c r="AY305" s="34"/>
      <c r="AZ305" s="34">
        <f t="shared" ref="AZ305" si="5009">SUM(AV305+AX305)</f>
        <v>0</v>
      </c>
      <c r="BA305" s="34">
        <f t="shared" ref="BA305" si="5010">SUM(AW305+AY305)</f>
        <v>0</v>
      </c>
      <c r="BB305" s="132">
        <f t="shared" si="4877"/>
        <v>0</v>
      </c>
      <c r="BC305" s="132">
        <f t="shared" si="4878"/>
        <v>0</v>
      </c>
      <c r="BD305" s="34"/>
      <c r="BE305" s="34"/>
      <c r="BF305" s="34"/>
      <c r="BG305" s="34"/>
      <c r="BH305" s="34">
        <f>VLOOKUP($D305,'факт '!$D$7:$BG$144,17,0)</f>
        <v>0</v>
      </c>
      <c r="BI305" s="34">
        <f>VLOOKUP($D305,'факт '!$D$7:$BG$144,18,0)</f>
        <v>0</v>
      </c>
      <c r="BJ305" s="34">
        <f>VLOOKUP($D305,'факт '!$D$7:$BG$144,19,0)</f>
        <v>0</v>
      </c>
      <c r="BK305" s="34">
        <f>VLOOKUP($D305,'факт '!$D$7:$BG$144,20,0)</f>
        <v>0</v>
      </c>
      <c r="BL305" s="34">
        <f t="shared" si="3974"/>
        <v>0</v>
      </c>
      <c r="BM305" s="34">
        <f t="shared" si="3975"/>
        <v>0</v>
      </c>
      <c r="BN305" s="132">
        <f t="shared" si="4881"/>
        <v>0</v>
      </c>
      <c r="BO305" s="132">
        <f t="shared" si="4882"/>
        <v>0</v>
      </c>
      <c r="BP305" s="34"/>
      <c r="BQ305" s="34"/>
      <c r="BR305" s="34"/>
      <c r="BS305" s="34"/>
      <c r="BT305" s="34">
        <f>VLOOKUP($D305,'факт '!$D$7:$BG$144,21,0)</f>
        <v>0</v>
      </c>
      <c r="BU305" s="34">
        <f>VLOOKUP($D305,'факт '!$D$7:$BG$144,22,0)</f>
        <v>0</v>
      </c>
      <c r="BV305" s="34">
        <f>VLOOKUP($D305,'факт '!$D$7:$BG$144,23,0)</f>
        <v>0</v>
      </c>
      <c r="BW305" s="34">
        <f>VLOOKUP($D305,'факт '!$D$7:$BG$144,24,0)</f>
        <v>0</v>
      </c>
      <c r="BX305" s="34">
        <f t="shared" ref="BX305" si="5011">SUM(BT305+BV305)</f>
        <v>0</v>
      </c>
      <c r="BY305" s="34">
        <f t="shared" ref="BY305" si="5012">SUM(BU305+BW305)</f>
        <v>0</v>
      </c>
      <c r="BZ305" s="132">
        <f t="shared" si="4883"/>
        <v>0</v>
      </c>
      <c r="CA305" s="132">
        <f t="shared" si="4884"/>
        <v>0</v>
      </c>
      <c r="CB305" s="34"/>
      <c r="CC305" s="34"/>
      <c r="CD305" s="34"/>
      <c r="CE305" s="34"/>
      <c r="CF305" s="34">
        <f>VLOOKUP($D305,'факт '!$D$10:$BG$143,25,0)</f>
        <v>0</v>
      </c>
      <c r="CG305" s="34">
        <f>VLOOKUP($D305,'факт '!$D$10:$BG$143,26,0)</f>
        <v>0</v>
      </c>
      <c r="CH305" s="34">
        <f>VLOOKUP($D305,'факт '!$D$10:$BG$143,27,0)</f>
        <v>0</v>
      </c>
      <c r="CI305" s="34">
        <f>VLOOKUP($D305,'факт '!$D$10:$BG$143,28,0)</f>
        <v>0</v>
      </c>
      <c r="CJ305" s="34">
        <f t="shared" ref="CJ305" si="5013">SUM(CF305+CH305)</f>
        <v>0</v>
      </c>
      <c r="CK305" s="34">
        <f t="shared" ref="CK305" si="5014">SUM(CG305+CI305)</f>
        <v>0</v>
      </c>
      <c r="CL305" s="132">
        <f t="shared" si="4885"/>
        <v>0</v>
      </c>
      <c r="CM305" s="132">
        <f t="shared" si="4886"/>
        <v>0</v>
      </c>
      <c r="CN305" s="34"/>
      <c r="CO305" s="34"/>
      <c r="CP305" s="34"/>
      <c r="CQ305" s="34"/>
      <c r="CR305" s="34">
        <f>VLOOKUP($D305,'факт '!$D$10:$BG$143,29,0)</f>
        <v>0</v>
      </c>
      <c r="CS305" s="34">
        <f>VLOOKUP($D305,'факт '!$D$10:$BG$143,30,0)</f>
        <v>0</v>
      </c>
      <c r="CT305" s="34">
        <f>VLOOKUP($D305,'факт '!$D$10:$BG$143,31,0)</f>
        <v>0</v>
      </c>
      <c r="CU305" s="34">
        <f>VLOOKUP($D305,'факт '!$D$10:$BG$143,32,0)</f>
        <v>0</v>
      </c>
      <c r="CV305" s="34">
        <f t="shared" ref="CV305" si="5015">SUM(CR305+CT305)</f>
        <v>0</v>
      </c>
      <c r="CW305" s="34">
        <f t="shared" ref="CW305" si="5016">SUM(CS305+CU305)</f>
        <v>0</v>
      </c>
      <c r="CX305" s="132">
        <f t="shared" si="4887"/>
        <v>0</v>
      </c>
      <c r="CY305" s="132">
        <f t="shared" si="4888"/>
        <v>0</v>
      </c>
      <c r="CZ305" s="34"/>
      <c r="DA305" s="34"/>
      <c r="DB305" s="34"/>
      <c r="DC305" s="34"/>
      <c r="DD305" s="34">
        <f>VLOOKUP($D305,'факт '!$D$10:$BG$143,33,0)</f>
        <v>0</v>
      </c>
      <c r="DE305" s="34">
        <f>VLOOKUP($D305,'факт '!$D$10:$BG$143,34,0)</f>
        <v>0</v>
      </c>
      <c r="DF305" s="34">
        <f>VLOOKUP($D305,'факт '!$D$10:$BG$143,35,0)</f>
        <v>0</v>
      </c>
      <c r="DG305" s="34">
        <f>VLOOKUP($D305,'факт '!$D$10:$BG$143,36,0)</f>
        <v>0</v>
      </c>
      <c r="DH305" s="34">
        <f t="shared" ref="DH305" si="5017">SUM(DD305+DF305)</f>
        <v>0</v>
      </c>
      <c r="DI305" s="34">
        <f t="shared" ref="DI305" si="5018">SUM(DE305+DG305)</f>
        <v>0</v>
      </c>
      <c r="DJ305" s="132">
        <f t="shared" si="4889"/>
        <v>0</v>
      </c>
      <c r="DK305" s="132">
        <f t="shared" si="4890"/>
        <v>0</v>
      </c>
      <c r="DL305" s="34"/>
      <c r="DM305" s="34"/>
      <c r="DN305" s="34"/>
      <c r="DO305" s="34"/>
      <c r="DP305" s="34">
        <f>VLOOKUP($D305,'факт '!$D$7:$BG$144,15,0)</f>
        <v>0</v>
      </c>
      <c r="DQ305" s="34">
        <f>VLOOKUP($D305,'факт '!$D$7:$BG$144,16,0)</f>
        <v>0</v>
      </c>
      <c r="DR305" s="34"/>
      <c r="DS305" s="34"/>
      <c r="DT305" s="34">
        <f t="shared" ref="DT305" si="5019">SUM(DP305+DR305)</f>
        <v>0</v>
      </c>
      <c r="DU305" s="34">
        <f t="shared" ref="DU305" si="5020">SUM(DQ305+DS305)</f>
        <v>0</v>
      </c>
      <c r="DV305" s="132">
        <f t="shared" si="4891"/>
        <v>0</v>
      </c>
      <c r="DW305" s="132">
        <f t="shared" si="4892"/>
        <v>0</v>
      </c>
      <c r="DX305" s="34"/>
      <c r="DY305" s="34"/>
      <c r="DZ305" s="34"/>
      <c r="EA305" s="34"/>
      <c r="EB305" s="34">
        <f>VLOOKUP($D305,'факт '!$D$7:$BG$144,37,0)</f>
        <v>0</v>
      </c>
      <c r="EC305" s="34">
        <f>VLOOKUP($D305,'факт '!$D$7:$BG$144,38,0)</f>
        <v>0</v>
      </c>
      <c r="ED305" s="34">
        <f>VLOOKUP($D305,'факт '!$D$7:$BG$144,39,0)</f>
        <v>0</v>
      </c>
      <c r="EE305" s="34">
        <f>VLOOKUP($D305,'факт '!$D$7:$BG$144,40,0)</f>
        <v>0</v>
      </c>
      <c r="EF305" s="34">
        <f>VLOOKUP($D305,'факт '!$D$7:$BG$144,35,0)</f>
        <v>0</v>
      </c>
      <c r="EG305" s="34">
        <f>VLOOKUP($D305,'факт '!$D$7:$BG$144,35,0)</f>
        <v>0</v>
      </c>
      <c r="EH305" s="132">
        <f t="shared" si="4893"/>
        <v>0</v>
      </c>
      <c r="EI305" s="132">
        <f t="shared" si="4894"/>
        <v>0</v>
      </c>
      <c r="EJ305" s="34"/>
      <c r="EK305" s="34"/>
      <c r="EL305" s="34"/>
      <c r="EM305" s="34"/>
      <c r="EN305" s="34">
        <f>VLOOKUP($D305,'факт '!$D$7:$BG$144,43,0)</f>
        <v>0</v>
      </c>
      <c r="EO305" s="34">
        <f>VLOOKUP($D305,'факт '!$D$7:$BG$144,44,0)</f>
        <v>0</v>
      </c>
      <c r="EP305" s="34">
        <f>VLOOKUP($D305,'факт '!$D$7:$BG$144,45,0)</f>
        <v>0</v>
      </c>
      <c r="EQ305" s="34">
        <f>VLOOKUP($D305,'факт '!$D$7:$BG$144,46,0)</f>
        <v>0</v>
      </c>
      <c r="ER305" s="34">
        <f t="shared" ref="ER305" si="5021">SUM(EN305+EP305)</f>
        <v>0</v>
      </c>
      <c r="ES305" s="34">
        <f t="shared" ref="ES305" si="5022">SUM(EO305+EQ305)</f>
        <v>0</v>
      </c>
      <c r="ET305" s="132">
        <f t="shared" si="4895"/>
        <v>0</v>
      </c>
      <c r="EU305" s="132">
        <f t="shared" si="4896"/>
        <v>0</v>
      </c>
      <c r="EV305" s="34"/>
      <c r="EW305" s="34"/>
      <c r="EX305" s="34"/>
      <c r="EY305" s="34"/>
      <c r="EZ305" s="34"/>
      <c r="FA305" s="34"/>
      <c r="FB305" s="34"/>
      <c r="FC305" s="34"/>
      <c r="FD305" s="34">
        <f t="shared" si="3951"/>
        <v>0</v>
      </c>
      <c r="FE305" s="34">
        <f t="shared" si="3952"/>
        <v>0</v>
      </c>
      <c r="FF305" s="132">
        <f t="shared" si="4871"/>
        <v>0</v>
      </c>
      <c r="FG305" s="132">
        <f t="shared" si="4872"/>
        <v>0</v>
      </c>
      <c r="FH305" s="34"/>
      <c r="FI305" s="34"/>
      <c r="FJ305" s="34"/>
      <c r="FK305" s="34"/>
      <c r="FL305" s="34">
        <f>VLOOKUP($D305,'факт '!$D$10:$BG$143,41,0)</f>
        <v>0</v>
      </c>
      <c r="FM305" s="34">
        <f>VLOOKUP($D305,'факт '!$D$10:$BG$143,42,0)</f>
        <v>0</v>
      </c>
      <c r="FN305" s="34"/>
      <c r="FO305" s="34"/>
      <c r="FP305" s="34">
        <f t="shared" ref="FP305" si="5023">SUM(FL305+FN305)</f>
        <v>0</v>
      </c>
      <c r="FQ305" s="34">
        <f t="shared" ref="FQ305" si="5024">SUM(FM305+FO305)</f>
        <v>0</v>
      </c>
      <c r="FR305" s="132">
        <f t="shared" si="4897"/>
        <v>0</v>
      </c>
      <c r="FS305" s="132">
        <f t="shared" si="4898"/>
        <v>0</v>
      </c>
      <c r="FT305" s="34"/>
      <c r="FU305" s="34"/>
      <c r="FV305" s="34"/>
      <c r="FW305" s="34"/>
      <c r="FX305" s="34">
        <f>VLOOKUP($D305,'факт '!$D$7:$BG$145,47,0)</f>
        <v>0</v>
      </c>
      <c r="FY305" s="34">
        <f>VLOOKUP($D305,'факт '!$D$7:$BG$145,48,0)</f>
        <v>0</v>
      </c>
      <c r="FZ305" s="34"/>
      <c r="GA305" s="34"/>
      <c r="GB305" s="34">
        <f t="shared" ref="GB305" si="5025">SUM(FX305+FZ305)</f>
        <v>0</v>
      </c>
      <c r="GC305" s="34">
        <f t="shared" ref="GC305" si="5026">SUM(FY305+GA305)</f>
        <v>0</v>
      </c>
      <c r="GD305" s="132">
        <f t="shared" si="4899"/>
        <v>0</v>
      </c>
      <c r="GE305" s="132">
        <f t="shared" si="4900"/>
        <v>0</v>
      </c>
      <c r="GF305" s="34"/>
      <c r="GG305" s="34"/>
      <c r="GH305" s="34"/>
      <c r="GI305" s="34"/>
      <c r="GJ305" s="34">
        <f>VLOOKUP($D305,'факт '!$D$7:$BA$144,49,0)</f>
        <v>0</v>
      </c>
      <c r="GK305" s="34">
        <f>VLOOKUP($D305,'факт '!$D$7:$BA$144,50,0)</f>
        <v>0</v>
      </c>
      <c r="GL305" s="34"/>
      <c r="GM305" s="34"/>
      <c r="GN305" s="34">
        <f t="shared" ref="GN305" si="5027">SUM(GJ305+GL305)</f>
        <v>0</v>
      </c>
      <c r="GO305" s="34">
        <f t="shared" ref="GO305" si="5028">SUM(GK305+GM305)</f>
        <v>0</v>
      </c>
      <c r="GP305" s="132">
        <f t="shared" si="4901"/>
        <v>0</v>
      </c>
      <c r="GQ305" s="132">
        <f t="shared" si="4902"/>
        <v>0</v>
      </c>
      <c r="GR305" s="275"/>
      <c r="GS305" s="275"/>
      <c r="GT305" s="275"/>
      <c r="GU305" s="275"/>
      <c r="GV305" s="276">
        <f t="shared" si="4839"/>
        <v>21</v>
      </c>
      <c r="GW305" s="276">
        <f t="shared" si="4840"/>
        <v>6228430.3199999994</v>
      </c>
      <c r="GX305" s="276">
        <f t="shared" si="4841"/>
        <v>1</v>
      </c>
      <c r="GY305" s="276">
        <f t="shared" si="4842"/>
        <v>296591.92</v>
      </c>
      <c r="GZ305" s="52">
        <f t="shared" si="4843"/>
        <v>22</v>
      </c>
      <c r="HA305" s="52">
        <f t="shared" si="4844"/>
        <v>6525022.2399999993</v>
      </c>
      <c r="HB305" s="278">
        <f t="shared" si="4903"/>
        <v>21</v>
      </c>
      <c r="HC305" s="278">
        <f t="shared" si="4904"/>
        <v>6228430.3199999994</v>
      </c>
      <c r="HD305" s="64"/>
      <c r="HE305" s="20"/>
      <c r="HF305" s="73"/>
      <c r="HG305" s="73"/>
      <c r="HH305" s="251"/>
    </row>
    <row r="306" spans="1:216" ht="12" hidden="1" customHeight="1" x14ac:dyDescent="0.2">
      <c r="A306" s="10"/>
      <c r="B306" s="20"/>
      <c r="C306" s="23"/>
      <c r="D306" s="24"/>
      <c r="E306" s="28"/>
      <c r="F306" s="28"/>
      <c r="G306" s="33"/>
      <c r="H306" s="34"/>
      <c r="I306" s="34"/>
      <c r="J306" s="34"/>
      <c r="K306" s="34"/>
      <c r="L306" s="34"/>
      <c r="M306" s="34"/>
      <c r="N306" s="34"/>
      <c r="O306" s="34"/>
      <c r="P306" s="34">
        <f t="shared" ref="P306:P362" si="5029">SUM(L306+N306)</f>
        <v>0</v>
      </c>
      <c r="Q306" s="34">
        <f t="shared" ref="Q306:Q362" si="5030">SUM(M306+O306)</f>
        <v>0</v>
      </c>
      <c r="R306" s="132">
        <f t="shared" si="4116"/>
        <v>0</v>
      </c>
      <c r="S306" s="132">
        <f t="shared" si="4117"/>
        <v>0</v>
      </c>
      <c r="T306" s="34"/>
      <c r="U306" s="34"/>
      <c r="V306" s="34"/>
      <c r="W306" s="34"/>
      <c r="X306" s="34"/>
      <c r="Y306" s="34"/>
      <c r="Z306" s="34"/>
      <c r="AA306" s="34"/>
      <c r="AB306" s="34"/>
      <c r="AC306" s="34"/>
      <c r="AD306" s="132">
        <f t="shared" si="4873"/>
        <v>0</v>
      </c>
      <c r="AE306" s="132">
        <f t="shared" si="4874"/>
        <v>0</v>
      </c>
      <c r="AF306" s="34"/>
      <c r="AG306" s="34"/>
      <c r="AH306" s="34"/>
      <c r="AI306" s="34"/>
      <c r="AJ306" s="34"/>
      <c r="AK306" s="34"/>
      <c r="AL306" s="34"/>
      <c r="AM306" s="34"/>
      <c r="AN306" s="34">
        <f t="shared" ref="AN306:AN362" si="5031">SUM(AJ306+AL306)</f>
        <v>0</v>
      </c>
      <c r="AO306" s="34">
        <f t="shared" ref="AO306:AO362" si="5032">SUM(AK306+AM306)</f>
        <v>0</v>
      </c>
      <c r="AP306" s="132">
        <f t="shared" si="4875"/>
        <v>0</v>
      </c>
      <c r="AQ306" s="132">
        <f t="shared" si="4876"/>
        <v>0</v>
      </c>
      <c r="AR306" s="34"/>
      <c r="AS306" s="34"/>
      <c r="AT306" s="34"/>
      <c r="AU306" s="34"/>
      <c r="AV306" s="34"/>
      <c r="AW306" s="34"/>
      <c r="AX306" s="34"/>
      <c r="AY306" s="34"/>
      <c r="AZ306" s="34">
        <f t="shared" ref="AZ306:AZ362" si="5033">SUM(AV306+AX306)</f>
        <v>0</v>
      </c>
      <c r="BA306" s="34">
        <f t="shared" ref="BA306:BA362" si="5034">SUM(AW306+AY306)</f>
        <v>0</v>
      </c>
      <c r="BB306" s="132">
        <f t="shared" si="4877"/>
        <v>0</v>
      </c>
      <c r="BC306" s="132">
        <f t="shared" si="4878"/>
        <v>0</v>
      </c>
      <c r="BD306" s="34"/>
      <c r="BE306" s="34"/>
      <c r="BF306" s="34"/>
      <c r="BG306" s="34"/>
      <c r="BH306" s="34"/>
      <c r="BI306" s="34"/>
      <c r="BJ306" s="34"/>
      <c r="BK306" s="34"/>
      <c r="BL306" s="34">
        <f t="shared" ref="BL306:BL309" si="5035">SUM(BH306+BJ306)</f>
        <v>0</v>
      </c>
      <c r="BM306" s="34">
        <f t="shared" ref="BM306:BM309" si="5036">SUM(BI306+BK306)</f>
        <v>0</v>
      </c>
      <c r="BN306" s="132">
        <f t="shared" si="4881"/>
        <v>0</v>
      </c>
      <c r="BO306" s="132">
        <f t="shared" si="4882"/>
        <v>0</v>
      </c>
      <c r="BP306" s="34"/>
      <c r="BQ306" s="34"/>
      <c r="BR306" s="34"/>
      <c r="BS306" s="34"/>
      <c r="BT306" s="34"/>
      <c r="BU306" s="34"/>
      <c r="BV306" s="34"/>
      <c r="BW306" s="34"/>
      <c r="BX306" s="34">
        <f t="shared" ref="BX306:BX362" si="5037">SUM(BT306+BV306)</f>
        <v>0</v>
      </c>
      <c r="BY306" s="34">
        <f t="shared" ref="BY306:BY362" si="5038">SUM(BU306+BW306)</f>
        <v>0</v>
      </c>
      <c r="BZ306" s="132">
        <f t="shared" si="4883"/>
        <v>0</v>
      </c>
      <c r="CA306" s="132">
        <f t="shared" si="4884"/>
        <v>0</v>
      </c>
      <c r="CB306" s="34"/>
      <c r="CC306" s="34"/>
      <c r="CD306" s="34"/>
      <c r="CE306" s="34"/>
      <c r="CF306" s="34"/>
      <c r="CG306" s="34"/>
      <c r="CH306" s="34"/>
      <c r="CI306" s="34"/>
      <c r="CJ306" s="34">
        <f t="shared" ref="CJ306:CJ362" si="5039">SUM(CF306+CH306)</f>
        <v>0</v>
      </c>
      <c r="CK306" s="34">
        <f t="shared" ref="CK306:CK362" si="5040">SUM(CG306+CI306)</f>
        <v>0</v>
      </c>
      <c r="CL306" s="132">
        <f t="shared" si="4885"/>
        <v>0</v>
      </c>
      <c r="CM306" s="132">
        <f t="shared" si="4886"/>
        <v>0</v>
      </c>
      <c r="CN306" s="34"/>
      <c r="CO306" s="34"/>
      <c r="CP306" s="34"/>
      <c r="CQ306" s="34"/>
      <c r="CR306" s="34"/>
      <c r="CS306" s="34"/>
      <c r="CT306" s="34"/>
      <c r="CU306" s="34"/>
      <c r="CV306" s="34">
        <f t="shared" ref="CV306:CV362" si="5041">SUM(CR306+CT306)</f>
        <v>0</v>
      </c>
      <c r="CW306" s="34">
        <f t="shared" ref="CW306:CW362" si="5042">SUM(CS306+CU306)</f>
        <v>0</v>
      </c>
      <c r="CX306" s="132">
        <f t="shared" si="4887"/>
        <v>0</v>
      </c>
      <c r="CY306" s="132">
        <f t="shared" si="4888"/>
        <v>0</v>
      </c>
      <c r="CZ306" s="34"/>
      <c r="DA306" s="34"/>
      <c r="DB306" s="34"/>
      <c r="DC306" s="34"/>
      <c r="DD306" s="34"/>
      <c r="DE306" s="34"/>
      <c r="DF306" s="34"/>
      <c r="DG306" s="34"/>
      <c r="DH306" s="34">
        <f t="shared" ref="DH306:DH362" si="5043">SUM(DD306+DF306)</f>
        <v>0</v>
      </c>
      <c r="DI306" s="34">
        <f t="shared" ref="DI306:DI362" si="5044">SUM(DE306+DG306)</f>
        <v>0</v>
      </c>
      <c r="DJ306" s="132">
        <f t="shared" si="4889"/>
        <v>0</v>
      </c>
      <c r="DK306" s="132">
        <f t="shared" si="4890"/>
        <v>0</v>
      </c>
      <c r="DL306" s="34"/>
      <c r="DM306" s="34"/>
      <c r="DN306" s="34"/>
      <c r="DO306" s="34"/>
      <c r="DP306" s="34"/>
      <c r="DQ306" s="34"/>
      <c r="DR306" s="34"/>
      <c r="DS306" s="34"/>
      <c r="DT306" s="34">
        <f t="shared" ref="DT306:DT362" si="5045">SUM(DP306+DR306)</f>
        <v>0</v>
      </c>
      <c r="DU306" s="34">
        <f t="shared" ref="DU306:DU362" si="5046">SUM(DQ306+DS306)</f>
        <v>0</v>
      </c>
      <c r="DV306" s="132">
        <f t="shared" si="4891"/>
        <v>0</v>
      </c>
      <c r="DW306" s="132">
        <f t="shared" si="4892"/>
        <v>0</v>
      </c>
      <c r="DX306" s="34"/>
      <c r="DY306" s="34"/>
      <c r="DZ306" s="34"/>
      <c r="EA306" s="34"/>
      <c r="EB306" s="34"/>
      <c r="EC306" s="34"/>
      <c r="ED306" s="34"/>
      <c r="EE306" s="34"/>
      <c r="EF306" s="34">
        <f t="shared" ref="EF306:EF362" si="5047">SUM(EB306+ED306)</f>
        <v>0</v>
      </c>
      <c r="EG306" s="34">
        <f t="shared" ref="EG306:EG362" si="5048">SUM(EC306+EE306)</f>
        <v>0</v>
      </c>
      <c r="EH306" s="132">
        <f t="shared" si="4893"/>
        <v>0</v>
      </c>
      <c r="EI306" s="132">
        <f t="shared" si="4894"/>
        <v>0</v>
      </c>
      <c r="EJ306" s="34"/>
      <c r="EK306" s="34"/>
      <c r="EL306" s="34"/>
      <c r="EM306" s="34"/>
      <c r="EN306" s="34"/>
      <c r="EO306" s="34"/>
      <c r="EP306" s="34"/>
      <c r="EQ306" s="34"/>
      <c r="ER306" s="34">
        <f t="shared" ref="ER306:ER362" si="5049">SUM(EN306+EP306)</f>
        <v>0</v>
      </c>
      <c r="ES306" s="34">
        <f t="shared" ref="ES306:ES362" si="5050">SUM(EO306+EQ306)</f>
        <v>0</v>
      </c>
      <c r="ET306" s="132">
        <f t="shared" si="4895"/>
        <v>0</v>
      </c>
      <c r="EU306" s="132">
        <f t="shared" si="4896"/>
        <v>0</v>
      </c>
      <c r="EV306" s="34"/>
      <c r="EW306" s="34"/>
      <c r="EX306" s="34"/>
      <c r="EY306" s="34"/>
      <c r="EZ306" s="34"/>
      <c r="FA306" s="34"/>
      <c r="FB306" s="34"/>
      <c r="FC306" s="34"/>
      <c r="FD306" s="34">
        <f t="shared" ref="FD306:FD362" si="5051">SUM(EZ306+FB306)</f>
        <v>0</v>
      </c>
      <c r="FE306" s="34">
        <f t="shared" ref="FE306:FE362" si="5052">SUM(FA306+FC306)</f>
        <v>0</v>
      </c>
      <c r="FF306" s="132">
        <f t="shared" si="4871"/>
        <v>0</v>
      </c>
      <c r="FG306" s="132">
        <f t="shared" si="4872"/>
        <v>0</v>
      </c>
      <c r="FH306" s="34"/>
      <c r="FI306" s="34"/>
      <c r="FJ306" s="34"/>
      <c r="FK306" s="34"/>
      <c r="FL306" s="34"/>
      <c r="FM306" s="34"/>
      <c r="FN306" s="34"/>
      <c r="FO306" s="34"/>
      <c r="FP306" s="34">
        <f t="shared" ref="FP306:FP362" si="5053">SUM(FL306+FN306)</f>
        <v>0</v>
      </c>
      <c r="FQ306" s="34">
        <f t="shared" ref="FQ306:FQ362" si="5054">SUM(FM306+FO306)</f>
        <v>0</v>
      </c>
      <c r="FR306" s="132">
        <f t="shared" si="4897"/>
        <v>0</v>
      </c>
      <c r="FS306" s="132">
        <f t="shared" si="4898"/>
        <v>0</v>
      </c>
      <c r="FT306" s="34"/>
      <c r="FU306" s="34"/>
      <c r="FV306" s="34"/>
      <c r="FW306" s="34"/>
      <c r="FX306" s="34"/>
      <c r="FY306" s="34"/>
      <c r="FZ306" s="34"/>
      <c r="GA306" s="34"/>
      <c r="GB306" s="34">
        <f t="shared" ref="GB306:GB362" si="5055">SUM(FX306+FZ306)</f>
        <v>0</v>
      </c>
      <c r="GC306" s="34">
        <f t="shared" ref="GC306:GC362" si="5056">SUM(FY306+GA306)</f>
        <v>0</v>
      </c>
      <c r="GD306" s="132">
        <f t="shared" si="4899"/>
        <v>0</v>
      </c>
      <c r="GE306" s="132">
        <f t="shared" si="4900"/>
        <v>0</v>
      </c>
      <c r="GF306" s="34"/>
      <c r="GG306" s="34"/>
      <c r="GH306" s="34"/>
      <c r="GI306" s="34"/>
      <c r="GJ306" s="34"/>
      <c r="GK306" s="34"/>
      <c r="GL306" s="34"/>
      <c r="GM306" s="34"/>
      <c r="GN306" s="34">
        <f t="shared" ref="GN306:GN362" si="5057">SUM(GJ306+GL306)</f>
        <v>0</v>
      </c>
      <c r="GO306" s="34">
        <f t="shared" ref="GO306:GO362" si="5058">SUM(GK306+GM306)</f>
        <v>0</v>
      </c>
      <c r="GP306" s="132">
        <f t="shared" si="4901"/>
        <v>0</v>
      </c>
      <c r="GQ306" s="132">
        <f t="shared" si="4902"/>
        <v>0</v>
      </c>
      <c r="GR306" s="34"/>
      <c r="GS306" s="34"/>
      <c r="GT306" s="34"/>
      <c r="GU306" s="34"/>
      <c r="GV306" s="52">
        <f t="shared" si="4839"/>
        <v>0</v>
      </c>
      <c r="GW306" s="52">
        <f t="shared" si="4840"/>
        <v>0</v>
      </c>
      <c r="GX306" s="52">
        <f t="shared" si="4841"/>
        <v>0</v>
      </c>
      <c r="GY306" s="52">
        <f t="shared" si="4842"/>
        <v>0</v>
      </c>
      <c r="GZ306" s="52">
        <f t="shared" si="4843"/>
        <v>0</v>
      </c>
      <c r="HA306" s="52">
        <f t="shared" si="4844"/>
        <v>0</v>
      </c>
      <c r="HB306" s="132">
        <f t="shared" si="4903"/>
        <v>0</v>
      </c>
      <c r="HC306" s="132">
        <f t="shared" si="4904"/>
        <v>0</v>
      </c>
      <c r="HD306" s="64"/>
      <c r="HE306" s="20"/>
      <c r="HF306" s="73"/>
      <c r="HG306" s="73"/>
      <c r="HH306" s="251"/>
    </row>
    <row r="307" spans="1:216" ht="12" hidden="1" customHeight="1" x14ac:dyDescent="0.2">
      <c r="A307" s="10"/>
      <c r="B307" s="20"/>
      <c r="C307" s="23"/>
      <c r="D307" s="24"/>
      <c r="E307" s="28"/>
      <c r="F307" s="28"/>
      <c r="G307" s="33"/>
      <c r="H307" s="34"/>
      <c r="I307" s="34"/>
      <c r="J307" s="34"/>
      <c r="K307" s="34"/>
      <c r="L307" s="34"/>
      <c r="M307" s="34"/>
      <c r="N307" s="34"/>
      <c r="O307" s="34"/>
      <c r="P307" s="34">
        <f t="shared" si="5029"/>
        <v>0</v>
      </c>
      <c r="Q307" s="34">
        <f t="shared" si="5030"/>
        <v>0</v>
      </c>
      <c r="R307" s="132">
        <f t="shared" si="4116"/>
        <v>0</v>
      </c>
      <c r="S307" s="132">
        <f t="shared" si="4117"/>
        <v>0</v>
      </c>
      <c r="T307" s="34"/>
      <c r="U307" s="34"/>
      <c r="V307" s="34"/>
      <c r="W307" s="34"/>
      <c r="X307" s="34"/>
      <c r="Y307" s="34"/>
      <c r="Z307" s="34"/>
      <c r="AA307" s="34"/>
      <c r="AB307" s="34"/>
      <c r="AC307" s="34"/>
      <c r="AD307" s="132">
        <f t="shared" si="4873"/>
        <v>0</v>
      </c>
      <c r="AE307" s="132">
        <f t="shared" si="4874"/>
        <v>0</v>
      </c>
      <c r="AF307" s="34"/>
      <c r="AG307" s="34"/>
      <c r="AH307" s="34"/>
      <c r="AI307" s="34"/>
      <c r="AJ307" s="34"/>
      <c r="AK307" s="34"/>
      <c r="AL307" s="34"/>
      <c r="AM307" s="34"/>
      <c r="AN307" s="34">
        <f t="shared" si="5031"/>
        <v>0</v>
      </c>
      <c r="AO307" s="34">
        <f t="shared" si="5032"/>
        <v>0</v>
      </c>
      <c r="AP307" s="132">
        <f t="shared" si="4875"/>
        <v>0</v>
      </c>
      <c r="AQ307" s="132">
        <f t="shared" si="4876"/>
        <v>0</v>
      </c>
      <c r="AR307" s="34"/>
      <c r="AS307" s="34"/>
      <c r="AT307" s="34"/>
      <c r="AU307" s="34"/>
      <c r="AV307" s="34"/>
      <c r="AW307" s="34"/>
      <c r="AX307" s="34"/>
      <c r="AY307" s="34"/>
      <c r="AZ307" s="34">
        <f t="shared" si="5033"/>
        <v>0</v>
      </c>
      <c r="BA307" s="34">
        <f t="shared" si="5034"/>
        <v>0</v>
      </c>
      <c r="BB307" s="132">
        <f t="shared" si="4877"/>
        <v>0</v>
      </c>
      <c r="BC307" s="132">
        <f t="shared" si="4878"/>
        <v>0</v>
      </c>
      <c r="BD307" s="34"/>
      <c r="BE307" s="34"/>
      <c r="BF307" s="34"/>
      <c r="BG307" s="34"/>
      <c r="BH307" s="34"/>
      <c r="BI307" s="34"/>
      <c r="BJ307" s="34"/>
      <c r="BK307" s="34"/>
      <c r="BL307" s="34">
        <f t="shared" si="5035"/>
        <v>0</v>
      </c>
      <c r="BM307" s="34">
        <f t="shared" si="5036"/>
        <v>0</v>
      </c>
      <c r="BN307" s="132">
        <f t="shared" si="4881"/>
        <v>0</v>
      </c>
      <c r="BO307" s="132">
        <f t="shared" si="4882"/>
        <v>0</v>
      </c>
      <c r="BP307" s="34"/>
      <c r="BQ307" s="34"/>
      <c r="BR307" s="34"/>
      <c r="BS307" s="34"/>
      <c r="BT307" s="34"/>
      <c r="BU307" s="34"/>
      <c r="BV307" s="34"/>
      <c r="BW307" s="34"/>
      <c r="BX307" s="34">
        <f t="shared" si="5037"/>
        <v>0</v>
      </c>
      <c r="BY307" s="34">
        <f t="shared" si="5038"/>
        <v>0</v>
      </c>
      <c r="BZ307" s="132">
        <f t="shared" si="4883"/>
        <v>0</v>
      </c>
      <c r="CA307" s="132">
        <f t="shared" si="4884"/>
        <v>0</v>
      </c>
      <c r="CB307" s="34"/>
      <c r="CC307" s="34"/>
      <c r="CD307" s="34"/>
      <c r="CE307" s="34"/>
      <c r="CF307" s="34"/>
      <c r="CG307" s="34"/>
      <c r="CH307" s="34"/>
      <c r="CI307" s="34"/>
      <c r="CJ307" s="34">
        <f t="shared" si="5039"/>
        <v>0</v>
      </c>
      <c r="CK307" s="34">
        <f t="shared" si="5040"/>
        <v>0</v>
      </c>
      <c r="CL307" s="132">
        <f t="shared" si="4885"/>
        <v>0</v>
      </c>
      <c r="CM307" s="132">
        <f t="shared" si="4886"/>
        <v>0</v>
      </c>
      <c r="CN307" s="34"/>
      <c r="CO307" s="34"/>
      <c r="CP307" s="34"/>
      <c r="CQ307" s="34"/>
      <c r="CR307" s="34"/>
      <c r="CS307" s="34"/>
      <c r="CT307" s="34"/>
      <c r="CU307" s="34"/>
      <c r="CV307" s="34">
        <f t="shared" si="5041"/>
        <v>0</v>
      </c>
      <c r="CW307" s="34">
        <f t="shared" si="5042"/>
        <v>0</v>
      </c>
      <c r="CX307" s="132">
        <f t="shared" si="4887"/>
        <v>0</v>
      </c>
      <c r="CY307" s="132">
        <f t="shared" si="4888"/>
        <v>0</v>
      </c>
      <c r="CZ307" s="34"/>
      <c r="DA307" s="34"/>
      <c r="DB307" s="34"/>
      <c r="DC307" s="34"/>
      <c r="DD307" s="34"/>
      <c r="DE307" s="34"/>
      <c r="DF307" s="34"/>
      <c r="DG307" s="34"/>
      <c r="DH307" s="34">
        <f t="shared" si="5043"/>
        <v>0</v>
      </c>
      <c r="DI307" s="34">
        <f t="shared" si="5044"/>
        <v>0</v>
      </c>
      <c r="DJ307" s="132">
        <f t="shared" si="4889"/>
        <v>0</v>
      </c>
      <c r="DK307" s="132">
        <f t="shared" si="4890"/>
        <v>0</v>
      </c>
      <c r="DL307" s="34"/>
      <c r="DM307" s="34"/>
      <c r="DN307" s="34"/>
      <c r="DO307" s="34"/>
      <c r="DP307" s="34"/>
      <c r="DQ307" s="34"/>
      <c r="DR307" s="34"/>
      <c r="DS307" s="34"/>
      <c r="DT307" s="34">
        <f t="shared" si="5045"/>
        <v>0</v>
      </c>
      <c r="DU307" s="34">
        <f t="shared" si="5046"/>
        <v>0</v>
      </c>
      <c r="DV307" s="132">
        <f t="shared" si="4891"/>
        <v>0</v>
      </c>
      <c r="DW307" s="132">
        <f t="shared" si="4892"/>
        <v>0</v>
      </c>
      <c r="DX307" s="34"/>
      <c r="DY307" s="34"/>
      <c r="DZ307" s="34"/>
      <c r="EA307" s="34"/>
      <c r="EB307" s="34"/>
      <c r="EC307" s="34"/>
      <c r="ED307" s="34"/>
      <c r="EE307" s="34"/>
      <c r="EF307" s="34">
        <f t="shared" si="5047"/>
        <v>0</v>
      </c>
      <c r="EG307" s="34">
        <f t="shared" si="5048"/>
        <v>0</v>
      </c>
      <c r="EH307" s="132">
        <f t="shared" si="4893"/>
        <v>0</v>
      </c>
      <c r="EI307" s="132">
        <f t="shared" si="4894"/>
        <v>0</v>
      </c>
      <c r="EJ307" s="34"/>
      <c r="EK307" s="34"/>
      <c r="EL307" s="34"/>
      <c r="EM307" s="34"/>
      <c r="EN307" s="34"/>
      <c r="EO307" s="34"/>
      <c r="EP307" s="34"/>
      <c r="EQ307" s="34"/>
      <c r="ER307" s="34">
        <f t="shared" si="5049"/>
        <v>0</v>
      </c>
      <c r="ES307" s="34">
        <f t="shared" si="5050"/>
        <v>0</v>
      </c>
      <c r="ET307" s="132">
        <f t="shared" si="4895"/>
        <v>0</v>
      </c>
      <c r="EU307" s="132">
        <f t="shared" si="4896"/>
        <v>0</v>
      </c>
      <c r="EV307" s="34"/>
      <c r="EW307" s="34"/>
      <c r="EX307" s="34"/>
      <c r="EY307" s="34"/>
      <c r="EZ307" s="34"/>
      <c r="FA307" s="34"/>
      <c r="FB307" s="34"/>
      <c r="FC307" s="34"/>
      <c r="FD307" s="34">
        <f t="shared" si="5051"/>
        <v>0</v>
      </c>
      <c r="FE307" s="34">
        <f t="shared" si="5052"/>
        <v>0</v>
      </c>
      <c r="FF307" s="132">
        <f t="shared" si="4871"/>
        <v>0</v>
      </c>
      <c r="FG307" s="132">
        <f t="shared" si="4872"/>
        <v>0</v>
      </c>
      <c r="FH307" s="34"/>
      <c r="FI307" s="34"/>
      <c r="FJ307" s="34"/>
      <c r="FK307" s="34"/>
      <c r="FL307" s="34"/>
      <c r="FM307" s="34"/>
      <c r="FN307" s="34"/>
      <c r="FO307" s="34"/>
      <c r="FP307" s="34">
        <f t="shared" si="5053"/>
        <v>0</v>
      </c>
      <c r="FQ307" s="34">
        <f t="shared" si="5054"/>
        <v>0</v>
      </c>
      <c r="FR307" s="132">
        <f t="shared" si="4897"/>
        <v>0</v>
      </c>
      <c r="FS307" s="132">
        <f t="shared" si="4898"/>
        <v>0</v>
      </c>
      <c r="FT307" s="34"/>
      <c r="FU307" s="34"/>
      <c r="FV307" s="34"/>
      <c r="FW307" s="34"/>
      <c r="FX307" s="34"/>
      <c r="FY307" s="34"/>
      <c r="FZ307" s="34"/>
      <c r="GA307" s="34"/>
      <c r="GB307" s="34">
        <f t="shared" si="5055"/>
        <v>0</v>
      </c>
      <c r="GC307" s="34">
        <f t="shared" si="5056"/>
        <v>0</v>
      </c>
      <c r="GD307" s="132">
        <f t="shared" si="4899"/>
        <v>0</v>
      </c>
      <c r="GE307" s="132">
        <f t="shared" si="4900"/>
        <v>0</v>
      </c>
      <c r="GF307" s="34"/>
      <c r="GG307" s="34"/>
      <c r="GH307" s="34"/>
      <c r="GI307" s="34"/>
      <c r="GJ307" s="34"/>
      <c r="GK307" s="34"/>
      <c r="GL307" s="34"/>
      <c r="GM307" s="34"/>
      <c r="GN307" s="34">
        <f t="shared" si="5057"/>
        <v>0</v>
      </c>
      <c r="GO307" s="34">
        <f t="shared" si="5058"/>
        <v>0</v>
      </c>
      <c r="GP307" s="132">
        <f t="shared" si="4901"/>
        <v>0</v>
      </c>
      <c r="GQ307" s="132">
        <f t="shared" si="4902"/>
        <v>0</v>
      </c>
      <c r="GR307" s="34"/>
      <c r="GS307" s="34"/>
      <c r="GT307" s="34"/>
      <c r="GU307" s="34"/>
      <c r="GV307" s="52">
        <f t="shared" si="4839"/>
        <v>0</v>
      </c>
      <c r="GW307" s="52">
        <f t="shared" si="4840"/>
        <v>0</v>
      </c>
      <c r="GX307" s="52">
        <f t="shared" si="4841"/>
        <v>0</v>
      </c>
      <c r="GY307" s="52">
        <f t="shared" si="4842"/>
        <v>0</v>
      </c>
      <c r="GZ307" s="52">
        <f t="shared" si="4843"/>
        <v>0</v>
      </c>
      <c r="HA307" s="52">
        <f t="shared" si="4844"/>
        <v>0</v>
      </c>
      <c r="HB307" s="132">
        <f t="shared" si="4903"/>
        <v>0</v>
      </c>
      <c r="HC307" s="132">
        <f t="shared" si="4904"/>
        <v>0</v>
      </c>
      <c r="HD307" s="64"/>
      <c r="HE307" s="20"/>
      <c r="HF307" s="73"/>
      <c r="HG307" s="73"/>
      <c r="HH307" s="251"/>
    </row>
    <row r="308" spans="1:216" ht="12" hidden="1" customHeight="1" x14ac:dyDescent="0.2">
      <c r="A308" s="10"/>
      <c r="B308" s="20"/>
      <c r="C308" s="23"/>
      <c r="D308" s="24"/>
      <c r="E308" s="28"/>
      <c r="F308" s="28"/>
      <c r="G308" s="33"/>
      <c r="H308" s="34"/>
      <c r="I308" s="34"/>
      <c r="J308" s="34"/>
      <c r="K308" s="34"/>
      <c r="L308" s="34"/>
      <c r="M308" s="34"/>
      <c r="N308" s="34"/>
      <c r="O308" s="34"/>
      <c r="P308" s="34">
        <f t="shared" si="5029"/>
        <v>0</v>
      </c>
      <c r="Q308" s="34">
        <f t="shared" si="5030"/>
        <v>0</v>
      </c>
      <c r="R308" s="132">
        <f t="shared" si="4116"/>
        <v>0</v>
      </c>
      <c r="S308" s="132">
        <f t="shared" si="4117"/>
        <v>0</v>
      </c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132">
        <f t="shared" si="4873"/>
        <v>0</v>
      </c>
      <c r="AE308" s="132">
        <f t="shared" si="4874"/>
        <v>0</v>
      </c>
      <c r="AF308" s="34"/>
      <c r="AG308" s="34"/>
      <c r="AH308" s="34"/>
      <c r="AI308" s="34"/>
      <c r="AJ308" s="34"/>
      <c r="AK308" s="34"/>
      <c r="AL308" s="34"/>
      <c r="AM308" s="34"/>
      <c r="AN308" s="34">
        <f t="shared" si="5031"/>
        <v>0</v>
      </c>
      <c r="AO308" s="34">
        <f t="shared" si="5032"/>
        <v>0</v>
      </c>
      <c r="AP308" s="132">
        <f t="shared" si="4875"/>
        <v>0</v>
      </c>
      <c r="AQ308" s="132">
        <f t="shared" si="4876"/>
        <v>0</v>
      </c>
      <c r="AR308" s="34"/>
      <c r="AS308" s="34"/>
      <c r="AT308" s="34"/>
      <c r="AU308" s="34"/>
      <c r="AV308" s="34"/>
      <c r="AW308" s="34"/>
      <c r="AX308" s="34"/>
      <c r="AY308" s="34"/>
      <c r="AZ308" s="34">
        <f t="shared" si="5033"/>
        <v>0</v>
      </c>
      <c r="BA308" s="34">
        <f t="shared" si="5034"/>
        <v>0</v>
      </c>
      <c r="BB308" s="132">
        <f t="shared" si="4877"/>
        <v>0</v>
      </c>
      <c r="BC308" s="132">
        <f t="shared" si="4878"/>
        <v>0</v>
      </c>
      <c r="BD308" s="34"/>
      <c r="BE308" s="34"/>
      <c r="BF308" s="34"/>
      <c r="BG308" s="34"/>
      <c r="BH308" s="34"/>
      <c r="BI308" s="34"/>
      <c r="BJ308" s="34"/>
      <c r="BK308" s="34"/>
      <c r="BL308" s="34">
        <f t="shared" si="5035"/>
        <v>0</v>
      </c>
      <c r="BM308" s="34">
        <f t="shared" si="5036"/>
        <v>0</v>
      </c>
      <c r="BN308" s="132">
        <f t="shared" si="4881"/>
        <v>0</v>
      </c>
      <c r="BO308" s="132">
        <f t="shared" si="4882"/>
        <v>0</v>
      </c>
      <c r="BP308" s="34"/>
      <c r="BQ308" s="34"/>
      <c r="BR308" s="34"/>
      <c r="BS308" s="34"/>
      <c r="BT308" s="34"/>
      <c r="BU308" s="34"/>
      <c r="BV308" s="34"/>
      <c r="BW308" s="34"/>
      <c r="BX308" s="34">
        <f t="shared" si="5037"/>
        <v>0</v>
      </c>
      <c r="BY308" s="34">
        <f t="shared" si="5038"/>
        <v>0</v>
      </c>
      <c r="BZ308" s="132">
        <f t="shared" si="4883"/>
        <v>0</v>
      </c>
      <c r="CA308" s="132">
        <f t="shared" si="4884"/>
        <v>0</v>
      </c>
      <c r="CB308" s="34"/>
      <c r="CC308" s="34"/>
      <c r="CD308" s="34"/>
      <c r="CE308" s="34"/>
      <c r="CF308" s="34"/>
      <c r="CG308" s="34"/>
      <c r="CH308" s="34"/>
      <c r="CI308" s="34"/>
      <c r="CJ308" s="34">
        <f t="shared" si="5039"/>
        <v>0</v>
      </c>
      <c r="CK308" s="34">
        <f t="shared" si="5040"/>
        <v>0</v>
      </c>
      <c r="CL308" s="132">
        <f t="shared" si="4885"/>
        <v>0</v>
      </c>
      <c r="CM308" s="132">
        <f t="shared" si="4886"/>
        <v>0</v>
      </c>
      <c r="CN308" s="34"/>
      <c r="CO308" s="34"/>
      <c r="CP308" s="34"/>
      <c r="CQ308" s="34"/>
      <c r="CR308" s="34"/>
      <c r="CS308" s="34"/>
      <c r="CT308" s="34"/>
      <c r="CU308" s="34"/>
      <c r="CV308" s="34">
        <f t="shared" si="5041"/>
        <v>0</v>
      </c>
      <c r="CW308" s="34">
        <f t="shared" si="5042"/>
        <v>0</v>
      </c>
      <c r="CX308" s="132">
        <f t="shared" si="4887"/>
        <v>0</v>
      </c>
      <c r="CY308" s="132">
        <f t="shared" si="4888"/>
        <v>0</v>
      </c>
      <c r="CZ308" s="34"/>
      <c r="DA308" s="34"/>
      <c r="DB308" s="34"/>
      <c r="DC308" s="34"/>
      <c r="DD308" s="34"/>
      <c r="DE308" s="34"/>
      <c r="DF308" s="34"/>
      <c r="DG308" s="34"/>
      <c r="DH308" s="34">
        <f t="shared" si="5043"/>
        <v>0</v>
      </c>
      <c r="DI308" s="34">
        <f t="shared" si="5044"/>
        <v>0</v>
      </c>
      <c r="DJ308" s="132">
        <f t="shared" si="4889"/>
        <v>0</v>
      </c>
      <c r="DK308" s="132">
        <f t="shared" si="4890"/>
        <v>0</v>
      </c>
      <c r="DL308" s="34"/>
      <c r="DM308" s="34"/>
      <c r="DN308" s="34"/>
      <c r="DO308" s="34"/>
      <c r="DP308" s="34"/>
      <c r="DQ308" s="34"/>
      <c r="DR308" s="34"/>
      <c r="DS308" s="34"/>
      <c r="DT308" s="34">
        <f t="shared" si="5045"/>
        <v>0</v>
      </c>
      <c r="DU308" s="34">
        <f t="shared" si="5046"/>
        <v>0</v>
      </c>
      <c r="DV308" s="132">
        <f t="shared" si="4891"/>
        <v>0</v>
      </c>
      <c r="DW308" s="132">
        <f t="shared" si="4892"/>
        <v>0</v>
      </c>
      <c r="DX308" s="34"/>
      <c r="DY308" s="34"/>
      <c r="DZ308" s="34"/>
      <c r="EA308" s="34"/>
      <c r="EB308" s="34"/>
      <c r="EC308" s="34"/>
      <c r="ED308" s="34"/>
      <c r="EE308" s="34"/>
      <c r="EF308" s="34">
        <f t="shared" si="5047"/>
        <v>0</v>
      </c>
      <c r="EG308" s="34">
        <f t="shared" si="5048"/>
        <v>0</v>
      </c>
      <c r="EH308" s="132">
        <f t="shared" si="4893"/>
        <v>0</v>
      </c>
      <c r="EI308" s="132">
        <f t="shared" si="4894"/>
        <v>0</v>
      </c>
      <c r="EJ308" s="34"/>
      <c r="EK308" s="34"/>
      <c r="EL308" s="34"/>
      <c r="EM308" s="34"/>
      <c r="EN308" s="34"/>
      <c r="EO308" s="34"/>
      <c r="EP308" s="34"/>
      <c r="EQ308" s="34"/>
      <c r="ER308" s="34">
        <f t="shared" si="5049"/>
        <v>0</v>
      </c>
      <c r="ES308" s="34">
        <f t="shared" si="5050"/>
        <v>0</v>
      </c>
      <c r="ET308" s="132">
        <f t="shared" si="4895"/>
        <v>0</v>
      </c>
      <c r="EU308" s="132">
        <f t="shared" si="4896"/>
        <v>0</v>
      </c>
      <c r="EV308" s="34"/>
      <c r="EW308" s="34"/>
      <c r="EX308" s="34"/>
      <c r="EY308" s="34"/>
      <c r="EZ308" s="34"/>
      <c r="FA308" s="34"/>
      <c r="FB308" s="34"/>
      <c r="FC308" s="34"/>
      <c r="FD308" s="34">
        <f t="shared" si="5051"/>
        <v>0</v>
      </c>
      <c r="FE308" s="34">
        <f t="shared" si="5052"/>
        <v>0</v>
      </c>
      <c r="FF308" s="132">
        <f t="shared" si="4871"/>
        <v>0</v>
      </c>
      <c r="FG308" s="132">
        <f t="shared" si="4872"/>
        <v>0</v>
      </c>
      <c r="FH308" s="34"/>
      <c r="FI308" s="34"/>
      <c r="FJ308" s="34"/>
      <c r="FK308" s="34"/>
      <c r="FL308" s="34"/>
      <c r="FM308" s="34"/>
      <c r="FN308" s="34"/>
      <c r="FO308" s="34"/>
      <c r="FP308" s="34">
        <f t="shared" si="5053"/>
        <v>0</v>
      </c>
      <c r="FQ308" s="34">
        <f t="shared" si="5054"/>
        <v>0</v>
      </c>
      <c r="FR308" s="132">
        <f t="shared" si="4897"/>
        <v>0</v>
      </c>
      <c r="FS308" s="132">
        <f t="shared" si="4898"/>
        <v>0</v>
      </c>
      <c r="FT308" s="34"/>
      <c r="FU308" s="34"/>
      <c r="FV308" s="34"/>
      <c r="FW308" s="34"/>
      <c r="FX308" s="34"/>
      <c r="FY308" s="34"/>
      <c r="FZ308" s="34"/>
      <c r="GA308" s="34"/>
      <c r="GB308" s="34">
        <f t="shared" si="5055"/>
        <v>0</v>
      </c>
      <c r="GC308" s="34">
        <f t="shared" si="5056"/>
        <v>0</v>
      </c>
      <c r="GD308" s="132">
        <f t="shared" si="4899"/>
        <v>0</v>
      </c>
      <c r="GE308" s="132">
        <f t="shared" si="4900"/>
        <v>0</v>
      </c>
      <c r="GF308" s="34"/>
      <c r="GG308" s="34"/>
      <c r="GH308" s="34"/>
      <c r="GI308" s="34"/>
      <c r="GJ308" s="34"/>
      <c r="GK308" s="34"/>
      <c r="GL308" s="34"/>
      <c r="GM308" s="34"/>
      <c r="GN308" s="34">
        <f t="shared" si="5057"/>
        <v>0</v>
      </c>
      <c r="GO308" s="34">
        <f t="shared" si="5058"/>
        <v>0</v>
      </c>
      <c r="GP308" s="132">
        <f t="shared" si="4901"/>
        <v>0</v>
      </c>
      <c r="GQ308" s="132">
        <f t="shared" si="4902"/>
        <v>0</v>
      </c>
      <c r="GR308" s="34"/>
      <c r="GS308" s="34"/>
      <c r="GT308" s="34"/>
      <c r="GU308" s="34"/>
      <c r="GV308" s="52">
        <f t="shared" si="4839"/>
        <v>0</v>
      </c>
      <c r="GW308" s="52">
        <f t="shared" si="4840"/>
        <v>0</v>
      </c>
      <c r="GX308" s="52">
        <f t="shared" si="4841"/>
        <v>0</v>
      </c>
      <c r="GY308" s="52">
        <f t="shared" si="4842"/>
        <v>0</v>
      </c>
      <c r="GZ308" s="52">
        <f t="shared" si="4843"/>
        <v>0</v>
      </c>
      <c r="HA308" s="52">
        <f t="shared" si="4844"/>
        <v>0</v>
      </c>
      <c r="HB308" s="132">
        <f t="shared" si="4903"/>
        <v>0</v>
      </c>
      <c r="HC308" s="132">
        <f t="shared" si="4904"/>
        <v>0</v>
      </c>
      <c r="HD308" s="64"/>
      <c r="HE308" s="20"/>
      <c r="HF308" s="73"/>
      <c r="HG308" s="73"/>
      <c r="HH308" s="251"/>
    </row>
    <row r="309" spans="1:216" ht="12" hidden="1" customHeight="1" x14ac:dyDescent="0.2">
      <c r="A309" s="10"/>
      <c r="B309" s="20"/>
      <c r="C309" s="23"/>
      <c r="D309" s="24"/>
      <c r="E309" s="28"/>
      <c r="F309" s="28"/>
      <c r="G309" s="33"/>
      <c r="H309" s="34"/>
      <c r="I309" s="34"/>
      <c r="J309" s="34"/>
      <c r="K309" s="34"/>
      <c r="L309" s="34"/>
      <c r="M309" s="34"/>
      <c r="N309" s="34"/>
      <c r="O309" s="34"/>
      <c r="P309" s="34">
        <f t="shared" si="5029"/>
        <v>0</v>
      </c>
      <c r="Q309" s="34">
        <f t="shared" si="5030"/>
        <v>0</v>
      </c>
      <c r="R309" s="132">
        <f t="shared" si="4116"/>
        <v>0</v>
      </c>
      <c r="S309" s="132">
        <f t="shared" si="4117"/>
        <v>0</v>
      </c>
      <c r="T309" s="34"/>
      <c r="U309" s="34"/>
      <c r="V309" s="34"/>
      <c r="W309" s="34"/>
      <c r="X309" s="34"/>
      <c r="Y309" s="34"/>
      <c r="Z309" s="34"/>
      <c r="AA309" s="34"/>
      <c r="AB309" s="34"/>
      <c r="AC309" s="34"/>
      <c r="AD309" s="132">
        <f t="shared" si="4873"/>
        <v>0</v>
      </c>
      <c r="AE309" s="132">
        <f t="shared" si="4874"/>
        <v>0</v>
      </c>
      <c r="AF309" s="34"/>
      <c r="AG309" s="34"/>
      <c r="AH309" s="34"/>
      <c r="AI309" s="34"/>
      <c r="AJ309" s="34"/>
      <c r="AK309" s="34"/>
      <c r="AL309" s="34"/>
      <c r="AM309" s="34"/>
      <c r="AN309" s="34">
        <f t="shared" si="5031"/>
        <v>0</v>
      </c>
      <c r="AO309" s="34">
        <f t="shared" si="5032"/>
        <v>0</v>
      </c>
      <c r="AP309" s="132">
        <f t="shared" si="4875"/>
        <v>0</v>
      </c>
      <c r="AQ309" s="132">
        <f t="shared" si="4876"/>
        <v>0</v>
      </c>
      <c r="AR309" s="34"/>
      <c r="AS309" s="34"/>
      <c r="AT309" s="34"/>
      <c r="AU309" s="34"/>
      <c r="AV309" s="34"/>
      <c r="AW309" s="34"/>
      <c r="AX309" s="34"/>
      <c r="AY309" s="34"/>
      <c r="AZ309" s="34">
        <f t="shared" si="5033"/>
        <v>0</v>
      </c>
      <c r="BA309" s="34">
        <f t="shared" si="5034"/>
        <v>0</v>
      </c>
      <c r="BB309" s="132">
        <f t="shared" si="4877"/>
        <v>0</v>
      </c>
      <c r="BC309" s="132">
        <f t="shared" si="4878"/>
        <v>0</v>
      </c>
      <c r="BD309" s="34"/>
      <c r="BE309" s="34"/>
      <c r="BF309" s="34"/>
      <c r="BG309" s="34"/>
      <c r="BH309" s="34"/>
      <c r="BI309" s="34"/>
      <c r="BJ309" s="34"/>
      <c r="BK309" s="34"/>
      <c r="BL309" s="34">
        <f t="shared" si="5035"/>
        <v>0</v>
      </c>
      <c r="BM309" s="34">
        <f t="shared" si="5036"/>
        <v>0</v>
      </c>
      <c r="BN309" s="132">
        <f t="shared" si="4881"/>
        <v>0</v>
      </c>
      <c r="BO309" s="132">
        <f t="shared" si="4882"/>
        <v>0</v>
      </c>
      <c r="BP309" s="34"/>
      <c r="BQ309" s="34"/>
      <c r="BR309" s="34"/>
      <c r="BS309" s="34"/>
      <c r="BT309" s="34"/>
      <c r="BU309" s="34"/>
      <c r="BV309" s="34"/>
      <c r="BW309" s="34"/>
      <c r="BX309" s="34">
        <f t="shared" si="5037"/>
        <v>0</v>
      </c>
      <c r="BY309" s="34">
        <f t="shared" si="5038"/>
        <v>0</v>
      </c>
      <c r="BZ309" s="132">
        <f t="shared" si="4883"/>
        <v>0</v>
      </c>
      <c r="CA309" s="132">
        <f t="shared" si="4884"/>
        <v>0</v>
      </c>
      <c r="CB309" s="34"/>
      <c r="CC309" s="34"/>
      <c r="CD309" s="34"/>
      <c r="CE309" s="34"/>
      <c r="CF309" s="34"/>
      <c r="CG309" s="34"/>
      <c r="CH309" s="34"/>
      <c r="CI309" s="34"/>
      <c r="CJ309" s="34">
        <f t="shared" si="5039"/>
        <v>0</v>
      </c>
      <c r="CK309" s="34">
        <f t="shared" si="5040"/>
        <v>0</v>
      </c>
      <c r="CL309" s="132">
        <f t="shared" si="4885"/>
        <v>0</v>
      </c>
      <c r="CM309" s="132">
        <f t="shared" si="4886"/>
        <v>0</v>
      </c>
      <c r="CN309" s="34"/>
      <c r="CO309" s="34"/>
      <c r="CP309" s="34"/>
      <c r="CQ309" s="34"/>
      <c r="CR309" s="34"/>
      <c r="CS309" s="34"/>
      <c r="CT309" s="34"/>
      <c r="CU309" s="34"/>
      <c r="CV309" s="34">
        <f t="shared" si="5041"/>
        <v>0</v>
      </c>
      <c r="CW309" s="34">
        <f t="shared" si="5042"/>
        <v>0</v>
      </c>
      <c r="CX309" s="132">
        <f t="shared" si="4887"/>
        <v>0</v>
      </c>
      <c r="CY309" s="132">
        <f t="shared" si="4888"/>
        <v>0</v>
      </c>
      <c r="CZ309" s="34"/>
      <c r="DA309" s="34"/>
      <c r="DB309" s="34"/>
      <c r="DC309" s="34"/>
      <c r="DD309" s="34"/>
      <c r="DE309" s="34"/>
      <c r="DF309" s="34"/>
      <c r="DG309" s="34"/>
      <c r="DH309" s="34">
        <f t="shared" si="5043"/>
        <v>0</v>
      </c>
      <c r="DI309" s="34">
        <f t="shared" si="5044"/>
        <v>0</v>
      </c>
      <c r="DJ309" s="132">
        <f t="shared" si="4889"/>
        <v>0</v>
      </c>
      <c r="DK309" s="132">
        <f t="shared" si="4890"/>
        <v>0</v>
      </c>
      <c r="DL309" s="34"/>
      <c r="DM309" s="34"/>
      <c r="DN309" s="34"/>
      <c r="DO309" s="34"/>
      <c r="DP309" s="34"/>
      <c r="DQ309" s="34"/>
      <c r="DR309" s="34"/>
      <c r="DS309" s="34"/>
      <c r="DT309" s="34">
        <f t="shared" si="5045"/>
        <v>0</v>
      </c>
      <c r="DU309" s="34">
        <f t="shared" si="5046"/>
        <v>0</v>
      </c>
      <c r="DV309" s="132">
        <f t="shared" si="4891"/>
        <v>0</v>
      </c>
      <c r="DW309" s="132">
        <f t="shared" si="4892"/>
        <v>0</v>
      </c>
      <c r="DX309" s="34"/>
      <c r="DY309" s="34"/>
      <c r="DZ309" s="34"/>
      <c r="EA309" s="34"/>
      <c r="EB309" s="34"/>
      <c r="EC309" s="34"/>
      <c r="ED309" s="34"/>
      <c r="EE309" s="34"/>
      <c r="EF309" s="34">
        <f t="shared" si="5047"/>
        <v>0</v>
      </c>
      <c r="EG309" s="34">
        <f t="shared" si="5048"/>
        <v>0</v>
      </c>
      <c r="EH309" s="132">
        <f t="shared" si="4893"/>
        <v>0</v>
      </c>
      <c r="EI309" s="132">
        <f t="shared" si="4894"/>
        <v>0</v>
      </c>
      <c r="EJ309" s="34"/>
      <c r="EK309" s="34"/>
      <c r="EL309" s="34"/>
      <c r="EM309" s="34"/>
      <c r="EN309" s="34"/>
      <c r="EO309" s="34"/>
      <c r="EP309" s="34"/>
      <c r="EQ309" s="34"/>
      <c r="ER309" s="34">
        <f t="shared" si="5049"/>
        <v>0</v>
      </c>
      <c r="ES309" s="34">
        <f t="shared" si="5050"/>
        <v>0</v>
      </c>
      <c r="ET309" s="132">
        <f t="shared" si="4895"/>
        <v>0</v>
      </c>
      <c r="EU309" s="132">
        <f t="shared" si="4896"/>
        <v>0</v>
      </c>
      <c r="EV309" s="34"/>
      <c r="EW309" s="34"/>
      <c r="EX309" s="34"/>
      <c r="EY309" s="34"/>
      <c r="EZ309" s="34"/>
      <c r="FA309" s="34"/>
      <c r="FB309" s="34"/>
      <c r="FC309" s="34"/>
      <c r="FD309" s="34">
        <f t="shared" si="5051"/>
        <v>0</v>
      </c>
      <c r="FE309" s="34">
        <f t="shared" si="5052"/>
        <v>0</v>
      </c>
      <c r="FF309" s="132">
        <f t="shared" si="4871"/>
        <v>0</v>
      </c>
      <c r="FG309" s="132">
        <f t="shared" si="4872"/>
        <v>0</v>
      </c>
      <c r="FH309" s="34"/>
      <c r="FI309" s="34"/>
      <c r="FJ309" s="34"/>
      <c r="FK309" s="34"/>
      <c r="FL309" s="34"/>
      <c r="FM309" s="34"/>
      <c r="FN309" s="34"/>
      <c r="FO309" s="34"/>
      <c r="FP309" s="34">
        <f t="shared" si="5053"/>
        <v>0</v>
      </c>
      <c r="FQ309" s="34">
        <f t="shared" si="5054"/>
        <v>0</v>
      </c>
      <c r="FR309" s="132">
        <f t="shared" si="4897"/>
        <v>0</v>
      </c>
      <c r="FS309" s="132">
        <f t="shared" si="4898"/>
        <v>0</v>
      </c>
      <c r="FT309" s="34"/>
      <c r="FU309" s="34"/>
      <c r="FV309" s="34"/>
      <c r="FW309" s="34"/>
      <c r="FX309" s="34"/>
      <c r="FY309" s="34"/>
      <c r="FZ309" s="34"/>
      <c r="GA309" s="34"/>
      <c r="GB309" s="34">
        <f t="shared" si="5055"/>
        <v>0</v>
      </c>
      <c r="GC309" s="34">
        <f t="shared" si="5056"/>
        <v>0</v>
      </c>
      <c r="GD309" s="132">
        <f t="shared" si="4899"/>
        <v>0</v>
      </c>
      <c r="GE309" s="132">
        <f t="shared" si="4900"/>
        <v>0</v>
      </c>
      <c r="GF309" s="34"/>
      <c r="GG309" s="34"/>
      <c r="GH309" s="34"/>
      <c r="GI309" s="34"/>
      <c r="GJ309" s="34"/>
      <c r="GK309" s="34"/>
      <c r="GL309" s="34"/>
      <c r="GM309" s="34"/>
      <c r="GN309" s="34">
        <f t="shared" si="5057"/>
        <v>0</v>
      </c>
      <c r="GO309" s="34">
        <f t="shared" si="5058"/>
        <v>0</v>
      </c>
      <c r="GP309" s="132">
        <f t="shared" si="4901"/>
        <v>0</v>
      </c>
      <c r="GQ309" s="132">
        <f t="shared" si="4902"/>
        <v>0</v>
      </c>
      <c r="GR309" s="34"/>
      <c r="GS309" s="34"/>
      <c r="GT309" s="34"/>
      <c r="GU309" s="34"/>
      <c r="GV309" s="52">
        <f t="shared" si="4839"/>
        <v>0</v>
      </c>
      <c r="GW309" s="52">
        <f t="shared" si="4840"/>
        <v>0</v>
      </c>
      <c r="GX309" s="52">
        <f t="shared" si="4841"/>
        <v>0</v>
      </c>
      <c r="GY309" s="52">
        <f t="shared" si="4842"/>
        <v>0</v>
      </c>
      <c r="GZ309" s="52">
        <f t="shared" si="4843"/>
        <v>0</v>
      </c>
      <c r="HA309" s="52">
        <f t="shared" si="4844"/>
        <v>0</v>
      </c>
      <c r="HB309" s="132">
        <f t="shared" si="4903"/>
        <v>0</v>
      </c>
      <c r="HC309" s="132">
        <f t="shared" si="4904"/>
        <v>0</v>
      </c>
      <c r="HD309" s="64"/>
      <c r="HE309" s="20"/>
      <c r="HF309" s="73"/>
      <c r="HG309" s="73"/>
      <c r="HH309" s="251"/>
    </row>
    <row r="310" spans="1:216" x14ac:dyDescent="0.2">
      <c r="A310" s="10">
        <v>1</v>
      </c>
      <c r="B310" s="36"/>
      <c r="C310" s="37"/>
      <c r="D310" s="38"/>
      <c r="E310" s="55" t="s">
        <v>227</v>
      </c>
      <c r="F310" s="50">
        <v>46</v>
      </c>
      <c r="G310" s="286">
        <v>159369.2121</v>
      </c>
      <c r="H310" s="52">
        <f>VLOOKUP($E310,'ВМП план'!$B$8:$AL$54,10,0)</f>
        <v>0</v>
      </c>
      <c r="I310" s="52">
        <f>VLOOKUP($E310,'ВМП план'!$B$8:$AL$54,11,0)</f>
        <v>0</v>
      </c>
      <c r="J310" s="52">
        <f>SUM(H310/12*$A$2)</f>
        <v>0</v>
      </c>
      <c r="K310" s="52">
        <f>SUM(I310/12*$A$2)</f>
        <v>0</v>
      </c>
      <c r="L310" s="52">
        <f>SUM(L311:L314)</f>
        <v>0</v>
      </c>
      <c r="M310" s="52">
        <f t="shared" ref="M310:O310" si="5059">SUM(M311:M314)</f>
        <v>0</v>
      </c>
      <c r="N310" s="52">
        <f t="shared" si="5059"/>
        <v>0</v>
      </c>
      <c r="O310" s="52">
        <f t="shared" si="5059"/>
        <v>0</v>
      </c>
      <c r="P310" s="34">
        <f t="shared" si="5029"/>
        <v>0</v>
      </c>
      <c r="Q310" s="34">
        <f t="shared" si="5030"/>
        <v>0</v>
      </c>
      <c r="R310" s="274">
        <f t="shared" si="4116"/>
        <v>0</v>
      </c>
      <c r="S310" s="274">
        <f t="shared" si="4117"/>
        <v>0</v>
      </c>
      <c r="T310" s="52">
        <f>VLOOKUP($E310,'ВМП план'!$B$8:$AL$54,8,0)</f>
        <v>92</v>
      </c>
      <c r="U310" s="52">
        <f>VLOOKUP($E310,'ВМП план'!$B$8:$AL$54,9,0)</f>
        <v>14661967.5132</v>
      </c>
      <c r="V310" s="52">
        <f>SUM(T310/12*$A$2)</f>
        <v>69</v>
      </c>
      <c r="W310" s="52">
        <f>SUM(U310/12*$A$2)</f>
        <v>10996475.6349</v>
      </c>
      <c r="X310" s="52">
        <f>SUM(X311:X314)</f>
        <v>84</v>
      </c>
      <c r="Y310" s="52">
        <f t="shared" ref="Y310" si="5060">SUM(Y311:Y314)</f>
        <v>13387013.640000001</v>
      </c>
      <c r="Z310" s="52">
        <f t="shared" ref="Z310" si="5061">SUM(Z311:Z314)</f>
        <v>3</v>
      </c>
      <c r="AA310" s="52">
        <f t="shared" ref="AA310" si="5062">SUM(AA311:AA314)</f>
        <v>478107.63</v>
      </c>
      <c r="AB310" s="34">
        <f t="shared" ref="AB310:AB362" si="5063">SUM(X310+Z310)</f>
        <v>87</v>
      </c>
      <c r="AC310" s="34">
        <f t="shared" ref="AC310:AC362" si="5064">SUM(Y310+AA310)</f>
        <v>13865121.270000001</v>
      </c>
      <c r="AD310" s="274">
        <f t="shared" si="4873"/>
        <v>15</v>
      </c>
      <c r="AE310" s="274">
        <f t="shared" si="4874"/>
        <v>2390538.0051000006</v>
      </c>
      <c r="AF310" s="52">
        <f>VLOOKUP($E310,'ВМП план'!$B$8:$AL$54,12,0)</f>
        <v>0</v>
      </c>
      <c r="AG310" s="52">
        <f>VLOOKUP($E310,'ВМП план'!$B$8:$AL$54,13,0)</f>
        <v>0</v>
      </c>
      <c r="AH310" s="52">
        <f>SUM(AF310/12*$A$2)</f>
        <v>0</v>
      </c>
      <c r="AI310" s="52">
        <f>SUM(AG310/12*$A$2)</f>
        <v>0</v>
      </c>
      <c r="AJ310" s="52">
        <f>SUM(AJ311:AJ314)</f>
        <v>0</v>
      </c>
      <c r="AK310" s="52">
        <f t="shared" ref="AK310" si="5065">SUM(AK311:AK314)</f>
        <v>0</v>
      </c>
      <c r="AL310" s="52">
        <f t="shared" ref="AL310" si="5066">SUM(AL311:AL314)</f>
        <v>0</v>
      </c>
      <c r="AM310" s="52">
        <f t="shared" ref="AM310" si="5067">SUM(AM311:AM314)</f>
        <v>0</v>
      </c>
      <c r="AN310" s="34">
        <f t="shared" si="5031"/>
        <v>0</v>
      </c>
      <c r="AO310" s="34">
        <f t="shared" si="5032"/>
        <v>0</v>
      </c>
      <c r="AP310" s="274">
        <f t="shared" si="4875"/>
        <v>0</v>
      </c>
      <c r="AQ310" s="274">
        <f t="shared" si="4876"/>
        <v>0</v>
      </c>
      <c r="AR310" s="52">
        <f>VLOOKUP($E310,'ВМП план'!$B$8:$AL$54,14,0)</f>
        <v>0</v>
      </c>
      <c r="AS310" s="52">
        <f>VLOOKUP($E310,'ВМП план'!$B$8:$AL$54,15,0)</f>
        <v>0</v>
      </c>
      <c r="AT310" s="52">
        <f>SUM(AR310/12*$A$2)</f>
        <v>0</v>
      </c>
      <c r="AU310" s="52">
        <f>SUM(AS310/12*$A$2)</f>
        <v>0</v>
      </c>
      <c r="AV310" s="52">
        <f>SUM(AV311:AV314)</f>
        <v>0</v>
      </c>
      <c r="AW310" s="52">
        <f t="shared" ref="AW310" si="5068">SUM(AW311:AW314)</f>
        <v>0</v>
      </c>
      <c r="AX310" s="52">
        <f t="shared" ref="AX310" si="5069">SUM(AX311:AX314)</f>
        <v>0</v>
      </c>
      <c r="AY310" s="52">
        <f t="shared" ref="AY310" si="5070">SUM(AY311:AY314)</f>
        <v>0</v>
      </c>
      <c r="AZ310" s="34">
        <f t="shared" si="5033"/>
        <v>0</v>
      </c>
      <c r="BA310" s="34">
        <f t="shared" si="5034"/>
        <v>0</v>
      </c>
      <c r="BB310" s="274">
        <f t="shared" si="4877"/>
        <v>0</v>
      </c>
      <c r="BC310" s="274">
        <f t="shared" si="4878"/>
        <v>0</v>
      </c>
      <c r="BD310" s="52">
        <f>VLOOKUP($E310,'ВМП план'!$B$8:$AL$54,6,0)</f>
        <v>60</v>
      </c>
      <c r="BE310" s="52">
        <f>VLOOKUP($E310,'ВМП план'!$B$8:$AL$54,7,0)</f>
        <v>9562152.7259999998</v>
      </c>
      <c r="BF310" s="52">
        <f>SUM(BD310/12*$A$2)</f>
        <v>45</v>
      </c>
      <c r="BG310" s="52">
        <f>SUM(BE310/12*$A$2)</f>
        <v>7171614.5444999998</v>
      </c>
      <c r="BH310" s="52">
        <f>SUM(BH311:BH314)</f>
        <v>31</v>
      </c>
      <c r="BI310" s="52">
        <f t="shared" ref="BI310" si="5071">SUM(BI311:BI314)</f>
        <v>4925800.7699999996</v>
      </c>
      <c r="BJ310" s="52">
        <f t="shared" ref="BJ310" si="5072">SUM(BJ311:BJ314)</f>
        <v>0</v>
      </c>
      <c r="BK310" s="52">
        <f t="shared" ref="BK310" si="5073">SUM(BK311:BK314)</f>
        <v>0</v>
      </c>
      <c r="BL310" s="34">
        <f t="shared" ref="BL310:BL362" si="5074">SUM(BH310+BJ310)</f>
        <v>31</v>
      </c>
      <c r="BM310" s="34">
        <f t="shared" ref="BM310:BM362" si="5075">SUM(BI310+BK310)</f>
        <v>4925800.7699999996</v>
      </c>
      <c r="BN310" s="274">
        <f t="shared" si="4881"/>
        <v>-14</v>
      </c>
      <c r="BO310" s="274">
        <f t="shared" si="4882"/>
        <v>-2245813.7745000003</v>
      </c>
      <c r="BP310" s="52">
        <f>VLOOKUP($E310,'ВМП план'!$B$8:$AL$54,16,0)</f>
        <v>0</v>
      </c>
      <c r="BQ310" s="52">
        <f>VLOOKUP($E310,'ВМП план'!$B$8:$AL$54,17,0)</f>
        <v>0</v>
      </c>
      <c r="BR310" s="52">
        <f>SUM(BP310/12*$A$2)</f>
        <v>0</v>
      </c>
      <c r="BS310" s="52">
        <f>SUM(BQ310/12*$A$2)</f>
        <v>0</v>
      </c>
      <c r="BT310" s="52">
        <f>SUM(BT311:BT314)</f>
        <v>0</v>
      </c>
      <c r="BU310" s="52">
        <f t="shared" ref="BU310" si="5076">SUM(BU311:BU314)</f>
        <v>0</v>
      </c>
      <c r="BV310" s="52">
        <f t="shared" ref="BV310" si="5077">SUM(BV311:BV314)</f>
        <v>0</v>
      </c>
      <c r="BW310" s="52">
        <f t="shared" ref="BW310" si="5078">SUM(BW311:BW314)</f>
        <v>0</v>
      </c>
      <c r="BX310" s="34">
        <f t="shared" si="5037"/>
        <v>0</v>
      </c>
      <c r="BY310" s="34">
        <f t="shared" si="5038"/>
        <v>0</v>
      </c>
      <c r="BZ310" s="274">
        <f t="shared" si="4883"/>
        <v>0</v>
      </c>
      <c r="CA310" s="274">
        <f t="shared" si="4884"/>
        <v>0</v>
      </c>
      <c r="CB310" s="52">
        <f>VLOOKUP($E310,'ВМП план'!$B$8:$AL$54,18,0)</f>
        <v>0</v>
      </c>
      <c r="CC310" s="52">
        <f>VLOOKUP($E310,'ВМП план'!$B$8:$AL$54,19,0)</f>
        <v>0</v>
      </c>
      <c r="CD310" s="52">
        <f>SUM(CB310/12*$A$2)</f>
        <v>0</v>
      </c>
      <c r="CE310" s="52">
        <f>SUM(CC310/12*$A$2)</f>
        <v>0</v>
      </c>
      <c r="CF310" s="52">
        <f>SUM(CF311:CF314)</f>
        <v>0</v>
      </c>
      <c r="CG310" s="52">
        <f t="shared" ref="CG310" si="5079">SUM(CG311:CG314)</f>
        <v>0</v>
      </c>
      <c r="CH310" s="52">
        <f t="shared" ref="CH310" si="5080">SUM(CH311:CH314)</f>
        <v>0</v>
      </c>
      <c r="CI310" s="52">
        <f t="shared" ref="CI310" si="5081">SUM(CI311:CI314)</f>
        <v>0</v>
      </c>
      <c r="CJ310" s="34">
        <f t="shared" si="5039"/>
        <v>0</v>
      </c>
      <c r="CK310" s="34">
        <f t="shared" si="5040"/>
        <v>0</v>
      </c>
      <c r="CL310" s="274">
        <f t="shared" si="4885"/>
        <v>0</v>
      </c>
      <c r="CM310" s="274">
        <f t="shared" si="4886"/>
        <v>0</v>
      </c>
      <c r="CN310" s="52">
        <f>VLOOKUP($E310,'ВМП план'!$B$8:$AL$54,20,0)</f>
        <v>0</v>
      </c>
      <c r="CO310" s="52">
        <f>VLOOKUP($E310,'ВМП план'!$B$8:$AL$54,21,0)</f>
        <v>0</v>
      </c>
      <c r="CP310" s="52">
        <f>SUM(CN310/12*$A$2)</f>
        <v>0</v>
      </c>
      <c r="CQ310" s="52">
        <f>SUM(CO310/12*$A$2)</f>
        <v>0</v>
      </c>
      <c r="CR310" s="52">
        <f>SUM(CR311:CR314)</f>
        <v>0</v>
      </c>
      <c r="CS310" s="52">
        <f t="shared" ref="CS310" si="5082">SUM(CS311:CS314)</f>
        <v>0</v>
      </c>
      <c r="CT310" s="52">
        <f t="shared" ref="CT310" si="5083">SUM(CT311:CT314)</f>
        <v>0</v>
      </c>
      <c r="CU310" s="52">
        <f t="shared" ref="CU310" si="5084">SUM(CU311:CU314)</f>
        <v>0</v>
      </c>
      <c r="CV310" s="34">
        <f t="shared" si="5041"/>
        <v>0</v>
      </c>
      <c r="CW310" s="34">
        <f t="shared" si="5042"/>
        <v>0</v>
      </c>
      <c r="CX310" s="274">
        <f t="shared" si="4887"/>
        <v>0</v>
      </c>
      <c r="CY310" s="274">
        <f t="shared" si="4888"/>
        <v>0</v>
      </c>
      <c r="CZ310" s="52">
        <f>VLOOKUP($E310,'ВМП план'!$B$8:$AL$54,22,0)</f>
        <v>0</v>
      </c>
      <c r="DA310" s="52">
        <f>VLOOKUP($E310,'ВМП план'!$B$8:$AL$54,23,0)</f>
        <v>0</v>
      </c>
      <c r="DB310" s="52">
        <f>SUM(CZ310/12*$A$2)</f>
        <v>0</v>
      </c>
      <c r="DC310" s="52">
        <f>SUM(DA310/12*$A$2)</f>
        <v>0</v>
      </c>
      <c r="DD310" s="52">
        <f>SUM(DD311:DD314)</f>
        <v>0</v>
      </c>
      <c r="DE310" s="52">
        <f t="shared" ref="DE310" si="5085">SUM(DE311:DE314)</f>
        <v>0</v>
      </c>
      <c r="DF310" s="52">
        <f t="shared" ref="DF310" si="5086">SUM(DF311:DF314)</f>
        <v>0</v>
      </c>
      <c r="DG310" s="52">
        <f t="shared" ref="DG310" si="5087">SUM(DG311:DG314)</f>
        <v>0</v>
      </c>
      <c r="DH310" s="34">
        <f t="shared" si="5043"/>
        <v>0</v>
      </c>
      <c r="DI310" s="34">
        <f t="shared" si="5044"/>
        <v>0</v>
      </c>
      <c r="DJ310" s="274">
        <f t="shared" si="4889"/>
        <v>0</v>
      </c>
      <c r="DK310" s="274">
        <f t="shared" si="4890"/>
        <v>0</v>
      </c>
      <c r="DL310" s="52">
        <f>VLOOKUP($E310,'ВМП план'!$B$8:$AL$54,24,0)</f>
        <v>0</v>
      </c>
      <c r="DM310" s="52">
        <f>VLOOKUP($E310,'ВМП план'!$B$8:$AL$54,25,0)</f>
        <v>0</v>
      </c>
      <c r="DN310" s="52">
        <f>SUM(DL310/12*$A$2)</f>
        <v>0</v>
      </c>
      <c r="DO310" s="52">
        <f>SUM(DM310/12*$A$2)</f>
        <v>0</v>
      </c>
      <c r="DP310" s="52">
        <f>SUM(DP311:DP314)</f>
        <v>0</v>
      </c>
      <c r="DQ310" s="52">
        <f t="shared" ref="DQ310" si="5088">SUM(DQ311:DQ314)</f>
        <v>0</v>
      </c>
      <c r="DR310" s="52">
        <f t="shared" ref="DR310" si="5089">SUM(DR311:DR314)</f>
        <v>0</v>
      </c>
      <c r="DS310" s="52">
        <f t="shared" ref="DS310" si="5090">SUM(DS311:DS314)</f>
        <v>0</v>
      </c>
      <c r="DT310" s="34">
        <f t="shared" si="5045"/>
        <v>0</v>
      </c>
      <c r="DU310" s="34">
        <f t="shared" si="5046"/>
        <v>0</v>
      </c>
      <c r="DV310" s="274">
        <f t="shared" si="4891"/>
        <v>0</v>
      </c>
      <c r="DW310" s="274">
        <f t="shared" si="4892"/>
        <v>0</v>
      </c>
      <c r="DX310" s="52">
        <f>VLOOKUP($E310,'ВМП план'!$B$8:$AL$54,26,0)</f>
        <v>0</v>
      </c>
      <c r="DY310" s="52">
        <f>VLOOKUP($E310,'ВМП план'!$B$8:$AL$54,27,0)</f>
        <v>0</v>
      </c>
      <c r="DZ310" s="52">
        <f>SUM(DX310/12*$A$2)</f>
        <v>0</v>
      </c>
      <c r="EA310" s="52">
        <f>SUM(DY310/12*$A$2)</f>
        <v>0</v>
      </c>
      <c r="EB310" s="52">
        <f>SUM(EB311:EB314)</f>
        <v>0</v>
      </c>
      <c r="EC310" s="52">
        <f t="shared" ref="EC310" si="5091">SUM(EC311:EC314)</f>
        <v>0</v>
      </c>
      <c r="ED310" s="52">
        <f t="shared" ref="ED310" si="5092">SUM(ED311:ED314)</f>
        <v>0</v>
      </c>
      <c r="EE310" s="52">
        <f t="shared" ref="EE310" si="5093">SUM(EE311:EE314)</f>
        <v>0</v>
      </c>
      <c r="EF310" s="34">
        <f t="shared" si="5047"/>
        <v>0</v>
      </c>
      <c r="EG310" s="34">
        <f t="shared" si="5048"/>
        <v>0</v>
      </c>
      <c r="EH310" s="274">
        <f t="shared" si="4893"/>
        <v>0</v>
      </c>
      <c r="EI310" s="274">
        <f t="shared" si="4894"/>
        <v>0</v>
      </c>
      <c r="EJ310" s="52">
        <f>VLOOKUP($E310,'ВМП план'!$B$8:$AL$54,28,0)</f>
        <v>48</v>
      </c>
      <c r="EK310" s="52">
        <f>VLOOKUP($E310,'ВМП план'!$B$8:$AL$54,29,0)</f>
        <v>7649722.1808000002</v>
      </c>
      <c r="EL310" s="52">
        <f>SUM(EJ310/12*$A$2)</f>
        <v>36</v>
      </c>
      <c r="EM310" s="52">
        <f>SUM(EK310/12*$A$2)</f>
        <v>5737291.6356000006</v>
      </c>
      <c r="EN310" s="52">
        <f>SUM(EN311:EN314)</f>
        <v>28</v>
      </c>
      <c r="EO310" s="52">
        <f t="shared" ref="EO310" si="5094">SUM(EO311:EO314)</f>
        <v>4462337.88</v>
      </c>
      <c r="EP310" s="52">
        <f t="shared" ref="EP310" si="5095">SUM(EP311:EP314)</f>
        <v>2</v>
      </c>
      <c r="EQ310" s="52">
        <f t="shared" ref="EQ310" si="5096">SUM(EQ311:EQ314)</f>
        <v>318738.42</v>
      </c>
      <c r="ER310" s="34">
        <f t="shared" si="5049"/>
        <v>30</v>
      </c>
      <c r="ES310" s="34">
        <f t="shared" si="5050"/>
        <v>4781076.3</v>
      </c>
      <c r="ET310" s="274">
        <f t="shared" si="4895"/>
        <v>-8</v>
      </c>
      <c r="EU310" s="274">
        <f t="shared" si="4896"/>
        <v>-1274953.7556000007</v>
      </c>
      <c r="EV310" s="52">
        <f>VLOOKUP($E310,'ВМП план'!$B$8:$AL$54,30,0)</f>
        <v>2</v>
      </c>
      <c r="EW310" s="52">
        <f>VLOOKUP($E310,'ВМП план'!$B$8:$AL$54,31,0)</f>
        <v>318738.42420000001</v>
      </c>
      <c r="EX310" s="52">
        <f>SUM(EV310/12*$A$2)</f>
        <v>1.5</v>
      </c>
      <c r="EY310" s="52">
        <f>SUM(EW310/12*$A$2)</f>
        <v>239053.81815000001</v>
      </c>
      <c r="EZ310" s="52">
        <f>SUM(EZ311:EZ314)</f>
        <v>0</v>
      </c>
      <c r="FA310" s="52">
        <f t="shared" ref="FA310" si="5097">SUM(FA311:FA314)</f>
        <v>0</v>
      </c>
      <c r="FB310" s="41">
        <f t="shared" ref="FB310" si="5098">SUM(FB311:FB314)</f>
        <v>0</v>
      </c>
      <c r="FC310" s="41">
        <f t="shared" ref="FC310" si="5099">SUM(FC311:FC314)</f>
        <v>0</v>
      </c>
      <c r="FD310" s="34">
        <f t="shared" si="5051"/>
        <v>0</v>
      </c>
      <c r="FE310" s="34">
        <f t="shared" si="5052"/>
        <v>0</v>
      </c>
      <c r="FF310" s="274">
        <f t="shared" si="4871"/>
        <v>-1.5</v>
      </c>
      <c r="FG310" s="274">
        <f t="shared" si="4872"/>
        <v>-239053.81815000001</v>
      </c>
      <c r="FH310" s="52">
        <f>VLOOKUP($E310,'ВМП план'!$B$8:$AL$54,32,0)</f>
        <v>0</v>
      </c>
      <c r="FI310" s="52">
        <f>VLOOKUP($E310,'ВМП план'!$B$8:$AL$54,33,0)</f>
        <v>0</v>
      </c>
      <c r="FJ310" s="52">
        <f>SUM(FH310/12*$A$2)</f>
        <v>0</v>
      </c>
      <c r="FK310" s="52">
        <f>SUM(FI310/12*$A$2)</f>
        <v>0</v>
      </c>
      <c r="FL310" s="52">
        <f>SUM(FL311:FL314)</f>
        <v>0</v>
      </c>
      <c r="FM310" s="52">
        <f t="shared" ref="FM310" si="5100">SUM(FM311:FM314)</f>
        <v>0</v>
      </c>
      <c r="FN310" s="52">
        <f t="shared" ref="FN310" si="5101">SUM(FN311:FN314)</f>
        <v>0</v>
      </c>
      <c r="FO310" s="52">
        <f t="shared" ref="FO310" si="5102">SUM(FO311:FO314)</f>
        <v>0</v>
      </c>
      <c r="FP310" s="34">
        <f t="shared" si="5053"/>
        <v>0</v>
      </c>
      <c r="FQ310" s="34">
        <f t="shared" si="5054"/>
        <v>0</v>
      </c>
      <c r="FR310" s="274">
        <f t="shared" si="4897"/>
        <v>0</v>
      </c>
      <c r="FS310" s="274">
        <f t="shared" si="4898"/>
        <v>0</v>
      </c>
      <c r="FT310" s="52">
        <f>VLOOKUP($E310,'ВМП план'!$B$8:$AL$54,34,0)</f>
        <v>0</v>
      </c>
      <c r="FU310" s="52">
        <f>VLOOKUP($E310,'ВМП план'!$B$8:$AL$54,35,0)</f>
        <v>0</v>
      </c>
      <c r="FV310" s="52">
        <f>SUM(FT310/12*$A$2)</f>
        <v>0</v>
      </c>
      <c r="FW310" s="52">
        <f>SUM(FU310/12*$A$2)</f>
        <v>0</v>
      </c>
      <c r="FX310" s="52">
        <f>SUM(FX311:FX314)</f>
        <v>0</v>
      </c>
      <c r="FY310" s="52">
        <f t="shared" ref="FY310" si="5103">SUM(FY311:FY314)</f>
        <v>0</v>
      </c>
      <c r="FZ310" s="52">
        <f t="shared" ref="FZ310" si="5104">SUM(FZ311:FZ314)</f>
        <v>0</v>
      </c>
      <c r="GA310" s="52">
        <f t="shared" ref="GA310" si="5105">SUM(GA311:GA314)</f>
        <v>0</v>
      </c>
      <c r="GB310" s="34">
        <f t="shared" si="5055"/>
        <v>0</v>
      </c>
      <c r="GC310" s="34">
        <f t="shared" si="5056"/>
        <v>0</v>
      </c>
      <c r="GD310" s="274">
        <f t="shared" si="4899"/>
        <v>0</v>
      </c>
      <c r="GE310" s="274">
        <f t="shared" si="4900"/>
        <v>0</v>
      </c>
      <c r="GF310" s="52">
        <f>VLOOKUP($E310,'ВМП план'!$B$8:$AL$54,36,0)</f>
        <v>0</v>
      </c>
      <c r="GG310" s="52">
        <f>VLOOKUP($E310,'ВМП план'!$B$8:$AL$54,37,0)</f>
        <v>0</v>
      </c>
      <c r="GH310" s="52">
        <f>SUM(GF310/12*$A$2)</f>
        <v>0</v>
      </c>
      <c r="GI310" s="52">
        <f>SUM(GG310/12*$A$2)</f>
        <v>0</v>
      </c>
      <c r="GJ310" s="52">
        <f>SUM(GJ311:GJ314)</f>
        <v>0</v>
      </c>
      <c r="GK310" s="52">
        <f t="shared" ref="GK310" si="5106">SUM(GK311:GK314)</f>
        <v>0</v>
      </c>
      <c r="GL310" s="52">
        <f t="shared" ref="GL310" si="5107">SUM(GL311:GL314)</f>
        <v>0</v>
      </c>
      <c r="GM310" s="52">
        <f t="shared" ref="GM310" si="5108">SUM(GM311:GM314)</f>
        <v>0</v>
      </c>
      <c r="GN310" s="34">
        <f t="shared" si="5057"/>
        <v>0</v>
      </c>
      <c r="GO310" s="34">
        <f t="shared" si="5058"/>
        <v>0</v>
      </c>
      <c r="GP310" s="274">
        <f t="shared" si="4901"/>
        <v>0</v>
      </c>
      <c r="GQ310" s="274">
        <f t="shared" si="4902"/>
        <v>0</v>
      </c>
      <c r="GR310" s="276">
        <f>H310+T310+AF310+AR310+BD310+BP310+CB310+CN310+CZ310+DL310+DX310+EJ310+EV310+FH310+FT310+GF310</f>
        <v>202</v>
      </c>
      <c r="GS310" s="276">
        <f t="shared" ref="GS310" si="5109">I310+U310+AG310+AS310+BE310+BQ310+CC310+CO310+DA310+DM310+DY310+EK310+EW310+FI310+FU310+GG310</f>
        <v>32192580.8442</v>
      </c>
      <c r="GT310" s="276">
        <f t="shared" ref="GT310" si="5110">J310+V310+AH310+AT310+BF310+BR310+CD310+CP310+DB310+DN310+DZ310+EL310+EX310+FJ310+FV310+GH310</f>
        <v>151.5</v>
      </c>
      <c r="GU310" s="276">
        <f t="shared" ref="GU310" si="5111">K310+W310+AI310+AU310+BG310+BS310+CE310+CQ310+DC310+DO310+EA310+EM310+EY310+FK310+FW310+GI310</f>
        <v>24144435.63315</v>
      </c>
      <c r="GV310" s="276">
        <f t="shared" si="4839"/>
        <v>143</v>
      </c>
      <c r="GW310" s="276">
        <f t="shared" si="4840"/>
        <v>22775152.289999999</v>
      </c>
      <c r="GX310" s="276">
        <f t="shared" si="4841"/>
        <v>5</v>
      </c>
      <c r="GY310" s="276">
        <f t="shared" si="4842"/>
        <v>796846.05</v>
      </c>
      <c r="GZ310" s="41">
        <f t="shared" si="4843"/>
        <v>148</v>
      </c>
      <c r="HA310" s="41">
        <f t="shared" si="4844"/>
        <v>23571998.34</v>
      </c>
      <c r="HB310" s="293">
        <f t="shared" si="4903"/>
        <v>-8.5</v>
      </c>
      <c r="HC310" s="293">
        <f t="shared" si="4904"/>
        <v>-1369283.343150001</v>
      </c>
      <c r="HD310" s="98">
        <f>GV310/GT310</f>
        <v>0.94389438943894388</v>
      </c>
      <c r="HE310" s="98">
        <f>GW310/GU310</f>
        <v>0.94328782979420767</v>
      </c>
      <c r="HF310" s="73">
        <f>GS310/GR310</f>
        <v>159369.2121</v>
      </c>
      <c r="HG310" s="73">
        <f>GW310/GV310</f>
        <v>159266.79923076922</v>
      </c>
      <c r="HH310" s="252">
        <f>SUM($HF$310-HG310)</f>
        <v>102.41286923078587</v>
      </c>
    </row>
    <row r="311" spans="1:216" ht="12" customHeight="1" x14ac:dyDescent="0.2">
      <c r="A311" s="10">
        <v>1</v>
      </c>
      <c r="B311" s="122" t="s">
        <v>258</v>
      </c>
      <c r="C311" s="123" t="s">
        <v>150</v>
      </c>
      <c r="D311" s="124">
        <v>428</v>
      </c>
      <c r="E311" s="123" t="s">
        <v>151</v>
      </c>
      <c r="F311" s="28"/>
      <c r="G311" s="33"/>
      <c r="H311" s="34"/>
      <c r="I311" s="34"/>
      <c r="J311" s="34"/>
      <c r="K311" s="34"/>
      <c r="L311" s="34">
        <f>VLOOKUP($D311,'факт '!$D$7:$BG$144,3,0)</f>
        <v>0</v>
      </c>
      <c r="M311" s="34">
        <f>VLOOKUP($D311,'факт '!$D$7:$BG$144,4,0)</f>
        <v>0</v>
      </c>
      <c r="N311" s="34">
        <f>VLOOKUP($D311,'факт '!$D$7:$BG$144,5,0)</f>
        <v>0</v>
      </c>
      <c r="O311" s="34">
        <f>VLOOKUP($D311,'факт '!$D$7:$BG$144,6,0)</f>
        <v>0</v>
      </c>
      <c r="P311" s="34">
        <f t="shared" ref="P311:P312" si="5112">SUM(L311+N311)</f>
        <v>0</v>
      </c>
      <c r="Q311" s="34">
        <f t="shared" ref="Q311:Q312" si="5113">SUM(M311+O311)</f>
        <v>0</v>
      </c>
      <c r="R311" s="132">
        <f t="shared" si="4116"/>
        <v>0</v>
      </c>
      <c r="S311" s="132">
        <f t="shared" si="4117"/>
        <v>0</v>
      </c>
      <c r="T311" s="34"/>
      <c r="U311" s="34"/>
      <c r="V311" s="34"/>
      <c r="W311" s="34"/>
      <c r="X311" s="34">
        <f>VLOOKUP($D311,'факт '!$D$7:$BG$144,9,0)</f>
        <v>9</v>
      </c>
      <c r="Y311" s="34">
        <f>VLOOKUP($D311,'факт '!$D$7:$BG$144,10,0)</f>
        <v>1434322.89</v>
      </c>
      <c r="Z311" s="34">
        <f>VLOOKUP($D311,'факт '!$D$7:$BG$144,11,0)</f>
        <v>0</v>
      </c>
      <c r="AA311" s="34">
        <f>VLOOKUP($D311,'факт '!$D$7:$BG$144,12,0)</f>
        <v>0</v>
      </c>
      <c r="AB311" s="34">
        <f t="shared" si="5063"/>
        <v>9</v>
      </c>
      <c r="AC311" s="34">
        <f t="shared" si="5064"/>
        <v>1434322.89</v>
      </c>
      <c r="AD311" s="132">
        <f t="shared" si="4873"/>
        <v>9</v>
      </c>
      <c r="AE311" s="132">
        <f t="shared" si="4874"/>
        <v>1434322.89</v>
      </c>
      <c r="AF311" s="34"/>
      <c r="AG311" s="34"/>
      <c r="AH311" s="34"/>
      <c r="AI311" s="34"/>
      <c r="AJ311" s="34">
        <f>VLOOKUP($D311,'факт '!$D$7:$BG$144,7,0)</f>
        <v>0</v>
      </c>
      <c r="AK311" s="34">
        <f>VLOOKUP($D311,'факт '!$D$7:$BG$144,8,0)</f>
        <v>0</v>
      </c>
      <c r="AL311" s="34"/>
      <c r="AM311" s="34"/>
      <c r="AN311" s="34">
        <f t="shared" ref="AN311:AN312" si="5114">SUM(AJ311+AL311)</f>
        <v>0</v>
      </c>
      <c r="AO311" s="34">
        <f t="shared" ref="AO311:AO312" si="5115">SUM(AK311+AM311)</f>
        <v>0</v>
      </c>
      <c r="AP311" s="132">
        <f t="shared" si="4875"/>
        <v>0</v>
      </c>
      <c r="AQ311" s="132">
        <f t="shared" si="4876"/>
        <v>0</v>
      </c>
      <c r="AR311" s="34"/>
      <c r="AS311" s="34"/>
      <c r="AT311" s="34"/>
      <c r="AU311" s="34"/>
      <c r="AV311" s="34">
        <f>VLOOKUP($D311,'факт '!$D$7:$BG$144,13,0)</f>
        <v>0</v>
      </c>
      <c r="AW311" s="34">
        <f>VLOOKUP($D311,'факт '!$D$7:$BG$144,14,0)</f>
        <v>0</v>
      </c>
      <c r="AX311" s="34"/>
      <c r="AY311" s="34"/>
      <c r="AZ311" s="34">
        <f t="shared" ref="AZ311:AZ312" si="5116">SUM(AV311+AX311)</f>
        <v>0</v>
      </c>
      <c r="BA311" s="34">
        <f t="shared" ref="BA311:BA312" si="5117">SUM(AW311+AY311)</f>
        <v>0</v>
      </c>
      <c r="BB311" s="132">
        <f t="shared" si="4877"/>
        <v>0</v>
      </c>
      <c r="BC311" s="132">
        <f t="shared" si="4878"/>
        <v>0</v>
      </c>
      <c r="BD311" s="34"/>
      <c r="BE311" s="34"/>
      <c r="BF311" s="34"/>
      <c r="BG311" s="34"/>
      <c r="BH311" s="34">
        <f>VLOOKUP($D311,'факт '!$D$7:$BG$144,17,0)</f>
        <v>6</v>
      </c>
      <c r="BI311" s="34">
        <f>VLOOKUP($D311,'факт '!$D$7:$BG$144,18,0)</f>
        <v>948892.8899999999</v>
      </c>
      <c r="BJ311" s="34">
        <f>VLOOKUP($D311,'факт '!$D$7:$BG$144,19,0)</f>
        <v>0</v>
      </c>
      <c r="BK311" s="34">
        <f>VLOOKUP($D311,'факт '!$D$7:$BG$144,20,0)</f>
        <v>0</v>
      </c>
      <c r="BL311" s="34">
        <f t="shared" si="5074"/>
        <v>6</v>
      </c>
      <c r="BM311" s="34">
        <f t="shared" si="5075"/>
        <v>948892.8899999999</v>
      </c>
      <c r="BN311" s="132">
        <f t="shared" si="4881"/>
        <v>6</v>
      </c>
      <c r="BO311" s="132">
        <f t="shared" si="4882"/>
        <v>948892.8899999999</v>
      </c>
      <c r="BP311" s="34"/>
      <c r="BQ311" s="34"/>
      <c r="BR311" s="34"/>
      <c r="BS311" s="34"/>
      <c r="BT311" s="34">
        <f>VLOOKUP($D311,'факт '!$D$7:$BG$144,21,0)</f>
        <v>0</v>
      </c>
      <c r="BU311" s="34">
        <f>VLOOKUP($D311,'факт '!$D$7:$BG$144,22,0)</f>
        <v>0</v>
      </c>
      <c r="BV311" s="34">
        <f>VLOOKUP($D311,'факт '!$D$7:$BG$144,23,0)</f>
        <v>0</v>
      </c>
      <c r="BW311" s="34">
        <f>VLOOKUP($D311,'факт '!$D$7:$BG$144,24,0)</f>
        <v>0</v>
      </c>
      <c r="BX311" s="34">
        <f t="shared" ref="BX311:BX312" si="5118">SUM(BT311+BV311)</f>
        <v>0</v>
      </c>
      <c r="BY311" s="34">
        <f t="shared" ref="BY311:BY312" si="5119">SUM(BU311+BW311)</f>
        <v>0</v>
      </c>
      <c r="BZ311" s="132">
        <f t="shared" si="4883"/>
        <v>0</v>
      </c>
      <c r="CA311" s="132">
        <f t="shared" si="4884"/>
        <v>0</v>
      </c>
      <c r="CB311" s="34"/>
      <c r="CC311" s="34"/>
      <c r="CD311" s="34"/>
      <c r="CE311" s="34"/>
      <c r="CF311" s="34">
        <f>VLOOKUP($D311,'факт '!$D$10:$BG$143,25,0)</f>
        <v>0</v>
      </c>
      <c r="CG311" s="34">
        <f>VLOOKUP($D311,'факт '!$D$10:$BG$143,26,0)</f>
        <v>0</v>
      </c>
      <c r="CH311" s="34">
        <f>VLOOKUP($D311,'факт '!$D$10:$BG$143,27,0)</f>
        <v>0</v>
      </c>
      <c r="CI311" s="34">
        <f>VLOOKUP($D311,'факт '!$D$10:$BG$143,28,0)</f>
        <v>0</v>
      </c>
      <c r="CJ311" s="34">
        <f t="shared" ref="CJ311:CJ312" si="5120">SUM(CF311+CH311)</f>
        <v>0</v>
      </c>
      <c r="CK311" s="34">
        <f t="shared" ref="CK311:CK312" si="5121">SUM(CG311+CI311)</f>
        <v>0</v>
      </c>
      <c r="CL311" s="132">
        <f t="shared" si="4885"/>
        <v>0</v>
      </c>
      <c r="CM311" s="132">
        <f t="shared" si="4886"/>
        <v>0</v>
      </c>
      <c r="CN311" s="34"/>
      <c r="CO311" s="34"/>
      <c r="CP311" s="34"/>
      <c r="CQ311" s="34"/>
      <c r="CR311" s="34">
        <f>VLOOKUP($D311,'факт '!$D$10:$BG$143,29,0)</f>
        <v>0</v>
      </c>
      <c r="CS311" s="34">
        <f>VLOOKUP($D311,'факт '!$D$10:$BG$143,30,0)</f>
        <v>0</v>
      </c>
      <c r="CT311" s="34">
        <f>VLOOKUP($D311,'факт '!$D$10:$BG$143,31,0)</f>
        <v>0</v>
      </c>
      <c r="CU311" s="34">
        <f>VLOOKUP($D311,'факт '!$D$10:$BG$143,32,0)</f>
        <v>0</v>
      </c>
      <c r="CV311" s="34">
        <f t="shared" ref="CV311:CV312" si="5122">SUM(CR311+CT311)</f>
        <v>0</v>
      </c>
      <c r="CW311" s="34">
        <f t="shared" si="5042"/>
        <v>0</v>
      </c>
      <c r="CX311" s="132">
        <f t="shared" si="4887"/>
        <v>0</v>
      </c>
      <c r="CY311" s="132">
        <f t="shared" si="4888"/>
        <v>0</v>
      </c>
      <c r="CZ311" s="34"/>
      <c r="DA311" s="34"/>
      <c r="DB311" s="34"/>
      <c r="DC311" s="34"/>
      <c r="DD311" s="34">
        <f>VLOOKUP($D311,'факт '!$D$10:$BG$143,33,0)</f>
        <v>0</v>
      </c>
      <c r="DE311" s="34">
        <f>VLOOKUP($D311,'факт '!$D$10:$BG$143,34,0)</f>
        <v>0</v>
      </c>
      <c r="DF311" s="34">
        <f>VLOOKUP($D311,'факт '!$D$10:$BG$143,35,0)</f>
        <v>0</v>
      </c>
      <c r="DG311" s="34">
        <f>VLOOKUP($D311,'факт '!$D$10:$BG$143,36,0)</f>
        <v>0</v>
      </c>
      <c r="DH311" s="34">
        <f t="shared" ref="DH311:DH312" si="5123">SUM(DD311+DF311)</f>
        <v>0</v>
      </c>
      <c r="DI311" s="34">
        <f t="shared" ref="DI311:DI312" si="5124">SUM(DE311+DG311)</f>
        <v>0</v>
      </c>
      <c r="DJ311" s="132">
        <f t="shared" si="4889"/>
        <v>0</v>
      </c>
      <c r="DK311" s="132">
        <f t="shared" si="4890"/>
        <v>0</v>
      </c>
      <c r="DL311" s="34"/>
      <c r="DM311" s="34"/>
      <c r="DN311" s="34"/>
      <c r="DO311" s="34"/>
      <c r="DP311" s="34">
        <f>VLOOKUP($D311,'факт '!$D$7:$BG$144,15,0)</f>
        <v>0</v>
      </c>
      <c r="DQ311" s="34">
        <f>VLOOKUP($D311,'факт '!$D$7:$BG$144,16,0)</f>
        <v>0</v>
      </c>
      <c r="DR311" s="34"/>
      <c r="DS311" s="34"/>
      <c r="DT311" s="34">
        <f t="shared" ref="DT311:DT312" si="5125">SUM(DP311+DR311)</f>
        <v>0</v>
      </c>
      <c r="DU311" s="34">
        <f t="shared" si="5046"/>
        <v>0</v>
      </c>
      <c r="DV311" s="132">
        <f t="shared" si="4891"/>
        <v>0</v>
      </c>
      <c r="DW311" s="132">
        <f t="shared" si="4892"/>
        <v>0</v>
      </c>
      <c r="DX311" s="34"/>
      <c r="DY311" s="34"/>
      <c r="DZ311" s="34"/>
      <c r="EA311" s="34"/>
      <c r="EB311" s="34">
        <f>VLOOKUP($D311,'факт '!$D$7:$BG$144,37,0)</f>
        <v>0</v>
      </c>
      <c r="EC311" s="34">
        <f>VLOOKUP($D311,'факт '!$D$7:$BG$144,38,0)</f>
        <v>0</v>
      </c>
      <c r="ED311" s="34">
        <f>VLOOKUP($D311,'факт '!$D$7:$BG$144,39,0)</f>
        <v>0</v>
      </c>
      <c r="EE311" s="34">
        <f>VLOOKUP($D311,'факт '!$D$7:$BG$144,40,0)</f>
        <v>0</v>
      </c>
      <c r="EF311" s="34">
        <f>VLOOKUP($D311,'факт '!$D$7:$BG$144,35,0)</f>
        <v>0</v>
      </c>
      <c r="EG311" s="34">
        <f>VLOOKUP($D311,'факт '!$D$7:$BG$144,35,0)</f>
        <v>0</v>
      </c>
      <c r="EH311" s="132">
        <f t="shared" si="4893"/>
        <v>0</v>
      </c>
      <c r="EI311" s="132">
        <f t="shared" si="4894"/>
        <v>0</v>
      </c>
      <c r="EJ311" s="34"/>
      <c r="EK311" s="34"/>
      <c r="EL311" s="34"/>
      <c r="EM311" s="34"/>
      <c r="EN311" s="34">
        <f>VLOOKUP($D311,'факт '!$D$7:$BG$144,43,0)</f>
        <v>0</v>
      </c>
      <c r="EO311" s="34">
        <f>VLOOKUP($D311,'факт '!$D$7:$BG$144,44,0)</f>
        <v>0</v>
      </c>
      <c r="EP311" s="34">
        <f>VLOOKUP($D311,'факт '!$D$7:$BG$144,45,0)</f>
        <v>0</v>
      </c>
      <c r="EQ311" s="34">
        <f>VLOOKUP($D311,'факт '!$D$7:$BG$144,46,0)</f>
        <v>0</v>
      </c>
      <c r="ER311" s="34">
        <f t="shared" ref="ER311:ER312" si="5126">SUM(EN311+EP311)</f>
        <v>0</v>
      </c>
      <c r="ES311" s="34">
        <f t="shared" ref="ES311:ES312" si="5127">SUM(EO311+EQ311)</f>
        <v>0</v>
      </c>
      <c r="ET311" s="132">
        <f t="shared" si="4895"/>
        <v>0</v>
      </c>
      <c r="EU311" s="132">
        <f t="shared" si="4896"/>
        <v>0</v>
      </c>
      <c r="EV311" s="34"/>
      <c r="EW311" s="34"/>
      <c r="EX311" s="34"/>
      <c r="EY311" s="34"/>
      <c r="EZ311" s="34"/>
      <c r="FA311" s="34"/>
      <c r="FB311" s="34"/>
      <c r="FC311" s="34"/>
      <c r="FD311" s="34">
        <f t="shared" si="5051"/>
        <v>0</v>
      </c>
      <c r="FE311" s="34">
        <f t="shared" si="5052"/>
        <v>0</v>
      </c>
      <c r="FF311" s="132">
        <f t="shared" si="4871"/>
        <v>0</v>
      </c>
      <c r="FG311" s="132">
        <f t="shared" si="4872"/>
        <v>0</v>
      </c>
      <c r="FH311" s="34"/>
      <c r="FI311" s="34"/>
      <c r="FJ311" s="34"/>
      <c r="FK311" s="34"/>
      <c r="FL311" s="34">
        <f>VLOOKUP($D311,'факт '!$D$10:$BG$143,41,0)</f>
        <v>0</v>
      </c>
      <c r="FM311" s="34">
        <f>VLOOKUP($D311,'факт '!$D$10:$BG$143,42,0)</f>
        <v>0</v>
      </c>
      <c r="FN311" s="34"/>
      <c r="FO311" s="34"/>
      <c r="FP311" s="34">
        <f t="shared" ref="FP311:FP312" si="5128">SUM(FL311+FN311)</f>
        <v>0</v>
      </c>
      <c r="FQ311" s="34">
        <f t="shared" ref="FQ311:FQ312" si="5129">SUM(FM311+FO311)</f>
        <v>0</v>
      </c>
      <c r="FR311" s="132">
        <f t="shared" si="4897"/>
        <v>0</v>
      </c>
      <c r="FS311" s="132">
        <f t="shared" si="4898"/>
        <v>0</v>
      </c>
      <c r="FT311" s="34"/>
      <c r="FU311" s="34"/>
      <c r="FV311" s="34"/>
      <c r="FW311" s="34"/>
      <c r="FX311" s="34">
        <f>VLOOKUP($D311,'факт '!$D$7:$BG$145,47,0)</f>
        <v>0</v>
      </c>
      <c r="FY311" s="34">
        <f>VLOOKUP($D311,'факт '!$D$7:$BG$145,48,0)</f>
        <v>0</v>
      </c>
      <c r="FZ311" s="34"/>
      <c r="GA311" s="34"/>
      <c r="GB311" s="34">
        <f t="shared" ref="GB311:GB312" si="5130">SUM(FX311+FZ311)</f>
        <v>0</v>
      </c>
      <c r="GC311" s="34">
        <f t="shared" ref="GC311:GC312" si="5131">SUM(FY311+GA311)</f>
        <v>0</v>
      </c>
      <c r="GD311" s="132">
        <f t="shared" si="4899"/>
        <v>0</v>
      </c>
      <c r="GE311" s="132">
        <f t="shared" si="4900"/>
        <v>0</v>
      </c>
      <c r="GF311" s="34"/>
      <c r="GG311" s="34"/>
      <c r="GH311" s="34"/>
      <c r="GI311" s="34"/>
      <c r="GJ311" s="34">
        <f>VLOOKUP($D311,'факт '!$D$7:$BA$144,49,0)</f>
        <v>0</v>
      </c>
      <c r="GK311" s="34">
        <f>VLOOKUP($D311,'факт '!$D$7:$BA$144,50,0)</f>
        <v>0</v>
      </c>
      <c r="GL311" s="34"/>
      <c r="GM311" s="34"/>
      <c r="GN311" s="34">
        <f t="shared" ref="GN311:GN312" si="5132">SUM(GJ311+GL311)</f>
        <v>0</v>
      </c>
      <c r="GO311" s="34">
        <f t="shared" ref="GO311:GO312" si="5133">SUM(GK311+GM311)</f>
        <v>0</v>
      </c>
      <c r="GP311" s="132">
        <f t="shared" si="4901"/>
        <v>0</v>
      </c>
      <c r="GQ311" s="132">
        <f t="shared" si="4902"/>
        <v>0</v>
      </c>
      <c r="GR311" s="275"/>
      <c r="GS311" s="275"/>
      <c r="GT311" s="275"/>
      <c r="GU311" s="275"/>
      <c r="GV311" s="276">
        <f t="shared" si="4839"/>
        <v>15</v>
      </c>
      <c r="GW311" s="276">
        <f t="shared" si="4840"/>
        <v>2383215.7799999998</v>
      </c>
      <c r="GX311" s="276">
        <f t="shared" si="4841"/>
        <v>0</v>
      </c>
      <c r="GY311" s="276">
        <f t="shared" si="4842"/>
        <v>0</v>
      </c>
      <c r="GZ311" s="52">
        <f t="shared" si="4843"/>
        <v>15</v>
      </c>
      <c r="HA311" s="52">
        <f t="shared" si="4844"/>
        <v>2383215.7799999998</v>
      </c>
      <c r="HB311" s="278">
        <f t="shared" si="4903"/>
        <v>15</v>
      </c>
      <c r="HC311" s="278">
        <f t="shared" si="4904"/>
        <v>2383215.7799999998</v>
      </c>
      <c r="HD311" s="64"/>
      <c r="HE311" s="20"/>
      <c r="HF311" s="73"/>
      <c r="HG311" s="73">
        <f t="shared" ref="HG311:HG312" si="5134">GW311/GV311</f>
        <v>158881.052</v>
      </c>
      <c r="HH311" s="252">
        <f t="shared" ref="HH311:HH312" si="5135">SUM($HF$310-HG311)</f>
        <v>488.16010000000824</v>
      </c>
    </row>
    <row r="312" spans="1:216" ht="12" customHeight="1" x14ac:dyDescent="0.2">
      <c r="A312" s="10">
        <v>1</v>
      </c>
      <c r="B312" s="122" t="s">
        <v>258</v>
      </c>
      <c r="C312" s="123" t="s">
        <v>150</v>
      </c>
      <c r="D312" s="124">
        <v>521</v>
      </c>
      <c r="E312" s="123" t="s">
        <v>151</v>
      </c>
      <c r="F312" s="28"/>
      <c r="G312" s="33"/>
      <c r="H312" s="34"/>
      <c r="I312" s="34"/>
      <c r="J312" s="34"/>
      <c r="K312" s="34"/>
      <c r="L312" s="34">
        <f>VLOOKUP($D312,'факт '!$D$7:$BG$144,3,0)</f>
        <v>0</v>
      </c>
      <c r="M312" s="34">
        <f>VLOOKUP($D312,'факт '!$D$7:$BG$144,4,0)</f>
        <v>0</v>
      </c>
      <c r="N312" s="34">
        <f>VLOOKUP($D312,'факт '!$D$7:$BG$144,5,0)</f>
        <v>0</v>
      </c>
      <c r="O312" s="34">
        <f>VLOOKUP($D312,'факт '!$D$7:$BG$144,6,0)</f>
        <v>0</v>
      </c>
      <c r="P312" s="34">
        <f t="shared" si="5112"/>
        <v>0</v>
      </c>
      <c r="Q312" s="34">
        <f t="shared" si="5113"/>
        <v>0</v>
      </c>
      <c r="R312" s="132">
        <f t="shared" si="4116"/>
        <v>0</v>
      </c>
      <c r="S312" s="132">
        <f t="shared" si="4117"/>
        <v>0</v>
      </c>
      <c r="T312" s="34"/>
      <c r="U312" s="34"/>
      <c r="V312" s="34"/>
      <c r="W312" s="34"/>
      <c r="X312" s="34">
        <f>VLOOKUP($D312,'факт '!$D$7:$BG$144,9,0)</f>
        <v>75</v>
      </c>
      <c r="Y312" s="34">
        <f>VLOOKUP($D312,'факт '!$D$7:$BG$144,10,0)</f>
        <v>11952690.75</v>
      </c>
      <c r="Z312" s="34">
        <f>VLOOKUP($D312,'факт '!$D$7:$BG$144,11,0)</f>
        <v>3</v>
      </c>
      <c r="AA312" s="34">
        <f>VLOOKUP($D312,'факт '!$D$7:$BG$144,12,0)</f>
        <v>478107.63</v>
      </c>
      <c r="AB312" s="34">
        <f t="shared" si="5063"/>
        <v>78</v>
      </c>
      <c r="AC312" s="34">
        <f t="shared" si="5064"/>
        <v>12430798.380000001</v>
      </c>
      <c r="AD312" s="132">
        <f t="shared" si="4873"/>
        <v>75</v>
      </c>
      <c r="AE312" s="132">
        <f t="shared" si="4874"/>
        <v>11952690.75</v>
      </c>
      <c r="AF312" s="34"/>
      <c r="AG312" s="34"/>
      <c r="AH312" s="34"/>
      <c r="AI312" s="34"/>
      <c r="AJ312" s="34">
        <f>VLOOKUP($D312,'факт '!$D$7:$BG$144,7,0)</f>
        <v>0</v>
      </c>
      <c r="AK312" s="34">
        <f>VLOOKUP($D312,'факт '!$D$7:$BG$144,8,0)</f>
        <v>0</v>
      </c>
      <c r="AL312" s="34"/>
      <c r="AM312" s="34"/>
      <c r="AN312" s="34">
        <f t="shared" si="5114"/>
        <v>0</v>
      </c>
      <c r="AO312" s="34">
        <f t="shared" si="5115"/>
        <v>0</v>
      </c>
      <c r="AP312" s="132">
        <f t="shared" si="4875"/>
        <v>0</v>
      </c>
      <c r="AQ312" s="132">
        <f t="shared" si="4876"/>
        <v>0</v>
      </c>
      <c r="AR312" s="34"/>
      <c r="AS312" s="34"/>
      <c r="AT312" s="34"/>
      <c r="AU312" s="34"/>
      <c r="AV312" s="34">
        <f>VLOOKUP($D312,'факт '!$D$7:$BG$144,13,0)</f>
        <v>0</v>
      </c>
      <c r="AW312" s="34">
        <f>VLOOKUP($D312,'факт '!$D$7:$BG$144,14,0)</f>
        <v>0</v>
      </c>
      <c r="AX312" s="34"/>
      <c r="AY312" s="34"/>
      <c r="AZ312" s="34">
        <f t="shared" si="5116"/>
        <v>0</v>
      </c>
      <c r="BA312" s="34">
        <f t="shared" si="5117"/>
        <v>0</v>
      </c>
      <c r="BB312" s="132">
        <f t="shared" si="4877"/>
        <v>0</v>
      </c>
      <c r="BC312" s="132">
        <f t="shared" si="4878"/>
        <v>0</v>
      </c>
      <c r="BD312" s="34"/>
      <c r="BE312" s="34"/>
      <c r="BF312" s="34"/>
      <c r="BG312" s="34"/>
      <c r="BH312" s="34">
        <f>VLOOKUP($D312,'факт '!$D$7:$BG$144,17,0)</f>
        <v>25</v>
      </c>
      <c r="BI312" s="34">
        <f>VLOOKUP($D312,'факт '!$D$7:$BG$144,18,0)</f>
        <v>3976907.8799999994</v>
      </c>
      <c r="BJ312" s="34">
        <f>VLOOKUP($D312,'факт '!$D$7:$BG$144,19,0)</f>
        <v>0</v>
      </c>
      <c r="BK312" s="34">
        <f>VLOOKUP($D312,'факт '!$D$7:$BG$144,20,0)</f>
        <v>0</v>
      </c>
      <c r="BL312" s="34">
        <f t="shared" si="5074"/>
        <v>25</v>
      </c>
      <c r="BM312" s="34">
        <f t="shared" si="5075"/>
        <v>3976907.8799999994</v>
      </c>
      <c r="BN312" s="132">
        <f t="shared" si="4881"/>
        <v>25</v>
      </c>
      <c r="BO312" s="132">
        <f t="shared" si="4882"/>
        <v>3976907.8799999994</v>
      </c>
      <c r="BP312" s="34"/>
      <c r="BQ312" s="34"/>
      <c r="BR312" s="34"/>
      <c r="BS312" s="34"/>
      <c r="BT312" s="34">
        <f>VLOOKUP($D312,'факт '!$D$7:$BG$144,21,0)</f>
        <v>0</v>
      </c>
      <c r="BU312" s="34">
        <f>VLOOKUP($D312,'факт '!$D$7:$BG$144,22,0)</f>
        <v>0</v>
      </c>
      <c r="BV312" s="34">
        <f>VLOOKUP($D312,'факт '!$D$7:$BG$144,23,0)</f>
        <v>0</v>
      </c>
      <c r="BW312" s="34">
        <f>VLOOKUP($D312,'факт '!$D$7:$BG$144,24,0)</f>
        <v>0</v>
      </c>
      <c r="BX312" s="34">
        <f t="shared" si="5118"/>
        <v>0</v>
      </c>
      <c r="BY312" s="34">
        <f t="shared" si="5119"/>
        <v>0</v>
      </c>
      <c r="BZ312" s="132">
        <f t="shared" si="4883"/>
        <v>0</v>
      </c>
      <c r="CA312" s="132">
        <f t="shared" si="4884"/>
        <v>0</v>
      </c>
      <c r="CB312" s="34"/>
      <c r="CC312" s="34"/>
      <c r="CD312" s="34"/>
      <c r="CE312" s="34"/>
      <c r="CF312" s="34">
        <f>VLOOKUP($D312,'факт '!$D$10:$BG$143,25,0)</f>
        <v>0</v>
      </c>
      <c r="CG312" s="34">
        <f>VLOOKUP($D312,'факт '!$D$10:$BG$143,26,0)</f>
        <v>0</v>
      </c>
      <c r="CH312" s="34">
        <f>VLOOKUP($D312,'факт '!$D$10:$BG$143,27,0)</f>
        <v>0</v>
      </c>
      <c r="CI312" s="34">
        <f>VLOOKUP($D312,'факт '!$D$10:$BG$143,28,0)</f>
        <v>0</v>
      </c>
      <c r="CJ312" s="34">
        <f t="shared" si="5120"/>
        <v>0</v>
      </c>
      <c r="CK312" s="34">
        <f t="shared" si="5121"/>
        <v>0</v>
      </c>
      <c r="CL312" s="132">
        <f t="shared" si="4885"/>
        <v>0</v>
      </c>
      <c r="CM312" s="132">
        <f t="shared" si="4886"/>
        <v>0</v>
      </c>
      <c r="CN312" s="34"/>
      <c r="CO312" s="34"/>
      <c r="CP312" s="34"/>
      <c r="CQ312" s="34"/>
      <c r="CR312" s="34">
        <f>VLOOKUP($D312,'факт '!$D$10:$BG$143,29,0)</f>
        <v>0</v>
      </c>
      <c r="CS312" s="34">
        <f>VLOOKUP($D312,'факт '!$D$10:$BG$143,30,0)</f>
        <v>0</v>
      </c>
      <c r="CT312" s="34">
        <f>VLOOKUP($D312,'факт '!$D$10:$BG$143,31,0)</f>
        <v>0</v>
      </c>
      <c r="CU312" s="34">
        <f>VLOOKUP($D312,'факт '!$D$10:$BG$143,32,0)</f>
        <v>0</v>
      </c>
      <c r="CV312" s="34">
        <f t="shared" si="5122"/>
        <v>0</v>
      </c>
      <c r="CW312" s="34">
        <f t="shared" si="5042"/>
        <v>0</v>
      </c>
      <c r="CX312" s="132">
        <f t="shared" si="4887"/>
        <v>0</v>
      </c>
      <c r="CY312" s="132">
        <f t="shared" si="4888"/>
        <v>0</v>
      </c>
      <c r="CZ312" s="34"/>
      <c r="DA312" s="34"/>
      <c r="DB312" s="34"/>
      <c r="DC312" s="34"/>
      <c r="DD312" s="34">
        <f>VLOOKUP($D312,'факт '!$D$10:$BG$143,33,0)</f>
        <v>0</v>
      </c>
      <c r="DE312" s="34">
        <f>VLOOKUP($D312,'факт '!$D$10:$BG$143,34,0)</f>
        <v>0</v>
      </c>
      <c r="DF312" s="34">
        <f>VLOOKUP($D312,'факт '!$D$10:$BG$143,35,0)</f>
        <v>0</v>
      </c>
      <c r="DG312" s="34">
        <f>VLOOKUP($D312,'факт '!$D$10:$BG$143,36,0)</f>
        <v>0</v>
      </c>
      <c r="DH312" s="34">
        <f t="shared" si="5123"/>
        <v>0</v>
      </c>
      <c r="DI312" s="34">
        <f t="shared" si="5124"/>
        <v>0</v>
      </c>
      <c r="DJ312" s="132">
        <f t="shared" si="4889"/>
        <v>0</v>
      </c>
      <c r="DK312" s="132">
        <f t="shared" si="4890"/>
        <v>0</v>
      </c>
      <c r="DL312" s="34"/>
      <c r="DM312" s="34"/>
      <c r="DN312" s="34"/>
      <c r="DO312" s="34"/>
      <c r="DP312" s="34">
        <f>VLOOKUP($D312,'факт '!$D$7:$BG$144,15,0)</f>
        <v>0</v>
      </c>
      <c r="DQ312" s="34">
        <f>VLOOKUP($D312,'факт '!$D$7:$BG$144,16,0)</f>
        <v>0</v>
      </c>
      <c r="DR312" s="34"/>
      <c r="DS312" s="34"/>
      <c r="DT312" s="34">
        <f t="shared" si="5125"/>
        <v>0</v>
      </c>
      <c r="DU312" s="34">
        <f t="shared" si="5046"/>
        <v>0</v>
      </c>
      <c r="DV312" s="132">
        <f t="shared" si="4891"/>
        <v>0</v>
      </c>
      <c r="DW312" s="132">
        <f t="shared" si="4892"/>
        <v>0</v>
      </c>
      <c r="DX312" s="34"/>
      <c r="DY312" s="34"/>
      <c r="DZ312" s="34"/>
      <c r="EA312" s="34"/>
      <c r="EB312" s="34">
        <f>VLOOKUP($D312,'факт '!$D$7:$BG$144,37,0)</f>
        <v>0</v>
      </c>
      <c r="EC312" s="34">
        <f>VLOOKUP($D312,'факт '!$D$7:$BG$144,38,0)</f>
        <v>0</v>
      </c>
      <c r="ED312" s="34">
        <f>VLOOKUP($D312,'факт '!$D$7:$BG$144,39,0)</f>
        <v>0</v>
      </c>
      <c r="EE312" s="34">
        <f>VLOOKUP($D312,'факт '!$D$7:$BG$144,40,0)</f>
        <v>0</v>
      </c>
      <c r="EF312" s="34">
        <f>VLOOKUP($D312,'факт '!$D$7:$BG$144,35,0)</f>
        <v>0</v>
      </c>
      <c r="EG312" s="34">
        <f>VLOOKUP($D312,'факт '!$D$7:$BG$144,35,0)</f>
        <v>0</v>
      </c>
      <c r="EH312" s="132">
        <f t="shared" si="4893"/>
        <v>0</v>
      </c>
      <c r="EI312" s="132">
        <f t="shared" si="4894"/>
        <v>0</v>
      </c>
      <c r="EJ312" s="34"/>
      <c r="EK312" s="34"/>
      <c r="EL312" s="34"/>
      <c r="EM312" s="34"/>
      <c r="EN312" s="34">
        <f>VLOOKUP($D312,'факт '!$D$7:$BG$144,43,0)</f>
        <v>28</v>
      </c>
      <c r="EO312" s="34">
        <f>VLOOKUP($D312,'факт '!$D$7:$BG$144,44,0)</f>
        <v>4462337.88</v>
      </c>
      <c r="EP312" s="34">
        <f>VLOOKUP($D312,'факт '!$D$7:$BG$144,45,0)</f>
        <v>2</v>
      </c>
      <c r="EQ312" s="34">
        <f>VLOOKUP($D312,'факт '!$D$7:$BG$144,46,0)</f>
        <v>318738.42</v>
      </c>
      <c r="ER312" s="34">
        <f t="shared" si="5126"/>
        <v>30</v>
      </c>
      <c r="ES312" s="34">
        <f t="shared" si="5127"/>
        <v>4781076.3</v>
      </c>
      <c r="ET312" s="132">
        <f t="shared" si="4895"/>
        <v>28</v>
      </c>
      <c r="EU312" s="132">
        <f t="shared" si="4896"/>
        <v>4462337.88</v>
      </c>
      <c r="EV312" s="34"/>
      <c r="EW312" s="34"/>
      <c r="EX312" s="34"/>
      <c r="EY312" s="34"/>
      <c r="EZ312" s="34"/>
      <c r="FA312" s="34"/>
      <c r="FB312" s="34"/>
      <c r="FC312" s="34"/>
      <c r="FD312" s="34">
        <f t="shared" si="5051"/>
        <v>0</v>
      </c>
      <c r="FE312" s="34">
        <f t="shared" si="5052"/>
        <v>0</v>
      </c>
      <c r="FF312" s="132">
        <f t="shared" si="4871"/>
        <v>0</v>
      </c>
      <c r="FG312" s="132">
        <f t="shared" si="4872"/>
        <v>0</v>
      </c>
      <c r="FH312" s="34"/>
      <c r="FI312" s="34"/>
      <c r="FJ312" s="34"/>
      <c r="FK312" s="34"/>
      <c r="FL312" s="34">
        <f>VLOOKUP($D312,'факт '!$D$10:$BG$143,41,0)</f>
        <v>0</v>
      </c>
      <c r="FM312" s="34">
        <f>VLOOKUP($D312,'факт '!$D$10:$BG$143,42,0)</f>
        <v>0</v>
      </c>
      <c r="FN312" s="34"/>
      <c r="FO312" s="34"/>
      <c r="FP312" s="34">
        <f t="shared" si="5128"/>
        <v>0</v>
      </c>
      <c r="FQ312" s="34">
        <f t="shared" si="5129"/>
        <v>0</v>
      </c>
      <c r="FR312" s="132">
        <f t="shared" si="4897"/>
        <v>0</v>
      </c>
      <c r="FS312" s="132">
        <f t="shared" si="4898"/>
        <v>0</v>
      </c>
      <c r="FT312" s="34"/>
      <c r="FU312" s="34"/>
      <c r="FV312" s="34"/>
      <c r="FW312" s="34"/>
      <c r="FX312" s="34">
        <f>VLOOKUP($D312,'факт '!$D$7:$BG$145,47,0)</f>
        <v>0</v>
      </c>
      <c r="FY312" s="34">
        <f>VLOOKUP($D312,'факт '!$D$7:$BG$145,48,0)</f>
        <v>0</v>
      </c>
      <c r="FZ312" s="34"/>
      <c r="GA312" s="34"/>
      <c r="GB312" s="34">
        <f t="shared" si="5130"/>
        <v>0</v>
      </c>
      <c r="GC312" s="34">
        <f t="shared" si="5131"/>
        <v>0</v>
      </c>
      <c r="GD312" s="132">
        <f t="shared" si="4899"/>
        <v>0</v>
      </c>
      <c r="GE312" s="132">
        <f t="shared" si="4900"/>
        <v>0</v>
      </c>
      <c r="GF312" s="34"/>
      <c r="GG312" s="34"/>
      <c r="GH312" s="34"/>
      <c r="GI312" s="34"/>
      <c r="GJ312" s="34">
        <f>VLOOKUP($D312,'факт '!$D$7:$BA$144,49,0)</f>
        <v>0</v>
      </c>
      <c r="GK312" s="34">
        <f>VLOOKUP($D312,'факт '!$D$7:$BA$144,50,0)</f>
        <v>0</v>
      </c>
      <c r="GL312" s="34"/>
      <c r="GM312" s="34"/>
      <c r="GN312" s="34">
        <f t="shared" si="5132"/>
        <v>0</v>
      </c>
      <c r="GO312" s="34">
        <f t="shared" si="5133"/>
        <v>0</v>
      </c>
      <c r="GP312" s="132">
        <f t="shared" si="4901"/>
        <v>0</v>
      </c>
      <c r="GQ312" s="132">
        <f t="shared" si="4902"/>
        <v>0</v>
      </c>
      <c r="GR312" s="275"/>
      <c r="GS312" s="275"/>
      <c r="GT312" s="275"/>
      <c r="GU312" s="275"/>
      <c r="GV312" s="276">
        <f t="shared" si="4839"/>
        <v>128</v>
      </c>
      <c r="GW312" s="276">
        <f t="shared" si="4840"/>
        <v>20391936.509999998</v>
      </c>
      <c r="GX312" s="276">
        <f t="shared" si="4841"/>
        <v>5</v>
      </c>
      <c r="GY312" s="276">
        <f t="shared" si="4842"/>
        <v>796846.05</v>
      </c>
      <c r="GZ312" s="52">
        <f t="shared" si="4843"/>
        <v>133</v>
      </c>
      <c r="HA312" s="52">
        <f t="shared" si="4844"/>
        <v>21188782.559999999</v>
      </c>
      <c r="HB312" s="278">
        <f t="shared" si="4903"/>
        <v>128</v>
      </c>
      <c r="HC312" s="278">
        <f t="shared" si="4904"/>
        <v>20391936.509999998</v>
      </c>
      <c r="HD312" s="64"/>
      <c r="HE312" s="20"/>
      <c r="HF312" s="73"/>
      <c r="HG312" s="73">
        <f t="shared" si="5134"/>
        <v>159312.00398437498</v>
      </c>
      <c r="HH312" s="252">
        <f t="shared" si="5135"/>
        <v>57.208115625020582</v>
      </c>
    </row>
    <row r="313" spans="1:216" ht="12" hidden="1" customHeight="1" x14ac:dyDescent="0.2">
      <c r="A313" s="10"/>
      <c r="B313" s="20"/>
      <c r="C313" s="23"/>
      <c r="D313" s="24"/>
      <c r="E313" s="28"/>
      <c r="F313" s="28"/>
      <c r="G313" s="33"/>
      <c r="H313" s="34"/>
      <c r="I313" s="34"/>
      <c r="J313" s="34"/>
      <c r="K313" s="34"/>
      <c r="L313" s="34"/>
      <c r="M313" s="34"/>
      <c r="N313" s="34"/>
      <c r="O313" s="34"/>
      <c r="P313" s="34">
        <f t="shared" si="5029"/>
        <v>0</v>
      </c>
      <c r="Q313" s="34">
        <f t="shared" si="5030"/>
        <v>0</v>
      </c>
      <c r="R313" s="132">
        <f t="shared" si="4116"/>
        <v>0</v>
      </c>
      <c r="S313" s="132">
        <f t="shared" si="4117"/>
        <v>0</v>
      </c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132">
        <f t="shared" si="4873"/>
        <v>0</v>
      </c>
      <c r="AE313" s="132">
        <f t="shared" si="4874"/>
        <v>0</v>
      </c>
      <c r="AF313" s="34"/>
      <c r="AG313" s="34"/>
      <c r="AH313" s="34"/>
      <c r="AI313" s="34"/>
      <c r="AJ313" s="34"/>
      <c r="AK313" s="34"/>
      <c r="AL313" s="34"/>
      <c r="AM313" s="34"/>
      <c r="AN313" s="34">
        <f t="shared" si="5031"/>
        <v>0</v>
      </c>
      <c r="AO313" s="34">
        <f t="shared" si="5032"/>
        <v>0</v>
      </c>
      <c r="AP313" s="132">
        <f t="shared" si="4875"/>
        <v>0</v>
      </c>
      <c r="AQ313" s="132">
        <f t="shared" si="4876"/>
        <v>0</v>
      </c>
      <c r="AR313" s="34"/>
      <c r="AS313" s="34"/>
      <c r="AT313" s="34"/>
      <c r="AU313" s="34"/>
      <c r="AV313" s="34"/>
      <c r="AW313" s="34"/>
      <c r="AX313" s="34"/>
      <c r="AY313" s="34"/>
      <c r="AZ313" s="34">
        <f t="shared" si="5033"/>
        <v>0</v>
      </c>
      <c r="BA313" s="34">
        <f t="shared" si="5034"/>
        <v>0</v>
      </c>
      <c r="BB313" s="132">
        <f t="shared" si="4877"/>
        <v>0</v>
      </c>
      <c r="BC313" s="132">
        <f t="shared" si="4878"/>
        <v>0</v>
      </c>
      <c r="BD313" s="34"/>
      <c r="BE313" s="34"/>
      <c r="BF313" s="34"/>
      <c r="BG313" s="34"/>
      <c r="BH313" s="34"/>
      <c r="BI313" s="34"/>
      <c r="BJ313" s="34"/>
      <c r="BK313" s="34"/>
      <c r="BL313" s="34">
        <f t="shared" ref="BL313:BL314" si="5136">SUM(BH313+BJ313)</f>
        <v>0</v>
      </c>
      <c r="BM313" s="34">
        <f t="shared" ref="BM313:BM314" si="5137">SUM(BI313+BK313)</f>
        <v>0</v>
      </c>
      <c r="BN313" s="132">
        <f t="shared" si="4881"/>
        <v>0</v>
      </c>
      <c r="BO313" s="132">
        <f t="shared" si="4882"/>
        <v>0</v>
      </c>
      <c r="BP313" s="34"/>
      <c r="BQ313" s="34"/>
      <c r="BR313" s="34"/>
      <c r="BS313" s="34"/>
      <c r="BT313" s="34"/>
      <c r="BU313" s="34"/>
      <c r="BV313" s="34"/>
      <c r="BW313" s="34"/>
      <c r="BX313" s="34">
        <f t="shared" si="5037"/>
        <v>0</v>
      </c>
      <c r="BY313" s="34">
        <f t="shared" si="5038"/>
        <v>0</v>
      </c>
      <c r="BZ313" s="132">
        <f t="shared" si="4883"/>
        <v>0</v>
      </c>
      <c r="CA313" s="132">
        <f t="shared" si="4884"/>
        <v>0</v>
      </c>
      <c r="CB313" s="34"/>
      <c r="CC313" s="34"/>
      <c r="CD313" s="34"/>
      <c r="CE313" s="34"/>
      <c r="CF313" s="34"/>
      <c r="CG313" s="34"/>
      <c r="CH313" s="34"/>
      <c r="CI313" s="34"/>
      <c r="CJ313" s="34">
        <f t="shared" si="5039"/>
        <v>0</v>
      </c>
      <c r="CK313" s="34">
        <f t="shared" si="5040"/>
        <v>0</v>
      </c>
      <c r="CL313" s="132">
        <f t="shared" si="4885"/>
        <v>0</v>
      </c>
      <c r="CM313" s="132">
        <f t="shared" si="4886"/>
        <v>0</v>
      </c>
      <c r="CN313" s="34"/>
      <c r="CO313" s="34"/>
      <c r="CP313" s="34"/>
      <c r="CQ313" s="34"/>
      <c r="CR313" s="34"/>
      <c r="CS313" s="34"/>
      <c r="CT313" s="34"/>
      <c r="CU313" s="34"/>
      <c r="CV313" s="34">
        <f t="shared" si="5041"/>
        <v>0</v>
      </c>
      <c r="CW313" s="34">
        <f t="shared" si="5042"/>
        <v>0</v>
      </c>
      <c r="CX313" s="132">
        <f t="shared" si="4887"/>
        <v>0</v>
      </c>
      <c r="CY313" s="132">
        <f t="shared" si="4888"/>
        <v>0</v>
      </c>
      <c r="CZ313" s="34"/>
      <c r="DA313" s="34"/>
      <c r="DB313" s="34"/>
      <c r="DC313" s="34"/>
      <c r="DD313" s="34"/>
      <c r="DE313" s="34"/>
      <c r="DF313" s="34"/>
      <c r="DG313" s="34"/>
      <c r="DH313" s="34">
        <f t="shared" si="5043"/>
        <v>0</v>
      </c>
      <c r="DI313" s="34">
        <f t="shared" si="5044"/>
        <v>0</v>
      </c>
      <c r="DJ313" s="132">
        <f t="shared" si="4889"/>
        <v>0</v>
      </c>
      <c r="DK313" s="132">
        <f t="shared" si="4890"/>
        <v>0</v>
      </c>
      <c r="DL313" s="34"/>
      <c r="DM313" s="34"/>
      <c r="DN313" s="34"/>
      <c r="DO313" s="34"/>
      <c r="DP313" s="34"/>
      <c r="DQ313" s="34"/>
      <c r="DR313" s="34"/>
      <c r="DS313" s="34"/>
      <c r="DT313" s="34">
        <f t="shared" si="5045"/>
        <v>0</v>
      </c>
      <c r="DU313" s="34">
        <f t="shared" si="5046"/>
        <v>0</v>
      </c>
      <c r="DV313" s="132">
        <f t="shared" si="4891"/>
        <v>0</v>
      </c>
      <c r="DW313" s="132">
        <f t="shared" si="4892"/>
        <v>0</v>
      </c>
      <c r="DX313" s="34"/>
      <c r="DY313" s="34"/>
      <c r="DZ313" s="34"/>
      <c r="EA313" s="34"/>
      <c r="EB313" s="34"/>
      <c r="EC313" s="34"/>
      <c r="ED313" s="34"/>
      <c r="EE313" s="34"/>
      <c r="EF313" s="34">
        <f t="shared" si="5047"/>
        <v>0</v>
      </c>
      <c r="EG313" s="34">
        <f t="shared" si="5048"/>
        <v>0</v>
      </c>
      <c r="EH313" s="132">
        <f t="shared" si="4893"/>
        <v>0</v>
      </c>
      <c r="EI313" s="132">
        <f t="shared" si="4894"/>
        <v>0</v>
      </c>
      <c r="EJ313" s="34"/>
      <c r="EK313" s="34"/>
      <c r="EL313" s="34"/>
      <c r="EM313" s="34"/>
      <c r="EN313" s="34"/>
      <c r="EO313" s="34"/>
      <c r="EP313" s="34"/>
      <c r="EQ313" s="34"/>
      <c r="ER313" s="34">
        <f t="shared" si="5049"/>
        <v>0</v>
      </c>
      <c r="ES313" s="34">
        <f t="shared" si="5050"/>
        <v>0</v>
      </c>
      <c r="ET313" s="132">
        <f t="shared" si="4895"/>
        <v>0</v>
      </c>
      <c r="EU313" s="132">
        <f t="shared" si="4896"/>
        <v>0</v>
      </c>
      <c r="EV313" s="34"/>
      <c r="EW313" s="34"/>
      <c r="EX313" s="34"/>
      <c r="EY313" s="34"/>
      <c r="EZ313" s="34"/>
      <c r="FA313" s="34"/>
      <c r="FB313" s="34"/>
      <c r="FC313" s="34"/>
      <c r="FD313" s="34">
        <f t="shared" si="5051"/>
        <v>0</v>
      </c>
      <c r="FE313" s="34">
        <f t="shared" si="5052"/>
        <v>0</v>
      </c>
      <c r="FF313" s="132">
        <f t="shared" si="4871"/>
        <v>0</v>
      </c>
      <c r="FG313" s="132">
        <f t="shared" si="4872"/>
        <v>0</v>
      </c>
      <c r="FH313" s="34"/>
      <c r="FI313" s="34"/>
      <c r="FJ313" s="34"/>
      <c r="FK313" s="34"/>
      <c r="FL313" s="34"/>
      <c r="FM313" s="34"/>
      <c r="FN313" s="34"/>
      <c r="FO313" s="34"/>
      <c r="FP313" s="34">
        <f t="shared" si="5053"/>
        <v>0</v>
      </c>
      <c r="FQ313" s="34">
        <f t="shared" si="5054"/>
        <v>0</v>
      </c>
      <c r="FR313" s="132">
        <f t="shared" si="4897"/>
        <v>0</v>
      </c>
      <c r="FS313" s="132">
        <f t="shared" si="4898"/>
        <v>0</v>
      </c>
      <c r="FT313" s="34"/>
      <c r="FU313" s="34"/>
      <c r="FV313" s="34"/>
      <c r="FW313" s="34"/>
      <c r="FX313" s="34"/>
      <c r="FY313" s="34"/>
      <c r="FZ313" s="34"/>
      <c r="GA313" s="34"/>
      <c r="GB313" s="34">
        <f t="shared" si="5055"/>
        <v>0</v>
      </c>
      <c r="GC313" s="34">
        <f t="shared" si="5056"/>
        <v>0</v>
      </c>
      <c r="GD313" s="132">
        <f t="shared" si="4899"/>
        <v>0</v>
      </c>
      <c r="GE313" s="132">
        <f t="shared" si="4900"/>
        <v>0</v>
      </c>
      <c r="GF313" s="34"/>
      <c r="GG313" s="34"/>
      <c r="GH313" s="34"/>
      <c r="GI313" s="34"/>
      <c r="GJ313" s="34"/>
      <c r="GK313" s="34"/>
      <c r="GL313" s="34"/>
      <c r="GM313" s="34"/>
      <c r="GN313" s="34">
        <f t="shared" si="5057"/>
        <v>0</v>
      </c>
      <c r="GO313" s="34">
        <f t="shared" si="5058"/>
        <v>0</v>
      </c>
      <c r="GP313" s="132">
        <f t="shared" si="4901"/>
        <v>0</v>
      </c>
      <c r="GQ313" s="132">
        <f t="shared" si="4902"/>
        <v>0</v>
      </c>
      <c r="GR313" s="34"/>
      <c r="GS313" s="34"/>
      <c r="GT313" s="34"/>
      <c r="GU313" s="34"/>
      <c r="GV313" s="52">
        <f t="shared" si="4839"/>
        <v>0</v>
      </c>
      <c r="GW313" s="52">
        <f t="shared" si="4840"/>
        <v>0</v>
      </c>
      <c r="GX313" s="52">
        <f t="shared" si="4841"/>
        <v>0</v>
      </c>
      <c r="GY313" s="52">
        <f t="shared" si="4842"/>
        <v>0</v>
      </c>
      <c r="GZ313" s="52">
        <f t="shared" si="4843"/>
        <v>0</v>
      </c>
      <c r="HA313" s="52">
        <f t="shared" si="4844"/>
        <v>0</v>
      </c>
      <c r="HB313" s="132">
        <f t="shared" si="4903"/>
        <v>0</v>
      </c>
      <c r="HC313" s="132">
        <f t="shared" si="4904"/>
        <v>0</v>
      </c>
      <c r="HD313" s="64"/>
      <c r="HE313" s="20"/>
      <c r="HF313" s="73"/>
      <c r="HG313" s="73"/>
      <c r="HH313" s="251"/>
    </row>
    <row r="314" spans="1:216" ht="12" hidden="1" customHeight="1" x14ac:dyDescent="0.2">
      <c r="A314" s="10"/>
      <c r="B314" s="20"/>
      <c r="C314" s="23"/>
      <c r="D314" s="24"/>
      <c r="E314" s="28"/>
      <c r="F314" s="28"/>
      <c r="G314" s="33"/>
      <c r="H314" s="34"/>
      <c r="I314" s="34"/>
      <c r="J314" s="34"/>
      <c r="K314" s="34"/>
      <c r="L314" s="34"/>
      <c r="M314" s="34"/>
      <c r="N314" s="34"/>
      <c r="O314" s="34"/>
      <c r="P314" s="34">
        <f t="shared" si="5029"/>
        <v>0</v>
      </c>
      <c r="Q314" s="34">
        <f t="shared" si="5030"/>
        <v>0</v>
      </c>
      <c r="R314" s="132">
        <f t="shared" si="4116"/>
        <v>0</v>
      </c>
      <c r="S314" s="132">
        <f t="shared" si="4117"/>
        <v>0</v>
      </c>
      <c r="T314" s="34"/>
      <c r="U314" s="34"/>
      <c r="V314" s="34"/>
      <c r="W314" s="34"/>
      <c r="X314" s="34"/>
      <c r="Y314" s="34"/>
      <c r="Z314" s="34"/>
      <c r="AA314" s="34"/>
      <c r="AB314" s="34"/>
      <c r="AC314" s="34"/>
      <c r="AD314" s="132">
        <f t="shared" si="4873"/>
        <v>0</v>
      </c>
      <c r="AE314" s="132">
        <f t="shared" si="4874"/>
        <v>0</v>
      </c>
      <c r="AF314" s="34"/>
      <c r="AG314" s="34"/>
      <c r="AH314" s="34"/>
      <c r="AI314" s="34"/>
      <c r="AJ314" s="34"/>
      <c r="AK314" s="34"/>
      <c r="AL314" s="34"/>
      <c r="AM314" s="34"/>
      <c r="AN314" s="34">
        <f t="shared" si="5031"/>
        <v>0</v>
      </c>
      <c r="AO314" s="34">
        <f t="shared" si="5032"/>
        <v>0</v>
      </c>
      <c r="AP314" s="132">
        <f t="shared" si="4875"/>
        <v>0</v>
      </c>
      <c r="AQ314" s="132">
        <f t="shared" si="4876"/>
        <v>0</v>
      </c>
      <c r="AR314" s="34"/>
      <c r="AS314" s="34"/>
      <c r="AT314" s="34"/>
      <c r="AU314" s="34"/>
      <c r="AV314" s="34"/>
      <c r="AW314" s="34"/>
      <c r="AX314" s="34"/>
      <c r="AY314" s="34"/>
      <c r="AZ314" s="34">
        <f t="shared" si="5033"/>
        <v>0</v>
      </c>
      <c r="BA314" s="34">
        <f t="shared" si="5034"/>
        <v>0</v>
      </c>
      <c r="BB314" s="132">
        <f t="shared" si="4877"/>
        <v>0</v>
      </c>
      <c r="BC314" s="132">
        <f t="shared" si="4878"/>
        <v>0</v>
      </c>
      <c r="BD314" s="34"/>
      <c r="BE314" s="34"/>
      <c r="BF314" s="34"/>
      <c r="BG314" s="34"/>
      <c r="BH314" s="34"/>
      <c r="BI314" s="34"/>
      <c r="BJ314" s="34"/>
      <c r="BK314" s="34"/>
      <c r="BL314" s="34">
        <f t="shared" si="5136"/>
        <v>0</v>
      </c>
      <c r="BM314" s="34">
        <f t="shared" si="5137"/>
        <v>0</v>
      </c>
      <c r="BN314" s="132">
        <f t="shared" si="4881"/>
        <v>0</v>
      </c>
      <c r="BO314" s="132">
        <f t="shared" si="4882"/>
        <v>0</v>
      </c>
      <c r="BP314" s="34"/>
      <c r="BQ314" s="34"/>
      <c r="BR314" s="34"/>
      <c r="BS314" s="34"/>
      <c r="BT314" s="34"/>
      <c r="BU314" s="34"/>
      <c r="BV314" s="34"/>
      <c r="BW314" s="34"/>
      <c r="BX314" s="34">
        <f t="shared" si="5037"/>
        <v>0</v>
      </c>
      <c r="BY314" s="34">
        <f t="shared" si="5038"/>
        <v>0</v>
      </c>
      <c r="BZ314" s="132">
        <f t="shared" si="4883"/>
        <v>0</v>
      </c>
      <c r="CA314" s="132">
        <f t="shared" si="4884"/>
        <v>0</v>
      </c>
      <c r="CB314" s="34"/>
      <c r="CC314" s="34"/>
      <c r="CD314" s="34"/>
      <c r="CE314" s="34"/>
      <c r="CF314" s="34"/>
      <c r="CG314" s="34"/>
      <c r="CH314" s="34"/>
      <c r="CI314" s="34"/>
      <c r="CJ314" s="34">
        <f t="shared" si="5039"/>
        <v>0</v>
      </c>
      <c r="CK314" s="34">
        <f t="shared" si="5040"/>
        <v>0</v>
      </c>
      <c r="CL314" s="132">
        <f t="shared" si="4885"/>
        <v>0</v>
      </c>
      <c r="CM314" s="132">
        <f t="shared" si="4886"/>
        <v>0</v>
      </c>
      <c r="CN314" s="34"/>
      <c r="CO314" s="34"/>
      <c r="CP314" s="34"/>
      <c r="CQ314" s="34"/>
      <c r="CR314" s="34"/>
      <c r="CS314" s="34"/>
      <c r="CT314" s="34"/>
      <c r="CU314" s="34"/>
      <c r="CV314" s="34">
        <f t="shared" si="5041"/>
        <v>0</v>
      </c>
      <c r="CW314" s="34">
        <f t="shared" si="5042"/>
        <v>0</v>
      </c>
      <c r="CX314" s="132">
        <f t="shared" si="4887"/>
        <v>0</v>
      </c>
      <c r="CY314" s="132">
        <f t="shared" si="4888"/>
        <v>0</v>
      </c>
      <c r="CZ314" s="34"/>
      <c r="DA314" s="34"/>
      <c r="DB314" s="34"/>
      <c r="DC314" s="34"/>
      <c r="DD314" s="34"/>
      <c r="DE314" s="34"/>
      <c r="DF314" s="34"/>
      <c r="DG314" s="34"/>
      <c r="DH314" s="34">
        <f t="shared" si="5043"/>
        <v>0</v>
      </c>
      <c r="DI314" s="34">
        <f t="shared" si="5044"/>
        <v>0</v>
      </c>
      <c r="DJ314" s="132">
        <f t="shared" si="4889"/>
        <v>0</v>
      </c>
      <c r="DK314" s="132">
        <f t="shared" si="4890"/>
        <v>0</v>
      </c>
      <c r="DL314" s="34"/>
      <c r="DM314" s="34"/>
      <c r="DN314" s="34"/>
      <c r="DO314" s="34"/>
      <c r="DP314" s="34"/>
      <c r="DQ314" s="34"/>
      <c r="DR314" s="34"/>
      <c r="DS314" s="34"/>
      <c r="DT314" s="34">
        <f t="shared" si="5045"/>
        <v>0</v>
      </c>
      <c r="DU314" s="34">
        <f t="shared" si="5046"/>
        <v>0</v>
      </c>
      <c r="DV314" s="132">
        <f t="shared" si="4891"/>
        <v>0</v>
      </c>
      <c r="DW314" s="132">
        <f t="shared" si="4892"/>
        <v>0</v>
      </c>
      <c r="DX314" s="34"/>
      <c r="DY314" s="34"/>
      <c r="DZ314" s="34"/>
      <c r="EA314" s="34"/>
      <c r="EB314" s="34"/>
      <c r="EC314" s="34"/>
      <c r="ED314" s="34"/>
      <c r="EE314" s="34"/>
      <c r="EF314" s="34">
        <f t="shared" si="5047"/>
        <v>0</v>
      </c>
      <c r="EG314" s="34">
        <f t="shared" si="5048"/>
        <v>0</v>
      </c>
      <c r="EH314" s="132">
        <f t="shared" si="4893"/>
        <v>0</v>
      </c>
      <c r="EI314" s="132">
        <f t="shared" si="4894"/>
        <v>0</v>
      </c>
      <c r="EJ314" s="34"/>
      <c r="EK314" s="34"/>
      <c r="EL314" s="34"/>
      <c r="EM314" s="34"/>
      <c r="EN314" s="34"/>
      <c r="EO314" s="34"/>
      <c r="EP314" s="34"/>
      <c r="EQ314" s="34"/>
      <c r="ER314" s="34">
        <f t="shared" si="5049"/>
        <v>0</v>
      </c>
      <c r="ES314" s="34">
        <f t="shared" si="5050"/>
        <v>0</v>
      </c>
      <c r="ET314" s="132">
        <f t="shared" si="4895"/>
        <v>0</v>
      </c>
      <c r="EU314" s="132">
        <f t="shared" si="4896"/>
        <v>0</v>
      </c>
      <c r="EV314" s="34"/>
      <c r="EW314" s="34"/>
      <c r="EX314" s="34"/>
      <c r="EY314" s="34"/>
      <c r="EZ314" s="34"/>
      <c r="FA314" s="34"/>
      <c r="FB314" s="34"/>
      <c r="FC314" s="34"/>
      <c r="FD314" s="34">
        <f t="shared" si="5051"/>
        <v>0</v>
      </c>
      <c r="FE314" s="34">
        <f t="shared" si="5052"/>
        <v>0</v>
      </c>
      <c r="FF314" s="132">
        <f t="shared" si="4871"/>
        <v>0</v>
      </c>
      <c r="FG314" s="132">
        <f t="shared" si="4872"/>
        <v>0</v>
      </c>
      <c r="FH314" s="34"/>
      <c r="FI314" s="34"/>
      <c r="FJ314" s="34"/>
      <c r="FK314" s="34"/>
      <c r="FL314" s="34"/>
      <c r="FM314" s="34"/>
      <c r="FN314" s="34"/>
      <c r="FO314" s="34"/>
      <c r="FP314" s="34">
        <f t="shared" si="5053"/>
        <v>0</v>
      </c>
      <c r="FQ314" s="34">
        <f t="shared" si="5054"/>
        <v>0</v>
      </c>
      <c r="FR314" s="132">
        <f t="shared" si="4897"/>
        <v>0</v>
      </c>
      <c r="FS314" s="132">
        <f t="shared" si="4898"/>
        <v>0</v>
      </c>
      <c r="FT314" s="34"/>
      <c r="FU314" s="34"/>
      <c r="FV314" s="34"/>
      <c r="FW314" s="34"/>
      <c r="FX314" s="34"/>
      <c r="FY314" s="34"/>
      <c r="FZ314" s="34"/>
      <c r="GA314" s="34"/>
      <c r="GB314" s="34">
        <f t="shared" si="5055"/>
        <v>0</v>
      </c>
      <c r="GC314" s="34">
        <f t="shared" si="5056"/>
        <v>0</v>
      </c>
      <c r="GD314" s="132">
        <f t="shared" si="4899"/>
        <v>0</v>
      </c>
      <c r="GE314" s="132">
        <f t="shared" si="4900"/>
        <v>0</v>
      </c>
      <c r="GF314" s="34"/>
      <c r="GG314" s="34"/>
      <c r="GH314" s="34"/>
      <c r="GI314" s="34"/>
      <c r="GJ314" s="34"/>
      <c r="GK314" s="34"/>
      <c r="GL314" s="34"/>
      <c r="GM314" s="34"/>
      <c r="GN314" s="34">
        <f t="shared" si="5057"/>
        <v>0</v>
      </c>
      <c r="GO314" s="34">
        <f t="shared" si="5058"/>
        <v>0</v>
      </c>
      <c r="GP314" s="132">
        <f t="shared" si="4901"/>
        <v>0</v>
      </c>
      <c r="GQ314" s="132">
        <f t="shared" si="4902"/>
        <v>0</v>
      </c>
      <c r="GR314" s="34"/>
      <c r="GS314" s="34"/>
      <c r="GT314" s="34"/>
      <c r="GU314" s="34"/>
      <c r="GV314" s="52">
        <f t="shared" si="4839"/>
        <v>0</v>
      </c>
      <c r="GW314" s="52">
        <f t="shared" si="4840"/>
        <v>0</v>
      </c>
      <c r="GX314" s="52">
        <f t="shared" si="4841"/>
        <v>0</v>
      </c>
      <c r="GY314" s="52">
        <f t="shared" si="4842"/>
        <v>0</v>
      </c>
      <c r="GZ314" s="52">
        <f t="shared" si="4843"/>
        <v>0</v>
      </c>
      <c r="HA314" s="52">
        <f t="shared" si="4844"/>
        <v>0</v>
      </c>
      <c r="HB314" s="132">
        <f t="shared" si="4903"/>
        <v>0</v>
      </c>
      <c r="HC314" s="132">
        <f t="shared" si="4904"/>
        <v>0</v>
      </c>
      <c r="HD314" s="64"/>
      <c r="HE314" s="20"/>
      <c r="HF314" s="73"/>
      <c r="HG314" s="73"/>
      <c r="HH314" s="251"/>
    </row>
    <row r="315" spans="1:216" x14ac:dyDescent="0.2">
      <c r="A315" s="10">
        <v>1</v>
      </c>
      <c r="B315" s="36"/>
      <c r="C315" s="37"/>
      <c r="D315" s="38"/>
      <c r="E315" s="91" t="s">
        <v>208</v>
      </c>
      <c r="F315" s="201">
        <v>47</v>
      </c>
      <c r="G315" s="286">
        <v>350215.66855</v>
      </c>
      <c r="H315" s="52">
        <f>VLOOKUP($E315,'ВМП план'!$B$8:$AL$54,10,0)</f>
        <v>0</v>
      </c>
      <c r="I315" s="52">
        <f>VLOOKUP($E315,'ВМП план'!$B$8:$AL$54,11,0)</f>
        <v>0</v>
      </c>
      <c r="J315" s="52">
        <f>SUM(H315/12*$A$2)</f>
        <v>0</v>
      </c>
      <c r="K315" s="52">
        <f>SUM(I315/12*$A$2)</f>
        <v>0</v>
      </c>
      <c r="L315" s="52">
        <f>SUM(L316:L319)</f>
        <v>0</v>
      </c>
      <c r="M315" s="52">
        <f t="shared" ref="M315:O315" si="5138">SUM(M316:M319)</f>
        <v>0</v>
      </c>
      <c r="N315" s="52">
        <f t="shared" si="5138"/>
        <v>0</v>
      </c>
      <c r="O315" s="52">
        <f t="shared" si="5138"/>
        <v>0</v>
      </c>
      <c r="P315" s="34">
        <f t="shared" si="5029"/>
        <v>0</v>
      </c>
      <c r="Q315" s="34">
        <f t="shared" si="5030"/>
        <v>0</v>
      </c>
      <c r="R315" s="274">
        <f t="shared" si="4116"/>
        <v>0</v>
      </c>
      <c r="S315" s="274">
        <f t="shared" si="4117"/>
        <v>0</v>
      </c>
      <c r="T315" s="52">
        <f>VLOOKUP($E315,'ВМП план'!$B$8:$AL$54,8,0)</f>
        <v>0</v>
      </c>
      <c r="U315" s="52">
        <f>VLOOKUP($E315,'ВМП план'!$B$8:$AL$54,9,0)</f>
        <v>0</v>
      </c>
      <c r="V315" s="52">
        <f>SUM(T315/12*$A$2)</f>
        <v>0</v>
      </c>
      <c r="W315" s="52">
        <f>SUM(U315/12*$A$2)</f>
        <v>0</v>
      </c>
      <c r="X315" s="52">
        <f>SUM(X316:X319)</f>
        <v>0</v>
      </c>
      <c r="Y315" s="52">
        <f t="shared" ref="Y315" si="5139">SUM(Y316:Y319)</f>
        <v>0</v>
      </c>
      <c r="Z315" s="52">
        <f t="shared" ref="Z315" si="5140">SUM(Z316:Z319)</f>
        <v>0</v>
      </c>
      <c r="AA315" s="52">
        <f t="shared" ref="AA315" si="5141">SUM(AA316:AA319)</f>
        <v>0</v>
      </c>
      <c r="AB315" s="34">
        <f t="shared" si="5063"/>
        <v>0</v>
      </c>
      <c r="AC315" s="34">
        <f t="shared" si="5064"/>
        <v>0</v>
      </c>
      <c r="AD315" s="274">
        <f t="shared" si="4873"/>
        <v>0</v>
      </c>
      <c r="AE315" s="274">
        <f t="shared" si="4874"/>
        <v>0</v>
      </c>
      <c r="AF315" s="52">
        <f>VLOOKUP($E315,'ВМП план'!$B$8:$AL$54,12,0)</f>
        <v>0</v>
      </c>
      <c r="AG315" s="52">
        <f>VLOOKUP($E315,'ВМП план'!$B$8:$AL$54,13,0)</f>
        <v>0</v>
      </c>
      <c r="AH315" s="52">
        <f>SUM(AF315/12*$A$2)</f>
        <v>0</v>
      </c>
      <c r="AI315" s="52">
        <f>SUM(AG315/12*$A$2)</f>
        <v>0</v>
      </c>
      <c r="AJ315" s="52">
        <f>SUM(AJ316:AJ319)</f>
        <v>0</v>
      </c>
      <c r="AK315" s="52">
        <f t="shared" ref="AK315" si="5142">SUM(AK316:AK319)</f>
        <v>0</v>
      </c>
      <c r="AL315" s="52">
        <f t="shared" ref="AL315" si="5143">SUM(AL316:AL319)</f>
        <v>0</v>
      </c>
      <c r="AM315" s="52">
        <f t="shared" ref="AM315" si="5144">SUM(AM316:AM319)</f>
        <v>0</v>
      </c>
      <c r="AN315" s="34">
        <f t="shared" si="5031"/>
        <v>0</v>
      </c>
      <c r="AO315" s="34">
        <f t="shared" si="5032"/>
        <v>0</v>
      </c>
      <c r="AP315" s="274">
        <f t="shared" si="4875"/>
        <v>0</v>
      </c>
      <c r="AQ315" s="274">
        <f t="shared" si="4876"/>
        <v>0</v>
      </c>
      <c r="AR315" s="52">
        <f>VLOOKUP($E315,'ВМП план'!$B$8:$AL$54,14,0)</f>
        <v>0</v>
      </c>
      <c r="AS315" s="52">
        <f>VLOOKUP($E315,'ВМП план'!$B$8:$AL$54,15,0)</f>
        <v>0</v>
      </c>
      <c r="AT315" s="52">
        <f>SUM(AR315/12*$A$2)</f>
        <v>0</v>
      </c>
      <c r="AU315" s="52">
        <f>SUM(AS315/12*$A$2)</f>
        <v>0</v>
      </c>
      <c r="AV315" s="52">
        <f>SUM(AV316:AV319)</f>
        <v>0</v>
      </c>
      <c r="AW315" s="52">
        <f t="shared" ref="AW315" si="5145">SUM(AW316:AW319)</f>
        <v>0</v>
      </c>
      <c r="AX315" s="52">
        <f t="shared" ref="AX315" si="5146">SUM(AX316:AX319)</f>
        <v>0</v>
      </c>
      <c r="AY315" s="52">
        <f t="shared" ref="AY315" si="5147">SUM(AY316:AY319)</f>
        <v>0</v>
      </c>
      <c r="AZ315" s="34">
        <f t="shared" si="5033"/>
        <v>0</v>
      </c>
      <c r="BA315" s="34">
        <f t="shared" si="5034"/>
        <v>0</v>
      </c>
      <c r="BB315" s="274">
        <f t="shared" si="4877"/>
        <v>0</v>
      </c>
      <c r="BC315" s="274">
        <f t="shared" si="4878"/>
        <v>0</v>
      </c>
      <c r="BD315" s="52">
        <f>VLOOKUP($E315,'ВМП план'!$B$8:$AL$54,6,0)</f>
        <v>1</v>
      </c>
      <c r="BE315" s="52">
        <f>VLOOKUP($E315,'ВМП план'!$B$8:$AL$54,7,0)</f>
        <v>350215.66855</v>
      </c>
      <c r="BF315" s="52">
        <f>SUM(BD315/12*$A$2)</f>
        <v>0.75</v>
      </c>
      <c r="BG315" s="52">
        <f>SUM(BE315/12*$A$2)</f>
        <v>262661.75141249999</v>
      </c>
      <c r="BH315" s="52">
        <f>SUM(BH316:BH319)</f>
        <v>1</v>
      </c>
      <c r="BI315" s="52">
        <f t="shared" ref="BI315" si="5148">SUM(BI316:BI319)</f>
        <v>350215.67</v>
      </c>
      <c r="BJ315" s="52">
        <f t="shared" ref="BJ315" si="5149">SUM(BJ316:BJ319)</f>
        <v>0</v>
      </c>
      <c r="BK315" s="52">
        <f t="shared" ref="BK315" si="5150">SUM(BK316:BK319)</f>
        <v>0</v>
      </c>
      <c r="BL315" s="34">
        <f t="shared" si="5074"/>
        <v>1</v>
      </c>
      <c r="BM315" s="34">
        <f t="shared" si="5075"/>
        <v>350215.67</v>
      </c>
      <c r="BN315" s="274">
        <f t="shared" si="4881"/>
        <v>0.25</v>
      </c>
      <c r="BO315" s="274">
        <f t="shared" si="4882"/>
        <v>87553.918587499997</v>
      </c>
      <c r="BP315" s="52">
        <f>VLOOKUP($E315,'ВМП план'!$B$8:$AL$54,16,0)</f>
        <v>0</v>
      </c>
      <c r="BQ315" s="52">
        <f>VLOOKUP($E315,'ВМП план'!$B$8:$AL$54,17,0)</f>
        <v>0</v>
      </c>
      <c r="BR315" s="52">
        <f>SUM(BP315/12*$A$2)</f>
        <v>0</v>
      </c>
      <c r="BS315" s="52">
        <f>SUM(BQ315/12*$A$2)</f>
        <v>0</v>
      </c>
      <c r="BT315" s="52">
        <f>SUM(BT316:BT319)</f>
        <v>0</v>
      </c>
      <c r="BU315" s="52">
        <f t="shared" ref="BU315" si="5151">SUM(BU316:BU319)</f>
        <v>0</v>
      </c>
      <c r="BV315" s="52">
        <f t="shared" ref="BV315" si="5152">SUM(BV316:BV319)</f>
        <v>0</v>
      </c>
      <c r="BW315" s="52">
        <f t="shared" ref="BW315" si="5153">SUM(BW316:BW319)</f>
        <v>0</v>
      </c>
      <c r="BX315" s="34">
        <f t="shared" si="5037"/>
        <v>0</v>
      </c>
      <c r="BY315" s="34">
        <f t="shared" si="5038"/>
        <v>0</v>
      </c>
      <c r="BZ315" s="274">
        <f t="shared" si="4883"/>
        <v>0</v>
      </c>
      <c r="CA315" s="274">
        <f t="shared" si="4884"/>
        <v>0</v>
      </c>
      <c r="CB315" s="52">
        <f>VLOOKUP($E315,'ВМП план'!$B$8:$AL$54,18,0)</f>
        <v>0</v>
      </c>
      <c r="CC315" s="52">
        <f>VLOOKUP($E315,'ВМП план'!$B$8:$AL$54,19,0)</f>
        <v>0</v>
      </c>
      <c r="CD315" s="52">
        <f>SUM(CB315/12*$A$2)</f>
        <v>0</v>
      </c>
      <c r="CE315" s="52">
        <f>SUM(CC315/12*$A$2)</f>
        <v>0</v>
      </c>
      <c r="CF315" s="52">
        <f>SUM(CF316:CF319)</f>
        <v>0</v>
      </c>
      <c r="CG315" s="52">
        <f t="shared" ref="CG315" si="5154">SUM(CG316:CG319)</f>
        <v>0</v>
      </c>
      <c r="CH315" s="52">
        <f t="shared" ref="CH315" si="5155">SUM(CH316:CH319)</f>
        <v>0</v>
      </c>
      <c r="CI315" s="52">
        <f t="shared" ref="CI315" si="5156">SUM(CI316:CI319)</f>
        <v>0</v>
      </c>
      <c r="CJ315" s="34">
        <f t="shared" si="5039"/>
        <v>0</v>
      </c>
      <c r="CK315" s="34">
        <f t="shared" si="5040"/>
        <v>0</v>
      </c>
      <c r="CL315" s="274">
        <f t="shared" si="4885"/>
        <v>0</v>
      </c>
      <c r="CM315" s="274">
        <f t="shared" si="4886"/>
        <v>0</v>
      </c>
      <c r="CN315" s="52">
        <f>VLOOKUP($E315,'ВМП план'!$B$8:$AL$54,20,0)</f>
        <v>0</v>
      </c>
      <c r="CO315" s="52">
        <f>VLOOKUP($E315,'ВМП план'!$B$8:$AL$54,21,0)</f>
        <v>0</v>
      </c>
      <c r="CP315" s="52">
        <f>SUM(CN315/12*$A$2)</f>
        <v>0</v>
      </c>
      <c r="CQ315" s="52">
        <f>SUM(CO315/12*$A$2)</f>
        <v>0</v>
      </c>
      <c r="CR315" s="52">
        <f>SUM(CR316:CR319)</f>
        <v>0</v>
      </c>
      <c r="CS315" s="52">
        <f t="shared" ref="CS315" si="5157">SUM(CS316:CS319)</f>
        <v>0</v>
      </c>
      <c r="CT315" s="52">
        <f t="shared" ref="CT315" si="5158">SUM(CT316:CT319)</f>
        <v>0</v>
      </c>
      <c r="CU315" s="52">
        <f t="shared" ref="CU315" si="5159">SUM(CU316:CU319)</f>
        <v>0</v>
      </c>
      <c r="CV315" s="34">
        <f t="shared" si="5041"/>
        <v>0</v>
      </c>
      <c r="CW315" s="34">
        <f t="shared" si="5042"/>
        <v>0</v>
      </c>
      <c r="CX315" s="274">
        <f t="shared" si="4887"/>
        <v>0</v>
      </c>
      <c r="CY315" s="274">
        <f t="shared" si="4888"/>
        <v>0</v>
      </c>
      <c r="CZ315" s="52">
        <f>VLOOKUP($E315,'ВМП план'!$B$8:$AL$54,22,0)</f>
        <v>0</v>
      </c>
      <c r="DA315" s="52">
        <f>VLOOKUP($E315,'ВМП план'!$B$8:$AL$54,23,0)</f>
        <v>0</v>
      </c>
      <c r="DB315" s="52">
        <f>SUM(CZ315/12*$A$2)</f>
        <v>0</v>
      </c>
      <c r="DC315" s="52">
        <f>SUM(DA315/12*$A$2)</f>
        <v>0</v>
      </c>
      <c r="DD315" s="52">
        <f>SUM(DD316:DD319)</f>
        <v>0</v>
      </c>
      <c r="DE315" s="52">
        <f t="shared" ref="DE315" si="5160">SUM(DE316:DE319)</f>
        <v>0</v>
      </c>
      <c r="DF315" s="52">
        <f t="shared" ref="DF315" si="5161">SUM(DF316:DF319)</f>
        <v>0</v>
      </c>
      <c r="DG315" s="52">
        <f t="shared" ref="DG315" si="5162">SUM(DG316:DG319)</f>
        <v>0</v>
      </c>
      <c r="DH315" s="34">
        <f t="shared" si="5043"/>
        <v>0</v>
      </c>
      <c r="DI315" s="34">
        <f t="shared" si="5044"/>
        <v>0</v>
      </c>
      <c r="DJ315" s="274">
        <f t="shared" si="4889"/>
        <v>0</v>
      </c>
      <c r="DK315" s="274">
        <f t="shared" si="4890"/>
        <v>0</v>
      </c>
      <c r="DL315" s="52">
        <f>VLOOKUP($E315,'ВМП план'!$B$8:$AL$54,24,0)</f>
        <v>0</v>
      </c>
      <c r="DM315" s="52">
        <f>VLOOKUP($E315,'ВМП план'!$B$8:$AL$54,25,0)</f>
        <v>0</v>
      </c>
      <c r="DN315" s="52">
        <f>SUM(DL315/12*$A$2)</f>
        <v>0</v>
      </c>
      <c r="DO315" s="52">
        <f>SUM(DM315/12*$A$2)</f>
        <v>0</v>
      </c>
      <c r="DP315" s="52">
        <f>SUM(DP316:DP319)</f>
        <v>0</v>
      </c>
      <c r="DQ315" s="52">
        <f t="shared" ref="DQ315" si="5163">SUM(DQ316:DQ319)</f>
        <v>0</v>
      </c>
      <c r="DR315" s="52">
        <f t="shared" ref="DR315" si="5164">SUM(DR316:DR319)</f>
        <v>0</v>
      </c>
      <c r="DS315" s="52">
        <f t="shared" ref="DS315" si="5165">SUM(DS316:DS319)</f>
        <v>0</v>
      </c>
      <c r="DT315" s="34">
        <f t="shared" si="5045"/>
        <v>0</v>
      </c>
      <c r="DU315" s="34">
        <f t="shared" si="5046"/>
        <v>0</v>
      </c>
      <c r="DV315" s="274">
        <f t="shared" si="4891"/>
        <v>0</v>
      </c>
      <c r="DW315" s="274">
        <f t="shared" si="4892"/>
        <v>0</v>
      </c>
      <c r="DX315" s="52">
        <f>VLOOKUP($E315,'ВМП план'!$B$8:$AL$54,26,0)</f>
        <v>0</v>
      </c>
      <c r="DY315" s="52">
        <f>VLOOKUP($E315,'ВМП план'!$B$8:$AL$54,27,0)</f>
        <v>0</v>
      </c>
      <c r="DZ315" s="52">
        <f>SUM(DX315/12*$A$2)</f>
        <v>0</v>
      </c>
      <c r="EA315" s="52">
        <f>SUM(DY315/12*$A$2)</f>
        <v>0</v>
      </c>
      <c r="EB315" s="52">
        <f>SUM(EB316:EB319)</f>
        <v>0</v>
      </c>
      <c r="EC315" s="52">
        <f t="shared" ref="EC315" si="5166">SUM(EC316:EC319)</f>
        <v>0</v>
      </c>
      <c r="ED315" s="52">
        <f t="shared" ref="ED315" si="5167">SUM(ED316:ED319)</f>
        <v>0</v>
      </c>
      <c r="EE315" s="52">
        <f t="shared" ref="EE315" si="5168">SUM(EE316:EE319)</f>
        <v>0</v>
      </c>
      <c r="EF315" s="34">
        <f t="shared" si="5047"/>
        <v>0</v>
      </c>
      <c r="EG315" s="34">
        <f t="shared" si="5048"/>
        <v>0</v>
      </c>
      <c r="EH315" s="274">
        <f t="shared" si="4893"/>
        <v>0</v>
      </c>
      <c r="EI315" s="274">
        <f t="shared" si="4894"/>
        <v>0</v>
      </c>
      <c r="EJ315" s="52">
        <f>VLOOKUP($E315,'ВМП план'!$B$8:$AL$54,28,0)</f>
        <v>0</v>
      </c>
      <c r="EK315" s="52">
        <f>VLOOKUP($E315,'ВМП план'!$B$8:$AL$54,29,0)</f>
        <v>0</v>
      </c>
      <c r="EL315" s="52">
        <f>SUM(EJ315/12*$A$2)</f>
        <v>0</v>
      </c>
      <c r="EM315" s="52">
        <f>SUM(EK315/12*$A$2)</f>
        <v>0</v>
      </c>
      <c r="EN315" s="52">
        <f>SUM(EN316:EN319)</f>
        <v>0</v>
      </c>
      <c r="EO315" s="52">
        <f t="shared" ref="EO315" si="5169">SUM(EO316:EO319)</f>
        <v>0</v>
      </c>
      <c r="EP315" s="52">
        <f t="shared" ref="EP315" si="5170">SUM(EP316:EP319)</f>
        <v>0</v>
      </c>
      <c r="EQ315" s="52">
        <f t="shared" ref="EQ315" si="5171">SUM(EQ316:EQ319)</f>
        <v>0</v>
      </c>
      <c r="ER315" s="34">
        <f t="shared" si="5049"/>
        <v>0</v>
      </c>
      <c r="ES315" s="34">
        <f t="shared" si="5050"/>
        <v>0</v>
      </c>
      <c r="ET315" s="274">
        <f t="shared" si="4895"/>
        <v>0</v>
      </c>
      <c r="EU315" s="274">
        <f t="shared" si="4896"/>
        <v>0</v>
      </c>
      <c r="EV315" s="52">
        <f>VLOOKUP($E315,'ВМП план'!$B$8:$AL$54,30,0)</f>
        <v>0</v>
      </c>
      <c r="EW315" s="52">
        <f>VLOOKUP($E315,'ВМП план'!$B$8:$AL$54,31,0)</f>
        <v>0</v>
      </c>
      <c r="EX315" s="52">
        <f>SUM(EV315/12*$A$2)</f>
        <v>0</v>
      </c>
      <c r="EY315" s="52">
        <f>SUM(EW315/12*$A$2)</f>
        <v>0</v>
      </c>
      <c r="EZ315" s="52">
        <f>SUM(EZ316:EZ319)</f>
        <v>0</v>
      </c>
      <c r="FA315" s="52">
        <f t="shared" ref="FA315" si="5172">SUM(FA316:FA319)</f>
        <v>0</v>
      </c>
      <c r="FB315" s="41">
        <f t="shared" ref="FB315" si="5173">SUM(FB316:FB319)</f>
        <v>0</v>
      </c>
      <c r="FC315" s="41">
        <f t="shared" ref="FC315" si="5174">SUM(FC316:FC319)</f>
        <v>0</v>
      </c>
      <c r="FD315" s="34">
        <f t="shared" si="5051"/>
        <v>0</v>
      </c>
      <c r="FE315" s="34">
        <f t="shared" si="5052"/>
        <v>0</v>
      </c>
      <c r="FF315" s="274">
        <f t="shared" si="4871"/>
        <v>0</v>
      </c>
      <c r="FG315" s="274">
        <f t="shared" si="4872"/>
        <v>0</v>
      </c>
      <c r="FH315" s="52">
        <f>VLOOKUP($E315,'ВМП план'!$B$8:$AL$54,32,0)</f>
        <v>0</v>
      </c>
      <c r="FI315" s="52">
        <f>VLOOKUP($E315,'ВМП план'!$B$8:$AL$54,33,0)</f>
        <v>0</v>
      </c>
      <c r="FJ315" s="52">
        <f>SUM(FH315/12*$A$2)</f>
        <v>0</v>
      </c>
      <c r="FK315" s="52">
        <f>SUM(FI315/12*$A$2)</f>
        <v>0</v>
      </c>
      <c r="FL315" s="52">
        <f>SUM(FL316:FL319)</f>
        <v>0</v>
      </c>
      <c r="FM315" s="52">
        <f t="shared" ref="FM315" si="5175">SUM(FM316:FM319)</f>
        <v>0</v>
      </c>
      <c r="FN315" s="52">
        <f t="shared" ref="FN315" si="5176">SUM(FN316:FN319)</f>
        <v>0</v>
      </c>
      <c r="FO315" s="52">
        <f t="shared" ref="FO315" si="5177">SUM(FO316:FO319)</f>
        <v>0</v>
      </c>
      <c r="FP315" s="34">
        <f t="shared" si="5053"/>
        <v>0</v>
      </c>
      <c r="FQ315" s="34">
        <f t="shared" si="5054"/>
        <v>0</v>
      </c>
      <c r="FR315" s="274">
        <f t="shared" si="4897"/>
        <v>0</v>
      </c>
      <c r="FS315" s="274">
        <f t="shared" si="4898"/>
        <v>0</v>
      </c>
      <c r="FT315" s="52">
        <f>VLOOKUP($E315,'ВМП план'!$B$8:$AL$54,34,0)</f>
        <v>0</v>
      </c>
      <c r="FU315" s="52">
        <f>VLOOKUP($E315,'ВМП план'!$B$8:$AL$54,35,0)</f>
        <v>0</v>
      </c>
      <c r="FV315" s="52">
        <f>SUM(FT315/12*$A$2)</f>
        <v>0</v>
      </c>
      <c r="FW315" s="52">
        <f>SUM(FU315/12*$A$2)</f>
        <v>0</v>
      </c>
      <c r="FX315" s="52">
        <f>SUM(FX316:FX319)</f>
        <v>0</v>
      </c>
      <c r="FY315" s="52">
        <f t="shared" ref="FY315" si="5178">SUM(FY316:FY319)</f>
        <v>0</v>
      </c>
      <c r="FZ315" s="52">
        <f t="shared" ref="FZ315" si="5179">SUM(FZ316:FZ319)</f>
        <v>0</v>
      </c>
      <c r="GA315" s="52">
        <f t="shared" ref="GA315" si="5180">SUM(GA316:GA319)</f>
        <v>0</v>
      </c>
      <c r="GB315" s="34">
        <f t="shared" si="5055"/>
        <v>0</v>
      </c>
      <c r="GC315" s="34">
        <f t="shared" si="5056"/>
        <v>0</v>
      </c>
      <c r="GD315" s="274">
        <f t="shared" si="4899"/>
        <v>0</v>
      </c>
      <c r="GE315" s="274">
        <f t="shared" si="4900"/>
        <v>0</v>
      </c>
      <c r="GF315" s="52">
        <f>VLOOKUP($E315,'ВМП план'!$B$8:$AL$54,36,0)</f>
        <v>0</v>
      </c>
      <c r="GG315" s="52">
        <f>VLOOKUP($E315,'ВМП план'!$B$8:$AL$54,37,0)</f>
        <v>0</v>
      </c>
      <c r="GH315" s="52">
        <f>SUM(GF315/12*$A$2)</f>
        <v>0</v>
      </c>
      <c r="GI315" s="52">
        <f>SUM(GG315/12*$A$2)</f>
        <v>0</v>
      </c>
      <c r="GJ315" s="52">
        <f>SUM(GJ316:GJ319)</f>
        <v>0</v>
      </c>
      <c r="GK315" s="52">
        <f t="shared" ref="GK315" si="5181">SUM(GK316:GK319)</f>
        <v>0</v>
      </c>
      <c r="GL315" s="52">
        <f t="shared" ref="GL315" si="5182">SUM(GL316:GL319)</f>
        <v>0</v>
      </c>
      <c r="GM315" s="52">
        <f t="shared" ref="GM315" si="5183">SUM(GM316:GM319)</f>
        <v>0</v>
      </c>
      <c r="GN315" s="34">
        <f t="shared" si="5057"/>
        <v>0</v>
      </c>
      <c r="GO315" s="34">
        <f t="shared" si="5058"/>
        <v>0</v>
      </c>
      <c r="GP315" s="274">
        <f t="shared" si="4901"/>
        <v>0</v>
      </c>
      <c r="GQ315" s="274">
        <f t="shared" si="4902"/>
        <v>0</v>
      </c>
      <c r="GR315" s="276">
        <f>H315+T315+AF315+AR315+BD315+BP315+CB315+CN315+CZ315+DL315+DX315+EJ315+EV315+FH315+FT315+GF315</f>
        <v>1</v>
      </c>
      <c r="GS315" s="276">
        <f t="shared" ref="GS315" si="5184">I315+U315+AG315+AS315+BE315+BQ315+CC315+CO315+DA315+DM315+DY315+EK315+EW315+FI315+FU315+GG315</f>
        <v>350215.66855</v>
      </c>
      <c r="GT315" s="276">
        <f t="shared" ref="GT315" si="5185">J315+V315+AH315+AT315+BF315+BR315+CD315+CP315+DB315+DN315+DZ315+EL315+EX315+FJ315+FV315+GH315</f>
        <v>0.75</v>
      </c>
      <c r="GU315" s="276">
        <f t="shared" ref="GU315" si="5186">K315+W315+AI315+AU315+BG315+BS315+CE315+CQ315+DC315+DO315+EA315+EM315+EY315+FK315+FW315+GI315</f>
        <v>262661.75141249999</v>
      </c>
      <c r="GV315" s="276">
        <f t="shared" si="4839"/>
        <v>1</v>
      </c>
      <c r="GW315" s="276">
        <f t="shared" si="4840"/>
        <v>350215.67</v>
      </c>
      <c r="GX315" s="276">
        <f t="shared" si="4841"/>
        <v>0</v>
      </c>
      <c r="GY315" s="276">
        <f t="shared" si="4842"/>
        <v>0</v>
      </c>
      <c r="GZ315" s="41">
        <f t="shared" si="4843"/>
        <v>1</v>
      </c>
      <c r="HA315" s="41">
        <f t="shared" si="4844"/>
        <v>350215.67</v>
      </c>
      <c r="HB315" s="293">
        <f t="shared" si="4903"/>
        <v>0.25</v>
      </c>
      <c r="HC315" s="293">
        <f t="shared" si="4904"/>
        <v>87553.918587499997</v>
      </c>
      <c r="HD315" s="98">
        <f>GV315/GT315</f>
        <v>1.3333333333333333</v>
      </c>
      <c r="HE315" s="98">
        <f>GW315/GU315</f>
        <v>1.3333333388537412</v>
      </c>
      <c r="HF315" s="73">
        <f>GS315/GR315</f>
        <v>350215.66855</v>
      </c>
      <c r="HG315" s="73">
        <f>GW315/GV315</f>
        <v>350215.67</v>
      </c>
      <c r="HH315" s="251">
        <f>SUM(HF315-HG315)</f>
        <v>-1.449999981559813E-3</v>
      </c>
    </row>
    <row r="316" spans="1:216" ht="96" x14ac:dyDescent="0.2">
      <c r="A316" s="10">
        <v>1</v>
      </c>
      <c r="B316" s="20" t="s">
        <v>441</v>
      </c>
      <c r="C316" s="23" t="s">
        <v>442</v>
      </c>
      <c r="D316" s="24">
        <v>429</v>
      </c>
      <c r="E316" s="25" t="s">
        <v>443</v>
      </c>
      <c r="F316" s="28"/>
      <c r="G316" s="33"/>
      <c r="H316" s="34"/>
      <c r="I316" s="34"/>
      <c r="J316" s="34"/>
      <c r="K316" s="34"/>
      <c r="L316" s="34">
        <f>VLOOKUP($D316,'факт '!$D$7:$BG$144,3,0)</f>
        <v>0</v>
      </c>
      <c r="M316" s="34">
        <f>VLOOKUP($D316,'факт '!$D$7:$BG$144,4,0)</f>
        <v>0</v>
      </c>
      <c r="N316" s="34"/>
      <c r="O316" s="34"/>
      <c r="P316" s="34">
        <f t="shared" si="5029"/>
        <v>0</v>
      </c>
      <c r="Q316" s="34">
        <f t="shared" si="5030"/>
        <v>0</v>
      </c>
      <c r="R316" s="274">
        <f t="shared" si="4116"/>
        <v>0</v>
      </c>
      <c r="S316" s="274">
        <f t="shared" si="4117"/>
        <v>0</v>
      </c>
      <c r="T316" s="34"/>
      <c r="U316" s="34"/>
      <c r="V316" s="34"/>
      <c r="W316" s="34"/>
      <c r="X316" s="34">
        <f>VLOOKUP($D316,'факт '!$D$7:$BG$144,9,0)</f>
        <v>0</v>
      </c>
      <c r="Y316" s="34">
        <f>VLOOKUP($D316,'факт '!$D$7:$BG$144,10,0)</f>
        <v>0</v>
      </c>
      <c r="Z316" s="34">
        <f>VLOOKUP($D316,'факт '!$D$7:$BG$144,11,0)</f>
        <v>0</v>
      </c>
      <c r="AA316" s="34">
        <f>VLOOKUP($D316,'факт '!$D$7:$BG$144,12,0)</f>
        <v>0</v>
      </c>
      <c r="AB316" s="34">
        <f t="shared" si="5063"/>
        <v>0</v>
      </c>
      <c r="AC316" s="34">
        <f t="shared" si="5064"/>
        <v>0</v>
      </c>
      <c r="AD316" s="132">
        <f t="shared" si="4873"/>
        <v>0</v>
      </c>
      <c r="AE316" s="132">
        <f t="shared" si="4874"/>
        <v>0</v>
      </c>
      <c r="AF316" s="34"/>
      <c r="AG316" s="34"/>
      <c r="AH316" s="34"/>
      <c r="AI316" s="34"/>
      <c r="AJ316" s="34">
        <f>VLOOKUP($D316,'факт '!$D$7:$BG$144,7,0)</f>
        <v>0</v>
      </c>
      <c r="AK316" s="34">
        <f>VLOOKUP($D316,'факт '!$D$7:$BG$144,8,0)</f>
        <v>0</v>
      </c>
      <c r="AL316" s="34"/>
      <c r="AM316" s="34"/>
      <c r="AN316" s="34">
        <f t="shared" ref="AN316" si="5187">SUM(AJ316+AL316)</f>
        <v>0</v>
      </c>
      <c r="AO316" s="34">
        <f t="shared" ref="AO316" si="5188">SUM(AK316+AM316)</f>
        <v>0</v>
      </c>
      <c r="AP316" s="132">
        <f t="shared" si="4875"/>
        <v>0</v>
      </c>
      <c r="AQ316" s="132">
        <f t="shared" si="4876"/>
        <v>0</v>
      </c>
      <c r="AR316" s="34"/>
      <c r="AS316" s="34"/>
      <c r="AT316" s="34"/>
      <c r="AU316" s="34"/>
      <c r="AV316" s="34">
        <f>VLOOKUP($D316,'факт '!$D$7:$BG$144,13,0)</f>
        <v>0</v>
      </c>
      <c r="AW316" s="34">
        <f>VLOOKUP($D316,'факт '!$D$7:$BG$144,14,0)</f>
        <v>0</v>
      </c>
      <c r="AX316" s="34"/>
      <c r="AY316" s="34"/>
      <c r="AZ316" s="34">
        <f t="shared" ref="AZ316" si="5189">SUM(AV316+AX316)</f>
        <v>0</v>
      </c>
      <c r="BA316" s="34">
        <f t="shared" ref="BA316" si="5190">SUM(AW316+AY316)</f>
        <v>0</v>
      </c>
      <c r="BB316" s="132">
        <f t="shared" si="4877"/>
        <v>0</v>
      </c>
      <c r="BC316" s="132">
        <f t="shared" si="4878"/>
        <v>0</v>
      </c>
      <c r="BD316" s="34"/>
      <c r="BE316" s="34"/>
      <c r="BF316" s="34"/>
      <c r="BG316" s="34"/>
      <c r="BH316" s="34">
        <f>VLOOKUP($D316,'факт '!$D$7:$BG$144,17,0)</f>
        <v>1</v>
      </c>
      <c r="BI316" s="34">
        <f>VLOOKUP($D316,'факт '!$D$7:$BG$144,18,0)</f>
        <v>350215.67</v>
      </c>
      <c r="BJ316" s="34">
        <f>VLOOKUP($D316,'факт '!$D$7:$BG$144,19,0)</f>
        <v>0</v>
      </c>
      <c r="BK316" s="34">
        <f>VLOOKUP($D316,'факт '!$D$7:$BG$144,20,0)</f>
        <v>0</v>
      </c>
      <c r="BL316" s="34">
        <f t="shared" si="5074"/>
        <v>1</v>
      </c>
      <c r="BM316" s="34">
        <f t="shared" si="5075"/>
        <v>350215.67</v>
      </c>
      <c r="BN316" s="132">
        <f t="shared" si="4881"/>
        <v>1</v>
      </c>
      <c r="BO316" s="132">
        <f t="shared" si="4882"/>
        <v>350215.67</v>
      </c>
      <c r="BP316" s="34"/>
      <c r="BQ316" s="34"/>
      <c r="BR316" s="34"/>
      <c r="BS316" s="34"/>
      <c r="BT316" s="34">
        <f>VLOOKUP($D316,'факт '!$D$7:$BG$144,21,0)</f>
        <v>0</v>
      </c>
      <c r="BU316" s="34">
        <f>VLOOKUP($D316,'факт '!$D$7:$BG$144,22,0)</f>
        <v>0</v>
      </c>
      <c r="BV316" s="34">
        <f>VLOOKUP($D316,'факт '!$D$7:$BG$144,23,0)</f>
        <v>0</v>
      </c>
      <c r="BW316" s="34">
        <f>VLOOKUP($D316,'факт '!$D$7:$BG$144,24,0)</f>
        <v>0</v>
      </c>
      <c r="BX316" s="34">
        <f t="shared" ref="BX316" si="5191">SUM(BT316+BV316)</f>
        <v>0</v>
      </c>
      <c r="BY316" s="34">
        <f t="shared" ref="BY316" si="5192">SUM(BU316+BW316)</f>
        <v>0</v>
      </c>
      <c r="BZ316" s="132">
        <f t="shared" si="4883"/>
        <v>0</v>
      </c>
      <c r="CA316" s="132">
        <f t="shared" si="4884"/>
        <v>0</v>
      </c>
      <c r="CB316" s="34"/>
      <c r="CC316" s="34"/>
      <c r="CD316" s="34"/>
      <c r="CE316" s="34"/>
      <c r="CF316" s="34">
        <f>VLOOKUP($D316,'факт '!$D$10:$BG$143,25,0)</f>
        <v>0</v>
      </c>
      <c r="CG316" s="34">
        <f>VLOOKUP($D316,'факт '!$D$10:$BG$143,26,0)</f>
        <v>0</v>
      </c>
      <c r="CH316" s="34">
        <f>VLOOKUP($D316,'факт '!$D$10:$BG$143,27,0)</f>
        <v>0</v>
      </c>
      <c r="CI316" s="34">
        <f>VLOOKUP($D316,'факт '!$D$10:$BG$143,28,0)</f>
        <v>0</v>
      </c>
      <c r="CJ316" s="34">
        <f t="shared" ref="CJ316" si="5193">SUM(CF316+CH316)</f>
        <v>0</v>
      </c>
      <c r="CK316" s="34">
        <f t="shared" ref="CK316" si="5194">SUM(CG316+CI316)</f>
        <v>0</v>
      </c>
      <c r="CL316" s="132">
        <f t="shared" si="4885"/>
        <v>0</v>
      </c>
      <c r="CM316" s="132">
        <f t="shared" si="4886"/>
        <v>0</v>
      </c>
      <c r="CN316" s="34"/>
      <c r="CO316" s="34"/>
      <c r="CP316" s="34"/>
      <c r="CQ316" s="34"/>
      <c r="CR316" s="34">
        <f>VLOOKUP($D316,'факт '!$D$10:$BG$143,29,0)</f>
        <v>0</v>
      </c>
      <c r="CS316" s="34">
        <f>VLOOKUP($D316,'факт '!$D$10:$BG$143,30,0)</f>
        <v>0</v>
      </c>
      <c r="CT316" s="34">
        <f>VLOOKUP($D316,'факт '!$D$10:$BG$143,31,0)</f>
        <v>0</v>
      </c>
      <c r="CU316" s="34">
        <f>VLOOKUP($D316,'факт '!$D$10:$BG$143,32,0)</f>
        <v>0</v>
      </c>
      <c r="CV316" s="34">
        <f t="shared" ref="CV316" si="5195">SUM(CR316+CT316)</f>
        <v>0</v>
      </c>
      <c r="CW316" s="34">
        <f t="shared" si="5042"/>
        <v>0</v>
      </c>
      <c r="CX316" s="132">
        <f t="shared" si="4887"/>
        <v>0</v>
      </c>
      <c r="CY316" s="132">
        <f t="shared" si="4888"/>
        <v>0</v>
      </c>
      <c r="CZ316" s="34"/>
      <c r="DA316" s="34"/>
      <c r="DB316" s="34"/>
      <c r="DC316" s="34"/>
      <c r="DD316" s="34">
        <f>VLOOKUP($D316,'факт '!$D$10:$BG$143,33,0)</f>
        <v>0</v>
      </c>
      <c r="DE316" s="34">
        <f>VLOOKUP($D316,'факт '!$D$10:$BG$143,34,0)</f>
        <v>0</v>
      </c>
      <c r="DF316" s="34">
        <f>VLOOKUP($D316,'факт '!$D$10:$BG$143,35,0)</f>
        <v>0</v>
      </c>
      <c r="DG316" s="34">
        <f>VLOOKUP($D316,'факт '!$D$10:$BG$143,36,0)</f>
        <v>0</v>
      </c>
      <c r="DH316" s="34">
        <f t="shared" ref="DH316" si="5196">SUM(DD316+DF316)</f>
        <v>0</v>
      </c>
      <c r="DI316" s="34">
        <f t="shared" ref="DI316" si="5197">SUM(DE316+DG316)</f>
        <v>0</v>
      </c>
      <c r="DJ316" s="132">
        <f t="shared" si="4889"/>
        <v>0</v>
      </c>
      <c r="DK316" s="132">
        <f t="shared" si="4890"/>
        <v>0</v>
      </c>
      <c r="DL316" s="34"/>
      <c r="DM316" s="34"/>
      <c r="DN316" s="34"/>
      <c r="DO316" s="34"/>
      <c r="DP316" s="34">
        <f>VLOOKUP($D316,'факт '!$D$7:$BG$144,15,0)</f>
        <v>0</v>
      </c>
      <c r="DQ316" s="34">
        <f>VLOOKUP($D316,'факт '!$D$7:$BG$144,16,0)</f>
        <v>0</v>
      </c>
      <c r="DR316" s="34"/>
      <c r="DS316" s="34"/>
      <c r="DT316" s="34">
        <f t="shared" ref="DT316" si="5198">SUM(DP316+DR316)</f>
        <v>0</v>
      </c>
      <c r="DU316" s="34">
        <f t="shared" si="5046"/>
        <v>0</v>
      </c>
      <c r="DV316" s="132">
        <f t="shared" si="4891"/>
        <v>0</v>
      </c>
      <c r="DW316" s="132">
        <f t="shared" si="4892"/>
        <v>0</v>
      </c>
      <c r="DX316" s="34"/>
      <c r="DY316" s="34"/>
      <c r="DZ316" s="34"/>
      <c r="EA316" s="34"/>
      <c r="EB316" s="34">
        <f>VLOOKUP($D316,'факт '!$D$7:$BG$144,37,0)</f>
        <v>0</v>
      </c>
      <c r="EC316" s="34">
        <f>VLOOKUP($D316,'факт '!$D$7:$BG$144,38,0)</f>
        <v>0</v>
      </c>
      <c r="ED316" s="34">
        <f>VLOOKUP($D316,'факт '!$D$7:$BG$144,39,0)</f>
        <v>0</v>
      </c>
      <c r="EE316" s="34">
        <f>VLOOKUP($D316,'факт '!$D$7:$BG$144,40,0)</f>
        <v>0</v>
      </c>
      <c r="EF316" s="34">
        <f>VLOOKUP($D316,'факт '!$D$7:$BG$144,35,0)</f>
        <v>0</v>
      </c>
      <c r="EG316" s="34">
        <f>VLOOKUP($D316,'факт '!$D$7:$BG$144,35,0)</f>
        <v>0</v>
      </c>
      <c r="EH316" s="132">
        <f t="shared" si="4893"/>
        <v>0</v>
      </c>
      <c r="EI316" s="132">
        <f t="shared" si="4894"/>
        <v>0</v>
      </c>
      <c r="EJ316" s="34"/>
      <c r="EK316" s="34"/>
      <c r="EL316" s="34"/>
      <c r="EM316" s="34"/>
      <c r="EN316" s="34">
        <f>VLOOKUP($D316,'факт '!$D$7:$BG$144,43,0)</f>
        <v>0</v>
      </c>
      <c r="EO316" s="34">
        <f>VLOOKUP($D316,'факт '!$D$7:$BG$144,44,0)</f>
        <v>0</v>
      </c>
      <c r="EP316" s="34">
        <f>VLOOKUP($D316,'факт '!$D$7:$BG$144,45,0)</f>
        <v>0</v>
      </c>
      <c r="EQ316" s="34">
        <f>VLOOKUP($D316,'факт '!$D$7:$BG$144,46,0)</f>
        <v>0</v>
      </c>
      <c r="ER316" s="34">
        <f t="shared" ref="ER316" si="5199">SUM(EN316+EP316)</f>
        <v>0</v>
      </c>
      <c r="ES316" s="34">
        <f t="shared" ref="ES316" si="5200">SUM(EO316+EQ316)</f>
        <v>0</v>
      </c>
      <c r="ET316" s="132">
        <f t="shared" si="4895"/>
        <v>0</v>
      </c>
      <c r="EU316" s="132">
        <f t="shared" si="4896"/>
        <v>0</v>
      </c>
      <c r="EV316" s="34"/>
      <c r="EW316" s="34"/>
      <c r="EX316" s="34"/>
      <c r="EY316" s="34"/>
      <c r="EZ316" s="34"/>
      <c r="FA316" s="34"/>
      <c r="FB316" s="34"/>
      <c r="FC316" s="34"/>
      <c r="FD316" s="34">
        <f t="shared" si="5051"/>
        <v>0</v>
      </c>
      <c r="FE316" s="34">
        <f t="shared" si="5052"/>
        <v>0</v>
      </c>
      <c r="FF316" s="274">
        <f t="shared" si="4871"/>
        <v>0</v>
      </c>
      <c r="FG316" s="274">
        <f t="shared" si="4872"/>
        <v>0</v>
      </c>
      <c r="FH316" s="34"/>
      <c r="FI316" s="34"/>
      <c r="FJ316" s="34"/>
      <c r="FK316" s="34"/>
      <c r="FL316" s="34">
        <f>VLOOKUP($D316,'факт '!$D$10:$BG$143,41,0)</f>
        <v>0</v>
      </c>
      <c r="FM316" s="34">
        <f>VLOOKUP($D316,'факт '!$D$10:$BG$143,42,0)</f>
        <v>0</v>
      </c>
      <c r="FN316" s="34"/>
      <c r="FO316" s="34"/>
      <c r="FP316" s="34">
        <f t="shared" ref="FP316" si="5201">SUM(FL316+FN316)</f>
        <v>0</v>
      </c>
      <c r="FQ316" s="34">
        <f t="shared" ref="FQ316" si="5202">SUM(FM316+FO316)</f>
        <v>0</v>
      </c>
      <c r="FR316" s="132">
        <f t="shared" si="4897"/>
        <v>0</v>
      </c>
      <c r="FS316" s="132">
        <f t="shared" si="4898"/>
        <v>0</v>
      </c>
      <c r="FT316" s="34"/>
      <c r="FU316" s="34"/>
      <c r="FV316" s="34"/>
      <c r="FW316" s="34"/>
      <c r="FX316" s="34">
        <f>VLOOKUP($D316,'факт '!$D$7:$BG$145,47,0)</f>
        <v>0</v>
      </c>
      <c r="FY316" s="34">
        <f>VLOOKUP($D316,'факт '!$D$7:$BG$145,48,0)</f>
        <v>0</v>
      </c>
      <c r="FZ316" s="34"/>
      <c r="GA316" s="34"/>
      <c r="GB316" s="34">
        <f t="shared" ref="GB316" si="5203">SUM(FX316+FZ316)</f>
        <v>0</v>
      </c>
      <c r="GC316" s="34">
        <f t="shared" ref="GC316" si="5204">SUM(FY316+GA316)</f>
        <v>0</v>
      </c>
      <c r="GD316" s="132">
        <f t="shared" si="4899"/>
        <v>0</v>
      </c>
      <c r="GE316" s="132">
        <f t="shared" si="4900"/>
        <v>0</v>
      </c>
      <c r="GF316" s="34"/>
      <c r="GG316" s="34"/>
      <c r="GH316" s="34"/>
      <c r="GI316" s="34"/>
      <c r="GJ316" s="34">
        <f>VLOOKUP($D316,'факт '!$D$7:$BA$144,49,0)</f>
        <v>0</v>
      </c>
      <c r="GK316" s="34">
        <f>VLOOKUP($D316,'факт '!$D$7:$BA$144,50,0)</f>
        <v>0</v>
      </c>
      <c r="GL316" s="34"/>
      <c r="GM316" s="34"/>
      <c r="GN316" s="34">
        <f t="shared" ref="GN316" si="5205">SUM(GJ316+GL316)</f>
        <v>0</v>
      </c>
      <c r="GO316" s="34">
        <f t="shared" ref="GO316" si="5206">SUM(GK316+GM316)</f>
        <v>0</v>
      </c>
      <c r="GP316" s="132">
        <f t="shared" si="4901"/>
        <v>0</v>
      </c>
      <c r="GQ316" s="132">
        <f t="shared" si="4902"/>
        <v>0</v>
      </c>
      <c r="GR316" s="275"/>
      <c r="GS316" s="275"/>
      <c r="GT316" s="275"/>
      <c r="GU316" s="275"/>
      <c r="GV316" s="276">
        <f t="shared" si="4839"/>
        <v>1</v>
      </c>
      <c r="GW316" s="276">
        <f t="shared" si="4840"/>
        <v>350215.67</v>
      </c>
      <c r="GX316" s="276">
        <f t="shared" si="4841"/>
        <v>0</v>
      </c>
      <c r="GY316" s="276">
        <f t="shared" si="4842"/>
        <v>0</v>
      </c>
      <c r="GZ316" s="52">
        <f t="shared" si="4843"/>
        <v>1</v>
      </c>
      <c r="HA316" s="52">
        <f t="shared" si="4844"/>
        <v>350215.67</v>
      </c>
      <c r="HB316" s="278">
        <f t="shared" si="4903"/>
        <v>1</v>
      </c>
      <c r="HC316" s="278">
        <f t="shared" si="4904"/>
        <v>350215.67</v>
      </c>
      <c r="HD316" s="64"/>
      <c r="HE316" s="20"/>
      <c r="HF316" s="73"/>
      <c r="HG316" s="73"/>
      <c r="HH316" s="251"/>
    </row>
    <row r="317" spans="1:216" ht="12" hidden="1" customHeight="1" x14ac:dyDescent="0.2">
      <c r="A317" s="10"/>
      <c r="B317" s="20"/>
      <c r="C317" s="23"/>
      <c r="D317" s="24"/>
      <c r="E317" s="25"/>
      <c r="F317" s="28"/>
      <c r="G317" s="33"/>
      <c r="H317" s="34"/>
      <c r="I317" s="34"/>
      <c r="J317" s="34"/>
      <c r="K317" s="34"/>
      <c r="L317" s="34"/>
      <c r="M317" s="34"/>
      <c r="N317" s="34"/>
      <c r="O317" s="34"/>
      <c r="P317" s="34">
        <f t="shared" si="5029"/>
        <v>0</v>
      </c>
      <c r="Q317" s="34">
        <f t="shared" si="5030"/>
        <v>0</v>
      </c>
      <c r="R317" s="132">
        <f t="shared" si="4116"/>
        <v>0</v>
      </c>
      <c r="S317" s="132">
        <f t="shared" si="4117"/>
        <v>0</v>
      </c>
      <c r="T317" s="34"/>
      <c r="U317" s="34"/>
      <c r="V317" s="34"/>
      <c r="W317" s="34"/>
      <c r="X317" s="34"/>
      <c r="Y317" s="34"/>
      <c r="Z317" s="34"/>
      <c r="AA317" s="34"/>
      <c r="AB317" s="34"/>
      <c r="AC317" s="34"/>
      <c r="AD317" s="132">
        <f t="shared" si="4873"/>
        <v>0</v>
      </c>
      <c r="AE317" s="132">
        <f t="shared" si="4874"/>
        <v>0</v>
      </c>
      <c r="AF317" s="34"/>
      <c r="AG317" s="34"/>
      <c r="AH317" s="34"/>
      <c r="AI317" s="34"/>
      <c r="AJ317" s="34"/>
      <c r="AK317" s="34"/>
      <c r="AL317" s="34"/>
      <c r="AM317" s="34"/>
      <c r="AN317" s="34">
        <f t="shared" si="5031"/>
        <v>0</v>
      </c>
      <c r="AO317" s="34">
        <f t="shared" si="5032"/>
        <v>0</v>
      </c>
      <c r="AP317" s="132">
        <f t="shared" si="4875"/>
        <v>0</v>
      </c>
      <c r="AQ317" s="132">
        <f t="shared" si="4876"/>
        <v>0</v>
      </c>
      <c r="AR317" s="34"/>
      <c r="AS317" s="34"/>
      <c r="AT317" s="34"/>
      <c r="AU317" s="34"/>
      <c r="AV317" s="34"/>
      <c r="AW317" s="34"/>
      <c r="AX317" s="34"/>
      <c r="AY317" s="34"/>
      <c r="AZ317" s="34">
        <f t="shared" si="5033"/>
        <v>0</v>
      </c>
      <c r="BA317" s="34">
        <f t="shared" si="5034"/>
        <v>0</v>
      </c>
      <c r="BB317" s="132">
        <f t="shared" si="4877"/>
        <v>0</v>
      </c>
      <c r="BC317" s="132">
        <f t="shared" si="4878"/>
        <v>0</v>
      </c>
      <c r="BD317" s="34"/>
      <c r="BE317" s="34"/>
      <c r="BF317" s="34"/>
      <c r="BG317" s="34"/>
      <c r="BH317" s="34"/>
      <c r="BI317" s="34"/>
      <c r="BJ317" s="34"/>
      <c r="BK317" s="34"/>
      <c r="BL317" s="34">
        <f t="shared" ref="BL317:BL319" si="5207">SUM(BH317+BJ317)</f>
        <v>0</v>
      </c>
      <c r="BM317" s="34">
        <f t="shared" ref="BM317:BM319" si="5208">SUM(BI317+BK317)</f>
        <v>0</v>
      </c>
      <c r="BN317" s="132">
        <f t="shared" si="4881"/>
        <v>0</v>
      </c>
      <c r="BO317" s="132">
        <f t="shared" si="4882"/>
        <v>0</v>
      </c>
      <c r="BP317" s="34"/>
      <c r="BQ317" s="34"/>
      <c r="BR317" s="34"/>
      <c r="BS317" s="34"/>
      <c r="BT317" s="34"/>
      <c r="BU317" s="34"/>
      <c r="BV317" s="34"/>
      <c r="BW317" s="34"/>
      <c r="BX317" s="34">
        <f t="shared" si="5037"/>
        <v>0</v>
      </c>
      <c r="BY317" s="34">
        <f t="shared" si="5038"/>
        <v>0</v>
      </c>
      <c r="BZ317" s="132">
        <f t="shared" si="4883"/>
        <v>0</v>
      </c>
      <c r="CA317" s="132">
        <f t="shared" si="4884"/>
        <v>0</v>
      </c>
      <c r="CB317" s="34"/>
      <c r="CC317" s="34"/>
      <c r="CD317" s="34"/>
      <c r="CE317" s="34"/>
      <c r="CF317" s="34"/>
      <c r="CG317" s="34"/>
      <c r="CH317" s="34"/>
      <c r="CI317" s="34"/>
      <c r="CJ317" s="34">
        <f t="shared" si="5039"/>
        <v>0</v>
      </c>
      <c r="CK317" s="34">
        <f t="shared" si="5040"/>
        <v>0</v>
      </c>
      <c r="CL317" s="132">
        <f t="shared" si="4885"/>
        <v>0</v>
      </c>
      <c r="CM317" s="132">
        <f t="shared" si="4886"/>
        <v>0</v>
      </c>
      <c r="CN317" s="34"/>
      <c r="CO317" s="34"/>
      <c r="CP317" s="34"/>
      <c r="CQ317" s="34"/>
      <c r="CR317" s="34"/>
      <c r="CS317" s="34"/>
      <c r="CT317" s="34"/>
      <c r="CU317" s="34"/>
      <c r="CV317" s="34">
        <f t="shared" si="5041"/>
        <v>0</v>
      </c>
      <c r="CW317" s="34">
        <f t="shared" si="5042"/>
        <v>0</v>
      </c>
      <c r="CX317" s="132">
        <f t="shared" si="4887"/>
        <v>0</v>
      </c>
      <c r="CY317" s="132">
        <f t="shared" si="4888"/>
        <v>0</v>
      </c>
      <c r="CZ317" s="34"/>
      <c r="DA317" s="34"/>
      <c r="DB317" s="34"/>
      <c r="DC317" s="34"/>
      <c r="DD317" s="34"/>
      <c r="DE317" s="34"/>
      <c r="DF317" s="34"/>
      <c r="DG317" s="34"/>
      <c r="DH317" s="34">
        <f t="shared" si="5043"/>
        <v>0</v>
      </c>
      <c r="DI317" s="34">
        <f t="shared" si="5044"/>
        <v>0</v>
      </c>
      <c r="DJ317" s="132">
        <f t="shared" si="4889"/>
        <v>0</v>
      </c>
      <c r="DK317" s="132">
        <f t="shared" si="4890"/>
        <v>0</v>
      </c>
      <c r="DL317" s="34"/>
      <c r="DM317" s="34"/>
      <c r="DN317" s="34"/>
      <c r="DO317" s="34"/>
      <c r="DP317" s="34"/>
      <c r="DQ317" s="34"/>
      <c r="DR317" s="34"/>
      <c r="DS317" s="34"/>
      <c r="DT317" s="34">
        <f t="shared" si="5045"/>
        <v>0</v>
      </c>
      <c r="DU317" s="34">
        <f t="shared" si="5046"/>
        <v>0</v>
      </c>
      <c r="DV317" s="132">
        <f t="shared" si="4891"/>
        <v>0</v>
      </c>
      <c r="DW317" s="132">
        <f t="shared" si="4892"/>
        <v>0</v>
      </c>
      <c r="DX317" s="34"/>
      <c r="DY317" s="34"/>
      <c r="DZ317" s="34"/>
      <c r="EA317" s="34"/>
      <c r="EB317" s="34"/>
      <c r="EC317" s="34"/>
      <c r="ED317" s="34"/>
      <c r="EE317" s="34"/>
      <c r="EF317" s="34">
        <f t="shared" si="5047"/>
        <v>0</v>
      </c>
      <c r="EG317" s="34">
        <f t="shared" si="5048"/>
        <v>0</v>
      </c>
      <c r="EH317" s="132">
        <f t="shared" si="4893"/>
        <v>0</v>
      </c>
      <c r="EI317" s="132">
        <f t="shared" si="4894"/>
        <v>0</v>
      </c>
      <c r="EJ317" s="34"/>
      <c r="EK317" s="34"/>
      <c r="EL317" s="34"/>
      <c r="EM317" s="34"/>
      <c r="EN317" s="34"/>
      <c r="EO317" s="34"/>
      <c r="EP317" s="34"/>
      <c r="EQ317" s="34"/>
      <c r="ER317" s="34">
        <f t="shared" si="5049"/>
        <v>0</v>
      </c>
      <c r="ES317" s="34">
        <f t="shared" si="5050"/>
        <v>0</v>
      </c>
      <c r="ET317" s="132">
        <f t="shared" si="4895"/>
        <v>0</v>
      </c>
      <c r="EU317" s="132">
        <f t="shared" si="4896"/>
        <v>0</v>
      </c>
      <c r="EV317" s="34"/>
      <c r="EW317" s="34"/>
      <c r="EX317" s="34"/>
      <c r="EY317" s="34"/>
      <c r="EZ317" s="34"/>
      <c r="FA317" s="34"/>
      <c r="FB317" s="34"/>
      <c r="FC317" s="34"/>
      <c r="FD317" s="34">
        <f t="shared" si="5051"/>
        <v>0</v>
      </c>
      <c r="FE317" s="34">
        <f t="shared" si="5052"/>
        <v>0</v>
      </c>
      <c r="FF317" s="132">
        <f t="shared" si="4871"/>
        <v>0</v>
      </c>
      <c r="FG317" s="132">
        <f t="shared" si="4872"/>
        <v>0</v>
      </c>
      <c r="FH317" s="34"/>
      <c r="FI317" s="34"/>
      <c r="FJ317" s="34"/>
      <c r="FK317" s="34"/>
      <c r="FL317" s="34"/>
      <c r="FM317" s="34"/>
      <c r="FN317" s="34"/>
      <c r="FO317" s="34"/>
      <c r="FP317" s="34">
        <f t="shared" si="5053"/>
        <v>0</v>
      </c>
      <c r="FQ317" s="34">
        <f t="shared" si="5054"/>
        <v>0</v>
      </c>
      <c r="FR317" s="132">
        <f t="shared" si="4897"/>
        <v>0</v>
      </c>
      <c r="FS317" s="132">
        <f t="shared" si="4898"/>
        <v>0</v>
      </c>
      <c r="FT317" s="34"/>
      <c r="FU317" s="34"/>
      <c r="FV317" s="34"/>
      <c r="FW317" s="34"/>
      <c r="FX317" s="34"/>
      <c r="FY317" s="34"/>
      <c r="FZ317" s="34"/>
      <c r="GA317" s="34"/>
      <c r="GB317" s="34">
        <f t="shared" si="5055"/>
        <v>0</v>
      </c>
      <c r="GC317" s="34">
        <f t="shared" si="5056"/>
        <v>0</v>
      </c>
      <c r="GD317" s="132">
        <f t="shared" si="4899"/>
        <v>0</v>
      </c>
      <c r="GE317" s="132">
        <f t="shared" si="4900"/>
        <v>0</v>
      </c>
      <c r="GF317" s="34"/>
      <c r="GG317" s="34"/>
      <c r="GH317" s="34"/>
      <c r="GI317" s="34"/>
      <c r="GJ317" s="34"/>
      <c r="GK317" s="34"/>
      <c r="GL317" s="34"/>
      <c r="GM317" s="34"/>
      <c r="GN317" s="34">
        <f t="shared" si="5057"/>
        <v>0</v>
      </c>
      <c r="GO317" s="34">
        <f t="shared" si="5058"/>
        <v>0</v>
      </c>
      <c r="GP317" s="132">
        <f t="shared" si="4901"/>
        <v>0</v>
      </c>
      <c r="GQ317" s="132">
        <f t="shared" si="4902"/>
        <v>0</v>
      </c>
      <c r="GR317" s="34"/>
      <c r="GS317" s="34"/>
      <c r="GT317" s="34"/>
      <c r="GU317" s="34"/>
      <c r="GV317" s="52">
        <f t="shared" si="4839"/>
        <v>0</v>
      </c>
      <c r="GW317" s="52">
        <f t="shared" si="4840"/>
        <v>0</v>
      </c>
      <c r="GX317" s="52">
        <f t="shared" si="4841"/>
        <v>0</v>
      </c>
      <c r="GY317" s="52">
        <f t="shared" si="4842"/>
        <v>0</v>
      </c>
      <c r="GZ317" s="52">
        <f t="shared" si="4843"/>
        <v>0</v>
      </c>
      <c r="HA317" s="52">
        <f t="shared" si="4844"/>
        <v>0</v>
      </c>
      <c r="HB317" s="132">
        <f t="shared" si="4903"/>
        <v>0</v>
      </c>
      <c r="HC317" s="132">
        <f t="shared" si="4904"/>
        <v>0</v>
      </c>
      <c r="HD317" s="64"/>
      <c r="HE317" s="20"/>
      <c r="HF317" s="73"/>
      <c r="HG317" s="73"/>
      <c r="HH317" s="251"/>
    </row>
    <row r="318" spans="1:216" ht="12" hidden="1" customHeight="1" x14ac:dyDescent="0.2">
      <c r="A318" s="10"/>
      <c r="B318" s="20"/>
      <c r="C318" s="23"/>
      <c r="D318" s="24"/>
      <c r="E318" s="27"/>
      <c r="F318" s="28"/>
      <c r="G318" s="33"/>
      <c r="H318" s="34"/>
      <c r="I318" s="34"/>
      <c r="J318" s="34"/>
      <c r="K318" s="34"/>
      <c r="L318" s="34"/>
      <c r="M318" s="34"/>
      <c r="N318" s="34"/>
      <c r="O318" s="34"/>
      <c r="P318" s="34">
        <f t="shared" si="5029"/>
        <v>0</v>
      </c>
      <c r="Q318" s="34">
        <f t="shared" si="5030"/>
        <v>0</v>
      </c>
      <c r="R318" s="132">
        <f t="shared" si="4116"/>
        <v>0</v>
      </c>
      <c r="S318" s="132">
        <f t="shared" si="4117"/>
        <v>0</v>
      </c>
      <c r="T318" s="34"/>
      <c r="U318" s="34"/>
      <c r="V318" s="34"/>
      <c r="W318" s="34"/>
      <c r="X318" s="34"/>
      <c r="Y318" s="34"/>
      <c r="Z318" s="34"/>
      <c r="AA318" s="34"/>
      <c r="AB318" s="34"/>
      <c r="AC318" s="34"/>
      <c r="AD318" s="132">
        <f t="shared" si="4873"/>
        <v>0</v>
      </c>
      <c r="AE318" s="132">
        <f t="shared" si="4874"/>
        <v>0</v>
      </c>
      <c r="AF318" s="34"/>
      <c r="AG318" s="34"/>
      <c r="AH318" s="34"/>
      <c r="AI318" s="34"/>
      <c r="AJ318" s="34"/>
      <c r="AK318" s="34"/>
      <c r="AL318" s="34"/>
      <c r="AM318" s="34"/>
      <c r="AN318" s="34">
        <f t="shared" si="5031"/>
        <v>0</v>
      </c>
      <c r="AO318" s="34">
        <f t="shared" si="5032"/>
        <v>0</v>
      </c>
      <c r="AP318" s="132">
        <f t="shared" si="4875"/>
        <v>0</v>
      </c>
      <c r="AQ318" s="132">
        <f t="shared" si="4876"/>
        <v>0</v>
      </c>
      <c r="AR318" s="34"/>
      <c r="AS318" s="34"/>
      <c r="AT318" s="34"/>
      <c r="AU318" s="34"/>
      <c r="AV318" s="34"/>
      <c r="AW318" s="34"/>
      <c r="AX318" s="34"/>
      <c r="AY318" s="34"/>
      <c r="AZ318" s="34">
        <f t="shared" si="5033"/>
        <v>0</v>
      </c>
      <c r="BA318" s="34">
        <f t="shared" si="5034"/>
        <v>0</v>
      </c>
      <c r="BB318" s="132">
        <f t="shared" si="4877"/>
        <v>0</v>
      </c>
      <c r="BC318" s="132">
        <f t="shared" si="4878"/>
        <v>0</v>
      </c>
      <c r="BD318" s="34"/>
      <c r="BE318" s="34"/>
      <c r="BF318" s="34"/>
      <c r="BG318" s="34"/>
      <c r="BH318" s="34"/>
      <c r="BI318" s="34"/>
      <c r="BJ318" s="34"/>
      <c r="BK318" s="34"/>
      <c r="BL318" s="34">
        <f t="shared" si="5207"/>
        <v>0</v>
      </c>
      <c r="BM318" s="34">
        <f t="shared" si="5208"/>
        <v>0</v>
      </c>
      <c r="BN318" s="132">
        <f t="shared" si="4881"/>
        <v>0</v>
      </c>
      <c r="BO318" s="132">
        <f t="shared" si="4882"/>
        <v>0</v>
      </c>
      <c r="BP318" s="34"/>
      <c r="BQ318" s="34"/>
      <c r="BR318" s="34"/>
      <c r="BS318" s="34"/>
      <c r="BT318" s="34"/>
      <c r="BU318" s="34"/>
      <c r="BV318" s="34"/>
      <c r="BW318" s="34"/>
      <c r="BX318" s="34">
        <f t="shared" si="5037"/>
        <v>0</v>
      </c>
      <c r="BY318" s="34">
        <f t="shared" si="5038"/>
        <v>0</v>
      </c>
      <c r="BZ318" s="132">
        <f t="shared" si="4883"/>
        <v>0</v>
      </c>
      <c r="CA318" s="132">
        <f t="shared" si="4884"/>
        <v>0</v>
      </c>
      <c r="CB318" s="34"/>
      <c r="CC318" s="34"/>
      <c r="CD318" s="34"/>
      <c r="CE318" s="34"/>
      <c r="CF318" s="34"/>
      <c r="CG318" s="34"/>
      <c r="CH318" s="34"/>
      <c r="CI318" s="34"/>
      <c r="CJ318" s="34">
        <f t="shared" si="5039"/>
        <v>0</v>
      </c>
      <c r="CK318" s="34">
        <f t="shared" si="5040"/>
        <v>0</v>
      </c>
      <c r="CL318" s="132">
        <f t="shared" si="4885"/>
        <v>0</v>
      </c>
      <c r="CM318" s="132">
        <f t="shared" si="4886"/>
        <v>0</v>
      </c>
      <c r="CN318" s="34"/>
      <c r="CO318" s="34"/>
      <c r="CP318" s="34"/>
      <c r="CQ318" s="34"/>
      <c r="CR318" s="34"/>
      <c r="CS318" s="34"/>
      <c r="CT318" s="34"/>
      <c r="CU318" s="34"/>
      <c r="CV318" s="34">
        <f t="shared" si="5041"/>
        <v>0</v>
      </c>
      <c r="CW318" s="34">
        <f t="shared" si="5042"/>
        <v>0</v>
      </c>
      <c r="CX318" s="132">
        <f t="shared" si="4887"/>
        <v>0</v>
      </c>
      <c r="CY318" s="132">
        <f t="shared" si="4888"/>
        <v>0</v>
      </c>
      <c r="CZ318" s="34"/>
      <c r="DA318" s="34"/>
      <c r="DB318" s="34"/>
      <c r="DC318" s="34"/>
      <c r="DD318" s="34"/>
      <c r="DE318" s="34"/>
      <c r="DF318" s="34"/>
      <c r="DG318" s="34"/>
      <c r="DH318" s="34">
        <f t="shared" si="5043"/>
        <v>0</v>
      </c>
      <c r="DI318" s="34">
        <f t="shared" si="5044"/>
        <v>0</v>
      </c>
      <c r="DJ318" s="132">
        <f t="shared" si="4889"/>
        <v>0</v>
      </c>
      <c r="DK318" s="132">
        <f t="shared" si="4890"/>
        <v>0</v>
      </c>
      <c r="DL318" s="34"/>
      <c r="DM318" s="34"/>
      <c r="DN318" s="34"/>
      <c r="DO318" s="34"/>
      <c r="DP318" s="34"/>
      <c r="DQ318" s="34"/>
      <c r="DR318" s="34"/>
      <c r="DS318" s="34"/>
      <c r="DT318" s="34">
        <f t="shared" si="5045"/>
        <v>0</v>
      </c>
      <c r="DU318" s="34">
        <f t="shared" si="5046"/>
        <v>0</v>
      </c>
      <c r="DV318" s="132">
        <f t="shared" si="4891"/>
        <v>0</v>
      </c>
      <c r="DW318" s="132">
        <f t="shared" si="4892"/>
        <v>0</v>
      </c>
      <c r="DX318" s="34"/>
      <c r="DY318" s="34"/>
      <c r="DZ318" s="34"/>
      <c r="EA318" s="34"/>
      <c r="EB318" s="34"/>
      <c r="EC318" s="34"/>
      <c r="ED318" s="34"/>
      <c r="EE318" s="34"/>
      <c r="EF318" s="34">
        <f t="shared" si="5047"/>
        <v>0</v>
      </c>
      <c r="EG318" s="34">
        <f t="shared" si="5048"/>
        <v>0</v>
      </c>
      <c r="EH318" s="132">
        <f t="shared" si="4893"/>
        <v>0</v>
      </c>
      <c r="EI318" s="132">
        <f t="shared" si="4894"/>
        <v>0</v>
      </c>
      <c r="EJ318" s="34"/>
      <c r="EK318" s="34"/>
      <c r="EL318" s="34"/>
      <c r="EM318" s="34"/>
      <c r="EN318" s="34"/>
      <c r="EO318" s="34"/>
      <c r="EP318" s="34"/>
      <c r="EQ318" s="34"/>
      <c r="ER318" s="34">
        <f t="shared" si="5049"/>
        <v>0</v>
      </c>
      <c r="ES318" s="34">
        <f t="shared" si="5050"/>
        <v>0</v>
      </c>
      <c r="ET318" s="132">
        <f t="shared" si="4895"/>
        <v>0</v>
      </c>
      <c r="EU318" s="132">
        <f t="shared" si="4896"/>
        <v>0</v>
      </c>
      <c r="EV318" s="34"/>
      <c r="EW318" s="34"/>
      <c r="EX318" s="34"/>
      <c r="EY318" s="34"/>
      <c r="EZ318" s="34"/>
      <c r="FA318" s="34"/>
      <c r="FB318" s="34"/>
      <c r="FC318" s="34"/>
      <c r="FD318" s="34">
        <f t="shared" si="5051"/>
        <v>0</v>
      </c>
      <c r="FE318" s="34">
        <f t="shared" si="5052"/>
        <v>0</v>
      </c>
      <c r="FF318" s="132">
        <f t="shared" si="4871"/>
        <v>0</v>
      </c>
      <c r="FG318" s="132">
        <f t="shared" si="4872"/>
        <v>0</v>
      </c>
      <c r="FH318" s="34"/>
      <c r="FI318" s="34"/>
      <c r="FJ318" s="34"/>
      <c r="FK318" s="34"/>
      <c r="FL318" s="34"/>
      <c r="FM318" s="34"/>
      <c r="FN318" s="34"/>
      <c r="FO318" s="34"/>
      <c r="FP318" s="34">
        <f t="shared" si="5053"/>
        <v>0</v>
      </c>
      <c r="FQ318" s="34">
        <f t="shared" si="5054"/>
        <v>0</v>
      </c>
      <c r="FR318" s="132">
        <f t="shared" si="4897"/>
        <v>0</v>
      </c>
      <c r="FS318" s="132">
        <f t="shared" si="4898"/>
        <v>0</v>
      </c>
      <c r="FT318" s="34"/>
      <c r="FU318" s="34"/>
      <c r="FV318" s="34"/>
      <c r="FW318" s="34"/>
      <c r="FX318" s="34"/>
      <c r="FY318" s="34"/>
      <c r="FZ318" s="34"/>
      <c r="GA318" s="34"/>
      <c r="GB318" s="34">
        <f t="shared" si="5055"/>
        <v>0</v>
      </c>
      <c r="GC318" s="34">
        <f t="shared" si="5056"/>
        <v>0</v>
      </c>
      <c r="GD318" s="132">
        <f t="shared" si="4899"/>
        <v>0</v>
      </c>
      <c r="GE318" s="132">
        <f t="shared" si="4900"/>
        <v>0</v>
      </c>
      <c r="GF318" s="34"/>
      <c r="GG318" s="34"/>
      <c r="GH318" s="34"/>
      <c r="GI318" s="34"/>
      <c r="GJ318" s="34"/>
      <c r="GK318" s="34"/>
      <c r="GL318" s="34"/>
      <c r="GM318" s="34"/>
      <c r="GN318" s="34">
        <f t="shared" si="5057"/>
        <v>0</v>
      </c>
      <c r="GO318" s="34">
        <f t="shared" si="5058"/>
        <v>0</v>
      </c>
      <c r="GP318" s="132">
        <f t="shared" si="4901"/>
        <v>0</v>
      </c>
      <c r="GQ318" s="132">
        <f t="shared" si="4902"/>
        <v>0</v>
      </c>
      <c r="GR318" s="34"/>
      <c r="GS318" s="34"/>
      <c r="GT318" s="34"/>
      <c r="GU318" s="34"/>
      <c r="GV318" s="52">
        <f t="shared" si="4839"/>
        <v>0</v>
      </c>
      <c r="GW318" s="52">
        <f t="shared" si="4840"/>
        <v>0</v>
      </c>
      <c r="GX318" s="52">
        <f t="shared" si="4841"/>
        <v>0</v>
      </c>
      <c r="GY318" s="52">
        <f t="shared" si="4842"/>
        <v>0</v>
      </c>
      <c r="GZ318" s="52">
        <f t="shared" si="4843"/>
        <v>0</v>
      </c>
      <c r="HA318" s="52">
        <f t="shared" si="4844"/>
        <v>0</v>
      </c>
      <c r="HB318" s="132">
        <f t="shared" si="4903"/>
        <v>0</v>
      </c>
      <c r="HC318" s="132">
        <f t="shared" si="4904"/>
        <v>0</v>
      </c>
      <c r="HD318" s="64"/>
      <c r="HE318" s="20"/>
      <c r="HF318" s="73"/>
      <c r="HG318" s="73"/>
      <c r="HH318" s="251"/>
    </row>
    <row r="319" spans="1:216" ht="12" hidden="1" customHeight="1" x14ac:dyDescent="0.2">
      <c r="A319" s="10"/>
      <c r="B319" s="20"/>
      <c r="C319" s="23"/>
      <c r="D319" s="24"/>
      <c r="E319" s="27"/>
      <c r="F319" s="28"/>
      <c r="G319" s="33"/>
      <c r="H319" s="34"/>
      <c r="I319" s="34"/>
      <c r="J319" s="34"/>
      <c r="K319" s="34"/>
      <c r="L319" s="34"/>
      <c r="M319" s="34"/>
      <c r="N319" s="34"/>
      <c r="O319" s="34"/>
      <c r="P319" s="34">
        <f t="shared" si="5029"/>
        <v>0</v>
      </c>
      <c r="Q319" s="34">
        <f t="shared" si="5030"/>
        <v>0</v>
      </c>
      <c r="R319" s="132">
        <f t="shared" si="4116"/>
        <v>0</v>
      </c>
      <c r="S319" s="132">
        <f t="shared" si="4117"/>
        <v>0</v>
      </c>
      <c r="T319" s="34"/>
      <c r="U319" s="34"/>
      <c r="V319" s="34"/>
      <c r="W319" s="34"/>
      <c r="X319" s="34"/>
      <c r="Y319" s="34"/>
      <c r="Z319" s="34"/>
      <c r="AA319" s="34"/>
      <c r="AB319" s="34"/>
      <c r="AC319" s="34"/>
      <c r="AD319" s="132">
        <f t="shared" si="4873"/>
        <v>0</v>
      </c>
      <c r="AE319" s="132">
        <f t="shared" si="4874"/>
        <v>0</v>
      </c>
      <c r="AF319" s="34"/>
      <c r="AG319" s="34"/>
      <c r="AH319" s="34"/>
      <c r="AI319" s="34"/>
      <c r="AJ319" s="34"/>
      <c r="AK319" s="34"/>
      <c r="AL319" s="34"/>
      <c r="AM319" s="34"/>
      <c r="AN319" s="34">
        <f t="shared" si="5031"/>
        <v>0</v>
      </c>
      <c r="AO319" s="34">
        <f t="shared" si="5032"/>
        <v>0</v>
      </c>
      <c r="AP319" s="132">
        <f t="shared" si="4875"/>
        <v>0</v>
      </c>
      <c r="AQ319" s="132">
        <f t="shared" si="4876"/>
        <v>0</v>
      </c>
      <c r="AR319" s="34"/>
      <c r="AS319" s="34"/>
      <c r="AT319" s="34"/>
      <c r="AU319" s="34"/>
      <c r="AV319" s="34"/>
      <c r="AW319" s="34"/>
      <c r="AX319" s="34"/>
      <c r="AY319" s="34"/>
      <c r="AZ319" s="34">
        <f t="shared" si="5033"/>
        <v>0</v>
      </c>
      <c r="BA319" s="34">
        <f t="shared" si="5034"/>
        <v>0</v>
      </c>
      <c r="BB319" s="132">
        <f t="shared" si="4877"/>
        <v>0</v>
      </c>
      <c r="BC319" s="132">
        <f t="shared" si="4878"/>
        <v>0</v>
      </c>
      <c r="BD319" s="34"/>
      <c r="BE319" s="34"/>
      <c r="BF319" s="34"/>
      <c r="BG319" s="34"/>
      <c r="BH319" s="34"/>
      <c r="BI319" s="34"/>
      <c r="BJ319" s="34"/>
      <c r="BK319" s="34"/>
      <c r="BL319" s="34">
        <f t="shared" si="5207"/>
        <v>0</v>
      </c>
      <c r="BM319" s="34">
        <f t="shared" si="5208"/>
        <v>0</v>
      </c>
      <c r="BN319" s="132">
        <f t="shared" si="4881"/>
        <v>0</v>
      </c>
      <c r="BO319" s="132">
        <f t="shared" si="4882"/>
        <v>0</v>
      </c>
      <c r="BP319" s="34"/>
      <c r="BQ319" s="34"/>
      <c r="BR319" s="34"/>
      <c r="BS319" s="34"/>
      <c r="BT319" s="34"/>
      <c r="BU319" s="34"/>
      <c r="BV319" s="34"/>
      <c r="BW319" s="34"/>
      <c r="BX319" s="34">
        <f t="shared" si="5037"/>
        <v>0</v>
      </c>
      <c r="BY319" s="34">
        <f t="shared" si="5038"/>
        <v>0</v>
      </c>
      <c r="BZ319" s="132">
        <f t="shared" si="4883"/>
        <v>0</v>
      </c>
      <c r="CA319" s="132">
        <f t="shared" si="4884"/>
        <v>0</v>
      </c>
      <c r="CB319" s="34"/>
      <c r="CC319" s="34"/>
      <c r="CD319" s="34"/>
      <c r="CE319" s="34"/>
      <c r="CF319" s="34"/>
      <c r="CG319" s="34"/>
      <c r="CH319" s="34"/>
      <c r="CI319" s="34"/>
      <c r="CJ319" s="34">
        <f t="shared" si="5039"/>
        <v>0</v>
      </c>
      <c r="CK319" s="34">
        <f t="shared" si="5040"/>
        <v>0</v>
      </c>
      <c r="CL319" s="132">
        <f t="shared" si="4885"/>
        <v>0</v>
      </c>
      <c r="CM319" s="132">
        <f t="shared" si="4886"/>
        <v>0</v>
      </c>
      <c r="CN319" s="34"/>
      <c r="CO319" s="34"/>
      <c r="CP319" s="34"/>
      <c r="CQ319" s="34"/>
      <c r="CR319" s="34"/>
      <c r="CS319" s="34"/>
      <c r="CT319" s="34"/>
      <c r="CU319" s="34"/>
      <c r="CV319" s="34">
        <f t="shared" si="5041"/>
        <v>0</v>
      </c>
      <c r="CW319" s="34">
        <f t="shared" si="5042"/>
        <v>0</v>
      </c>
      <c r="CX319" s="132">
        <f t="shared" si="4887"/>
        <v>0</v>
      </c>
      <c r="CY319" s="132">
        <f t="shared" si="4888"/>
        <v>0</v>
      </c>
      <c r="CZ319" s="34"/>
      <c r="DA319" s="34"/>
      <c r="DB319" s="34"/>
      <c r="DC319" s="34"/>
      <c r="DD319" s="34"/>
      <c r="DE319" s="34"/>
      <c r="DF319" s="34"/>
      <c r="DG319" s="34"/>
      <c r="DH319" s="34">
        <f t="shared" si="5043"/>
        <v>0</v>
      </c>
      <c r="DI319" s="34">
        <f t="shared" si="5044"/>
        <v>0</v>
      </c>
      <c r="DJ319" s="132">
        <f t="shared" si="4889"/>
        <v>0</v>
      </c>
      <c r="DK319" s="132">
        <f t="shared" si="4890"/>
        <v>0</v>
      </c>
      <c r="DL319" s="34"/>
      <c r="DM319" s="34"/>
      <c r="DN319" s="34"/>
      <c r="DO319" s="34"/>
      <c r="DP319" s="34"/>
      <c r="DQ319" s="34"/>
      <c r="DR319" s="34"/>
      <c r="DS319" s="34"/>
      <c r="DT319" s="34">
        <f t="shared" si="5045"/>
        <v>0</v>
      </c>
      <c r="DU319" s="34">
        <f t="shared" si="5046"/>
        <v>0</v>
      </c>
      <c r="DV319" s="132">
        <f t="shared" si="4891"/>
        <v>0</v>
      </c>
      <c r="DW319" s="132">
        <f t="shared" si="4892"/>
        <v>0</v>
      </c>
      <c r="DX319" s="34"/>
      <c r="DY319" s="34"/>
      <c r="DZ319" s="34"/>
      <c r="EA319" s="34"/>
      <c r="EB319" s="34"/>
      <c r="EC319" s="34"/>
      <c r="ED319" s="34"/>
      <c r="EE319" s="34"/>
      <c r="EF319" s="34">
        <f t="shared" si="5047"/>
        <v>0</v>
      </c>
      <c r="EG319" s="34">
        <f t="shared" si="5048"/>
        <v>0</v>
      </c>
      <c r="EH319" s="132">
        <f t="shared" si="4893"/>
        <v>0</v>
      </c>
      <c r="EI319" s="132">
        <f t="shared" si="4894"/>
        <v>0</v>
      </c>
      <c r="EJ319" s="34"/>
      <c r="EK319" s="34"/>
      <c r="EL319" s="34"/>
      <c r="EM319" s="34"/>
      <c r="EN319" s="34"/>
      <c r="EO319" s="34"/>
      <c r="EP319" s="34"/>
      <c r="EQ319" s="34"/>
      <c r="ER319" s="34">
        <f t="shared" si="5049"/>
        <v>0</v>
      </c>
      <c r="ES319" s="34">
        <f t="shared" si="5050"/>
        <v>0</v>
      </c>
      <c r="ET319" s="132">
        <f t="shared" si="4895"/>
        <v>0</v>
      </c>
      <c r="EU319" s="132">
        <f t="shared" si="4896"/>
        <v>0</v>
      </c>
      <c r="EV319" s="34"/>
      <c r="EW319" s="34"/>
      <c r="EX319" s="34"/>
      <c r="EY319" s="34"/>
      <c r="EZ319" s="34"/>
      <c r="FA319" s="34"/>
      <c r="FB319" s="34"/>
      <c r="FC319" s="34"/>
      <c r="FD319" s="34">
        <f t="shared" si="5051"/>
        <v>0</v>
      </c>
      <c r="FE319" s="34">
        <f t="shared" si="5052"/>
        <v>0</v>
      </c>
      <c r="FF319" s="132">
        <f t="shared" si="4871"/>
        <v>0</v>
      </c>
      <c r="FG319" s="132">
        <f t="shared" si="4872"/>
        <v>0</v>
      </c>
      <c r="FH319" s="34"/>
      <c r="FI319" s="34"/>
      <c r="FJ319" s="34"/>
      <c r="FK319" s="34"/>
      <c r="FL319" s="34"/>
      <c r="FM319" s="34"/>
      <c r="FN319" s="34"/>
      <c r="FO319" s="34"/>
      <c r="FP319" s="34">
        <f t="shared" si="5053"/>
        <v>0</v>
      </c>
      <c r="FQ319" s="34">
        <f t="shared" si="5054"/>
        <v>0</v>
      </c>
      <c r="FR319" s="132">
        <f t="shared" si="4897"/>
        <v>0</v>
      </c>
      <c r="FS319" s="132">
        <f t="shared" si="4898"/>
        <v>0</v>
      </c>
      <c r="FT319" s="34"/>
      <c r="FU319" s="34"/>
      <c r="FV319" s="34"/>
      <c r="FW319" s="34"/>
      <c r="FX319" s="34"/>
      <c r="FY319" s="34"/>
      <c r="FZ319" s="34"/>
      <c r="GA319" s="34"/>
      <c r="GB319" s="34">
        <f t="shared" si="5055"/>
        <v>0</v>
      </c>
      <c r="GC319" s="34">
        <f t="shared" si="5056"/>
        <v>0</v>
      </c>
      <c r="GD319" s="132">
        <f t="shared" si="4899"/>
        <v>0</v>
      </c>
      <c r="GE319" s="132">
        <f t="shared" si="4900"/>
        <v>0</v>
      </c>
      <c r="GF319" s="34"/>
      <c r="GG319" s="34"/>
      <c r="GH319" s="34"/>
      <c r="GI319" s="34"/>
      <c r="GJ319" s="34"/>
      <c r="GK319" s="34"/>
      <c r="GL319" s="34"/>
      <c r="GM319" s="34"/>
      <c r="GN319" s="34">
        <f t="shared" si="5057"/>
        <v>0</v>
      </c>
      <c r="GO319" s="34">
        <f t="shared" si="5058"/>
        <v>0</v>
      </c>
      <c r="GP319" s="132">
        <f t="shared" si="4901"/>
        <v>0</v>
      </c>
      <c r="GQ319" s="132">
        <f t="shared" si="4902"/>
        <v>0</v>
      </c>
      <c r="GR319" s="34"/>
      <c r="GS319" s="34"/>
      <c r="GT319" s="34"/>
      <c r="GU319" s="34"/>
      <c r="GV319" s="52">
        <f t="shared" si="4839"/>
        <v>0</v>
      </c>
      <c r="GW319" s="52">
        <f t="shared" si="4840"/>
        <v>0</v>
      </c>
      <c r="GX319" s="52">
        <f t="shared" si="4841"/>
        <v>0</v>
      </c>
      <c r="GY319" s="52">
        <f t="shared" si="4842"/>
        <v>0</v>
      </c>
      <c r="GZ319" s="52">
        <f t="shared" si="4843"/>
        <v>0</v>
      </c>
      <c r="HA319" s="52">
        <f t="shared" si="4844"/>
        <v>0</v>
      </c>
      <c r="HB319" s="132">
        <f t="shared" si="4903"/>
        <v>0</v>
      </c>
      <c r="HC319" s="132">
        <f t="shared" si="4904"/>
        <v>0</v>
      </c>
      <c r="HD319" s="64"/>
      <c r="HE319" s="20"/>
      <c r="HF319" s="73"/>
      <c r="HG319" s="73"/>
      <c r="HH319" s="251"/>
    </row>
    <row r="320" spans="1:216" x14ac:dyDescent="0.2">
      <c r="A320" s="10">
        <v>1</v>
      </c>
      <c r="B320" s="36"/>
      <c r="C320" s="37"/>
      <c r="D320" s="38"/>
      <c r="E320" s="32" t="s">
        <v>49</v>
      </c>
      <c r="F320" s="21"/>
      <c r="G320" s="95"/>
      <c r="H320" s="314">
        <f>SUM(H321,H336)</f>
        <v>40</v>
      </c>
      <c r="I320" s="314">
        <f>SUM(I321,I336)</f>
        <v>4129516.2559999996</v>
      </c>
      <c r="J320" s="314">
        <f t="shared" ref="J320:J321" si="5209">SUM(H320/12*$A$2)</f>
        <v>30</v>
      </c>
      <c r="K320" s="314">
        <f t="shared" ref="K320:K321" si="5210">SUM(I320/12*$A$2)</f>
        <v>3097137.1919999998</v>
      </c>
      <c r="L320" s="314">
        <f t="shared" ref="L320:O320" si="5211">SUM(L321,L336)</f>
        <v>39</v>
      </c>
      <c r="M320" s="314">
        <f t="shared" si="5211"/>
        <v>4026278.4900000007</v>
      </c>
      <c r="N320" s="52">
        <f t="shared" si="5211"/>
        <v>1</v>
      </c>
      <c r="O320" s="52">
        <f t="shared" si="5211"/>
        <v>103237.91</v>
      </c>
      <c r="P320" s="34">
        <f t="shared" si="5029"/>
        <v>40</v>
      </c>
      <c r="Q320" s="34">
        <f t="shared" si="5030"/>
        <v>4129516.4000000008</v>
      </c>
      <c r="R320" s="274">
        <f t="shared" si="4116"/>
        <v>9</v>
      </c>
      <c r="S320" s="274">
        <f t="shared" si="4117"/>
        <v>929141.29800000088</v>
      </c>
      <c r="T320" s="52">
        <f>SUM(T321,T336)</f>
        <v>0</v>
      </c>
      <c r="U320" s="52">
        <f>SUM(U321,U336)</f>
        <v>0</v>
      </c>
      <c r="V320" s="52">
        <f t="shared" ref="V320:V321" si="5212">SUM(T320/12*$A$2)</f>
        <v>0</v>
      </c>
      <c r="W320" s="52">
        <f t="shared" ref="W320:W321" si="5213">SUM(U320/12*$A$2)</f>
        <v>0</v>
      </c>
      <c r="X320" s="52">
        <f t="shared" ref="X320" si="5214">SUM(X321,X336)</f>
        <v>0</v>
      </c>
      <c r="Y320" s="52">
        <f t="shared" ref="Y320" si="5215">SUM(Y321,Y336)</f>
        <v>0</v>
      </c>
      <c r="Z320" s="52">
        <f t="shared" ref="Z320" si="5216">SUM(Z321,Z336)</f>
        <v>0</v>
      </c>
      <c r="AA320" s="52">
        <f t="shared" ref="AA320" si="5217">SUM(AA321,AA336)</f>
        <v>0</v>
      </c>
      <c r="AB320" s="34">
        <f t="shared" si="5063"/>
        <v>0</v>
      </c>
      <c r="AC320" s="34">
        <f t="shared" si="5064"/>
        <v>0</v>
      </c>
      <c r="AD320" s="274">
        <f t="shared" si="4873"/>
        <v>0</v>
      </c>
      <c r="AE320" s="274">
        <f t="shared" si="4874"/>
        <v>0</v>
      </c>
      <c r="AF320" s="52">
        <f>SUM(AF321,AF336)</f>
        <v>0</v>
      </c>
      <c r="AG320" s="52">
        <f>SUM(AG321,AG336)</f>
        <v>0</v>
      </c>
      <c r="AH320" s="52">
        <f t="shared" ref="AH320:AH321" si="5218">SUM(AF320/12*$A$2)</f>
        <v>0</v>
      </c>
      <c r="AI320" s="52">
        <f t="shared" ref="AI320:AI321" si="5219">SUM(AG320/12*$A$2)</f>
        <v>0</v>
      </c>
      <c r="AJ320" s="52">
        <f t="shared" ref="AJ320" si="5220">SUM(AJ321,AJ336)</f>
        <v>0</v>
      </c>
      <c r="AK320" s="52">
        <f t="shared" ref="AK320" si="5221">SUM(AK321,AK336)</f>
        <v>0</v>
      </c>
      <c r="AL320" s="52">
        <f t="shared" ref="AL320" si="5222">SUM(AL321,AL336)</f>
        <v>0</v>
      </c>
      <c r="AM320" s="52">
        <f t="shared" ref="AM320" si="5223">SUM(AM321,AM336)</f>
        <v>0</v>
      </c>
      <c r="AN320" s="34">
        <f t="shared" si="5031"/>
        <v>0</v>
      </c>
      <c r="AO320" s="34">
        <f t="shared" si="5032"/>
        <v>0</v>
      </c>
      <c r="AP320" s="274">
        <f t="shared" si="4875"/>
        <v>0</v>
      </c>
      <c r="AQ320" s="274">
        <f t="shared" si="4876"/>
        <v>0</v>
      </c>
      <c r="AR320" s="52">
        <f>SUM(AR321,AR336)</f>
        <v>0</v>
      </c>
      <c r="AS320" s="52">
        <f>SUM(AS321,AS336)</f>
        <v>0</v>
      </c>
      <c r="AT320" s="52">
        <f t="shared" ref="AT320:AT321" si="5224">SUM(AR320/12*$A$2)</f>
        <v>0</v>
      </c>
      <c r="AU320" s="52">
        <f t="shared" ref="AU320:AU321" si="5225">SUM(AS320/12*$A$2)</f>
        <v>0</v>
      </c>
      <c r="AV320" s="52">
        <f t="shared" ref="AV320" si="5226">SUM(AV321,AV336)</f>
        <v>0</v>
      </c>
      <c r="AW320" s="52">
        <f t="shared" ref="AW320" si="5227">SUM(AW321,AW336)</f>
        <v>0</v>
      </c>
      <c r="AX320" s="52">
        <f t="shared" ref="AX320" si="5228">SUM(AX321,AX336)</f>
        <v>0</v>
      </c>
      <c r="AY320" s="52">
        <f t="shared" ref="AY320" si="5229">SUM(AY321,AY336)</f>
        <v>0</v>
      </c>
      <c r="AZ320" s="34">
        <f t="shared" si="5033"/>
        <v>0</v>
      </c>
      <c r="BA320" s="34">
        <f t="shared" si="5034"/>
        <v>0</v>
      </c>
      <c r="BB320" s="274">
        <f t="shared" si="4877"/>
        <v>0</v>
      </c>
      <c r="BC320" s="274">
        <f t="shared" si="4878"/>
        <v>0</v>
      </c>
      <c r="BD320" s="52">
        <f>SUM(BD321,BD336)</f>
        <v>50</v>
      </c>
      <c r="BE320" s="52">
        <f>SUM(BE321,BE336)</f>
        <v>5644439.8079999993</v>
      </c>
      <c r="BF320" s="52">
        <f t="shared" ref="BF320:BF321" si="5230">SUM(BD320/12*$A$2)</f>
        <v>37.5</v>
      </c>
      <c r="BG320" s="52">
        <f t="shared" ref="BG320:BG321" si="5231">SUM(BE320/12*$A$2)</f>
        <v>4233329.8559999997</v>
      </c>
      <c r="BH320" s="52">
        <f t="shared" ref="BH320" si="5232">SUM(BH321,BH336)</f>
        <v>42</v>
      </c>
      <c r="BI320" s="52">
        <f t="shared" ref="BI320" si="5233">SUM(BI321,BI336)</f>
        <v>4818536.72</v>
      </c>
      <c r="BJ320" s="52">
        <f t="shared" ref="BJ320" si="5234">SUM(BJ321,BJ336)</f>
        <v>3</v>
      </c>
      <c r="BK320" s="52">
        <f t="shared" ref="BK320" si="5235">SUM(BK321,BK336)</f>
        <v>357968.18</v>
      </c>
      <c r="BL320" s="34">
        <f t="shared" si="5074"/>
        <v>45</v>
      </c>
      <c r="BM320" s="34">
        <f t="shared" si="5075"/>
        <v>5176504.8999999994</v>
      </c>
      <c r="BN320" s="274">
        <f t="shared" si="4881"/>
        <v>4.5</v>
      </c>
      <c r="BO320" s="274">
        <f t="shared" si="4882"/>
        <v>585206.86400000006</v>
      </c>
      <c r="BP320" s="52">
        <f>SUM(BP321,BP336)</f>
        <v>0</v>
      </c>
      <c r="BQ320" s="52">
        <f>SUM(BQ321,BQ336)</f>
        <v>0</v>
      </c>
      <c r="BR320" s="52">
        <f t="shared" ref="BR320:BR321" si="5236">SUM(BP320/12*$A$2)</f>
        <v>0</v>
      </c>
      <c r="BS320" s="52">
        <f t="shared" ref="BS320:BS321" si="5237">SUM(BQ320/12*$A$2)</f>
        <v>0</v>
      </c>
      <c r="BT320" s="52">
        <f t="shared" ref="BT320" si="5238">SUM(BT321,BT336)</f>
        <v>0</v>
      </c>
      <c r="BU320" s="52">
        <f t="shared" ref="BU320" si="5239">SUM(BU321,BU336)</f>
        <v>0</v>
      </c>
      <c r="BV320" s="52">
        <f t="shared" ref="BV320" si="5240">SUM(BV321,BV336)</f>
        <v>0</v>
      </c>
      <c r="BW320" s="52">
        <f t="shared" ref="BW320" si="5241">SUM(BW321,BW336)</f>
        <v>0</v>
      </c>
      <c r="BX320" s="34">
        <f t="shared" si="5037"/>
        <v>0</v>
      </c>
      <c r="BY320" s="34">
        <f t="shared" si="5038"/>
        <v>0</v>
      </c>
      <c r="BZ320" s="274">
        <f t="shared" si="4883"/>
        <v>0</v>
      </c>
      <c r="CA320" s="274">
        <f t="shared" si="4884"/>
        <v>0</v>
      </c>
      <c r="CB320" s="52">
        <f>SUM(CB321,CB336)</f>
        <v>0</v>
      </c>
      <c r="CC320" s="52">
        <f>SUM(CC321,CC336)</f>
        <v>0</v>
      </c>
      <c r="CD320" s="52">
        <f t="shared" ref="CD320:CD321" si="5242">SUM(CB320/12*$A$2)</f>
        <v>0</v>
      </c>
      <c r="CE320" s="52">
        <f t="shared" ref="CE320:CE321" si="5243">SUM(CC320/12*$A$2)</f>
        <v>0</v>
      </c>
      <c r="CF320" s="52">
        <f t="shared" ref="CF320" si="5244">SUM(CF321,CF336)</f>
        <v>0</v>
      </c>
      <c r="CG320" s="52">
        <f t="shared" ref="CG320" si="5245">SUM(CG321,CG336)</f>
        <v>0</v>
      </c>
      <c r="CH320" s="52">
        <f t="shared" ref="CH320" si="5246">SUM(CH321,CH336)</f>
        <v>0</v>
      </c>
      <c r="CI320" s="52">
        <f t="shared" ref="CI320" si="5247">SUM(CI321,CI336)</f>
        <v>0</v>
      </c>
      <c r="CJ320" s="34">
        <f t="shared" si="5039"/>
        <v>0</v>
      </c>
      <c r="CK320" s="34">
        <f t="shared" si="5040"/>
        <v>0</v>
      </c>
      <c r="CL320" s="274">
        <f t="shared" si="4885"/>
        <v>0</v>
      </c>
      <c r="CM320" s="274">
        <f t="shared" si="4886"/>
        <v>0</v>
      </c>
      <c r="CN320" s="52">
        <f>SUM(CN321,CN336)</f>
        <v>0</v>
      </c>
      <c r="CO320" s="52">
        <f>SUM(CO321,CO336)</f>
        <v>0</v>
      </c>
      <c r="CP320" s="52">
        <f t="shared" ref="CP320:CP321" si="5248">SUM(CN320/12*$A$2)</f>
        <v>0</v>
      </c>
      <c r="CQ320" s="52">
        <f t="shared" ref="CQ320:CQ321" si="5249">SUM(CO320/12*$A$2)</f>
        <v>0</v>
      </c>
      <c r="CR320" s="52">
        <f t="shared" ref="CR320" si="5250">SUM(CR321,CR336)</f>
        <v>0</v>
      </c>
      <c r="CS320" s="52">
        <f t="shared" ref="CS320" si="5251">SUM(CS321,CS336)</f>
        <v>0</v>
      </c>
      <c r="CT320" s="52">
        <f t="shared" ref="CT320" si="5252">SUM(CT321,CT336)</f>
        <v>0</v>
      </c>
      <c r="CU320" s="52">
        <f t="shared" ref="CU320" si="5253">SUM(CU321,CU336)</f>
        <v>0</v>
      </c>
      <c r="CV320" s="34">
        <f t="shared" si="5041"/>
        <v>0</v>
      </c>
      <c r="CW320" s="34">
        <f t="shared" si="5042"/>
        <v>0</v>
      </c>
      <c r="CX320" s="274">
        <f t="shared" si="4887"/>
        <v>0</v>
      </c>
      <c r="CY320" s="274">
        <f t="shared" si="4888"/>
        <v>0</v>
      </c>
      <c r="CZ320" s="52">
        <f>SUM(CZ321,CZ336)</f>
        <v>0</v>
      </c>
      <c r="DA320" s="52">
        <f>SUM(DA321,DA336)</f>
        <v>0</v>
      </c>
      <c r="DB320" s="52">
        <f t="shared" ref="DB320:DB321" si="5254">SUM(CZ320/12*$A$2)</f>
        <v>0</v>
      </c>
      <c r="DC320" s="52">
        <f t="shared" ref="DC320:DC321" si="5255">SUM(DA320/12*$A$2)</f>
        <v>0</v>
      </c>
      <c r="DD320" s="52">
        <f t="shared" ref="DD320" si="5256">SUM(DD321,DD336)</f>
        <v>0</v>
      </c>
      <c r="DE320" s="52">
        <f t="shared" ref="DE320" si="5257">SUM(DE321,DE336)</f>
        <v>0</v>
      </c>
      <c r="DF320" s="52">
        <f t="shared" ref="DF320" si="5258">SUM(DF321,DF336)</f>
        <v>0</v>
      </c>
      <c r="DG320" s="52">
        <f t="shared" ref="DG320" si="5259">SUM(DG321,DG336)</f>
        <v>0</v>
      </c>
      <c r="DH320" s="34">
        <f t="shared" si="5043"/>
        <v>0</v>
      </c>
      <c r="DI320" s="34">
        <f t="shared" si="5044"/>
        <v>0</v>
      </c>
      <c r="DJ320" s="274">
        <f t="shared" si="4889"/>
        <v>0</v>
      </c>
      <c r="DK320" s="274">
        <f t="shared" si="4890"/>
        <v>0</v>
      </c>
      <c r="DL320" s="52">
        <f>SUM(DL321,DL336)</f>
        <v>0</v>
      </c>
      <c r="DM320" s="52">
        <f>SUM(DM321,DM336)</f>
        <v>0</v>
      </c>
      <c r="DN320" s="52">
        <f t="shared" ref="DN320:DN321" si="5260">SUM(DL320/12*$A$2)</f>
        <v>0</v>
      </c>
      <c r="DO320" s="52">
        <f t="shared" ref="DO320:DO321" si="5261">SUM(DM320/12*$A$2)</f>
        <v>0</v>
      </c>
      <c r="DP320" s="52">
        <f t="shared" ref="DP320" si="5262">SUM(DP321,DP336)</f>
        <v>0</v>
      </c>
      <c r="DQ320" s="52">
        <f t="shared" ref="DQ320" si="5263">SUM(DQ321,DQ336)</f>
        <v>0</v>
      </c>
      <c r="DR320" s="52">
        <f t="shared" ref="DR320" si="5264">SUM(DR321,DR336)</f>
        <v>0</v>
      </c>
      <c r="DS320" s="52">
        <f t="shared" ref="DS320" si="5265">SUM(DS321,DS336)</f>
        <v>0</v>
      </c>
      <c r="DT320" s="34">
        <f t="shared" si="5045"/>
        <v>0</v>
      </c>
      <c r="DU320" s="34">
        <f t="shared" si="5046"/>
        <v>0</v>
      </c>
      <c r="DV320" s="274">
        <f t="shared" si="4891"/>
        <v>0</v>
      </c>
      <c r="DW320" s="274">
        <f t="shared" si="4892"/>
        <v>0</v>
      </c>
      <c r="DX320" s="52">
        <f>SUM(DX321,DX336)</f>
        <v>104</v>
      </c>
      <c r="DY320" s="52">
        <f>SUM(DY321,DY336)</f>
        <v>12570411.32</v>
      </c>
      <c r="DZ320" s="52">
        <f t="shared" ref="DZ320:DZ321" si="5266">SUM(DX320/12*$A$2)</f>
        <v>78</v>
      </c>
      <c r="EA320" s="52">
        <f t="shared" ref="EA320:EA321" si="5267">SUM(DY320/12*$A$2)</f>
        <v>9427808.4900000002</v>
      </c>
      <c r="EB320" s="52">
        <f t="shared" ref="EB320" si="5268">SUM(EB321,EB336)</f>
        <v>80</v>
      </c>
      <c r="EC320" s="52">
        <f t="shared" ref="EC320" si="5269">SUM(EC321,EC336)</f>
        <v>10140956.349999998</v>
      </c>
      <c r="ED320" s="52">
        <f t="shared" ref="ED320" si="5270">SUM(ED321,ED336)</f>
        <v>5</v>
      </c>
      <c r="EE320" s="52">
        <f t="shared" ref="EE320" si="5271">SUM(EE321,EE336)</f>
        <v>516189.55000000005</v>
      </c>
      <c r="EF320" s="34">
        <f t="shared" si="5047"/>
        <v>85</v>
      </c>
      <c r="EG320" s="34">
        <f t="shared" si="5048"/>
        <v>10657145.899999999</v>
      </c>
      <c r="EH320" s="274">
        <f t="shared" si="4893"/>
        <v>2</v>
      </c>
      <c r="EI320" s="274">
        <f t="shared" si="4894"/>
        <v>713147.85999999754</v>
      </c>
      <c r="EJ320" s="52">
        <f>SUM(EJ321,EJ336)</f>
        <v>66</v>
      </c>
      <c r="EK320" s="52">
        <f>SUM(EK321,EK336)</f>
        <v>7778790.7983999997</v>
      </c>
      <c r="EL320" s="52">
        <f t="shared" ref="EL320:EL321" si="5272">SUM(EJ320/12*$A$2)</f>
        <v>49.5</v>
      </c>
      <c r="EM320" s="52">
        <f t="shared" ref="EM320:EM321" si="5273">SUM(EK320/12*$A$2)</f>
        <v>5834093.0987999998</v>
      </c>
      <c r="EN320" s="52">
        <f t="shared" ref="EN320" si="5274">SUM(EN321,EN336)</f>
        <v>60</v>
      </c>
      <c r="EO320" s="52">
        <f t="shared" ref="EO320" si="5275">SUM(EO321,EO336)</f>
        <v>7154639.3599999994</v>
      </c>
      <c r="EP320" s="52">
        <f t="shared" ref="EP320" si="5276">SUM(EP321,EP336)</f>
        <v>4</v>
      </c>
      <c r="EQ320" s="52">
        <f t="shared" ref="EQ320" si="5277">SUM(EQ321,EQ336)</f>
        <v>412951.64</v>
      </c>
      <c r="ER320" s="34">
        <f t="shared" si="5049"/>
        <v>64</v>
      </c>
      <c r="ES320" s="34">
        <f t="shared" si="5050"/>
        <v>7567590.9999999991</v>
      </c>
      <c r="ET320" s="274">
        <f t="shared" si="4895"/>
        <v>10.5</v>
      </c>
      <c r="EU320" s="274">
        <f t="shared" si="4896"/>
        <v>1320546.2611999996</v>
      </c>
      <c r="EV320" s="52">
        <f>SUM(EV321,EV336)</f>
        <v>0</v>
      </c>
      <c r="EW320" s="52">
        <f>SUM(EW321,EW336)</f>
        <v>0</v>
      </c>
      <c r="EX320" s="52">
        <f t="shared" ref="EX320:EX321" si="5278">SUM(EV320/12*$A$2)</f>
        <v>0</v>
      </c>
      <c r="EY320" s="52">
        <f t="shared" ref="EY320:EY321" si="5279">SUM(EW320/12*$A$2)</f>
        <v>0</v>
      </c>
      <c r="EZ320" s="52">
        <f t="shared" ref="EZ320" si="5280">SUM(EZ321,EZ336)</f>
        <v>0</v>
      </c>
      <c r="FA320" s="52">
        <f t="shared" ref="FA320" si="5281">SUM(FA321,FA336)</f>
        <v>0</v>
      </c>
      <c r="FB320" s="41">
        <f t="shared" ref="FB320" si="5282">SUM(FB321,FB336)</f>
        <v>0</v>
      </c>
      <c r="FC320" s="41">
        <f t="shared" ref="FC320" si="5283">SUM(FC321,FC336)</f>
        <v>0</v>
      </c>
      <c r="FD320" s="34">
        <f t="shared" si="5051"/>
        <v>0</v>
      </c>
      <c r="FE320" s="34">
        <f t="shared" si="5052"/>
        <v>0</v>
      </c>
      <c r="FF320" s="274">
        <f t="shared" si="4871"/>
        <v>0</v>
      </c>
      <c r="FG320" s="274">
        <f t="shared" si="4872"/>
        <v>0</v>
      </c>
      <c r="FH320" s="52">
        <f>SUM(FH321,FH336)</f>
        <v>0</v>
      </c>
      <c r="FI320" s="52">
        <f>SUM(FI321,FI336)</f>
        <v>0</v>
      </c>
      <c r="FJ320" s="52">
        <f t="shared" ref="FJ320:FJ321" si="5284">SUM(FH320/12*$A$2)</f>
        <v>0</v>
      </c>
      <c r="FK320" s="52">
        <f t="shared" ref="FK320:FK321" si="5285">SUM(FI320/12*$A$2)</f>
        <v>0</v>
      </c>
      <c r="FL320" s="52">
        <f t="shared" ref="FL320" si="5286">SUM(FL321,FL336)</f>
        <v>0</v>
      </c>
      <c r="FM320" s="52">
        <f t="shared" ref="FM320" si="5287">SUM(FM321,FM336)</f>
        <v>0</v>
      </c>
      <c r="FN320" s="52">
        <f t="shared" ref="FN320" si="5288">SUM(FN321,FN336)</f>
        <v>0</v>
      </c>
      <c r="FO320" s="52">
        <f t="shared" ref="FO320" si="5289">SUM(FO321,FO336)</f>
        <v>0</v>
      </c>
      <c r="FP320" s="34">
        <f t="shared" si="5053"/>
        <v>0</v>
      </c>
      <c r="FQ320" s="34">
        <f t="shared" si="5054"/>
        <v>0</v>
      </c>
      <c r="FR320" s="274">
        <f t="shared" si="4897"/>
        <v>0</v>
      </c>
      <c r="FS320" s="274">
        <f t="shared" si="4898"/>
        <v>0</v>
      </c>
      <c r="FT320" s="52">
        <f>SUM(FT321,FT336)</f>
        <v>0</v>
      </c>
      <c r="FU320" s="52">
        <f>SUM(FU321,FU336)</f>
        <v>0</v>
      </c>
      <c r="FV320" s="52">
        <f t="shared" ref="FV320:FV321" si="5290">SUM(FT320/12*$A$2)</f>
        <v>0</v>
      </c>
      <c r="FW320" s="52">
        <f t="shared" ref="FW320:FW321" si="5291">SUM(FU320/12*$A$2)</f>
        <v>0</v>
      </c>
      <c r="FX320" s="52">
        <f t="shared" ref="FX320" si="5292">SUM(FX321,FX336)</f>
        <v>0</v>
      </c>
      <c r="FY320" s="52">
        <f t="shared" ref="FY320" si="5293">SUM(FY321,FY336)</f>
        <v>0</v>
      </c>
      <c r="FZ320" s="52">
        <f t="shared" ref="FZ320" si="5294">SUM(FZ321,FZ336)</f>
        <v>0</v>
      </c>
      <c r="GA320" s="52">
        <f t="shared" ref="GA320" si="5295">SUM(GA321,GA336)</f>
        <v>0</v>
      </c>
      <c r="GB320" s="34">
        <f t="shared" si="5055"/>
        <v>0</v>
      </c>
      <c r="GC320" s="34">
        <f t="shared" si="5056"/>
        <v>0</v>
      </c>
      <c r="GD320" s="274">
        <f t="shared" si="4899"/>
        <v>0</v>
      </c>
      <c r="GE320" s="274">
        <f t="shared" si="4900"/>
        <v>0</v>
      </c>
      <c r="GF320" s="52">
        <f>SUM(GF321,GF336)</f>
        <v>0</v>
      </c>
      <c r="GG320" s="52">
        <f>SUM(GG321,GG336)</f>
        <v>0</v>
      </c>
      <c r="GH320" s="52">
        <f t="shared" ref="GH320:GH321" si="5296">SUM(GF320/12*$A$2)</f>
        <v>0</v>
      </c>
      <c r="GI320" s="52">
        <f t="shared" ref="GI320:GI321" si="5297">SUM(GG320/12*$A$2)</f>
        <v>0</v>
      </c>
      <c r="GJ320" s="52">
        <f t="shared" ref="GJ320" si="5298">SUM(GJ321,GJ336)</f>
        <v>0</v>
      </c>
      <c r="GK320" s="52">
        <f t="shared" ref="GK320" si="5299">SUM(GK321,GK336)</f>
        <v>0</v>
      </c>
      <c r="GL320" s="52">
        <f t="shared" ref="GL320" si="5300">SUM(GL321,GL336)</f>
        <v>0</v>
      </c>
      <c r="GM320" s="52">
        <f t="shared" ref="GM320" si="5301">SUM(GM321,GM336)</f>
        <v>0</v>
      </c>
      <c r="GN320" s="34">
        <f t="shared" si="5057"/>
        <v>0</v>
      </c>
      <c r="GO320" s="34">
        <f t="shared" si="5058"/>
        <v>0</v>
      </c>
      <c r="GP320" s="274">
        <f t="shared" si="4901"/>
        <v>0</v>
      </c>
      <c r="GQ320" s="274">
        <f t="shared" si="4902"/>
        <v>0</v>
      </c>
      <c r="GR320" s="276">
        <f t="shared" ref="GR320:GR321" si="5302">H320+T320+AF320+AR320+BD320+BP320+CB320+CN320+CZ320+DL320+DX320+EJ320+EV320+FH320+FT320+GF320</f>
        <v>260</v>
      </c>
      <c r="GS320" s="276">
        <f t="shared" ref="GS320:GS321" si="5303">I320+U320+AG320+AS320+BE320+BQ320+CC320+CO320+DA320+DM320+DY320+EK320+EW320+FI320+FU320+GG320</f>
        <v>30123158.182399999</v>
      </c>
      <c r="GT320" s="276">
        <f t="shared" ref="GT320:GT321" si="5304">J320+V320+AH320+AT320+BF320+BR320+CD320+CP320+DB320+DN320+DZ320+EL320+EX320+FJ320+FV320+GH320</f>
        <v>195</v>
      </c>
      <c r="GU320" s="276">
        <f t="shared" ref="GU320:GU321" si="5305">K320+W320+AI320+AU320+BG320+BS320+CE320+CQ320+DC320+DO320+EA320+EM320+EY320+FK320+FW320+GI320</f>
        <v>22592368.636799999</v>
      </c>
      <c r="GV320" s="276">
        <f t="shared" si="4839"/>
        <v>221</v>
      </c>
      <c r="GW320" s="276">
        <f t="shared" si="4840"/>
        <v>26140410.919999998</v>
      </c>
      <c r="GX320" s="276">
        <f t="shared" si="4841"/>
        <v>13</v>
      </c>
      <c r="GY320" s="276">
        <f t="shared" si="4842"/>
        <v>1390347.28</v>
      </c>
      <c r="GZ320" s="41">
        <f t="shared" si="4843"/>
        <v>234</v>
      </c>
      <c r="HA320" s="41">
        <f t="shared" si="4844"/>
        <v>27530758.199999999</v>
      </c>
      <c r="HB320" s="293">
        <f t="shared" si="4903"/>
        <v>26</v>
      </c>
      <c r="HC320" s="293">
        <f t="shared" si="4904"/>
        <v>3548042.2831999995</v>
      </c>
      <c r="HD320" s="98">
        <f t="shared" ref="HD320:HD321" si="5306">GV320/GT320</f>
        <v>1.1333333333333333</v>
      </c>
      <c r="HE320" s="98">
        <f t="shared" ref="HE320:HE321" si="5307">GW320/GU320</f>
        <v>1.1570460512679801</v>
      </c>
      <c r="HF320" s="73">
        <f>GS320/GR320</f>
        <v>115858.30070153846</v>
      </c>
      <c r="HG320" s="73"/>
      <c r="HH320" s="251"/>
    </row>
    <row r="321" spans="1:216" x14ac:dyDescent="0.2">
      <c r="A321" s="10">
        <v>1</v>
      </c>
      <c r="B321" s="36"/>
      <c r="C321" s="42"/>
      <c r="D321" s="43"/>
      <c r="E321" s="91" t="s">
        <v>209</v>
      </c>
      <c r="F321" s="201">
        <v>48</v>
      </c>
      <c r="G321" s="286">
        <v>103237.90639999999</v>
      </c>
      <c r="H321" s="314">
        <f>VLOOKUP($E321,'ВМП план'!$B$8:$AL$54,10,0)</f>
        <v>40</v>
      </c>
      <c r="I321" s="314">
        <f>VLOOKUP($E321,'ВМП план'!$B$8:$AL$54,11,0)</f>
        <v>4129516.2559999996</v>
      </c>
      <c r="J321" s="314">
        <f t="shared" si="5209"/>
        <v>30</v>
      </c>
      <c r="K321" s="314">
        <f t="shared" si="5210"/>
        <v>3097137.1919999998</v>
      </c>
      <c r="L321" s="314">
        <f>SUM(L322:L335)</f>
        <v>39</v>
      </c>
      <c r="M321" s="314">
        <f t="shared" ref="M321:O321" si="5308">SUM(M322:M335)</f>
        <v>4026278.4900000007</v>
      </c>
      <c r="N321" s="52">
        <f t="shared" si="5308"/>
        <v>1</v>
      </c>
      <c r="O321" s="52">
        <f t="shared" si="5308"/>
        <v>103237.91</v>
      </c>
      <c r="P321" s="34">
        <f t="shared" si="5029"/>
        <v>40</v>
      </c>
      <c r="Q321" s="34">
        <f t="shared" si="5030"/>
        <v>4129516.4000000008</v>
      </c>
      <c r="R321" s="274">
        <f t="shared" si="4116"/>
        <v>9</v>
      </c>
      <c r="S321" s="274">
        <f t="shared" si="4117"/>
        <v>929141.29800000088</v>
      </c>
      <c r="T321" s="52">
        <f>VLOOKUP($E321,'ВМП план'!$B$8:$AL$54,8,0)</f>
        <v>0</v>
      </c>
      <c r="U321" s="52">
        <f>VLOOKUP($E321,'ВМП план'!$B$8:$AL$54,9,0)</f>
        <v>0</v>
      </c>
      <c r="V321" s="52">
        <f t="shared" si="5212"/>
        <v>0</v>
      </c>
      <c r="W321" s="52">
        <f t="shared" si="5213"/>
        <v>0</v>
      </c>
      <c r="X321" s="52">
        <f>SUM(X322:X335)</f>
        <v>0</v>
      </c>
      <c r="Y321" s="52">
        <f t="shared" ref="Y321" si="5309">SUM(Y322:Y335)</f>
        <v>0</v>
      </c>
      <c r="Z321" s="52">
        <f t="shared" ref="Z321" si="5310">SUM(Z322:Z335)</f>
        <v>0</v>
      </c>
      <c r="AA321" s="52">
        <f t="shared" ref="AA321" si="5311">SUM(AA322:AA335)</f>
        <v>0</v>
      </c>
      <c r="AB321" s="34">
        <f t="shared" si="5063"/>
        <v>0</v>
      </c>
      <c r="AC321" s="34">
        <f t="shared" si="5064"/>
        <v>0</v>
      </c>
      <c r="AD321" s="274">
        <f t="shared" si="4873"/>
        <v>0</v>
      </c>
      <c r="AE321" s="274">
        <f t="shared" si="4874"/>
        <v>0</v>
      </c>
      <c r="AF321" s="52">
        <f>VLOOKUP($E321,'ВМП план'!$B$8:$AL$54,12,0)</f>
        <v>0</v>
      </c>
      <c r="AG321" s="52">
        <f>VLOOKUP($E321,'ВМП план'!$B$8:$AL$54,13,0)</f>
        <v>0</v>
      </c>
      <c r="AH321" s="52">
        <f t="shared" si="5218"/>
        <v>0</v>
      </c>
      <c r="AI321" s="52">
        <f t="shared" si="5219"/>
        <v>0</v>
      </c>
      <c r="AJ321" s="52">
        <f>SUM(AJ322:AJ335)</f>
        <v>0</v>
      </c>
      <c r="AK321" s="52">
        <f t="shared" ref="AK321" si="5312">SUM(AK322:AK335)</f>
        <v>0</v>
      </c>
      <c r="AL321" s="52">
        <f t="shared" ref="AL321" si="5313">SUM(AL322:AL335)</f>
        <v>0</v>
      </c>
      <c r="AM321" s="52">
        <f t="shared" ref="AM321" si="5314">SUM(AM322:AM335)</f>
        <v>0</v>
      </c>
      <c r="AN321" s="34">
        <f t="shared" si="5031"/>
        <v>0</v>
      </c>
      <c r="AO321" s="34">
        <f t="shared" si="5032"/>
        <v>0</v>
      </c>
      <c r="AP321" s="274">
        <f t="shared" si="4875"/>
        <v>0</v>
      </c>
      <c r="AQ321" s="274">
        <f t="shared" si="4876"/>
        <v>0</v>
      </c>
      <c r="AR321" s="52">
        <f>VLOOKUP($E321,'ВМП план'!$B$8:$AL$54,14,0)</f>
        <v>0</v>
      </c>
      <c r="AS321" s="52">
        <f>VLOOKUP($E321,'ВМП план'!$B$8:$AL$54,15,0)</f>
        <v>0</v>
      </c>
      <c r="AT321" s="52">
        <f t="shared" si="5224"/>
        <v>0</v>
      </c>
      <c r="AU321" s="52">
        <f t="shared" si="5225"/>
        <v>0</v>
      </c>
      <c r="AV321" s="52">
        <f>SUM(AV322:AV335)</f>
        <v>0</v>
      </c>
      <c r="AW321" s="52">
        <f t="shared" ref="AW321" si="5315">SUM(AW322:AW335)</f>
        <v>0</v>
      </c>
      <c r="AX321" s="52">
        <f t="shared" ref="AX321" si="5316">SUM(AX322:AX335)</f>
        <v>0</v>
      </c>
      <c r="AY321" s="52">
        <f t="shared" ref="AY321" si="5317">SUM(AY322:AY335)</f>
        <v>0</v>
      </c>
      <c r="AZ321" s="34">
        <f t="shared" si="5033"/>
        <v>0</v>
      </c>
      <c r="BA321" s="34">
        <f t="shared" si="5034"/>
        <v>0</v>
      </c>
      <c r="BB321" s="274">
        <f t="shared" si="4877"/>
        <v>0</v>
      </c>
      <c r="BC321" s="274">
        <f t="shared" si="4878"/>
        <v>0</v>
      </c>
      <c r="BD321" s="52">
        <f>VLOOKUP($E321,'ВМП план'!$B$8:$AL$54,6,0)</f>
        <v>40</v>
      </c>
      <c r="BE321" s="52">
        <f>VLOOKUP($E321,'ВМП план'!$B$8:$AL$54,7,0)</f>
        <v>4129516.2559999996</v>
      </c>
      <c r="BF321" s="52">
        <f t="shared" si="5230"/>
        <v>30</v>
      </c>
      <c r="BG321" s="52">
        <f t="shared" si="5231"/>
        <v>3097137.1919999998</v>
      </c>
      <c r="BH321" s="52">
        <f>SUM(BH322:BH335)</f>
        <v>32</v>
      </c>
      <c r="BI321" s="52">
        <f t="shared" ref="BI321" si="5318">SUM(BI322:BI335)</f>
        <v>3303613.12</v>
      </c>
      <c r="BJ321" s="52">
        <f t="shared" ref="BJ321" si="5319">SUM(BJ322:BJ335)</f>
        <v>2</v>
      </c>
      <c r="BK321" s="52">
        <f t="shared" ref="BK321" si="5320">SUM(BK322:BK335)</f>
        <v>206475.82</v>
      </c>
      <c r="BL321" s="34">
        <f t="shared" si="5074"/>
        <v>34</v>
      </c>
      <c r="BM321" s="34">
        <f t="shared" si="5075"/>
        <v>3510088.94</v>
      </c>
      <c r="BN321" s="274">
        <f t="shared" si="4881"/>
        <v>2</v>
      </c>
      <c r="BO321" s="274">
        <f t="shared" si="4882"/>
        <v>206475.92800000031</v>
      </c>
      <c r="BP321" s="52">
        <f>VLOOKUP($E321,'ВМП план'!$B$8:$AL$54,16,0)</f>
        <v>0</v>
      </c>
      <c r="BQ321" s="52">
        <f>VLOOKUP($E321,'ВМП план'!$B$8:$AL$54,17,0)</f>
        <v>0</v>
      </c>
      <c r="BR321" s="52">
        <f t="shared" si="5236"/>
        <v>0</v>
      </c>
      <c r="BS321" s="52">
        <f t="shared" si="5237"/>
        <v>0</v>
      </c>
      <c r="BT321" s="52">
        <f>SUM(BT322:BT335)</f>
        <v>0</v>
      </c>
      <c r="BU321" s="52">
        <f t="shared" ref="BU321" si="5321">SUM(BU322:BU335)</f>
        <v>0</v>
      </c>
      <c r="BV321" s="52">
        <f t="shared" ref="BV321" si="5322">SUM(BV322:BV335)</f>
        <v>0</v>
      </c>
      <c r="BW321" s="52">
        <f t="shared" ref="BW321" si="5323">SUM(BW322:BW335)</f>
        <v>0</v>
      </c>
      <c r="BX321" s="34">
        <f t="shared" si="5037"/>
        <v>0</v>
      </c>
      <c r="BY321" s="34">
        <f t="shared" si="5038"/>
        <v>0</v>
      </c>
      <c r="BZ321" s="274">
        <f t="shared" si="4883"/>
        <v>0</v>
      </c>
      <c r="CA321" s="274">
        <f t="shared" si="4884"/>
        <v>0</v>
      </c>
      <c r="CB321" s="52">
        <f>VLOOKUP($E321,'ВМП план'!$B$8:$AL$54,18,0)</f>
        <v>0</v>
      </c>
      <c r="CC321" s="52">
        <f>VLOOKUP($E321,'ВМП план'!$B$8:$AL$54,19,0)</f>
        <v>0</v>
      </c>
      <c r="CD321" s="52">
        <f t="shared" si="5242"/>
        <v>0</v>
      </c>
      <c r="CE321" s="52">
        <f t="shared" si="5243"/>
        <v>0</v>
      </c>
      <c r="CF321" s="52">
        <f>SUM(CF322:CF335)</f>
        <v>0</v>
      </c>
      <c r="CG321" s="52">
        <f t="shared" ref="CG321" si="5324">SUM(CG322:CG335)</f>
        <v>0</v>
      </c>
      <c r="CH321" s="52">
        <f t="shared" ref="CH321" si="5325">SUM(CH322:CH335)</f>
        <v>0</v>
      </c>
      <c r="CI321" s="52">
        <f t="shared" ref="CI321" si="5326">SUM(CI322:CI335)</f>
        <v>0</v>
      </c>
      <c r="CJ321" s="34">
        <f t="shared" si="5039"/>
        <v>0</v>
      </c>
      <c r="CK321" s="34">
        <f t="shared" si="5040"/>
        <v>0</v>
      </c>
      <c r="CL321" s="274">
        <f t="shared" si="4885"/>
        <v>0</v>
      </c>
      <c r="CM321" s="274">
        <f t="shared" si="4886"/>
        <v>0</v>
      </c>
      <c r="CN321" s="52">
        <f>VLOOKUP($E321,'ВМП план'!$B$8:$AL$54,20,0)</f>
        <v>0</v>
      </c>
      <c r="CO321" s="52">
        <f>VLOOKUP($E321,'ВМП план'!$B$8:$AL$54,21,0)</f>
        <v>0</v>
      </c>
      <c r="CP321" s="52">
        <f t="shared" si="5248"/>
        <v>0</v>
      </c>
      <c r="CQ321" s="52">
        <f t="shared" si="5249"/>
        <v>0</v>
      </c>
      <c r="CR321" s="52">
        <f>SUM(CR322:CR335)</f>
        <v>0</v>
      </c>
      <c r="CS321" s="52">
        <f t="shared" ref="CS321" si="5327">SUM(CS322:CS335)</f>
        <v>0</v>
      </c>
      <c r="CT321" s="52">
        <f t="shared" ref="CT321" si="5328">SUM(CT322:CT335)</f>
        <v>0</v>
      </c>
      <c r="CU321" s="52">
        <f t="shared" ref="CU321" si="5329">SUM(CU322:CU335)</f>
        <v>0</v>
      </c>
      <c r="CV321" s="34">
        <f t="shared" si="5041"/>
        <v>0</v>
      </c>
      <c r="CW321" s="34">
        <f t="shared" si="5042"/>
        <v>0</v>
      </c>
      <c r="CX321" s="274">
        <f t="shared" si="4887"/>
        <v>0</v>
      </c>
      <c r="CY321" s="274">
        <f t="shared" si="4888"/>
        <v>0</v>
      </c>
      <c r="CZ321" s="52">
        <f>VLOOKUP($E321,'ВМП план'!$B$8:$AL$54,22,0)</f>
        <v>0</v>
      </c>
      <c r="DA321" s="52">
        <f>VLOOKUP($E321,'ВМП план'!$B$8:$AL$54,23,0)</f>
        <v>0</v>
      </c>
      <c r="DB321" s="52">
        <f t="shared" si="5254"/>
        <v>0</v>
      </c>
      <c r="DC321" s="52">
        <f t="shared" si="5255"/>
        <v>0</v>
      </c>
      <c r="DD321" s="52">
        <f>SUM(DD322:DD335)</f>
        <v>0</v>
      </c>
      <c r="DE321" s="52">
        <f t="shared" ref="DE321" si="5330">SUM(DE322:DE335)</f>
        <v>0</v>
      </c>
      <c r="DF321" s="52">
        <f t="shared" ref="DF321" si="5331">SUM(DF322:DF335)</f>
        <v>0</v>
      </c>
      <c r="DG321" s="52">
        <f t="shared" ref="DG321" si="5332">SUM(DG322:DG335)</f>
        <v>0</v>
      </c>
      <c r="DH321" s="34">
        <f t="shared" si="5043"/>
        <v>0</v>
      </c>
      <c r="DI321" s="34">
        <f t="shared" si="5044"/>
        <v>0</v>
      </c>
      <c r="DJ321" s="274">
        <f t="shared" si="4889"/>
        <v>0</v>
      </c>
      <c r="DK321" s="274">
        <f t="shared" si="4890"/>
        <v>0</v>
      </c>
      <c r="DL321" s="52">
        <f>VLOOKUP($E321,'ВМП план'!$B$8:$AL$54,24,0)</f>
        <v>0</v>
      </c>
      <c r="DM321" s="52">
        <f>VLOOKUP($E321,'ВМП план'!$B$8:$AL$54,25,0)</f>
        <v>0</v>
      </c>
      <c r="DN321" s="52">
        <f t="shared" si="5260"/>
        <v>0</v>
      </c>
      <c r="DO321" s="52">
        <f t="shared" si="5261"/>
        <v>0</v>
      </c>
      <c r="DP321" s="52">
        <f>SUM(DP322:DP335)</f>
        <v>0</v>
      </c>
      <c r="DQ321" s="52">
        <f t="shared" ref="DQ321" si="5333">SUM(DQ322:DQ335)</f>
        <v>0</v>
      </c>
      <c r="DR321" s="52">
        <f t="shared" ref="DR321" si="5334">SUM(DR322:DR335)</f>
        <v>0</v>
      </c>
      <c r="DS321" s="52">
        <f t="shared" ref="DS321" si="5335">SUM(DS322:DS335)</f>
        <v>0</v>
      </c>
      <c r="DT321" s="34">
        <f t="shared" si="5045"/>
        <v>0</v>
      </c>
      <c r="DU321" s="34">
        <f t="shared" si="5046"/>
        <v>0</v>
      </c>
      <c r="DV321" s="274">
        <f t="shared" si="4891"/>
        <v>0</v>
      </c>
      <c r="DW321" s="274">
        <f t="shared" si="4892"/>
        <v>0</v>
      </c>
      <c r="DX321" s="52">
        <f>VLOOKUP($E321,'ВМП план'!$B$8:$AL$54,26,0)</f>
        <v>66</v>
      </c>
      <c r="DY321" s="52">
        <f>VLOOKUP($E321,'ВМП план'!$B$8:$AL$54,27,0)</f>
        <v>6813701.8223999999</v>
      </c>
      <c r="DZ321" s="52">
        <f t="shared" si="5266"/>
        <v>49.5</v>
      </c>
      <c r="EA321" s="52">
        <f t="shared" si="5267"/>
        <v>5110276.3668</v>
      </c>
      <c r="EB321" s="52">
        <f>SUM(EB322:EB335)</f>
        <v>41</v>
      </c>
      <c r="EC321" s="52">
        <f t="shared" ref="EC321" si="5336">SUM(EC322:EC335)</f>
        <v>4232754.3099999996</v>
      </c>
      <c r="ED321" s="52">
        <f t="shared" ref="ED321" si="5337">SUM(ED322:ED335)</f>
        <v>5</v>
      </c>
      <c r="EE321" s="52">
        <f t="shared" ref="EE321" si="5338">SUM(EE322:EE335)</f>
        <v>516189.55000000005</v>
      </c>
      <c r="EF321" s="34">
        <f t="shared" si="5047"/>
        <v>46</v>
      </c>
      <c r="EG321" s="34">
        <f t="shared" si="5048"/>
        <v>4748943.8599999994</v>
      </c>
      <c r="EH321" s="274">
        <f t="shared" si="4893"/>
        <v>-8.5</v>
      </c>
      <c r="EI321" s="274">
        <f t="shared" si="4894"/>
        <v>-877522.05680000037</v>
      </c>
      <c r="EJ321" s="52">
        <f>VLOOKUP($E321,'ВМП план'!$B$8:$AL$54,28,0)</f>
        <v>46</v>
      </c>
      <c r="EK321" s="52">
        <f>VLOOKUP($E321,'ВМП план'!$B$8:$AL$54,29,0)</f>
        <v>4748943.6943999995</v>
      </c>
      <c r="EL321" s="52">
        <f t="shared" si="5272"/>
        <v>34.5</v>
      </c>
      <c r="EM321" s="52">
        <f t="shared" si="5273"/>
        <v>3561707.7707999996</v>
      </c>
      <c r="EN321" s="52">
        <f>SUM(EN322:EN335)</f>
        <v>40</v>
      </c>
      <c r="EO321" s="52">
        <f t="shared" ref="EO321" si="5339">SUM(EO322:EO335)</f>
        <v>4124792.16</v>
      </c>
      <c r="EP321" s="52">
        <f t="shared" ref="EP321" si="5340">SUM(EP322:EP335)</f>
        <v>4</v>
      </c>
      <c r="EQ321" s="52">
        <f t="shared" ref="EQ321" si="5341">SUM(EQ322:EQ335)</f>
        <v>412951.64</v>
      </c>
      <c r="ER321" s="34">
        <f t="shared" si="5049"/>
        <v>44</v>
      </c>
      <c r="ES321" s="34">
        <f t="shared" si="5050"/>
        <v>4537743.8</v>
      </c>
      <c r="ET321" s="274">
        <f t="shared" si="4895"/>
        <v>5.5</v>
      </c>
      <c r="EU321" s="274">
        <f t="shared" si="4896"/>
        <v>563084.38920000056</v>
      </c>
      <c r="EV321" s="52">
        <f>VLOOKUP($E321,'ВМП план'!$B$8:$AL$54,30,0)</f>
        <v>0</v>
      </c>
      <c r="EW321" s="52">
        <f>VLOOKUP($E321,'ВМП план'!$B$8:$AL$54,31,0)</f>
        <v>0</v>
      </c>
      <c r="EX321" s="52">
        <f t="shared" si="5278"/>
        <v>0</v>
      </c>
      <c r="EY321" s="52">
        <f t="shared" si="5279"/>
        <v>0</v>
      </c>
      <c r="EZ321" s="52">
        <f>SUM(EZ322:EZ335)</f>
        <v>0</v>
      </c>
      <c r="FA321" s="52">
        <f t="shared" ref="FA321" si="5342">SUM(FA322:FA335)</f>
        <v>0</v>
      </c>
      <c r="FB321" s="41">
        <f t="shared" ref="FB321" si="5343">SUM(FB322:FB335)</f>
        <v>0</v>
      </c>
      <c r="FC321" s="41">
        <f t="shared" ref="FC321" si="5344">SUM(FC322:FC335)</f>
        <v>0</v>
      </c>
      <c r="FD321" s="34">
        <f t="shared" si="5051"/>
        <v>0</v>
      </c>
      <c r="FE321" s="34">
        <f t="shared" si="5052"/>
        <v>0</v>
      </c>
      <c r="FF321" s="274">
        <f t="shared" si="4871"/>
        <v>0</v>
      </c>
      <c r="FG321" s="274">
        <f t="shared" si="4872"/>
        <v>0</v>
      </c>
      <c r="FH321" s="52">
        <f>VLOOKUP($E321,'ВМП план'!$B$8:$AL$54,32,0)</f>
        <v>0</v>
      </c>
      <c r="FI321" s="52">
        <f>VLOOKUP($E321,'ВМП план'!$B$8:$AL$54,33,0)</f>
        <v>0</v>
      </c>
      <c r="FJ321" s="52">
        <f t="shared" si="5284"/>
        <v>0</v>
      </c>
      <c r="FK321" s="52">
        <f t="shared" si="5285"/>
        <v>0</v>
      </c>
      <c r="FL321" s="52">
        <f>SUM(FL322:FL335)</f>
        <v>0</v>
      </c>
      <c r="FM321" s="52">
        <f t="shared" ref="FM321" si="5345">SUM(FM322:FM335)</f>
        <v>0</v>
      </c>
      <c r="FN321" s="52">
        <f t="shared" ref="FN321" si="5346">SUM(FN322:FN335)</f>
        <v>0</v>
      </c>
      <c r="FO321" s="52">
        <f t="shared" ref="FO321" si="5347">SUM(FO322:FO335)</f>
        <v>0</v>
      </c>
      <c r="FP321" s="34">
        <f t="shared" si="5053"/>
        <v>0</v>
      </c>
      <c r="FQ321" s="34">
        <f t="shared" si="5054"/>
        <v>0</v>
      </c>
      <c r="FR321" s="274">
        <f t="shared" si="4897"/>
        <v>0</v>
      </c>
      <c r="FS321" s="274">
        <f t="shared" si="4898"/>
        <v>0</v>
      </c>
      <c r="FT321" s="52">
        <f>VLOOKUP($E321,'ВМП план'!$B$8:$AL$54,34,0)</f>
        <v>0</v>
      </c>
      <c r="FU321" s="52">
        <f>VLOOKUP($E321,'ВМП план'!$B$8:$AL$54,35,0)</f>
        <v>0</v>
      </c>
      <c r="FV321" s="52">
        <f t="shared" si="5290"/>
        <v>0</v>
      </c>
      <c r="FW321" s="52">
        <f t="shared" si="5291"/>
        <v>0</v>
      </c>
      <c r="FX321" s="52">
        <f>SUM(FX322:FX335)</f>
        <v>0</v>
      </c>
      <c r="FY321" s="52">
        <f t="shared" ref="FY321" si="5348">SUM(FY322:FY335)</f>
        <v>0</v>
      </c>
      <c r="FZ321" s="52">
        <f t="shared" ref="FZ321" si="5349">SUM(FZ322:FZ335)</f>
        <v>0</v>
      </c>
      <c r="GA321" s="52">
        <f t="shared" ref="GA321" si="5350">SUM(GA322:GA335)</f>
        <v>0</v>
      </c>
      <c r="GB321" s="34">
        <f t="shared" si="5055"/>
        <v>0</v>
      </c>
      <c r="GC321" s="34">
        <f t="shared" si="5056"/>
        <v>0</v>
      </c>
      <c r="GD321" s="274">
        <f t="shared" si="4899"/>
        <v>0</v>
      </c>
      <c r="GE321" s="274">
        <f t="shared" si="4900"/>
        <v>0</v>
      </c>
      <c r="GF321" s="52">
        <f>VLOOKUP($E321,'ВМП план'!$B$8:$AL$54,36,0)</f>
        <v>0</v>
      </c>
      <c r="GG321" s="52">
        <f>VLOOKUP($E321,'ВМП план'!$B$8:$AL$54,37,0)</f>
        <v>0</v>
      </c>
      <c r="GH321" s="52">
        <f t="shared" si="5296"/>
        <v>0</v>
      </c>
      <c r="GI321" s="52">
        <f t="shared" si="5297"/>
        <v>0</v>
      </c>
      <c r="GJ321" s="52">
        <f>SUM(GJ322:GJ335)</f>
        <v>0</v>
      </c>
      <c r="GK321" s="52">
        <f t="shared" ref="GK321" si="5351">SUM(GK322:GK335)</f>
        <v>0</v>
      </c>
      <c r="GL321" s="52">
        <f t="shared" ref="GL321" si="5352">SUM(GL322:GL335)</f>
        <v>0</v>
      </c>
      <c r="GM321" s="52">
        <f t="shared" ref="GM321" si="5353">SUM(GM322:GM335)</f>
        <v>0</v>
      </c>
      <c r="GN321" s="34">
        <f t="shared" si="5057"/>
        <v>0</v>
      </c>
      <c r="GO321" s="34">
        <f t="shared" si="5058"/>
        <v>0</v>
      </c>
      <c r="GP321" s="274">
        <f t="shared" si="4901"/>
        <v>0</v>
      </c>
      <c r="GQ321" s="274">
        <f t="shared" si="4902"/>
        <v>0</v>
      </c>
      <c r="GR321" s="276">
        <f t="shared" si="5302"/>
        <v>192</v>
      </c>
      <c r="GS321" s="276">
        <f t="shared" si="5303"/>
        <v>19821678.028799996</v>
      </c>
      <c r="GT321" s="276">
        <f t="shared" si="5304"/>
        <v>144</v>
      </c>
      <c r="GU321" s="276">
        <f t="shared" si="5305"/>
        <v>14866258.521599999</v>
      </c>
      <c r="GV321" s="276">
        <f t="shared" si="4839"/>
        <v>152</v>
      </c>
      <c r="GW321" s="276">
        <f t="shared" si="4840"/>
        <v>15687438.080000002</v>
      </c>
      <c r="GX321" s="276">
        <f t="shared" si="4841"/>
        <v>12</v>
      </c>
      <c r="GY321" s="276">
        <f t="shared" si="4842"/>
        <v>1238854.92</v>
      </c>
      <c r="GZ321" s="41">
        <f t="shared" si="4843"/>
        <v>164</v>
      </c>
      <c r="HA321" s="41">
        <f t="shared" si="4844"/>
        <v>16926293</v>
      </c>
      <c r="HB321" s="293">
        <f t="shared" si="4903"/>
        <v>8</v>
      </c>
      <c r="HC321" s="293">
        <f t="shared" si="4904"/>
        <v>821179.55840000324</v>
      </c>
      <c r="HD321" s="98">
        <f t="shared" si="5306"/>
        <v>1.0555555555555556</v>
      </c>
      <c r="HE321" s="98">
        <f t="shared" si="5307"/>
        <v>1.0552378096483972</v>
      </c>
      <c r="HF321" s="73">
        <f t="shared" ref="HF321" si="5354">GS321/GR321</f>
        <v>103237.90639999998</v>
      </c>
      <c r="HG321" s="73">
        <f t="shared" ref="HG321" si="5355">GW321/GV321</f>
        <v>103206.82947368422</v>
      </c>
      <c r="HH321" s="252">
        <f>SUM($HF$321-HG321)</f>
        <v>31.076926315756282</v>
      </c>
    </row>
    <row r="322" spans="1:216" ht="36" customHeight="1" x14ac:dyDescent="0.2">
      <c r="A322" s="10">
        <v>1</v>
      </c>
      <c r="B322" s="122" t="s">
        <v>259</v>
      </c>
      <c r="C322" s="123" t="s">
        <v>152</v>
      </c>
      <c r="D322" s="124">
        <v>435</v>
      </c>
      <c r="E322" s="123" t="s">
        <v>153</v>
      </c>
      <c r="F322" s="201">
        <v>48</v>
      </c>
      <c r="G322" s="286">
        <v>103237.90639999999</v>
      </c>
      <c r="H322" s="34"/>
      <c r="I322" s="34"/>
      <c r="J322" s="34"/>
      <c r="K322" s="34"/>
      <c r="L322" s="34">
        <f>VLOOKUP($D322,'факт '!$D$7:$BG$144,3,0)</f>
        <v>0</v>
      </c>
      <c r="M322" s="34">
        <f>VLOOKUP($D322,'факт '!$D$7:$BG$144,4,0)</f>
        <v>0</v>
      </c>
      <c r="N322" s="34">
        <f>VLOOKUP($D322,'факт '!$D$7:$BG$144,5,0)</f>
        <v>0</v>
      </c>
      <c r="O322" s="34">
        <f>VLOOKUP($D322,'факт '!$D$7:$BG$144,6,0)</f>
        <v>0</v>
      </c>
      <c r="P322" s="34">
        <f t="shared" ref="P322:P330" si="5356">SUM(L322+N322)</f>
        <v>0</v>
      </c>
      <c r="Q322" s="34">
        <f t="shared" ref="Q322:Q330" si="5357">SUM(M322+O322)</f>
        <v>0</v>
      </c>
      <c r="R322" s="132">
        <f t="shared" ref="R322:R362" si="5358">L322-J322</f>
        <v>0</v>
      </c>
      <c r="S322" s="132">
        <f t="shared" ref="S322:S362" si="5359">M322-K322</f>
        <v>0</v>
      </c>
      <c r="T322" s="34"/>
      <c r="U322" s="34"/>
      <c r="V322" s="34"/>
      <c r="W322" s="34"/>
      <c r="X322" s="34">
        <f>VLOOKUP($D322,'факт '!$D$7:$BG$144,9,0)</f>
        <v>0</v>
      </c>
      <c r="Y322" s="34">
        <f>VLOOKUP($D322,'факт '!$D$7:$BG$144,10,0)</f>
        <v>0</v>
      </c>
      <c r="Z322" s="34">
        <f>VLOOKUP($D322,'факт '!$D$7:$BG$144,11,0)</f>
        <v>0</v>
      </c>
      <c r="AA322" s="34">
        <f>VLOOKUP($D322,'факт '!$D$7:$BG$144,12,0)</f>
        <v>0</v>
      </c>
      <c r="AB322" s="34">
        <f t="shared" si="5063"/>
        <v>0</v>
      </c>
      <c r="AC322" s="34">
        <f t="shared" si="5064"/>
        <v>0</v>
      </c>
      <c r="AD322" s="132">
        <f t="shared" si="4873"/>
        <v>0</v>
      </c>
      <c r="AE322" s="132">
        <f t="shared" si="4874"/>
        <v>0</v>
      </c>
      <c r="AF322" s="34"/>
      <c r="AG322" s="34"/>
      <c r="AH322" s="34"/>
      <c r="AI322" s="34"/>
      <c r="AJ322" s="34">
        <f>VLOOKUP($D322,'факт '!$D$7:$BG$144,7,0)</f>
        <v>0</v>
      </c>
      <c r="AK322" s="34">
        <f>VLOOKUP($D322,'факт '!$D$7:$BG$144,8,0)</f>
        <v>0</v>
      </c>
      <c r="AL322" s="34"/>
      <c r="AM322" s="34"/>
      <c r="AN322" s="34">
        <f t="shared" ref="AN322:AN330" si="5360">SUM(AJ322+AL322)</f>
        <v>0</v>
      </c>
      <c r="AO322" s="34">
        <f t="shared" ref="AO322:AO330" si="5361">SUM(AK322+AM322)</f>
        <v>0</v>
      </c>
      <c r="AP322" s="132">
        <f t="shared" si="4875"/>
        <v>0</v>
      </c>
      <c r="AQ322" s="132">
        <f t="shared" si="4876"/>
        <v>0</v>
      </c>
      <c r="AR322" s="34"/>
      <c r="AS322" s="34"/>
      <c r="AT322" s="34"/>
      <c r="AU322" s="34"/>
      <c r="AV322" s="34">
        <f>VLOOKUP($D322,'факт '!$D$7:$BG$144,13,0)</f>
        <v>0</v>
      </c>
      <c r="AW322" s="34">
        <f>VLOOKUP($D322,'факт '!$D$7:$BG$144,14,0)</f>
        <v>0</v>
      </c>
      <c r="AX322" s="34"/>
      <c r="AY322" s="34"/>
      <c r="AZ322" s="34">
        <f t="shared" ref="AZ322:AZ330" si="5362">SUM(AV322+AX322)</f>
        <v>0</v>
      </c>
      <c r="BA322" s="34">
        <f t="shared" ref="BA322:BA330" si="5363">SUM(AW322+AY322)</f>
        <v>0</v>
      </c>
      <c r="BB322" s="132">
        <f t="shared" si="4877"/>
        <v>0</v>
      </c>
      <c r="BC322" s="132">
        <f t="shared" si="4878"/>
        <v>0</v>
      </c>
      <c r="BD322" s="34"/>
      <c r="BE322" s="34"/>
      <c r="BF322" s="34"/>
      <c r="BG322" s="34"/>
      <c r="BH322" s="34">
        <f>VLOOKUP($D322,'факт '!$D$7:$BG$144,17,0)</f>
        <v>32</v>
      </c>
      <c r="BI322" s="34">
        <f>VLOOKUP($D322,'факт '!$D$7:$BG$144,18,0)</f>
        <v>3303613.12</v>
      </c>
      <c r="BJ322" s="34">
        <f>VLOOKUP($D322,'факт '!$D$7:$BG$144,19,0)</f>
        <v>2</v>
      </c>
      <c r="BK322" s="34">
        <f>VLOOKUP($D322,'факт '!$D$7:$BG$144,20,0)</f>
        <v>206475.82</v>
      </c>
      <c r="BL322" s="34">
        <f t="shared" si="5074"/>
        <v>34</v>
      </c>
      <c r="BM322" s="34">
        <f t="shared" si="5075"/>
        <v>3510088.94</v>
      </c>
      <c r="BN322" s="132">
        <f t="shared" si="4881"/>
        <v>32</v>
      </c>
      <c r="BO322" s="132">
        <f t="shared" si="4882"/>
        <v>3303613.12</v>
      </c>
      <c r="BP322" s="34"/>
      <c r="BQ322" s="34"/>
      <c r="BR322" s="34"/>
      <c r="BS322" s="34"/>
      <c r="BT322" s="34">
        <f>VLOOKUP($D322,'факт '!$D$7:$BG$144,21,0)</f>
        <v>0</v>
      </c>
      <c r="BU322" s="34">
        <f>VLOOKUP($D322,'факт '!$D$7:$BG$144,22,0)</f>
        <v>0</v>
      </c>
      <c r="BV322" s="34">
        <f>VLOOKUP($D322,'факт '!$D$7:$BG$144,23,0)</f>
        <v>0</v>
      </c>
      <c r="BW322" s="34">
        <f>VLOOKUP($D322,'факт '!$D$7:$BG$144,24,0)</f>
        <v>0</v>
      </c>
      <c r="BX322" s="34">
        <f t="shared" ref="BX322:BX330" si="5364">SUM(BT322+BV322)</f>
        <v>0</v>
      </c>
      <c r="BY322" s="34">
        <f t="shared" ref="BY322:BY330" si="5365">SUM(BU322+BW322)</f>
        <v>0</v>
      </c>
      <c r="BZ322" s="132">
        <f t="shared" si="4883"/>
        <v>0</v>
      </c>
      <c r="CA322" s="132">
        <f t="shared" si="4884"/>
        <v>0</v>
      </c>
      <c r="CB322" s="34"/>
      <c r="CC322" s="34"/>
      <c r="CD322" s="34"/>
      <c r="CE322" s="34"/>
      <c r="CF322" s="34">
        <f>VLOOKUP($D322,'факт '!$D$10:$BG$143,25,0)</f>
        <v>0</v>
      </c>
      <c r="CG322" s="34">
        <f>VLOOKUP($D322,'факт '!$D$10:$BG$143,26,0)</f>
        <v>0</v>
      </c>
      <c r="CH322" s="34">
        <f>VLOOKUP($D322,'факт '!$D$10:$BG$143,27,0)</f>
        <v>0</v>
      </c>
      <c r="CI322" s="34">
        <f>VLOOKUP($D322,'факт '!$D$10:$BG$143,28,0)</f>
        <v>0</v>
      </c>
      <c r="CJ322" s="34">
        <f t="shared" ref="CJ322:CJ330" si="5366">SUM(CF322+CH322)</f>
        <v>0</v>
      </c>
      <c r="CK322" s="34">
        <f t="shared" ref="CK322:CK330" si="5367">SUM(CG322+CI322)</f>
        <v>0</v>
      </c>
      <c r="CL322" s="132">
        <f t="shared" si="4885"/>
        <v>0</v>
      </c>
      <c r="CM322" s="132">
        <f t="shared" si="4886"/>
        <v>0</v>
      </c>
      <c r="CN322" s="34"/>
      <c r="CO322" s="34"/>
      <c r="CP322" s="34"/>
      <c r="CQ322" s="34"/>
      <c r="CR322" s="34">
        <f>VLOOKUP($D322,'факт '!$D$10:$BG$143,29,0)</f>
        <v>0</v>
      </c>
      <c r="CS322" s="34">
        <f>VLOOKUP($D322,'факт '!$D$10:$BG$143,30,0)</f>
        <v>0</v>
      </c>
      <c r="CT322" s="34">
        <f>VLOOKUP($D322,'факт '!$D$10:$BG$143,31,0)</f>
        <v>0</v>
      </c>
      <c r="CU322" s="34">
        <f>VLOOKUP($D322,'факт '!$D$10:$BG$143,32,0)</f>
        <v>0</v>
      </c>
      <c r="CV322" s="34">
        <f t="shared" ref="CV322:CV330" si="5368">SUM(CR322+CT322)</f>
        <v>0</v>
      </c>
      <c r="CW322" s="34">
        <f t="shared" si="5042"/>
        <v>0</v>
      </c>
      <c r="CX322" s="132">
        <f t="shared" si="4887"/>
        <v>0</v>
      </c>
      <c r="CY322" s="132">
        <f t="shared" si="4888"/>
        <v>0</v>
      </c>
      <c r="CZ322" s="34"/>
      <c r="DA322" s="34"/>
      <c r="DB322" s="34"/>
      <c r="DC322" s="34"/>
      <c r="DD322" s="34">
        <f>VLOOKUP($D322,'факт '!$D$10:$BG$143,33,0)</f>
        <v>0</v>
      </c>
      <c r="DE322" s="34">
        <f>VLOOKUP($D322,'факт '!$D$10:$BG$143,34,0)</f>
        <v>0</v>
      </c>
      <c r="DF322" s="34">
        <f>VLOOKUP($D322,'факт '!$D$10:$BG$143,35,0)</f>
        <v>0</v>
      </c>
      <c r="DG322" s="34">
        <f>VLOOKUP($D322,'факт '!$D$10:$BG$143,36,0)</f>
        <v>0</v>
      </c>
      <c r="DH322" s="34">
        <f t="shared" ref="DH322:DH330" si="5369">SUM(DD322+DF322)</f>
        <v>0</v>
      </c>
      <c r="DI322" s="34">
        <f t="shared" ref="DI322:DI330" si="5370">SUM(DE322+DG322)</f>
        <v>0</v>
      </c>
      <c r="DJ322" s="132">
        <f t="shared" si="4889"/>
        <v>0</v>
      </c>
      <c r="DK322" s="132">
        <f t="shared" si="4890"/>
        <v>0</v>
      </c>
      <c r="DL322" s="34"/>
      <c r="DM322" s="34"/>
      <c r="DN322" s="34"/>
      <c r="DO322" s="34"/>
      <c r="DP322" s="34">
        <f>VLOOKUP($D322,'факт '!$D$7:$BG$144,15,0)</f>
        <v>0</v>
      </c>
      <c r="DQ322" s="34">
        <f>VLOOKUP($D322,'факт '!$D$7:$BG$144,16,0)</f>
        <v>0</v>
      </c>
      <c r="DR322" s="34"/>
      <c r="DS322" s="34"/>
      <c r="DT322" s="34">
        <f t="shared" ref="DT322:DT330" si="5371">SUM(DP322+DR322)</f>
        <v>0</v>
      </c>
      <c r="DU322" s="34">
        <f t="shared" si="5046"/>
        <v>0</v>
      </c>
      <c r="DV322" s="132">
        <f t="shared" si="4891"/>
        <v>0</v>
      </c>
      <c r="DW322" s="132">
        <f t="shared" si="4892"/>
        <v>0</v>
      </c>
      <c r="DX322" s="34"/>
      <c r="DY322" s="34"/>
      <c r="DZ322" s="34"/>
      <c r="EA322" s="34"/>
      <c r="EB322" s="34">
        <f>VLOOKUP($D322,'факт '!$D$7:$BG$144,37,0)</f>
        <v>32</v>
      </c>
      <c r="EC322" s="34">
        <f>VLOOKUP($D322,'факт '!$D$7:$BG$144,38,0)</f>
        <v>3303613.1199999996</v>
      </c>
      <c r="ED322" s="34">
        <f>VLOOKUP($D322,'факт '!$D$7:$BG$144,39,0)</f>
        <v>2</v>
      </c>
      <c r="EE322" s="34">
        <f>VLOOKUP($D322,'факт '!$D$7:$BG$144,40,0)</f>
        <v>206475.82</v>
      </c>
      <c r="EF322" s="34">
        <f>VLOOKUP($D322,'факт '!$D$7:$BG$144,35,0)</f>
        <v>0</v>
      </c>
      <c r="EG322" s="34">
        <f>VLOOKUP($D322,'факт '!$D$7:$BG$144,35,0)</f>
        <v>0</v>
      </c>
      <c r="EH322" s="132">
        <f t="shared" si="4893"/>
        <v>32</v>
      </c>
      <c r="EI322" s="132">
        <f t="shared" si="4894"/>
        <v>3303613.1199999996</v>
      </c>
      <c r="EJ322" s="34"/>
      <c r="EK322" s="34"/>
      <c r="EL322" s="34"/>
      <c r="EM322" s="34"/>
      <c r="EN322" s="34">
        <f>VLOOKUP($D322,'факт '!$D$7:$BG$144,43,0)</f>
        <v>7</v>
      </c>
      <c r="EO322" s="34">
        <f>VLOOKUP($D322,'факт '!$D$7:$BG$144,44,0)</f>
        <v>722665.37</v>
      </c>
      <c r="EP322" s="34">
        <f>VLOOKUP($D322,'факт '!$D$7:$BG$144,45,0)</f>
        <v>0</v>
      </c>
      <c r="EQ322" s="34">
        <f>VLOOKUP($D322,'факт '!$D$7:$BG$144,46,0)</f>
        <v>0</v>
      </c>
      <c r="ER322" s="34">
        <f t="shared" ref="ER322:ER330" si="5372">SUM(EN322+EP322)</f>
        <v>7</v>
      </c>
      <c r="ES322" s="34">
        <f t="shared" ref="ES322:ES330" si="5373">SUM(EO322+EQ322)</f>
        <v>722665.37</v>
      </c>
      <c r="ET322" s="132">
        <f t="shared" si="4895"/>
        <v>7</v>
      </c>
      <c r="EU322" s="132">
        <f t="shared" si="4896"/>
        <v>722665.37</v>
      </c>
      <c r="EV322" s="34"/>
      <c r="EW322" s="34"/>
      <c r="EX322" s="34"/>
      <c r="EY322" s="34"/>
      <c r="EZ322" s="34"/>
      <c r="FA322" s="34"/>
      <c r="FB322" s="34"/>
      <c r="FC322" s="34"/>
      <c r="FD322" s="34">
        <f t="shared" si="5051"/>
        <v>0</v>
      </c>
      <c r="FE322" s="34">
        <f t="shared" si="5052"/>
        <v>0</v>
      </c>
      <c r="FF322" s="132">
        <f t="shared" si="4871"/>
        <v>0</v>
      </c>
      <c r="FG322" s="132">
        <f t="shared" si="4872"/>
        <v>0</v>
      </c>
      <c r="FH322" s="34"/>
      <c r="FI322" s="34"/>
      <c r="FJ322" s="34"/>
      <c r="FK322" s="34"/>
      <c r="FL322" s="34">
        <f>VLOOKUP($D322,'факт '!$D$10:$BG$143,41,0)</f>
        <v>0</v>
      </c>
      <c r="FM322" s="34">
        <f>VLOOKUP($D322,'факт '!$D$10:$BG$143,42,0)</f>
        <v>0</v>
      </c>
      <c r="FN322" s="34"/>
      <c r="FO322" s="34"/>
      <c r="FP322" s="34">
        <f t="shared" ref="FP322:FP330" si="5374">SUM(FL322+FN322)</f>
        <v>0</v>
      </c>
      <c r="FQ322" s="34">
        <f t="shared" ref="FQ322:FQ330" si="5375">SUM(FM322+FO322)</f>
        <v>0</v>
      </c>
      <c r="FR322" s="132">
        <f t="shared" si="4897"/>
        <v>0</v>
      </c>
      <c r="FS322" s="132">
        <f t="shared" si="4898"/>
        <v>0</v>
      </c>
      <c r="FT322" s="34"/>
      <c r="FU322" s="34"/>
      <c r="FV322" s="34"/>
      <c r="FW322" s="34"/>
      <c r="FX322" s="34">
        <f>VLOOKUP($D322,'факт '!$D$7:$BG$145,47,0)</f>
        <v>0</v>
      </c>
      <c r="FY322" s="34">
        <f>VLOOKUP($D322,'факт '!$D$7:$BG$145,48,0)</f>
        <v>0</v>
      </c>
      <c r="FZ322" s="34"/>
      <c r="GA322" s="34"/>
      <c r="GB322" s="34">
        <f t="shared" ref="GB322:GB330" si="5376">SUM(FX322+FZ322)</f>
        <v>0</v>
      </c>
      <c r="GC322" s="34">
        <f t="shared" ref="GC322:GC330" si="5377">SUM(FY322+GA322)</f>
        <v>0</v>
      </c>
      <c r="GD322" s="132">
        <f t="shared" si="4899"/>
        <v>0</v>
      </c>
      <c r="GE322" s="132">
        <f t="shared" si="4900"/>
        <v>0</v>
      </c>
      <c r="GF322" s="34"/>
      <c r="GG322" s="34"/>
      <c r="GH322" s="34"/>
      <c r="GI322" s="34"/>
      <c r="GJ322" s="34">
        <f>VLOOKUP($D322,'факт '!$D$7:$BA$144,49,0)</f>
        <v>0</v>
      </c>
      <c r="GK322" s="34">
        <f>VLOOKUP($D322,'факт '!$D$7:$BA$144,50,0)</f>
        <v>0</v>
      </c>
      <c r="GL322" s="34"/>
      <c r="GM322" s="34"/>
      <c r="GN322" s="34">
        <f t="shared" ref="GN322:GN330" si="5378">SUM(GJ322+GL322)</f>
        <v>0</v>
      </c>
      <c r="GO322" s="34">
        <f t="shared" ref="GO322:GO330" si="5379">SUM(GK322+GM322)</f>
        <v>0</v>
      </c>
      <c r="GP322" s="132">
        <f t="shared" si="4901"/>
        <v>0</v>
      </c>
      <c r="GQ322" s="132">
        <f t="shared" si="4902"/>
        <v>0</v>
      </c>
      <c r="GR322" s="275"/>
      <c r="GS322" s="275"/>
      <c r="GT322" s="275"/>
      <c r="GU322" s="275"/>
      <c r="GV322" s="276">
        <f t="shared" si="4839"/>
        <v>71</v>
      </c>
      <c r="GW322" s="276">
        <f t="shared" si="4840"/>
        <v>7329891.6100000003</v>
      </c>
      <c r="GX322" s="276">
        <f t="shared" si="4841"/>
        <v>4</v>
      </c>
      <c r="GY322" s="276">
        <f t="shared" si="4842"/>
        <v>412951.64</v>
      </c>
      <c r="GZ322" s="52">
        <f t="shared" si="4843"/>
        <v>75</v>
      </c>
      <c r="HA322" s="52">
        <f t="shared" si="4844"/>
        <v>7742843.25</v>
      </c>
      <c r="HB322" s="278">
        <f t="shared" si="4903"/>
        <v>71</v>
      </c>
      <c r="HC322" s="278">
        <f t="shared" si="4904"/>
        <v>7329891.6100000003</v>
      </c>
      <c r="HD322" s="64"/>
      <c r="HE322" s="20"/>
      <c r="HF322" s="73"/>
      <c r="HG322" s="73">
        <f t="shared" ref="HG322:HG330" si="5380">GW322/GV322</f>
        <v>103237.91</v>
      </c>
      <c r="HH322" s="251">
        <f t="shared" ref="HH322:HH330" si="5381">SUM($HF$321-HG322)</f>
        <v>-3.6000000254716724E-3</v>
      </c>
    </row>
    <row r="323" spans="1:216" ht="45" customHeight="1" x14ac:dyDescent="0.2">
      <c r="A323" s="10">
        <v>1</v>
      </c>
      <c r="B323" s="186" t="s">
        <v>259</v>
      </c>
      <c r="C323" s="187" t="s">
        <v>154</v>
      </c>
      <c r="D323" s="188">
        <v>436</v>
      </c>
      <c r="E323" s="189" t="s">
        <v>358</v>
      </c>
      <c r="F323" s="201">
        <v>48</v>
      </c>
      <c r="G323" s="286">
        <v>103237.90639999999</v>
      </c>
      <c r="H323" s="34"/>
      <c r="I323" s="34"/>
      <c r="J323" s="34"/>
      <c r="K323" s="34"/>
      <c r="L323" s="34">
        <f>VLOOKUP($D323,'факт '!$D$7:$BG$144,3,0)</f>
        <v>0</v>
      </c>
      <c r="M323" s="34">
        <f>VLOOKUP($D323,'факт '!$D$7:$BG$144,4,0)</f>
        <v>0</v>
      </c>
      <c r="N323" s="34">
        <f>VLOOKUP($D323,'факт '!$D$7:$BG$144,5,0)</f>
        <v>0</v>
      </c>
      <c r="O323" s="34">
        <f>VLOOKUP($D323,'факт '!$D$7:$BG$144,6,0)</f>
        <v>0</v>
      </c>
      <c r="P323" s="34">
        <f t="shared" si="5356"/>
        <v>0</v>
      </c>
      <c r="Q323" s="34">
        <f t="shared" si="5357"/>
        <v>0</v>
      </c>
      <c r="R323" s="132"/>
      <c r="S323" s="132"/>
      <c r="T323" s="34"/>
      <c r="U323" s="34"/>
      <c r="V323" s="34"/>
      <c r="W323" s="34"/>
      <c r="X323" s="34">
        <f>VLOOKUP($D323,'факт '!$D$7:$BG$144,9,0)</f>
        <v>0</v>
      </c>
      <c r="Y323" s="34">
        <f>VLOOKUP($D323,'факт '!$D$7:$BG$144,10,0)</f>
        <v>0</v>
      </c>
      <c r="Z323" s="34">
        <f>VLOOKUP($D323,'факт '!$D$7:$BG$144,11,0)</f>
        <v>0</v>
      </c>
      <c r="AA323" s="34">
        <f>VLOOKUP($D323,'факт '!$D$7:$BG$144,12,0)</f>
        <v>0</v>
      </c>
      <c r="AB323" s="34">
        <f t="shared" si="5063"/>
        <v>0</v>
      </c>
      <c r="AC323" s="34">
        <f t="shared" si="5064"/>
        <v>0</v>
      </c>
      <c r="AD323" s="132">
        <f t="shared" si="4873"/>
        <v>0</v>
      </c>
      <c r="AE323" s="132">
        <f t="shared" si="4874"/>
        <v>0</v>
      </c>
      <c r="AF323" s="34"/>
      <c r="AG323" s="34"/>
      <c r="AH323" s="34"/>
      <c r="AI323" s="34"/>
      <c r="AJ323" s="34">
        <f>VLOOKUP($D323,'факт '!$D$7:$BG$144,7,0)</f>
        <v>0</v>
      </c>
      <c r="AK323" s="34">
        <f>VLOOKUP($D323,'факт '!$D$7:$BG$144,8,0)</f>
        <v>0</v>
      </c>
      <c r="AL323" s="34"/>
      <c r="AM323" s="34"/>
      <c r="AN323" s="34">
        <f t="shared" si="5360"/>
        <v>0</v>
      </c>
      <c r="AO323" s="34">
        <f t="shared" si="5361"/>
        <v>0</v>
      </c>
      <c r="AP323" s="132">
        <f t="shared" si="4875"/>
        <v>0</v>
      </c>
      <c r="AQ323" s="132">
        <f t="shared" si="4876"/>
        <v>0</v>
      </c>
      <c r="AR323" s="34"/>
      <c r="AS323" s="34"/>
      <c r="AT323" s="34"/>
      <c r="AU323" s="34"/>
      <c r="AV323" s="34">
        <f>VLOOKUP($D323,'факт '!$D$7:$BG$144,13,0)</f>
        <v>0</v>
      </c>
      <c r="AW323" s="34">
        <f>VLOOKUP($D323,'факт '!$D$7:$BG$144,14,0)</f>
        <v>0</v>
      </c>
      <c r="AX323" s="34"/>
      <c r="AY323" s="34"/>
      <c r="AZ323" s="34">
        <f t="shared" si="5362"/>
        <v>0</v>
      </c>
      <c r="BA323" s="34">
        <f t="shared" si="5363"/>
        <v>0</v>
      </c>
      <c r="BB323" s="132">
        <f t="shared" si="4877"/>
        <v>0</v>
      </c>
      <c r="BC323" s="132">
        <f t="shared" si="4878"/>
        <v>0</v>
      </c>
      <c r="BD323" s="34"/>
      <c r="BE323" s="34"/>
      <c r="BF323" s="34"/>
      <c r="BG323" s="34"/>
      <c r="BH323" s="34">
        <f>VLOOKUP($D323,'факт '!$D$7:$BG$144,17,0)</f>
        <v>0</v>
      </c>
      <c r="BI323" s="34">
        <f>VLOOKUP($D323,'факт '!$D$7:$BG$144,18,0)</f>
        <v>0</v>
      </c>
      <c r="BJ323" s="34">
        <f>VLOOKUP($D323,'факт '!$D$7:$BG$144,19,0)</f>
        <v>0</v>
      </c>
      <c r="BK323" s="34">
        <f>VLOOKUP($D323,'факт '!$D$7:$BG$144,20,0)</f>
        <v>0</v>
      </c>
      <c r="BL323" s="34">
        <f t="shared" si="5074"/>
        <v>0</v>
      </c>
      <c r="BM323" s="34">
        <f t="shared" si="5075"/>
        <v>0</v>
      </c>
      <c r="BN323" s="132">
        <f t="shared" si="4881"/>
        <v>0</v>
      </c>
      <c r="BO323" s="132">
        <f t="shared" si="4882"/>
        <v>0</v>
      </c>
      <c r="BP323" s="34"/>
      <c r="BQ323" s="34"/>
      <c r="BR323" s="34"/>
      <c r="BS323" s="34"/>
      <c r="BT323" s="34">
        <f>VLOOKUP($D323,'факт '!$D$7:$BG$144,21,0)</f>
        <v>0</v>
      </c>
      <c r="BU323" s="34">
        <f>VLOOKUP($D323,'факт '!$D$7:$BG$144,22,0)</f>
        <v>0</v>
      </c>
      <c r="BV323" s="34">
        <f>VLOOKUP($D323,'факт '!$D$7:$BG$144,23,0)</f>
        <v>0</v>
      </c>
      <c r="BW323" s="34">
        <f>VLOOKUP($D323,'факт '!$D$7:$BG$144,24,0)</f>
        <v>0</v>
      </c>
      <c r="BX323" s="34">
        <f t="shared" si="5364"/>
        <v>0</v>
      </c>
      <c r="BY323" s="34">
        <f t="shared" si="5365"/>
        <v>0</v>
      </c>
      <c r="BZ323" s="132">
        <f t="shared" si="4883"/>
        <v>0</v>
      </c>
      <c r="CA323" s="132">
        <f t="shared" si="4884"/>
        <v>0</v>
      </c>
      <c r="CB323" s="34"/>
      <c r="CC323" s="34"/>
      <c r="CD323" s="34"/>
      <c r="CE323" s="34"/>
      <c r="CF323" s="34">
        <f>VLOOKUP($D323,'факт '!$D$10:$BG$143,25,0)</f>
        <v>0</v>
      </c>
      <c r="CG323" s="34">
        <f>VLOOKUP($D323,'факт '!$D$10:$BG$143,26,0)</f>
        <v>0</v>
      </c>
      <c r="CH323" s="34">
        <f>VLOOKUP($D323,'факт '!$D$10:$BG$143,27,0)</f>
        <v>0</v>
      </c>
      <c r="CI323" s="34">
        <f>VLOOKUP($D323,'факт '!$D$10:$BG$143,28,0)</f>
        <v>0</v>
      </c>
      <c r="CJ323" s="34">
        <f t="shared" si="5366"/>
        <v>0</v>
      </c>
      <c r="CK323" s="34">
        <f t="shared" si="5367"/>
        <v>0</v>
      </c>
      <c r="CL323" s="132">
        <f t="shared" si="4885"/>
        <v>0</v>
      </c>
      <c r="CM323" s="132">
        <f t="shared" si="4886"/>
        <v>0</v>
      </c>
      <c r="CN323" s="34"/>
      <c r="CO323" s="34"/>
      <c r="CP323" s="34"/>
      <c r="CQ323" s="34"/>
      <c r="CR323" s="34">
        <f>VLOOKUP($D323,'факт '!$D$10:$BG$143,29,0)</f>
        <v>0</v>
      </c>
      <c r="CS323" s="34">
        <f>VLOOKUP($D323,'факт '!$D$10:$BG$143,30,0)</f>
        <v>0</v>
      </c>
      <c r="CT323" s="34">
        <f>VLOOKUP($D323,'факт '!$D$10:$BG$143,31,0)</f>
        <v>0</v>
      </c>
      <c r="CU323" s="34">
        <f>VLOOKUP($D323,'факт '!$D$10:$BG$143,32,0)</f>
        <v>0</v>
      </c>
      <c r="CV323" s="34">
        <f t="shared" si="5368"/>
        <v>0</v>
      </c>
      <c r="CW323" s="34">
        <f t="shared" si="5042"/>
        <v>0</v>
      </c>
      <c r="CX323" s="132">
        <f t="shared" si="4887"/>
        <v>0</v>
      </c>
      <c r="CY323" s="132">
        <f t="shared" si="4888"/>
        <v>0</v>
      </c>
      <c r="CZ323" s="34"/>
      <c r="DA323" s="34"/>
      <c r="DB323" s="34"/>
      <c r="DC323" s="34"/>
      <c r="DD323" s="34">
        <f>VLOOKUP($D323,'факт '!$D$10:$BG$143,33,0)</f>
        <v>0</v>
      </c>
      <c r="DE323" s="34">
        <f>VLOOKUP($D323,'факт '!$D$10:$BG$143,34,0)</f>
        <v>0</v>
      </c>
      <c r="DF323" s="34">
        <f>VLOOKUP($D323,'факт '!$D$10:$BG$143,35,0)</f>
        <v>0</v>
      </c>
      <c r="DG323" s="34">
        <f>VLOOKUP($D323,'факт '!$D$10:$BG$143,36,0)</f>
        <v>0</v>
      </c>
      <c r="DH323" s="34">
        <f t="shared" si="5369"/>
        <v>0</v>
      </c>
      <c r="DI323" s="34">
        <f t="shared" si="5370"/>
        <v>0</v>
      </c>
      <c r="DJ323" s="132">
        <f t="shared" si="4889"/>
        <v>0</v>
      </c>
      <c r="DK323" s="132">
        <f t="shared" si="4890"/>
        <v>0</v>
      </c>
      <c r="DL323" s="34"/>
      <c r="DM323" s="34"/>
      <c r="DN323" s="34"/>
      <c r="DO323" s="34"/>
      <c r="DP323" s="34">
        <f>VLOOKUP($D323,'факт '!$D$7:$BG$144,15,0)</f>
        <v>0</v>
      </c>
      <c r="DQ323" s="34">
        <f>VLOOKUP($D323,'факт '!$D$7:$BG$144,16,0)</f>
        <v>0</v>
      </c>
      <c r="DR323" s="34"/>
      <c r="DS323" s="34"/>
      <c r="DT323" s="34">
        <f t="shared" si="5371"/>
        <v>0</v>
      </c>
      <c r="DU323" s="34">
        <f t="shared" si="5046"/>
        <v>0</v>
      </c>
      <c r="DV323" s="132">
        <f t="shared" si="4891"/>
        <v>0</v>
      </c>
      <c r="DW323" s="132">
        <f t="shared" si="4892"/>
        <v>0</v>
      </c>
      <c r="DX323" s="34"/>
      <c r="DY323" s="34"/>
      <c r="DZ323" s="34"/>
      <c r="EA323" s="34"/>
      <c r="EB323" s="34">
        <f>VLOOKUP($D323,'факт '!$D$7:$BG$144,37,0)</f>
        <v>2</v>
      </c>
      <c r="EC323" s="34">
        <f>VLOOKUP($D323,'факт '!$D$7:$BG$144,38,0)</f>
        <v>206475.82</v>
      </c>
      <c r="ED323" s="34">
        <f>VLOOKUP($D323,'факт '!$D$7:$BG$144,39,0)</f>
        <v>1</v>
      </c>
      <c r="EE323" s="34">
        <f>VLOOKUP($D323,'факт '!$D$7:$BG$144,40,0)</f>
        <v>103237.91</v>
      </c>
      <c r="EF323" s="34">
        <f>VLOOKUP($D323,'факт '!$D$7:$BG$144,35,0)</f>
        <v>0</v>
      </c>
      <c r="EG323" s="34">
        <f>VLOOKUP($D323,'факт '!$D$7:$BG$144,35,0)</f>
        <v>0</v>
      </c>
      <c r="EH323" s="132">
        <f t="shared" si="4893"/>
        <v>2</v>
      </c>
      <c r="EI323" s="132">
        <f t="shared" si="4894"/>
        <v>206475.82</v>
      </c>
      <c r="EJ323" s="34"/>
      <c r="EK323" s="34"/>
      <c r="EL323" s="34"/>
      <c r="EM323" s="34"/>
      <c r="EN323" s="34">
        <f>VLOOKUP($D323,'факт '!$D$7:$BG$144,43,0)</f>
        <v>2</v>
      </c>
      <c r="EO323" s="34">
        <f>VLOOKUP($D323,'факт '!$D$7:$BG$144,44,0)</f>
        <v>206475.82</v>
      </c>
      <c r="EP323" s="34">
        <f>VLOOKUP($D323,'факт '!$D$7:$BG$144,45,0)</f>
        <v>0</v>
      </c>
      <c r="EQ323" s="34">
        <f>VLOOKUP($D323,'факт '!$D$7:$BG$144,46,0)</f>
        <v>0</v>
      </c>
      <c r="ER323" s="34">
        <f t="shared" si="5372"/>
        <v>2</v>
      </c>
      <c r="ES323" s="34">
        <f t="shared" si="5373"/>
        <v>206475.82</v>
      </c>
      <c r="ET323" s="132">
        <f t="shared" si="4895"/>
        <v>2</v>
      </c>
      <c r="EU323" s="132">
        <f t="shared" si="4896"/>
        <v>206475.82</v>
      </c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132"/>
      <c r="FG323" s="132"/>
      <c r="FH323" s="34"/>
      <c r="FI323" s="34"/>
      <c r="FJ323" s="34"/>
      <c r="FK323" s="34"/>
      <c r="FL323" s="34">
        <f>VLOOKUP($D323,'факт '!$D$10:$BG$143,41,0)</f>
        <v>0</v>
      </c>
      <c r="FM323" s="34">
        <f>VLOOKUP($D323,'факт '!$D$10:$BG$143,42,0)</f>
        <v>0</v>
      </c>
      <c r="FN323" s="34"/>
      <c r="FO323" s="34"/>
      <c r="FP323" s="34">
        <f t="shared" si="5374"/>
        <v>0</v>
      </c>
      <c r="FQ323" s="34">
        <f t="shared" si="5375"/>
        <v>0</v>
      </c>
      <c r="FR323" s="132">
        <f t="shared" si="4897"/>
        <v>0</v>
      </c>
      <c r="FS323" s="132">
        <f t="shared" si="4898"/>
        <v>0</v>
      </c>
      <c r="FT323" s="34"/>
      <c r="FU323" s="34"/>
      <c r="FV323" s="34"/>
      <c r="FW323" s="34"/>
      <c r="FX323" s="34">
        <f>VLOOKUP($D323,'факт '!$D$7:$BG$145,47,0)</f>
        <v>0</v>
      </c>
      <c r="FY323" s="34">
        <f>VLOOKUP($D323,'факт '!$D$7:$BG$145,48,0)</f>
        <v>0</v>
      </c>
      <c r="FZ323" s="34"/>
      <c r="GA323" s="34"/>
      <c r="GB323" s="34">
        <f t="shared" si="5376"/>
        <v>0</v>
      </c>
      <c r="GC323" s="34">
        <f t="shared" si="5377"/>
        <v>0</v>
      </c>
      <c r="GD323" s="132">
        <f t="shared" si="4899"/>
        <v>0</v>
      </c>
      <c r="GE323" s="132">
        <f t="shared" si="4900"/>
        <v>0</v>
      </c>
      <c r="GF323" s="34"/>
      <c r="GG323" s="34"/>
      <c r="GH323" s="34"/>
      <c r="GI323" s="34"/>
      <c r="GJ323" s="34">
        <f>VLOOKUP($D323,'факт '!$D$7:$BA$144,49,0)</f>
        <v>0</v>
      </c>
      <c r="GK323" s="34">
        <f>VLOOKUP($D323,'факт '!$D$7:$BA$144,50,0)</f>
        <v>0</v>
      </c>
      <c r="GL323" s="34"/>
      <c r="GM323" s="34"/>
      <c r="GN323" s="34">
        <f t="shared" si="5378"/>
        <v>0</v>
      </c>
      <c r="GO323" s="34">
        <f t="shared" si="5379"/>
        <v>0</v>
      </c>
      <c r="GP323" s="132">
        <f t="shared" si="4901"/>
        <v>0</v>
      </c>
      <c r="GQ323" s="132">
        <f t="shared" si="4902"/>
        <v>0</v>
      </c>
      <c r="GR323" s="275"/>
      <c r="GS323" s="275"/>
      <c r="GT323" s="275"/>
      <c r="GU323" s="275"/>
      <c r="GV323" s="276">
        <f t="shared" si="4839"/>
        <v>4</v>
      </c>
      <c r="GW323" s="276">
        <f t="shared" si="4840"/>
        <v>412951.64</v>
      </c>
      <c r="GX323" s="276">
        <f t="shared" si="4841"/>
        <v>1</v>
      </c>
      <c r="GY323" s="276">
        <f t="shared" si="4842"/>
        <v>103237.91</v>
      </c>
      <c r="GZ323" s="52">
        <f t="shared" si="4843"/>
        <v>5</v>
      </c>
      <c r="HA323" s="52">
        <f t="shared" si="4844"/>
        <v>516189.55000000005</v>
      </c>
      <c r="HB323" s="278">
        <f t="shared" si="4903"/>
        <v>4</v>
      </c>
      <c r="HC323" s="278">
        <f t="shared" si="4904"/>
        <v>412951.64</v>
      </c>
      <c r="HD323" s="64"/>
      <c r="HE323" s="20"/>
      <c r="HF323" s="73"/>
      <c r="HG323" s="73">
        <f t="shared" si="5380"/>
        <v>103237.91</v>
      </c>
      <c r="HH323" s="251">
        <f t="shared" si="5381"/>
        <v>-3.6000000254716724E-3</v>
      </c>
    </row>
    <row r="324" spans="1:216" ht="48" customHeight="1" x14ac:dyDescent="0.2">
      <c r="A324" s="10">
        <v>1</v>
      </c>
      <c r="B324" s="122" t="s">
        <v>260</v>
      </c>
      <c r="C324" s="123" t="s">
        <v>154</v>
      </c>
      <c r="D324" s="124">
        <v>439</v>
      </c>
      <c r="E324" s="123" t="s">
        <v>155</v>
      </c>
      <c r="F324" s="201">
        <v>48</v>
      </c>
      <c r="G324" s="286">
        <v>103237.90639999999</v>
      </c>
      <c r="H324" s="34"/>
      <c r="I324" s="34"/>
      <c r="J324" s="34"/>
      <c r="K324" s="34"/>
      <c r="L324" s="34">
        <f>VLOOKUP($D324,'факт '!$D$7:$BG$144,3,0)</f>
        <v>0</v>
      </c>
      <c r="M324" s="34">
        <f>VLOOKUP($D324,'факт '!$D$7:$BG$144,4,0)</f>
        <v>0</v>
      </c>
      <c r="N324" s="34">
        <f>VLOOKUP($D324,'факт '!$D$7:$BG$144,5,0)</f>
        <v>0</v>
      </c>
      <c r="O324" s="34">
        <f>VLOOKUP($D324,'факт '!$D$7:$BG$144,6,0)</f>
        <v>0</v>
      </c>
      <c r="P324" s="34">
        <f t="shared" si="5356"/>
        <v>0</v>
      </c>
      <c r="Q324" s="34">
        <f t="shared" si="5357"/>
        <v>0</v>
      </c>
      <c r="R324" s="132">
        <f t="shared" si="5358"/>
        <v>0</v>
      </c>
      <c r="S324" s="132">
        <f t="shared" si="5359"/>
        <v>0</v>
      </c>
      <c r="T324" s="34"/>
      <c r="U324" s="34"/>
      <c r="V324" s="34"/>
      <c r="W324" s="34"/>
      <c r="X324" s="34">
        <f>VLOOKUP($D324,'факт '!$D$7:$BG$144,9,0)</f>
        <v>0</v>
      </c>
      <c r="Y324" s="34">
        <f>VLOOKUP($D324,'факт '!$D$7:$BG$144,10,0)</f>
        <v>0</v>
      </c>
      <c r="Z324" s="34">
        <f>VLOOKUP($D324,'факт '!$D$7:$BG$144,11,0)</f>
        <v>0</v>
      </c>
      <c r="AA324" s="34">
        <f>VLOOKUP($D324,'факт '!$D$7:$BG$144,12,0)</f>
        <v>0</v>
      </c>
      <c r="AB324" s="34">
        <f t="shared" si="5063"/>
        <v>0</v>
      </c>
      <c r="AC324" s="34">
        <f t="shared" si="5064"/>
        <v>0</v>
      </c>
      <c r="AD324" s="132">
        <f t="shared" si="4873"/>
        <v>0</v>
      </c>
      <c r="AE324" s="132">
        <f t="shared" si="4874"/>
        <v>0</v>
      </c>
      <c r="AF324" s="34"/>
      <c r="AG324" s="34"/>
      <c r="AH324" s="34"/>
      <c r="AI324" s="34"/>
      <c r="AJ324" s="34">
        <f>VLOOKUP($D324,'факт '!$D$7:$BG$144,7,0)</f>
        <v>0</v>
      </c>
      <c r="AK324" s="34">
        <f>VLOOKUP($D324,'факт '!$D$7:$BG$144,8,0)</f>
        <v>0</v>
      </c>
      <c r="AL324" s="34"/>
      <c r="AM324" s="34"/>
      <c r="AN324" s="34">
        <f t="shared" si="5360"/>
        <v>0</v>
      </c>
      <c r="AO324" s="34">
        <f t="shared" si="5361"/>
        <v>0</v>
      </c>
      <c r="AP324" s="132">
        <f t="shared" si="4875"/>
        <v>0</v>
      </c>
      <c r="AQ324" s="132">
        <f t="shared" si="4876"/>
        <v>0</v>
      </c>
      <c r="AR324" s="34"/>
      <c r="AS324" s="34"/>
      <c r="AT324" s="34"/>
      <c r="AU324" s="34"/>
      <c r="AV324" s="34">
        <f>VLOOKUP($D324,'факт '!$D$7:$BG$144,13,0)</f>
        <v>0</v>
      </c>
      <c r="AW324" s="34">
        <f>VLOOKUP($D324,'факт '!$D$7:$BG$144,14,0)</f>
        <v>0</v>
      </c>
      <c r="AX324" s="34"/>
      <c r="AY324" s="34"/>
      <c r="AZ324" s="34">
        <f t="shared" si="5362"/>
        <v>0</v>
      </c>
      <c r="BA324" s="34">
        <f t="shared" si="5363"/>
        <v>0</v>
      </c>
      <c r="BB324" s="132">
        <f t="shared" si="4877"/>
        <v>0</v>
      </c>
      <c r="BC324" s="132">
        <f t="shared" si="4878"/>
        <v>0</v>
      </c>
      <c r="BD324" s="34"/>
      <c r="BE324" s="34"/>
      <c r="BF324" s="34"/>
      <c r="BG324" s="34"/>
      <c r="BH324" s="34">
        <f>VLOOKUP($D324,'факт '!$D$7:$BG$144,17,0)</f>
        <v>0</v>
      </c>
      <c r="BI324" s="34">
        <f>VLOOKUP($D324,'факт '!$D$7:$BG$144,18,0)</f>
        <v>0</v>
      </c>
      <c r="BJ324" s="34">
        <f>VLOOKUP($D324,'факт '!$D$7:$BG$144,19,0)</f>
        <v>0</v>
      </c>
      <c r="BK324" s="34">
        <f>VLOOKUP($D324,'факт '!$D$7:$BG$144,20,0)</f>
        <v>0</v>
      </c>
      <c r="BL324" s="34">
        <f t="shared" si="5074"/>
        <v>0</v>
      </c>
      <c r="BM324" s="34">
        <f t="shared" si="5075"/>
        <v>0</v>
      </c>
      <c r="BN324" s="132">
        <f t="shared" si="4881"/>
        <v>0</v>
      </c>
      <c r="BO324" s="132">
        <f t="shared" si="4882"/>
        <v>0</v>
      </c>
      <c r="BP324" s="34"/>
      <c r="BQ324" s="34"/>
      <c r="BR324" s="34"/>
      <c r="BS324" s="34"/>
      <c r="BT324" s="34">
        <f>VLOOKUP($D324,'факт '!$D$7:$BG$144,21,0)</f>
        <v>0</v>
      </c>
      <c r="BU324" s="34">
        <f>VLOOKUP($D324,'факт '!$D$7:$BG$144,22,0)</f>
        <v>0</v>
      </c>
      <c r="BV324" s="34">
        <f>VLOOKUP($D324,'факт '!$D$7:$BG$144,23,0)</f>
        <v>0</v>
      </c>
      <c r="BW324" s="34">
        <f>VLOOKUP($D324,'факт '!$D$7:$BG$144,24,0)</f>
        <v>0</v>
      </c>
      <c r="BX324" s="34">
        <f t="shared" si="5364"/>
        <v>0</v>
      </c>
      <c r="BY324" s="34">
        <f t="shared" si="5365"/>
        <v>0</v>
      </c>
      <c r="BZ324" s="132">
        <f t="shared" si="4883"/>
        <v>0</v>
      </c>
      <c r="CA324" s="132">
        <f t="shared" si="4884"/>
        <v>0</v>
      </c>
      <c r="CB324" s="34"/>
      <c r="CC324" s="34"/>
      <c r="CD324" s="34"/>
      <c r="CE324" s="34"/>
      <c r="CF324" s="34">
        <f>VLOOKUP($D324,'факт '!$D$10:$BG$143,25,0)</f>
        <v>0</v>
      </c>
      <c r="CG324" s="34">
        <f>VLOOKUP($D324,'факт '!$D$10:$BG$143,26,0)</f>
        <v>0</v>
      </c>
      <c r="CH324" s="34">
        <f>VLOOKUP($D324,'факт '!$D$10:$BG$143,27,0)</f>
        <v>0</v>
      </c>
      <c r="CI324" s="34">
        <f>VLOOKUP($D324,'факт '!$D$10:$BG$143,28,0)</f>
        <v>0</v>
      </c>
      <c r="CJ324" s="34">
        <f t="shared" si="5366"/>
        <v>0</v>
      </c>
      <c r="CK324" s="34">
        <f t="shared" si="5367"/>
        <v>0</v>
      </c>
      <c r="CL324" s="132">
        <f t="shared" si="4885"/>
        <v>0</v>
      </c>
      <c r="CM324" s="132">
        <f t="shared" si="4886"/>
        <v>0</v>
      </c>
      <c r="CN324" s="34"/>
      <c r="CO324" s="34"/>
      <c r="CP324" s="34"/>
      <c r="CQ324" s="34"/>
      <c r="CR324" s="34">
        <f>VLOOKUP($D324,'факт '!$D$10:$BG$143,29,0)</f>
        <v>0</v>
      </c>
      <c r="CS324" s="34">
        <f>VLOOKUP($D324,'факт '!$D$10:$BG$143,30,0)</f>
        <v>0</v>
      </c>
      <c r="CT324" s="34">
        <f>VLOOKUP($D324,'факт '!$D$10:$BG$143,31,0)</f>
        <v>0</v>
      </c>
      <c r="CU324" s="34">
        <f>VLOOKUP($D324,'факт '!$D$10:$BG$143,32,0)</f>
        <v>0</v>
      </c>
      <c r="CV324" s="34">
        <f t="shared" si="5368"/>
        <v>0</v>
      </c>
      <c r="CW324" s="34">
        <f t="shared" si="5042"/>
        <v>0</v>
      </c>
      <c r="CX324" s="132">
        <f t="shared" si="4887"/>
        <v>0</v>
      </c>
      <c r="CY324" s="132">
        <f t="shared" si="4888"/>
        <v>0</v>
      </c>
      <c r="CZ324" s="34"/>
      <c r="DA324" s="34"/>
      <c r="DB324" s="34"/>
      <c r="DC324" s="34"/>
      <c r="DD324" s="34">
        <f>VLOOKUP($D324,'факт '!$D$10:$BG$143,33,0)</f>
        <v>0</v>
      </c>
      <c r="DE324" s="34">
        <f>VLOOKUP($D324,'факт '!$D$10:$BG$143,34,0)</f>
        <v>0</v>
      </c>
      <c r="DF324" s="34">
        <f>VLOOKUP($D324,'факт '!$D$10:$BG$143,35,0)</f>
        <v>0</v>
      </c>
      <c r="DG324" s="34">
        <f>VLOOKUP($D324,'факт '!$D$10:$BG$143,36,0)</f>
        <v>0</v>
      </c>
      <c r="DH324" s="34">
        <f t="shared" si="5369"/>
        <v>0</v>
      </c>
      <c r="DI324" s="34">
        <f t="shared" si="5370"/>
        <v>0</v>
      </c>
      <c r="DJ324" s="132">
        <f t="shared" si="4889"/>
        <v>0</v>
      </c>
      <c r="DK324" s="132">
        <f t="shared" si="4890"/>
        <v>0</v>
      </c>
      <c r="DL324" s="34"/>
      <c r="DM324" s="34"/>
      <c r="DN324" s="34"/>
      <c r="DO324" s="34"/>
      <c r="DP324" s="34">
        <f>VLOOKUP($D324,'факт '!$D$7:$BG$144,15,0)</f>
        <v>0</v>
      </c>
      <c r="DQ324" s="34">
        <f>VLOOKUP($D324,'факт '!$D$7:$BG$144,16,0)</f>
        <v>0</v>
      </c>
      <c r="DR324" s="34"/>
      <c r="DS324" s="34"/>
      <c r="DT324" s="34">
        <f t="shared" si="5371"/>
        <v>0</v>
      </c>
      <c r="DU324" s="34">
        <f t="shared" si="5046"/>
        <v>0</v>
      </c>
      <c r="DV324" s="132">
        <f t="shared" si="4891"/>
        <v>0</v>
      </c>
      <c r="DW324" s="132">
        <f t="shared" si="4892"/>
        <v>0</v>
      </c>
      <c r="DX324" s="34"/>
      <c r="DY324" s="34"/>
      <c r="DZ324" s="34"/>
      <c r="EA324" s="34"/>
      <c r="EB324" s="34">
        <f>VLOOKUP($D324,'факт '!$D$7:$BG$144,37,0)</f>
        <v>0</v>
      </c>
      <c r="EC324" s="34">
        <f>VLOOKUP($D324,'факт '!$D$7:$BG$144,38,0)</f>
        <v>0</v>
      </c>
      <c r="ED324" s="34">
        <f>VLOOKUP($D324,'факт '!$D$7:$BG$144,39,0)</f>
        <v>1</v>
      </c>
      <c r="EE324" s="34">
        <f>VLOOKUP($D324,'факт '!$D$7:$BG$144,40,0)</f>
        <v>103237.91</v>
      </c>
      <c r="EF324" s="34">
        <f>VLOOKUP($D324,'факт '!$D$7:$BG$144,35,0)</f>
        <v>0</v>
      </c>
      <c r="EG324" s="34">
        <f>VLOOKUP($D324,'факт '!$D$7:$BG$144,35,0)</f>
        <v>0</v>
      </c>
      <c r="EH324" s="132">
        <f t="shared" si="4893"/>
        <v>0</v>
      </c>
      <c r="EI324" s="132">
        <f t="shared" si="4894"/>
        <v>0</v>
      </c>
      <c r="EJ324" s="34"/>
      <c r="EK324" s="34"/>
      <c r="EL324" s="34"/>
      <c r="EM324" s="34"/>
      <c r="EN324" s="34">
        <f>VLOOKUP($D324,'факт '!$D$7:$BG$144,43,0)</f>
        <v>29</v>
      </c>
      <c r="EO324" s="34">
        <f>VLOOKUP($D324,'факт '!$D$7:$BG$144,44,0)</f>
        <v>2993899.39</v>
      </c>
      <c r="EP324" s="34">
        <f>VLOOKUP($D324,'факт '!$D$7:$BG$144,45,0)</f>
        <v>4</v>
      </c>
      <c r="EQ324" s="34">
        <f>VLOOKUP($D324,'факт '!$D$7:$BG$144,46,0)</f>
        <v>412951.64</v>
      </c>
      <c r="ER324" s="34">
        <f t="shared" si="5372"/>
        <v>33</v>
      </c>
      <c r="ES324" s="34">
        <f t="shared" si="5373"/>
        <v>3406851.0300000003</v>
      </c>
      <c r="ET324" s="132">
        <f t="shared" si="4895"/>
        <v>29</v>
      </c>
      <c r="EU324" s="132">
        <f t="shared" si="4896"/>
        <v>2993899.39</v>
      </c>
      <c r="EV324" s="34"/>
      <c r="EW324" s="34"/>
      <c r="EX324" s="34"/>
      <c r="EY324" s="34"/>
      <c r="EZ324" s="34"/>
      <c r="FA324" s="34"/>
      <c r="FB324" s="34"/>
      <c r="FC324" s="34"/>
      <c r="FD324" s="34">
        <f t="shared" si="5051"/>
        <v>0</v>
      </c>
      <c r="FE324" s="34">
        <f t="shared" si="5052"/>
        <v>0</v>
      </c>
      <c r="FF324" s="132">
        <f t="shared" si="4871"/>
        <v>0</v>
      </c>
      <c r="FG324" s="132">
        <f t="shared" si="4872"/>
        <v>0</v>
      </c>
      <c r="FH324" s="34"/>
      <c r="FI324" s="34"/>
      <c r="FJ324" s="34"/>
      <c r="FK324" s="34"/>
      <c r="FL324" s="34">
        <f>VLOOKUP($D324,'факт '!$D$10:$BG$143,41,0)</f>
        <v>0</v>
      </c>
      <c r="FM324" s="34">
        <f>VLOOKUP($D324,'факт '!$D$10:$BG$143,42,0)</f>
        <v>0</v>
      </c>
      <c r="FN324" s="34"/>
      <c r="FO324" s="34"/>
      <c r="FP324" s="34">
        <f t="shared" si="5374"/>
        <v>0</v>
      </c>
      <c r="FQ324" s="34">
        <f t="shared" si="5375"/>
        <v>0</v>
      </c>
      <c r="FR324" s="132">
        <f t="shared" si="4897"/>
        <v>0</v>
      </c>
      <c r="FS324" s="132">
        <f t="shared" si="4898"/>
        <v>0</v>
      </c>
      <c r="FT324" s="34"/>
      <c r="FU324" s="34"/>
      <c r="FV324" s="34"/>
      <c r="FW324" s="34"/>
      <c r="FX324" s="34">
        <f>VLOOKUP($D324,'факт '!$D$7:$BG$145,47,0)</f>
        <v>0</v>
      </c>
      <c r="FY324" s="34">
        <f>VLOOKUP($D324,'факт '!$D$7:$BG$145,48,0)</f>
        <v>0</v>
      </c>
      <c r="FZ324" s="34"/>
      <c r="GA324" s="34"/>
      <c r="GB324" s="34">
        <f t="shared" si="5376"/>
        <v>0</v>
      </c>
      <c r="GC324" s="34">
        <f t="shared" si="5377"/>
        <v>0</v>
      </c>
      <c r="GD324" s="132">
        <f t="shared" si="4899"/>
        <v>0</v>
      </c>
      <c r="GE324" s="132">
        <f t="shared" si="4900"/>
        <v>0</v>
      </c>
      <c r="GF324" s="34"/>
      <c r="GG324" s="34"/>
      <c r="GH324" s="34"/>
      <c r="GI324" s="34"/>
      <c r="GJ324" s="34">
        <f>VLOOKUP($D324,'факт '!$D$7:$BA$144,49,0)</f>
        <v>0</v>
      </c>
      <c r="GK324" s="34">
        <f>VLOOKUP($D324,'факт '!$D$7:$BA$144,50,0)</f>
        <v>0</v>
      </c>
      <c r="GL324" s="34"/>
      <c r="GM324" s="34"/>
      <c r="GN324" s="34">
        <f t="shared" si="5378"/>
        <v>0</v>
      </c>
      <c r="GO324" s="34">
        <f t="shared" si="5379"/>
        <v>0</v>
      </c>
      <c r="GP324" s="132">
        <f t="shared" si="4901"/>
        <v>0</v>
      </c>
      <c r="GQ324" s="132">
        <f t="shared" si="4902"/>
        <v>0</v>
      </c>
      <c r="GR324" s="275"/>
      <c r="GS324" s="275"/>
      <c r="GT324" s="275"/>
      <c r="GU324" s="275"/>
      <c r="GV324" s="276">
        <f t="shared" si="4839"/>
        <v>29</v>
      </c>
      <c r="GW324" s="276">
        <f t="shared" si="4840"/>
        <v>2993899.39</v>
      </c>
      <c r="GX324" s="276">
        <f t="shared" si="4841"/>
        <v>5</v>
      </c>
      <c r="GY324" s="276">
        <f t="shared" si="4842"/>
        <v>516189.55000000005</v>
      </c>
      <c r="GZ324" s="52">
        <f t="shared" si="4843"/>
        <v>34</v>
      </c>
      <c r="HA324" s="52">
        <f t="shared" si="4844"/>
        <v>3510088.9400000004</v>
      </c>
      <c r="HB324" s="278">
        <f t="shared" si="4903"/>
        <v>29</v>
      </c>
      <c r="HC324" s="278">
        <f t="shared" si="4904"/>
        <v>2993899.39</v>
      </c>
      <c r="HD324" s="64"/>
      <c r="HE324" s="20"/>
      <c r="HF324" s="73"/>
      <c r="HG324" s="73">
        <f t="shared" si="5380"/>
        <v>103237.91</v>
      </c>
      <c r="HH324" s="251">
        <f t="shared" si="5381"/>
        <v>-3.6000000254716724E-3</v>
      </c>
    </row>
    <row r="325" spans="1:216" ht="108" x14ac:dyDescent="0.2">
      <c r="A325" s="10">
        <v>1</v>
      </c>
      <c r="B325" s="122" t="s">
        <v>274</v>
      </c>
      <c r="C325" s="123" t="s">
        <v>275</v>
      </c>
      <c r="D325" s="124">
        <v>508</v>
      </c>
      <c r="E325" s="123" t="s">
        <v>177</v>
      </c>
      <c r="F325" s="201">
        <v>48</v>
      </c>
      <c r="G325" s="286">
        <v>103237.90639999999</v>
      </c>
      <c r="H325" s="34"/>
      <c r="I325" s="34"/>
      <c r="J325" s="34"/>
      <c r="K325" s="34"/>
      <c r="L325" s="34">
        <f>VLOOKUP($D325,'факт '!$D$7:$BG$144,3,0)</f>
        <v>10</v>
      </c>
      <c r="M325" s="34">
        <f>VLOOKUP($D325,'факт '!$D$7:$BG$144,4,0)</f>
        <v>1032379.1000000001</v>
      </c>
      <c r="N325" s="34">
        <f>VLOOKUP($D325,'факт '!$D$7:$BG$144,5,0)</f>
        <v>0</v>
      </c>
      <c r="O325" s="34">
        <f>VLOOKUP($D325,'факт '!$D$7:$BG$144,6,0)</f>
        <v>0</v>
      </c>
      <c r="P325" s="34">
        <f t="shared" si="5356"/>
        <v>10</v>
      </c>
      <c r="Q325" s="34">
        <f t="shared" si="5357"/>
        <v>1032379.1000000001</v>
      </c>
      <c r="R325" s="132">
        <f t="shared" si="5358"/>
        <v>10</v>
      </c>
      <c r="S325" s="132">
        <f t="shared" si="5359"/>
        <v>1032379.1000000001</v>
      </c>
      <c r="T325" s="34"/>
      <c r="U325" s="34"/>
      <c r="V325" s="34"/>
      <c r="W325" s="34"/>
      <c r="X325" s="34">
        <f>VLOOKUP($D325,'факт '!$D$7:$BG$144,9,0)</f>
        <v>0</v>
      </c>
      <c r="Y325" s="34">
        <f>VLOOKUP($D325,'факт '!$D$7:$BG$144,10,0)</f>
        <v>0</v>
      </c>
      <c r="Z325" s="34">
        <f>VLOOKUP($D325,'факт '!$D$7:$BG$144,11,0)</f>
        <v>0</v>
      </c>
      <c r="AA325" s="34">
        <f>VLOOKUP($D325,'факт '!$D$7:$BG$144,12,0)</f>
        <v>0</v>
      </c>
      <c r="AB325" s="34">
        <f t="shared" si="5063"/>
        <v>0</v>
      </c>
      <c r="AC325" s="34">
        <f t="shared" si="5064"/>
        <v>0</v>
      </c>
      <c r="AD325" s="132">
        <f t="shared" si="4873"/>
        <v>0</v>
      </c>
      <c r="AE325" s="132">
        <f t="shared" si="4874"/>
        <v>0</v>
      </c>
      <c r="AF325" s="34"/>
      <c r="AG325" s="34"/>
      <c r="AH325" s="34"/>
      <c r="AI325" s="34"/>
      <c r="AJ325" s="34">
        <f>VLOOKUP($D325,'факт '!$D$7:$BG$144,7,0)</f>
        <v>0</v>
      </c>
      <c r="AK325" s="34">
        <f>VLOOKUP($D325,'факт '!$D$7:$BG$144,8,0)</f>
        <v>0</v>
      </c>
      <c r="AL325" s="34"/>
      <c r="AM325" s="34"/>
      <c r="AN325" s="34">
        <f t="shared" si="5360"/>
        <v>0</v>
      </c>
      <c r="AO325" s="34">
        <f t="shared" si="5361"/>
        <v>0</v>
      </c>
      <c r="AP325" s="132">
        <f t="shared" si="4875"/>
        <v>0</v>
      </c>
      <c r="AQ325" s="132">
        <f t="shared" si="4876"/>
        <v>0</v>
      </c>
      <c r="AR325" s="34"/>
      <c r="AS325" s="34"/>
      <c r="AT325" s="34"/>
      <c r="AU325" s="34"/>
      <c r="AV325" s="34">
        <f>VLOOKUP($D325,'факт '!$D$7:$BG$144,13,0)</f>
        <v>0</v>
      </c>
      <c r="AW325" s="34">
        <f>VLOOKUP($D325,'факт '!$D$7:$BG$144,14,0)</f>
        <v>0</v>
      </c>
      <c r="AX325" s="34"/>
      <c r="AY325" s="34"/>
      <c r="AZ325" s="34">
        <f t="shared" si="5362"/>
        <v>0</v>
      </c>
      <c r="BA325" s="34">
        <f t="shared" si="5363"/>
        <v>0</v>
      </c>
      <c r="BB325" s="132">
        <f t="shared" si="4877"/>
        <v>0</v>
      </c>
      <c r="BC325" s="132">
        <f t="shared" si="4878"/>
        <v>0</v>
      </c>
      <c r="BD325" s="34"/>
      <c r="BE325" s="34"/>
      <c r="BF325" s="34"/>
      <c r="BG325" s="34"/>
      <c r="BH325" s="34">
        <f>VLOOKUP($D325,'факт '!$D$7:$BG$144,17,0)</f>
        <v>0</v>
      </c>
      <c r="BI325" s="34">
        <f>VLOOKUP($D325,'факт '!$D$7:$BG$144,18,0)</f>
        <v>0</v>
      </c>
      <c r="BJ325" s="34">
        <f>VLOOKUP($D325,'факт '!$D$7:$BG$144,19,0)</f>
        <v>0</v>
      </c>
      <c r="BK325" s="34">
        <f>VLOOKUP($D325,'факт '!$D$7:$BG$144,20,0)</f>
        <v>0</v>
      </c>
      <c r="BL325" s="34">
        <f t="shared" si="5074"/>
        <v>0</v>
      </c>
      <c r="BM325" s="34">
        <f t="shared" si="5075"/>
        <v>0</v>
      </c>
      <c r="BN325" s="132">
        <f t="shared" si="4881"/>
        <v>0</v>
      </c>
      <c r="BO325" s="132">
        <f t="shared" si="4882"/>
        <v>0</v>
      </c>
      <c r="BP325" s="34"/>
      <c r="BQ325" s="34"/>
      <c r="BR325" s="34"/>
      <c r="BS325" s="34"/>
      <c r="BT325" s="34">
        <f>VLOOKUP($D325,'факт '!$D$7:$BG$144,21,0)</f>
        <v>0</v>
      </c>
      <c r="BU325" s="34">
        <f>VLOOKUP($D325,'факт '!$D$7:$BG$144,22,0)</f>
        <v>0</v>
      </c>
      <c r="BV325" s="34">
        <f>VLOOKUP($D325,'факт '!$D$7:$BG$144,23,0)</f>
        <v>0</v>
      </c>
      <c r="BW325" s="34">
        <f>VLOOKUP($D325,'факт '!$D$7:$BG$144,24,0)</f>
        <v>0</v>
      </c>
      <c r="BX325" s="34">
        <f t="shared" si="5364"/>
        <v>0</v>
      </c>
      <c r="BY325" s="34">
        <f t="shared" si="5365"/>
        <v>0</v>
      </c>
      <c r="BZ325" s="132">
        <f t="shared" si="4883"/>
        <v>0</v>
      </c>
      <c r="CA325" s="132">
        <f t="shared" si="4884"/>
        <v>0</v>
      </c>
      <c r="CB325" s="34"/>
      <c r="CC325" s="34"/>
      <c r="CD325" s="34"/>
      <c r="CE325" s="34"/>
      <c r="CF325" s="34">
        <f>VLOOKUP($D325,'факт '!$D$10:$BG$143,25,0)</f>
        <v>0</v>
      </c>
      <c r="CG325" s="34">
        <f>VLOOKUP($D325,'факт '!$D$10:$BG$143,26,0)</f>
        <v>0</v>
      </c>
      <c r="CH325" s="34">
        <f>VLOOKUP($D325,'факт '!$D$10:$BG$143,27,0)</f>
        <v>0</v>
      </c>
      <c r="CI325" s="34">
        <f>VLOOKUP($D325,'факт '!$D$10:$BG$143,28,0)</f>
        <v>0</v>
      </c>
      <c r="CJ325" s="34">
        <f t="shared" si="5366"/>
        <v>0</v>
      </c>
      <c r="CK325" s="34">
        <f t="shared" si="5367"/>
        <v>0</v>
      </c>
      <c r="CL325" s="132">
        <f t="shared" si="4885"/>
        <v>0</v>
      </c>
      <c r="CM325" s="132">
        <f t="shared" si="4886"/>
        <v>0</v>
      </c>
      <c r="CN325" s="34"/>
      <c r="CO325" s="34"/>
      <c r="CP325" s="34"/>
      <c r="CQ325" s="34"/>
      <c r="CR325" s="34">
        <f>VLOOKUP($D325,'факт '!$D$10:$BG$143,29,0)</f>
        <v>0</v>
      </c>
      <c r="CS325" s="34">
        <f>VLOOKUP($D325,'факт '!$D$10:$BG$143,30,0)</f>
        <v>0</v>
      </c>
      <c r="CT325" s="34">
        <f>VLOOKUP($D325,'факт '!$D$10:$BG$143,31,0)</f>
        <v>0</v>
      </c>
      <c r="CU325" s="34">
        <f>VLOOKUP($D325,'факт '!$D$10:$BG$143,32,0)</f>
        <v>0</v>
      </c>
      <c r="CV325" s="34">
        <f t="shared" si="5368"/>
        <v>0</v>
      </c>
      <c r="CW325" s="34">
        <f t="shared" si="5042"/>
        <v>0</v>
      </c>
      <c r="CX325" s="132">
        <f t="shared" si="4887"/>
        <v>0</v>
      </c>
      <c r="CY325" s="132">
        <f t="shared" si="4888"/>
        <v>0</v>
      </c>
      <c r="CZ325" s="34"/>
      <c r="DA325" s="34"/>
      <c r="DB325" s="34"/>
      <c r="DC325" s="34"/>
      <c r="DD325" s="34">
        <f>VLOOKUP($D325,'факт '!$D$10:$BG$143,33,0)</f>
        <v>0</v>
      </c>
      <c r="DE325" s="34">
        <f>VLOOKUP($D325,'факт '!$D$10:$BG$143,34,0)</f>
        <v>0</v>
      </c>
      <c r="DF325" s="34">
        <f>VLOOKUP($D325,'факт '!$D$10:$BG$143,35,0)</f>
        <v>0</v>
      </c>
      <c r="DG325" s="34">
        <f>VLOOKUP($D325,'факт '!$D$10:$BG$143,36,0)</f>
        <v>0</v>
      </c>
      <c r="DH325" s="34">
        <f t="shared" si="5369"/>
        <v>0</v>
      </c>
      <c r="DI325" s="34">
        <f t="shared" si="5370"/>
        <v>0</v>
      </c>
      <c r="DJ325" s="132">
        <f t="shared" si="4889"/>
        <v>0</v>
      </c>
      <c r="DK325" s="132">
        <f t="shared" si="4890"/>
        <v>0</v>
      </c>
      <c r="DL325" s="34"/>
      <c r="DM325" s="34"/>
      <c r="DN325" s="34"/>
      <c r="DO325" s="34"/>
      <c r="DP325" s="34">
        <f>VLOOKUP($D325,'факт '!$D$7:$BG$144,15,0)</f>
        <v>0</v>
      </c>
      <c r="DQ325" s="34">
        <f>VLOOKUP($D325,'факт '!$D$7:$BG$144,16,0)</f>
        <v>0</v>
      </c>
      <c r="DR325" s="34"/>
      <c r="DS325" s="34"/>
      <c r="DT325" s="34">
        <f t="shared" si="5371"/>
        <v>0</v>
      </c>
      <c r="DU325" s="34">
        <f t="shared" si="5046"/>
        <v>0</v>
      </c>
      <c r="DV325" s="132">
        <f t="shared" si="4891"/>
        <v>0</v>
      </c>
      <c r="DW325" s="132">
        <f t="shared" si="4892"/>
        <v>0</v>
      </c>
      <c r="DX325" s="34"/>
      <c r="DY325" s="34"/>
      <c r="DZ325" s="34"/>
      <c r="EA325" s="34"/>
      <c r="EB325" s="34">
        <f>VLOOKUP($D325,'факт '!$D$7:$BG$144,37,0)</f>
        <v>1</v>
      </c>
      <c r="EC325" s="34">
        <f>VLOOKUP($D325,'факт '!$D$7:$BG$144,38,0)</f>
        <v>103237.91</v>
      </c>
      <c r="ED325" s="34">
        <f>VLOOKUP($D325,'факт '!$D$7:$BG$144,39,0)</f>
        <v>0</v>
      </c>
      <c r="EE325" s="34">
        <f>VLOOKUP($D325,'факт '!$D$7:$BG$144,40,0)</f>
        <v>0</v>
      </c>
      <c r="EF325" s="34">
        <f>VLOOKUP($D325,'факт '!$D$7:$BG$144,35,0)</f>
        <v>0</v>
      </c>
      <c r="EG325" s="34">
        <f>VLOOKUP($D325,'факт '!$D$7:$BG$144,35,0)</f>
        <v>0</v>
      </c>
      <c r="EH325" s="132">
        <f t="shared" si="4893"/>
        <v>1</v>
      </c>
      <c r="EI325" s="132">
        <f t="shared" si="4894"/>
        <v>103237.91</v>
      </c>
      <c r="EJ325" s="34"/>
      <c r="EK325" s="34"/>
      <c r="EL325" s="34"/>
      <c r="EM325" s="34"/>
      <c r="EN325" s="34">
        <f>VLOOKUP($D325,'факт '!$D$7:$BG$144,43,0)</f>
        <v>0</v>
      </c>
      <c r="EO325" s="34">
        <f>VLOOKUP($D325,'факт '!$D$7:$BG$144,44,0)</f>
        <v>0</v>
      </c>
      <c r="EP325" s="34">
        <f>VLOOKUP($D325,'факт '!$D$7:$BG$144,45,0)</f>
        <v>0</v>
      </c>
      <c r="EQ325" s="34">
        <f>VLOOKUP($D325,'факт '!$D$7:$BG$144,46,0)</f>
        <v>0</v>
      </c>
      <c r="ER325" s="34">
        <f t="shared" si="5372"/>
        <v>0</v>
      </c>
      <c r="ES325" s="34">
        <f t="shared" si="5373"/>
        <v>0</v>
      </c>
      <c r="ET325" s="132">
        <f t="shared" si="4895"/>
        <v>0</v>
      </c>
      <c r="EU325" s="132">
        <f t="shared" si="4896"/>
        <v>0</v>
      </c>
      <c r="EV325" s="34"/>
      <c r="EW325" s="34"/>
      <c r="EX325" s="34"/>
      <c r="EY325" s="34"/>
      <c r="EZ325" s="34"/>
      <c r="FA325" s="34"/>
      <c r="FB325" s="34"/>
      <c r="FC325" s="34"/>
      <c r="FD325" s="34">
        <f t="shared" si="5051"/>
        <v>0</v>
      </c>
      <c r="FE325" s="34">
        <f t="shared" si="5052"/>
        <v>0</v>
      </c>
      <c r="FF325" s="132">
        <f t="shared" si="4871"/>
        <v>0</v>
      </c>
      <c r="FG325" s="132">
        <f t="shared" si="4872"/>
        <v>0</v>
      </c>
      <c r="FH325" s="34"/>
      <c r="FI325" s="34"/>
      <c r="FJ325" s="34"/>
      <c r="FK325" s="34"/>
      <c r="FL325" s="34">
        <f>VLOOKUP($D325,'факт '!$D$10:$BG$143,41,0)</f>
        <v>0</v>
      </c>
      <c r="FM325" s="34">
        <f>VLOOKUP($D325,'факт '!$D$10:$BG$143,42,0)</f>
        <v>0</v>
      </c>
      <c r="FN325" s="34"/>
      <c r="FO325" s="34"/>
      <c r="FP325" s="34">
        <f t="shared" si="5374"/>
        <v>0</v>
      </c>
      <c r="FQ325" s="34">
        <f t="shared" si="5375"/>
        <v>0</v>
      </c>
      <c r="FR325" s="132">
        <f t="shared" si="4897"/>
        <v>0</v>
      </c>
      <c r="FS325" s="132">
        <f t="shared" si="4898"/>
        <v>0</v>
      </c>
      <c r="FT325" s="34"/>
      <c r="FU325" s="34"/>
      <c r="FV325" s="34"/>
      <c r="FW325" s="34"/>
      <c r="FX325" s="34">
        <f>VLOOKUP($D325,'факт '!$D$7:$BG$145,47,0)</f>
        <v>0</v>
      </c>
      <c r="FY325" s="34">
        <f>VLOOKUP($D325,'факт '!$D$7:$BG$145,48,0)</f>
        <v>0</v>
      </c>
      <c r="FZ325" s="34"/>
      <c r="GA325" s="34"/>
      <c r="GB325" s="34">
        <f t="shared" si="5376"/>
        <v>0</v>
      </c>
      <c r="GC325" s="34">
        <f t="shared" si="5377"/>
        <v>0</v>
      </c>
      <c r="GD325" s="132">
        <f t="shared" si="4899"/>
        <v>0</v>
      </c>
      <c r="GE325" s="132">
        <f t="shared" si="4900"/>
        <v>0</v>
      </c>
      <c r="GF325" s="34"/>
      <c r="GG325" s="34"/>
      <c r="GH325" s="34"/>
      <c r="GI325" s="34"/>
      <c r="GJ325" s="34">
        <f>VLOOKUP($D325,'факт '!$D$7:$BA$144,49,0)</f>
        <v>0</v>
      </c>
      <c r="GK325" s="34">
        <f>VLOOKUP($D325,'факт '!$D$7:$BA$144,50,0)</f>
        <v>0</v>
      </c>
      <c r="GL325" s="34"/>
      <c r="GM325" s="34"/>
      <c r="GN325" s="34">
        <f t="shared" si="5378"/>
        <v>0</v>
      </c>
      <c r="GO325" s="34">
        <f t="shared" si="5379"/>
        <v>0</v>
      </c>
      <c r="GP325" s="132">
        <f t="shared" si="4901"/>
        <v>0</v>
      </c>
      <c r="GQ325" s="132">
        <f t="shared" si="4902"/>
        <v>0</v>
      </c>
      <c r="GR325" s="275"/>
      <c r="GS325" s="275"/>
      <c r="GT325" s="275"/>
      <c r="GU325" s="275"/>
      <c r="GV325" s="276">
        <f t="shared" si="4839"/>
        <v>11</v>
      </c>
      <c r="GW325" s="276">
        <f t="shared" si="4840"/>
        <v>1135617.01</v>
      </c>
      <c r="GX325" s="276">
        <f t="shared" si="4841"/>
        <v>0</v>
      </c>
      <c r="GY325" s="276">
        <f t="shared" si="4842"/>
        <v>0</v>
      </c>
      <c r="GZ325" s="52">
        <f t="shared" si="4843"/>
        <v>11</v>
      </c>
      <c r="HA325" s="52">
        <f t="shared" si="4844"/>
        <v>1135617.01</v>
      </c>
      <c r="HB325" s="278">
        <f t="shared" si="4903"/>
        <v>11</v>
      </c>
      <c r="HC325" s="278">
        <f t="shared" si="4904"/>
        <v>1135617.01</v>
      </c>
      <c r="HD325" s="64"/>
      <c r="HE325" s="20"/>
      <c r="HF325" s="73"/>
      <c r="HG325" s="73">
        <f t="shared" si="5380"/>
        <v>103237.91</v>
      </c>
      <c r="HH325" s="251">
        <f t="shared" si="5381"/>
        <v>-3.6000000254716724E-3</v>
      </c>
    </row>
    <row r="326" spans="1:216" ht="108" x14ac:dyDescent="0.2">
      <c r="A326" s="10">
        <v>1</v>
      </c>
      <c r="B326" s="122" t="s">
        <v>274</v>
      </c>
      <c r="C326" s="123" t="s">
        <v>275</v>
      </c>
      <c r="D326" s="124">
        <v>512</v>
      </c>
      <c r="E326" s="123" t="s">
        <v>178</v>
      </c>
      <c r="F326" s="201">
        <v>48</v>
      </c>
      <c r="G326" s="286">
        <v>103237.90639999999</v>
      </c>
      <c r="H326" s="34"/>
      <c r="I326" s="34"/>
      <c r="J326" s="34"/>
      <c r="K326" s="34"/>
      <c r="L326" s="34">
        <f>VLOOKUP($D326,'факт '!$D$7:$BG$144,3,0)</f>
        <v>28</v>
      </c>
      <c r="M326" s="34">
        <f>VLOOKUP($D326,'факт '!$D$7:$BG$144,4,0)</f>
        <v>2890661.4800000004</v>
      </c>
      <c r="N326" s="34">
        <f>VLOOKUP($D326,'факт '!$D$7:$BG$144,5,0)</f>
        <v>0</v>
      </c>
      <c r="O326" s="34">
        <f>VLOOKUP($D326,'факт '!$D$7:$BG$144,6,0)</f>
        <v>0</v>
      </c>
      <c r="P326" s="34">
        <f t="shared" si="5356"/>
        <v>28</v>
      </c>
      <c r="Q326" s="34">
        <f t="shared" si="5357"/>
        <v>2890661.4800000004</v>
      </c>
      <c r="R326" s="132">
        <f t="shared" si="5358"/>
        <v>28</v>
      </c>
      <c r="S326" s="132">
        <f t="shared" si="5359"/>
        <v>2890661.4800000004</v>
      </c>
      <c r="T326" s="34"/>
      <c r="U326" s="34"/>
      <c r="V326" s="34"/>
      <c r="W326" s="34"/>
      <c r="X326" s="34">
        <f>VLOOKUP($D326,'факт '!$D$7:$BG$144,9,0)</f>
        <v>0</v>
      </c>
      <c r="Y326" s="34">
        <f>VLOOKUP($D326,'факт '!$D$7:$BG$144,10,0)</f>
        <v>0</v>
      </c>
      <c r="Z326" s="34">
        <f>VLOOKUP($D326,'факт '!$D$7:$BG$144,11,0)</f>
        <v>0</v>
      </c>
      <c r="AA326" s="34">
        <f>VLOOKUP($D326,'факт '!$D$7:$BG$144,12,0)</f>
        <v>0</v>
      </c>
      <c r="AB326" s="34">
        <f t="shared" si="5063"/>
        <v>0</v>
      </c>
      <c r="AC326" s="34">
        <f t="shared" si="5064"/>
        <v>0</v>
      </c>
      <c r="AD326" s="132">
        <f t="shared" si="4873"/>
        <v>0</v>
      </c>
      <c r="AE326" s="132">
        <f t="shared" si="4874"/>
        <v>0</v>
      </c>
      <c r="AF326" s="34"/>
      <c r="AG326" s="34"/>
      <c r="AH326" s="34"/>
      <c r="AI326" s="34"/>
      <c r="AJ326" s="34">
        <f>VLOOKUP($D326,'факт '!$D$7:$BG$144,7,0)</f>
        <v>0</v>
      </c>
      <c r="AK326" s="34">
        <f>VLOOKUP($D326,'факт '!$D$7:$BG$144,8,0)</f>
        <v>0</v>
      </c>
      <c r="AL326" s="34"/>
      <c r="AM326" s="34"/>
      <c r="AN326" s="34">
        <f t="shared" si="5360"/>
        <v>0</v>
      </c>
      <c r="AO326" s="34">
        <f t="shared" si="5361"/>
        <v>0</v>
      </c>
      <c r="AP326" s="132">
        <f t="shared" si="4875"/>
        <v>0</v>
      </c>
      <c r="AQ326" s="132">
        <f t="shared" si="4876"/>
        <v>0</v>
      </c>
      <c r="AR326" s="34"/>
      <c r="AS326" s="34"/>
      <c r="AT326" s="34"/>
      <c r="AU326" s="34"/>
      <c r="AV326" s="34">
        <f>VLOOKUP($D326,'факт '!$D$7:$BG$144,13,0)</f>
        <v>0</v>
      </c>
      <c r="AW326" s="34">
        <f>VLOOKUP($D326,'факт '!$D$7:$BG$144,14,0)</f>
        <v>0</v>
      </c>
      <c r="AX326" s="34"/>
      <c r="AY326" s="34"/>
      <c r="AZ326" s="34">
        <f t="shared" si="5362"/>
        <v>0</v>
      </c>
      <c r="BA326" s="34">
        <f t="shared" si="5363"/>
        <v>0</v>
      </c>
      <c r="BB326" s="132">
        <f t="shared" si="4877"/>
        <v>0</v>
      </c>
      <c r="BC326" s="132">
        <f t="shared" si="4878"/>
        <v>0</v>
      </c>
      <c r="BD326" s="34"/>
      <c r="BE326" s="34"/>
      <c r="BF326" s="34"/>
      <c r="BG326" s="34"/>
      <c r="BH326" s="34">
        <f>VLOOKUP($D326,'факт '!$D$7:$BG$144,17,0)</f>
        <v>0</v>
      </c>
      <c r="BI326" s="34">
        <f>VLOOKUP($D326,'факт '!$D$7:$BG$144,18,0)</f>
        <v>0</v>
      </c>
      <c r="BJ326" s="34">
        <f>VLOOKUP($D326,'факт '!$D$7:$BG$144,19,0)</f>
        <v>0</v>
      </c>
      <c r="BK326" s="34">
        <f>VLOOKUP($D326,'факт '!$D$7:$BG$144,20,0)</f>
        <v>0</v>
      </c>
      <c r="BL326" s="34">
        <f t="shared" si="5074"/>
        <v>0</v>
      </c>
      <c r="BM326" s="34">
        <f t="shared" si="5075"/>
        <v>0</v>
      </c>
      <c r="BN326" s="132">
        <f t="shared" si="4881"/>
        <v>0</v>
      </c>
      <c r="BO326" s="132">
        <f t="shared" si="4882"/>
        <v>0</v>
      </c>
      <c r="BP326" s="34"/>
      <c r="BQ326" s="34"/>
      <c r="BR326" s="34"/>
      <c r="BS326" s="34"/>
      <c r="BT326" s="34">
        <f>VLOOKUP($D326,'факт '!$D$7:$BG$144,21,0)</f>
        <v>0</v>
      </c>
      <c r="BU326" s="34">
        <f>VLOOKUP($D326,'факт '!$D$7:$BG$144,22,0)</f>
        <v>0</v>
      </c>
      <c r="BV326" s="34">
        <f>VLOOKUP($D326,'факт '!$D$7:$BG$144,23,0)</f>
        <v>0</v>
      </c>
      <c r="BW326" s="34">
        <f>VLOOKUP($D326,'факт '!$D$7:$BG$144,24,0)</f>
        <v>0</v>
      </c>
      <c r="BX326" s="34">
        <f t="shared" si="5364"/>
        <v>0</v>
      </c>
      <c r="BY326" s="34">
        <f t="shared" si="5365"/>
        <v>0</v>
      </c>
      <c r="BZ326" s="132">
        <f t="shared" si="4883"/>
        <v>0</v>
      </c>
      <c r="CA326" s="132">
        <f t="shared" si="4884"/>
        <v>0</v>
      </c>
      <c r="CB326" s="34"/>
      <c r="CC326" s="34"/>
      <c r="CD326" s="34"/>
      <c r="CE326" s="34"/>
      <c r="CF326" s="34">
        <f>VLOOKUP($D326,'факт '!$D$10:$BG$143,25,0)</f>
        <v>0</v>
      </c>
      <c r="CG326" s="34">
        <f>VLOOKUP($D326,'факт '!$D$10:$BG$143,26,0)</f>
        <v>0</v>
      </c>
      <c r="CH326" s="34">
        <f>VLOOKUP($D326,'факт '!$D$10:$BG$143,27,0)</f>
        <v>0</v>
      </c>
      <c r="CI326" s="34">
        <f>VLOOKUP($D326,'факт '!$D$10:$BG$143,28,0)</f>
        <v>0</v>
      </c>
      <c r="CJ326" s="34">
        <f t="shared" si="5366"/>
        <v>0</v>
      </c>
      <c r="CK326" s="34">
        <f t="shared" si="5367"/>
        <v>0</v>
      </c>
      <c r="CL326" s="132">
        <f t="shared" si="4885"/>
        <v>0</v>
      </c>
      <c r="CM326" s="132">
        <f t="shared" si="4886"/>
        <v>0</v>
      </c>
      <c r="CN326" s="34"/>
      <c r="CO326" s="34"/>
      <c r="CP326" s="34"/>
      <c r="CQ326" s="34"/>
      <c r="CR326" s="34">
        <f>VLOOKUP($D326,'факт '!$D$10:$BG$143,29,0)</f>
        <v>0</v>
      </c>
      <c r="CS326" s="34">
        <f>VLOOKUP($D326,'факт '!$D$10:$BG$143,30,0)</f>
        <v>0</v>
      </c>
      <c r="CT326" s="34">
        <f>VLOOKUP($D326,'факт '!$D$10:$BG$143,31,0)</f>
        <v>0</v>
      </c>
      <c r="CU326" s="34">
        <f>VLOOKUP($D326,'факт '!$D$10:$BG$143,32,0)</f>
        <v>0</v>
      </c>
      <c r="CV326" s="34">
        <f t="shared" si="5368"/>
        <v>0</v>
      </c>
      <c r="CW326" s="34">
        <f t="shared" si="5042"/>
        <v>0</v>
      </c>
      <c r="CX326" s="132">
        <f t="shared" si="4887"/>
        <v>0</v>
      </c>
      <c r="CY326" s="132">
        <f t="shared" si="4888"/>
        <v>0</v>
      </c>
      <c r="CZ326" s="34"/>
      <c r="DA326" s="34"/>
      <c r="DB326" s="34"/>
      <c r="DC326" s="34"/>
      <c r="DD326" s="34">
        <f>VLOOKUP($D326,'факт '!$D$10:$BG$143,33,0)</f>
        <v>0</v>
      </c>
      <c r="DE326" s="34">
        <f>VLOOKUP($D326,'факт '!$D$10:$BG$143,34,0)</f>
        <v>0</v>
      </c>
      <c r="DF326" s="34">
        <f>VLOOKUP($D326,'факт '!$D$10:$BG$143,35,0)</f>
        <v>0</v>
      </c>
      <c r="DG326" s="34">
        <f>VLOOKUP($D326,'факт '!$D$10:$BG$143,36,0)</f>
        <v>0</v>
      </c>
      <c r="DH326" s="34">
        <f t="shared" si="5369"/>
        <v>0</v>
      </c>
      <c r="DI326" s="34">
        <f t="shared" si="5370"/>
        <v>0</v>
      </c>
      <c r="DJ326" s="132">
        <f t="shared" si="4889"/>
        <v>0</v>
      </c>
      <c r="DK326" s="132">
        <f t="shared" si="4890"/>
        <v>0</v>
      </c>
      <c r="DL326" s="34"/>
      <c r="DM326" s="34"/>
      <c r="DN326" s="34"/>
      <c r="DO326" s="34"/>
      <c r="DP326" s="34">
        <f>VLOOKUP($D326,'факт '!$D$7:$BG$144,15,0)</f>
        <v>0</v>
      </c>
      <c r="DQ326" s="34">
        <f>VLOOKUP($D326,'факт '!$D$7:$BG$144,16,0)</f>
        <v>0</v>
      </c>
      <c r="DR326" s="34"/>
      <c r="DS326" s="34"/>
      <c r="DT326" s="34">
        <f t="shared" si="5371"/>
        <v>0</v>
      </c>
      <c r="DU326" s="34">
        <f t="shared" si="5046"/>
        <v>0</v>
      </c>
      <c r="DV326" s="132">
        <f t="shared" si="4891"/>
        <v>0</v>
      </c>
      <c r="DW326" s="132">
        <f t="shared" si="4892"/>
        <v>0</v>
      </c>
      <c r="DX326" s="34"/>
      <c r="DY326" s="34"/>
      <c r="DZ326" s="34"/>
      <c r="EA326" s="34"/>
      <c r="EB326" s="34">
        <f>VLOOKUP($D326,'факт '!$D$7:$BG$144,37,0)</f>
        <v>0</v>
      </c>
      <c r="EC326" s="34">
        <f>VLOOKUP($D326,'факт '!$D$7:$BG$144,38,0)</f>
        <v>0</v>
      </c>
      <c r="ED326" s="34">
        <f>VLOOKUP($D326,'факт '!$D$7:$BG$144,39,0)</f>
        <v>0</v>
      </c>
      <c r="EE326" s="34">
        <f>VLOOKUP($D326,'факт '!$D$7:$BG$144,40,0)</f>
        <v>0</v>
      </c>
      <c r="EF326" s="34">
        <f>VLOOKUP($D326,'факт '!$D$7:$BG$144,35,0)</f>
        <v>0</v>
      </c>
      <c r="EG326" s="34">
        <f>VLOOKUP($D326,'факт '!$D$7:$BG$144,35,0)</f>
        <v>0</v>
      </c>
      <c r="EH326" s="132">
        <f t="shared" si="4893"/>
        <v>0</v>
      </c>
      <c r="EI326" s="132">
        <f t="shared" si="4894"/>
        <v>0</v>
      </c>
      <c r="EJ326" s="34"/>
      <c r="EK326" s="34"/>
      <c r="EL326" s="34"/>
      <c r="EM326" s="34"/>
      <c r="EN326" s="34">
        <f>VLOOKUP($D326,'факт '!$D$7:$BG$144,43,0)</f>
        <v>1</v>
      </c>
      <c r="EO326" s="34">
        <f>VLOOKUP($D326,'факт '!$D$7:$BG$144,44,0)</f>
        <v>103237.91</v>
      </c>
      <c r="EP326" s="34">
        <f>VLOOKUP($D326,'факт '!$D$7:$BG$144,45,0)</f>
        <v>0</v>
      </c>
      <c r="EQ326" s="34">
        <f>VLOOKUP($D326,'факт '!$D$7:$BG$144,46,0)</f>
        <v>0</v>
      </c>
      <c r="ER326" s="34">
        <f t="shared" si="5372"/>
        <v>1</v>
      </c>
      <c r="ES326" s="34">
        <f t="shared" si="5373"/>
        <v>103237.91</v>
      </c>
      <c r="ET326" s="132">
        <f t="shared" si="4895"/>
        <v>1</v>
      </c>
      <c r="EU326" s="132">
        <f t="shared" si="4896"/>
        <v>103237.91</v>
      </c>
      <c r="EV326" s="34"/>
      <c r="EW326" s="34"/>
      <c r="EX326" s="34"/>
      <c r="EY326" s="34"/>
      <c r="EZ326" s="34"/>
      <c r="FA326" s="34"/>
      <c r="FB326" s="34"/>
      <c r="FC326" s="34"/>
      <c r="FD326" s="34">
        <f t="shared" si="5051"/>
        <v>0</v>
      </c>
      <c r="FE326" s="34">
        <f t="shared" si="5052"/>
        <v>0</v>
      </c>
      <c r="FF326" s="132">
        <f t="shared" si="4871"/>
        <v>0</v>
      </c>
      <c r="FG326" s="132">
        <f t="shared" si="4872"/>
        <v>0</v>
      </c>
      <c r="FH326" s="34"/>
      <c r="FI326" s="34"/>
      <c r="FJ326" s="34"/>
      <c r="FK326" s="34"/>
      <c r="FL326" s="34">
        <f>VLOOKUP($D326,'факт '!$D$10:$BG$143,41,0)</f>
        <v>0</v>
      </c>
      <c r="FM326" s="34">
        <f>VLOOKUP($D326,'факт '!$D$10:$BG$143,42,0)</f>
        <v>0</v>
      </c>
      <c r="FN326" s="34"/>
      <c r="FO326" s="34"/>
      <c r="FP326" s="34">
        <f t="shared" si="5374"/>
        <v>0</v>
      </c>
      <c r="FQ326" s="34">
        <f t="shared" si="5375"/>
        <v>0</v>
      </c>
      <c r="FR326" s="132">
        <f t="shared" si="4897"/>
        <v>0</v>
      </c>
      <c r="FS326" s="132">
        <f t="shared" si="4898"/>
        <v>0</v>
      </c>
      <c r="FT326" s="34"/>
      <c r="FU326" s="34"/>
      <c r="FV326" s="34"/>
      <c r="FW326" s="34"/>
      <c r="FX326" s="34">
        <f>VLOOKUP($D326,'факт '!$D$7:$BG$145,47,0)</f>
        <v>0</v>
      </c>
      <c r="FY326" s="34">
        <f>VLOOKUP($D326,'факт '!$D$7:$BG$145,48,0)</f>
        <v>0</v>
      </c>
      <c r="FZ326" s="34"/>
      <c r="GA326" s="34"/>
      <c r="GB326" s="34">
        <f t="shared" si="5376"/>
        <v>0</v>
      </c>
      <c r="GC326" s="34">
        <f t="shared" si="5377"/>
        <v>0</v>
      </c>
      <c r="GD326" s="132">
        <f t="shared" si="4899"/>
        <v>0</v>
      </c>
      <c r="GE326" s="132">
        <f t="shared" si="4900"/>
        <v>0</v>
      </c>
      <c r="GF326" s="34"/>
      <c r="GG326" s="34"/>
      <c r="GH326" s="34"/>
      <c r="GI326" s="34"/>
      <c r="GJ326" s="34">
        <f>VLOOKUP($D326,'факт '!$D$7:$BA$144,49,0)</f>
        <v>0</v>
      </c>
      <c r="GK326" s="34">
        <f>VLOOKUP($D326,'факт '!$D$7:$BA$144,50,0)</f>
        <v>0</v>
      </c>
      <c r="GL326" s="34"/>
      <c r="GM326" s="34"/>
      <c r="GN326" s="34">
        <f t="shared" si="5378"/>
        <v>0</v>
      </c>
      <c r="GO326" s="34">
        <f t="shared" si="5379"/>
        <v>0</v>
      </c>
      <c r="GP326" s="132">
        <f t="shared" si="4901"/>
        <v>0</v>
      </c>
      <c r="GQ326" s="132">
        <f t="shared" si="4902"/>
        <v>0</v>
      </c>
      <c r="GR326" s="275"/>
      <c r="GS326" s="275"/>
      <c r="GT326" s="275"/>
      <c r="GU326" s="275"/>
      <c r="GV326" s="276">
        <f t="shared" si="4839"/>
        <v>29</v>
      </c>
      <c r="GW326" s="276">
        <f t="shared" si="4840"/>
        <v>2993899.3900000006</v>
      </c>
      <c r="GX326" s="276">
        <f t="shared" si="4841"/>
        <v>0</v>
      </c>
      <c r="GY326" s="276">
        <f t="shared" si="4842"/>
        <v>0</v>
      </c>
      <c r="GZ326" s="52">
        <f t="shared" si="4843"/>
        <v>29</v>
      </c>
      <c r="HA326" s="52">
        <f t="shared" si="4844"/>
        <v>2993899.3900000006</v>
      </c>
      <c r="HB326" s="278">
        <f t="shared" si="4903"/>
        <v>29</v>
      </c>
      <c r="HC326" s="278">
        <f t="shared" si="4904"/>
        <v>2993899.3900000006</v>
      </c>
      <c r="HD326" s="64"/>
      <c r="HE326" s="20"/>
      <c r="HF326" s="73"/>
      <c r="HG326" s="73">
        <f t="shared" si="5380"/>
        <v>103237.91000000002</v>
      </c>
      <c r="HH326" s="251">
        <f t="shared" si="5381"/>
        <v>-3.6000000400235876E-3</v>
      </c>
    </row>
    <row r="327" spans="1:216" ht="22.5" customHeight="1" x14ac:dyDescent="0.2">
      <c r="A327" s="10">
        <v>1</v>
      </c>
      <c r="B327" s="186" t="s">
        <v>274</v>
      </c>
      <c r="C327" s="187" t="s">
        <v>154</v>
      </c>
      <c r="D327" s="188">
        <v>513</v>
      </c>
      <c r="E327" s="189" t="s">
        <v>361</v>
      </c>
      <c r="F327" s="201">
        <v>48</v>
      </c>
      <c r="G327" s="286">
        <v>103237.90639999999</v>
      </c>
      <c r="H327" s="34"/>
      <c r="I327" s="34"/>
      <c r="J327" s="34"/>
      <c r="K327" s="34"/>
      <c r="L327" s="34">
        <f>VLOOKUP($D327,'факт '!$D$7:$BG$144,3,0)</f>
        <v>0</v>
      </c>
      <c r="M327" s="34">
        <f>VLOOKUP($D327,'факт '!$D$7:$BG$144,4,0)</f>
        <v>0</v>
      </c>
      <c r="N327" s="34">
        <f>VLOOKUP($D327,'факт '!$D$7:$BG$144,5,0)</f>
        <v>0</v>
      </c>
      <c r="O327" s="34">
        <f>VLOOKUP($D327,'факт '!$D$7:$BG$144,6,0)</f>
        <v>0</v>
      </c>
      <c r="P327" s="34">
        <f t="shared" si="5356"/>
        <v>0</v>
      </c>
      <c r="Q327" s="34">
        <f t="shared" si="5357"/>
        <v>0</v>
      </c>
      <c r="R327" s="132">
        <f t="shared" si="5358"/>
        <v>0</v>
      </c>
      <c r="S327" s="132">
        <f t="shared" si="5359"/>
        <v>0</v>
      </c>
      <c r="T327" s="34"/>
      <c r="U327" s="34"/>
      <c r="V327" s="34"/>
      <c r="W327" s="34"/>
      <c r="X327" s="34">
        <f>VLOOKUP($D327,'факт '!$D$7:$BG$144,9,0)</f>
        <v>0</v>
      </c>
      <c r="Y327" s="34">
        <f>VLOOKUP($D327,'факт '!$D$7:$BG$144,10,0)</f>
        <v>0</v>
      </c>
      <c r="Z327" s="34">
        <f>VLOOKUP($D327,'факт '!$D$7:$BG$144,11,0)</f>
        <v>0</v>
      </c>
      <c r="AA327" s="34">
        <f>VLOOKUP($D327,'факт '!$D$7:$BG$144,12,0)</f>
        <v>0</v>
      </c>
      <c r="AB327" s="34">
        <f t="shared" si="5063"/>
        <v>0</v>
      </c>
      <c r="AC327" s="34">
        <f t="shared" si="5064"/>
        <v>0</v>
      </c>
      <c r="AD327" s="132">
        <f t="shared" si="4873"/>
        <v>0</v>
      </c>
      <c r="AE327" s="132">
        <f t="shared" si="4874"/>
        <v>0</v>
      </c>
      <c r="AF327" s="34"/>
      <c r="AG327" s="34"/>
      <c r="AH327" s="34"/>
      <c r="AI327" s="34"/>
      <c r="AJ327" s="34">
        <f>VLOOKUP($D327,'факт '!$D$7:$BG$144,7,0)</f>
        <v>0</v>
      </c>
      <c r="AK327" s="34">
        <f>VLOOKUP($D327,'факт '!$D$7:$BG$144,8,0)</f>
        <v>0</v>
      </c>
      <c r="AL327" s="34"/>
      <c r="AM327" s="34"/>
      <c r="AN327" s="34">
        <f t="shared" si="5360"/>
        <v>0</v>
      </c>
      <c r="AO327" s="34">
        <f t="shared" si="5361"/>
        <v>0</v>
      </c>
      <c r="AP327" s="132">
        <f t="shared" si="4875"/>
        <v>0</v>
      </c>
      <c r="AQ327" s="132">
        <f t="shared" si="4876"/>
        <v>0</v>
      </c>
      <c r="AR327" s="34"/>
      <c r="AS327" s="34"/>
      <c r="AT327" s="34"/>
      <c r="AU327" s="34"/>
      <c r="AV327" s="34">
        <f>VLOOKUP($D327,'факт '!$D$7:$BG$144,13,0)</f>
        <v>0</v>
      </c>
      <c r="AW327" s="34">
        <f>VLOOKUP($D327,'факт '!$D$7:$BG$144,14,0)</f>
        <v>0</v>
      </c>
      <c r="AX327" s="34"/>
      <c r="AY327" s="34"/>
      <c r="AZ327" s="34">
        <f t="shared" si="5362"/>
        <v>0</v>
      </c>
      <c r="BA327" s="34">
        <f t="shared" si="5363"/>
        <v>0</v>
      </c>
      <c r="BB327" s="132">
        <f t="shared" si="4877"/>
        <v>0</v>
      </c>
      <c r="BC327" s="132">
        <f t="shared" si="4878"/>
        <v>0</v>
      </c>
      <c r="BD327" s="34"/>
      <c r="BE327" s="34"/>
      <c r="BF327" s="34"/>
      <c r="BG327" s="34"/>
      <c r="BH327" s="34">
        <f>VLOOKUP($D327,'факт '!$D$7:$BG$144,17,0)</f>
        <v>0</v>
      </c>
      <c r="BI327" s="34">
        <f>VLOOKUP($D327,'факт '!$D$7:$BG$144,18,0)</f>
        <v>0</v>
      </c>
      <c r="BJ327" s="34">
        <f>VLOOKUP($D327,'факт '!$D$7:$BG$144,19,0)</f>
        <v>0</v>
      </c>
      <c r="BK327" s="34">
        <f>VLOOKUP($D327,'факт '!$D$7:$BG$144,20,0)</f>
        <v>0</v>
      </c>
      <c r="BL327" s="34">
        <f t="shared" si="5074"/>
        <v>0</v>
      </c>
      <c r="BM327" s="34">
        <f t="shared" si="5075"/>
        <v>0</v>
      </c>
      <c r="BN327" s="132">
        <f t="shared" si="4881"/>
        <v>0</v>
      </c>
      <c r="BO327" s="132">
        <f t="shared" si="4882"/>
        <v>0</v>
      </c>
      <c r="BP327" s="34"/>
      <c r="BQ327" s="34"/>
      <c r="BR327" s="34"/>
      <c r="BS327" s="34"/>
      <c r="BT327" s="34">
        <f>VLOOKUP($D327,'факт '!$D$7:$BG$144,21,0)</f>
        <v>0</v>
      </c>
      <c r="BU327" s="34">
        <f>VLOOKUP($D327,'факт '!$D$7:$BG$144,22,0)</f>
        <v>0</v>
      </c>
      <c r="BV327" s="34">
        <f>VLOOKUP($D327,'факт '!$D$7:$BG$144,23,0)</f>
        <v>0</v>
      </c>
      <c r="BW327" s="34">
        <f>VLOOKUP($D327,'факт '!$D$7:$BG$144,24,0)</f>
        <v>0</v>
      </c>
      <c r="BX327" s="34">
        <f t="shared" si="5364"/>
        <v>0</v>
      </c>
      <c r="BY327" s="34">
        <f t="shared" si="5365"/>
        <v>0</v>
      </c>
      <c r="BZ327" s="132">
        <f t="shared" si="4883"/>
        <v>0</v>
      </c>
      <c r="CA327" s="132">
        <f t="shared" si="4884"/>
        <v>0</v>
      </c>
      <c r="CB327" s="34"/>
      <c r="CC327" s="34"/>
      <c r="CD327" s="34"/>
      <c r="CE327" s="34"/>
      <c r="CF327" s="34">
        <f>VLOOKUP($D327,'факт '!$D$10:$BG$143,25,0)</f>
        <v>0</v>
      </c>
      <c r="CG327" s="34">
        <f>VLOOKUP($D327,'факт '!$D$10:$BG$143,26,0)</f>
        <v>0</v>
      </c>
      <c r="CH327" s="34">
        <f>VLOOKUP($D327,'факт '!$D$10:$BG$143,27,0)</f>
        <v>0</v>
      </c>
      <c r="CI327" s="34">
        <f>VLOOKUP($D327,'факт '!$D$10:$BG$143,28,0)</f>
        <v>0</v>
      </c>
      <c r="CJ327" s="34">
        <f t="shared" si="5366"/>
        <v>0</v>
      </c>
      <c r="CK327" s="34">
        <f t="shared" si="5367"/>
        <v>0</v>
      </c>
      <c r="CL327" s="132">
        <f t="shared" si="4885"/>
        <v>0</v>
      </c>
      <c r="CM327" s="132">
        <f t="shared" si="4886"/>
        <v>0</v>
      </c>
      <c r="CN327" s="34"/>
      <c r="CO327" s="34"/>
      <c r="CP327" s="34"/>
      <c r="CQ327" s="34"/>
      <c r="CR327" s="34">
        <f>VLOOKUP($D327,'факт '!$D$10:$BG$143,29,0)</f>
        <v>0</v>
      </c>
      <c r="CS327" s="34">
        <f>VLOOKUP($D327,'факт '!$D$10:$BG$143,30,0)</f>
        <v>0</v>
      </c>
      <c r="CT327" s="34">
        <f>VLOOKUP($D327,'факт '!$D$10:$BG$143,31,0)</f>
        <v>0</v>
      </c>
      <c r="CU327" s="34">
        <f>VLOOKUP($D327,'факт '!$D$10:$BG$143,32,0)</f>
        <v>0</v>
      </c>
      <c r="CV327" s="34">
        <f t="shared" si="5368"/>
        <v>0</v>
      </c>
      <c r="CW327" s="34">
        <f t="shared" si="5042"/>
        <v>0</v>
      </c>
      <c r="CX327" s="132">
        <f t="shared" si="4887"/>
        <v>0</v>
      </c>
      <c r="CY327" s="132">
        <f t="shared" si="4888"/>
        <v>0</v>
      </c>
      <c r="CZ327" s="34"/>
      <c r="DA327" s="34"/>
      <c r="DB327" s="34"/>
      <c r="DC327" s="34"/>
      <c r="DD327" s="34">
        <f>VLOOKUP($D327,'факт '!$D$10:$BG$143,33,0)</f>
        <v>0</v>
      </c>
      <c r="DE327" s="34">
        <f>VLOOKUP($D327,'факт '!$D$10:$BG$143,34,0)</f>
        <v>0</v>
      </c>
      <c r="DF327" s="34">
        <f>VLOOKUP($D327,'факт '!$D$10:$BG$143,35,0)</f>
        <v>0</v>
      </c>
      <c r="DG327" s="34">
        <f>VLOOKUP($D327,'факт '!$D$10:$BG$143,36,0)</f>
        <v>0</v>
      </c>
      <c r="DH327" s="34">
        <f t="shared" si="5369"/>
        <v>0</v>
      </c>
      <c r="DI327" s="34">
        <f t="shared" si="5370"/>
        <v>0</v>
      </c>
      <c r="DJ327" s="132">
        <f t="shared" si="4889"/>
        <v>0</v>
      </c>
      <c r="DK327" s="132">
        <f t="shared" si="4890"/>
        <v>0</v>
      </c>
      <c r="DL327" s="34"/>
      <c r="DM327" s="34"/>
      <c r="DN327" s="34"/>
      <c r="DO327" s="34"/>
      <c r="DP327" s="34">
        <f>VLOOKUP($D327,'факт '!$D$7:$BG$144,15,0)</f>
        <v>0</v>
      </c>
      <c r="DQ327" s="34">
        <f>VLOOKUP($D327,'факт '!$D$7:$BG$144,16,0)</f>
        <v>0</v>
      </c>
      <c r="DR327" s="34"/>
      <c r="DS327" s="34"/>
      <c r="DT327" s="34">
        <f t="shared" si="5371"/>
        <v>0</v>
      </c>
      <c r="DU327" s="34">
        <f t="shared" si="5046"/>
        <v>0</v>
      </c>
      <c r="DV327" s="132">
        <f t="shared" si="4891"/>
        <v>0</v>
      </c>
      <c r="DW327" s="132">
        <f t="shared" si="4892"/>
        <v>0</v>
      </c>
      <c r="DX327" s="34"/>
      <c r="DY327" s="34"/>
      <c r="DZ327" s="34"/>
      <c r="EA327" s="34"/>
      <c r="EB327" s="34">
        <f>VLOOKUP($D327,'факт '!$D$7:$BG$144,37,0)</f>
        <v>5</v>
      </c>
      <c r="EC327" s="34">
        <f>VLOOKUP($D327,'факт '!$D$7:$BG$144,38,0)</f>
        <v>516189.55000000005</v>
      </c>
      <c r="ED327" s="34">
        <f>VLOOKUP($D327,'факт '!$D$7:$BG$144,39,0)</f>
        <v>0</v>
      </c>
      <c r="EE327" s="34">
        <f>VLOOKUP($D327,'факт '!$D$7:$BG$144,40,0)</f>
        <v>0</v>
      </c>
      <c r="EF327" s="34">
        <f>VLOOKUP($D327,'факт '!$D$7:$BG$144,35,0)</f>
        <v>0</v>
      </c>
      <c r="EG327" s="34">
        <f>VLOOKUP($D327,'факт '!$D$7:$BG$144,35,0)</f>
        <v>0</v>
      </c>
      <c r="EH327" s="132">
        <f t="shared" si="4893"/>
        <v>5</v>
      </c>
      <c r="EI327" s="132">
        <f t="shared" si="4894"/>
        <v>516189.55000000005</v>
      </c>
      <c r="EJ327" s="34"/>
      <c r="EK327" s="34"/>
      <c r="EL327" s="34"/>
      <c r="EM327" s="34"/>
      <c r="EN327" s="34">
        <f>VLOOKUP($D327,'факт '!$D$7:$BG$144,43,0)</f>
        <v>0</v>
      </c>
      <c r="EO327" s="34">
        <f>VLOOKUP($D327,'факт '!$D$7:$BG$144,44,0)</f>
        <v>0</v>
      </c>
      <c r="EP327" s="34">
        <f>VLOOKUP($D327,'факт '!$D$7:$BG$144,45,0)</f>
        <v>0</v>
      </c>
      <c r="EQ327" s="34">
        <f>VLOOKUP($D327,'факт '!$D$7:$BG$144,46,0)</f>
        <v>0</v>
      </c>
      <c r="ER327" s="34">
        <f t="shared" si="5372"/>
        <v>0</v>
      </c>
      <c r="ES327" s="34">
        <f t="shared" si="5373"/>
        <v>0</v>
      </c>
      <c r="ET327" s="132">
        <f t="shared" si="4895"/>
        <v>0</v>
      </c>
      <c r="EU327" s="132">
        <f t="shared" si="4896"/>
        <v>0</v>
      </c>
      <c r="EV327" s="34"/>
      <c r="EW327" s="34"/>
      <c r="EX327" s="34"/>
      <c r="EY327" s="34"/>
      <c r="EZ327" s="34"/>
      <c r="FA327" s="34"/>
      <c r="FB327" s="34"/>
      <c r="FC327" s="34"/>
      <c r="FD327" s="34">
        <f t="shared" si="5051"/>
        <v>0</v>
      </c>
      <c r="FE327" s="34">
        <f t="shared" si="5052"/>
        <v>0</v>
      </c>
      <c r="FF327" s="132">
        <f t="shared" si="4871"/>
        <v>0</v>
      </c>
      <c r="FG327" s="132">
        <f t="shared" si="4872"/>
        <v>0</v>
      </c>
      <c r="FH327" s="34"/>
      <c r="FI327" s="34"/>
      <c r="FJ327" s="34"/>
      <c r="FK327" s="34"/>
      <c r="FL327" s="34">
        <f>VLOOKUP($D327,'факт '!$D$10:$BG$143,41,0)</f>
        <v>0</v>
      </c>
      <c r="FM327" s="34">
        <f>VLOOKUP($D327,'факт '!$D$10:$BG$143,42,0)</f>
        <v>0</v>
      </c>
      <c r="FN327" s="34"/>
      <c r="FO327" s="34"/>
      <c r="FP327" s="34">
        <f t="shared" si="5374"/>
        <v>0</v>
      </c>
      <c r="FQ327" s="34">
        <f t="shared" si="5375"/>
        <v>0</v>
      </c>
      <c r="FR327" s="132">
        <f t="shared" si="4897"/>
        <v>0</v>
      </c>
      <c r="FS327" s="132">
        <f t="shared" si="4898"/>
        <v>0</v>
      </c>
      <c r="FT327" s="34"/>
      <c r="FU327" s="34"/>
      <c r="FV327" s="34"/>
      <c r="FW327" s="34"/>
      <c r="FX327" s="34">
        <f>VLOOKUP($D327,'факт '!$D$7:$BG$145,47,0)</f>
        <v>0</v>
      </c>
      <c r="FY327" s="34">
        <f>VLOOKUP($D327,'факт '!$D$7:$BG$145,48,0)</f>
        <v>0</v>
      </c>
      <c r="FZ327" s="34"/>
      <c r="GA327" s="34"/>
      <c r="GB327" s="34">
        <f t="shared" si="5376"/>
        <v>0</v>
      </c>
      <c r="GC327" s="34">
        <f t="shared" si="5377"/>
        <v>0</v>
      </c>
      <c r="GD327" s="132">
        <f t="shared" si="4899"/>
        <v>0</v>
      </c>
      <c r="GE327" s="132">
        <f t="shared" si="4900"/>
        <v>0</v>
      </c>
      <c r="GF327" s="34"/>
      <c r="GG327" s="34"/>
      <c r="GH327" s="34"/>
      <c r="GI327" s="34"/>
      <c r="GJ327" s="34">
        <f>VLOOKUP($D327,'факт '!$D$7:$BA$144,49,0)</f>
        <v>0</v>
      </c>
      <c r="GK327" s="34">
        <f>VLOOKUP($D327,'факт '!$D$7:$BA$144,50,0)</f>
        <v>0</v>
      </c>
      <c r="GL327" s="34"/>
      <c r="GM327" s="34"/>
      <c r="GN327" s="34">
        <f t="shared" si="5378"/>
        <v>0</v>
      </c>
      <c r="GO327" s="34">
        <f t="shared" si="5379"/>
        <v>0</v>
      </c>
      <c r="GP327" s="132">
        <f t="shared" si="4901"/>
        <v>0</v>
      </c>
      <c r="GQ327" s="132">
        <f t="shared" si="4902"/>
        <v>0</v>
      </c>
      <c r="GR327" s="275"/>
      <c r="GS327" s="275"/>
      <c r="GT327" s="275"/>
      <c r="GU327" s="275"/>
      <c r="GV327" s="276">
        <f t="shared" si="4839"/>
        <v>5</v>
      </c>
      <c r="GW327" s="276">
        <f t="shared" si="4840"/>
        <v>516189.55000000005</v>
      </c>
      <c r="GX327" s="276">
        <f t="shared" si="4841"/>
        <v>0</v>
      </c>
      <c r="GY327" s="276">
        <f t="shared" si="4842"/>
        <v>0</v>
      </c>
      <c r="GZ327" s="52">
        <f t="shared" si="4843"/>
        <v>5</v>
      </c>
      <c r="HA327" s="52">
        <f t="shared" si="4844"/>
        <v>516189.55000000005</v>
      </c>
      <c r="HB327" s="278">
        <f t="shared" si="4903"/>
        <v>5</v>
      </c>
      <c r="HC327" s="278">
        <f t="shared" si="4904"/>
        <v>516189.55000000005</v>
      </c>
      <c r="HD327" s="64"/>
      <c r="HE327" s="20"/>
      <c r="HF327" s="73"/>
      <c r="HG327" s="73">
        <f t="shared" si="5380"/>
        <v>103237.91</v>
      </c>
      <c r="HH327" s="251">
        <f t="shared" si="5381"/>
        <v>-3.6000000254716724E-3</v>
      </c>
    </row>
    <row r="328" spans="1:216" ht="22.5" customHeight="1" x14ac:dyDescent="0.2">
      <c r="A328" s="10">
        <v>1</v>
      </c>
      <c r="B328" s="186" t="s">
        <v>274</v>
      </c>
      <c r="C328" s="187" t="s">
        <v>275</v>
      </c>
      <c r="D328" s="301">
        <v>514</v>
      </c>
      <c r="E328" s="302" t="s">
        <v>457</v>
      </c>
      <c r="F328" s="201"/>
      <c r="G328" s="286"/>
      <c r="H328" s="34"/>
      <c r="I328" s="34"/>
      <c r="J328" s="34"/>
      <c r="K328" s="34"/>
      <c r="L328" s="34">
        <f>VLOOKUP($D328,'факт '!$D$7:$BG$144,3,0)</f>
        <v>0</v>
      </c>
      <c r="M328" s="34">
        <f>VLOOKUP($D328,'факт '!$D$7:$BG$144,4,0)</f>
        <v>0</v>
      </c>
      <c r="N328" s="34"/>
      <c r="O328" s="34"/>
      <c r="P328" s="34"/>
      <c r="Q328" s="34"/>
      <c r="R328" s="132"/>
      <c r="S328" s="132"/>
      <c r="T328" s="34"/>
      <c r="U328" s="34"/>
      <c r="V328" s="34"/>
      <c r="W328" s="34"/>
      <c r="X328" s="34">
        <f>VLOOKUP($D328,'факт '!$D$7:$BG$144,9,0)</f>
        <v>0</v>
      </c>
      <c r="Y328" s="34">
        <f>VLOOKUP($D328,'факт '!$D$7:$BG$144,10,0)</f>
        <v>0</v>
      </c>
      <c r="Z328" s="34">
        <f>VLOOKUP($D328,'факт '!$D$7:$BG$144,11,0)</f>
        <v>0</v>
      </c>
      <c r="AA328" s="34">
        <f>VLOOKUP($D328,'факт '!$D$7:$BG$144,12,0)</f>
        <v>0</v>
      </c>
      <c r="AB328" s="34">
        <f t="shared" si="5063"/>
        <v>0</v>
      </c>
      <c r="AC328" s="34">
        <f t="shared" si="5064"/>
        <v>0</v>
      </c>
      <c r="AD328" s="132">
        <f t="shared" si="4873"/>
        <v>0</v>
      </c>
      <c r="AE328" s="132">
        <f t="shared" si="4874"/>
        <v>0</v>
      </c>
      <c r="AF328" s="34"/>
      <c r="AG328" s="34"/>
      <c r="AH328" s="34"/>
      <c r="AI328" s="34"/>
      <c r="AJ328" s="34">
        <f>VLOOKUP($D328,'факт '!$D$7:$BG$144,7,0)</f>
        <v>0</v>
      </c>
      <c r="AK328" s="34">
        <f>VLOOKUP($D328,'факт '!$D$7:$BG$144,8,0)</f>
        <v>0</v>
      </c>
      <c r="AL328" s="34"/>
      <c r="AM328" s="34"/>
      <c r="AN328" s="34">
        <f t="shared" si="5360"/>
        <v>0</v>
      </c>
      <c r="AO328" s="34">
        <f t="shared" si="5361"/>
        <v>0</v>
      </c>
      <c r="AP328" s="132">
        <f t="shared" si="4875"/>
        <v>0</v>
      </c>
      <c r="AQ328" s="132">
        <f t="shared" si="4876"/>
        <v>0</v>
      </c>
      <c r="AR328" s="34"/>
      <c r="AS328" s="34"/>
      <c r="AT328" s="34"/>
      <c r="AU328" s="34"/>
      <c r="AV328" s="34">
        <f>VLOOKUP($D328,'факт '!$D$7:$BG$144,13,0)</f>
        <v>0</v>
      </c>
      <c r="AW328" s="34">
        <f>VLOOKUP($D328,'факт '!$D$7:$BG$144,14,0)</f>
        <v>0</v>
      </c>
      <c r="AX328" s="34"/>
      <c r="AY328" s="34"/>
      <c r="AZ328" s="34">
        <f t="shared" si="5362"/>
        <v>0</v>
      </c>
      <c r="BA328" s="34">
        <f t="shared" si="5363"/>
        <v>0</v>
      </c>
      <c r="BB328" s="132">
        <f t="shared" si="4877"/>
        <v>0</v>
      </c>
      <c r="BC328" s="132">
        <f t="shared" si="4878"/>
        <v>0</v>
      </c>
      <c r="BD328" s="34"/>
      <c r="BE328" s="34"/>
      <c r="BF328" s="34"/>
      <c r="BG328" s="34"/>
      <c r="BH328" s="34">
        <f>VLOOKUP($D328,'факт '!$D$7:$BG$144,17,0)</f>
        <v>0</v>
      </c>
      <c r="BI328" s="34">
        <f>VLOOKUP($D328,'факт '!$D$7:$BG$144,18,0)</f>
        <v>0</v>
      </c>
      <c r="BJ328" s="34">
        <f>VLOOKUP($D328,'факт '!$D$7:$BG$144,19,0)</f>
        <v>0</v>
      </c>
      <c r="BK328" s="34">
        <f>VLOOKUP($D328,'факт '!$D$7:$BG$144,20,0)</f>
        <v>0</v>
      </c>
      <c r="BL328" s="34">
        <f t="shared" si="5074"/>
        <v>0</v>
      </c>
      <c r="BM328" s="34">
        <f t="shared" si="5075"/>
        <v>0</v>
      </c>
      <c r="BN328" s="132">
        <f t="shared" si="4881"/>
        <v>0</v>
      </c>
      <c r="BO328" s="132">
        <f t="shared" si="4882"/>
        <v>0</v>
      </c>
      <c r="BP328" s="34"/>
      <c r="BQ328" s="34"/>
      <c r="BR328" s="34"/>
      <c r="BS328" s="34"/>
      <c r="BT328" s="34">
        <f>VLOOKUP($D328,'факт '!$D$7:$BG$144,21,0)</f>
        <v>0</v>
      </c>
      <c r="BU328" s="34">
        <f>VLOOKUP($D328,'факт '!$D$7:$BG$144,22,0)</f>
        <v>0</v>
      </c>
      <c r="BV328" s="34">
        <f>VLOOKUP($D328,'факт '!$D$7:$BG$144,23,0)</f>
        <v>0</v>
      </c>
      <c r="BW328" s="34">
        <f>VLOOKUP($D328,'факт '!$D$7:$BG$144,24,0)</f>
        <v>0</v>
      </c>
      <c r="BX328" s="34">
        <f t="shared" si="5364"/>
        <v>0</v>
      </c>
      <c r="BY328" s="34">
        <f t="shared" si="5365"/>
        <v>0</v>
      </c>
      <c r="BZ328" s="132">
        <f t="shared" si="4883"/>
        <v>0</v>
      </c>
      <c r="CA328" s="132">
        <f t="shared" si="4884"/>
        <v>0</v>
      </c>
      <c r="CB328" s="34"/>
      <c r="CC328" s="34"/>
      <c r="CD328" s="34"/>
      <c r="CE328" s="34"/>
      <c r="CF328" s="34">
        <f>VLOOKUP($D328,'факт '!$D$10:$BG$143,25,0)</f>
        <v>0</v>
      </c>
      <c r="CG328" s="34">
        <f>VLOOKUP($D328,'факт '!$D$10:$BG$143,26,0)</f>
        <v>0</v>
      </c>
      <c r="CH328" s="34">
        <f>VLOOKUP($D328,'факт '!$D$10:$BG$143,27,0)</f>
        <v>0</v>
      </c>
      <c r="CI328" s="34">
        <f>VLOOKUP($D328,'факт '!$D$10:$BG$143,28,0)</f>
        <v>0</v>
      </c>
      <c r="CJ328" s="34">
        <f t="shared" si="5366"/>
        <v>0</v>
      </c>
      <c r="CK328" s="34">
        <f t="shared" si="5367"/>
        <v>0</v>
      </c>
      <c r="CL328" s="132">
        <f t="shared" si="4885"/>
        <v>0</v>
      </c>
      <c r="CM328" s="132">
        <f t="shared" si="4886"/>
        <v>0</v>
      </c>
      <c r="CN328" s="34"/>
      <c r="CO328" s="34"/>
      <c r="CP328" s="34"/>
      <c r="CQ328" s="34"/>
      <c r="CR328" s="34">
        <f>VLOOKUP($D328,'факт '!$D$10:$BG$143,29,0)</f>
        <v>0</v>
      </c>
      <c r="CS328" s="34">
        <f>VLOOKUP($D328,'факт '!$D$10:$BG$143,30,0)</f>
        <v>0</v>
      </c>
      <c r="CT328" s="34">
        <f>VLOOKUP($D328,'факт '!$D$10:$BG$143,31,0)</f>
        <v>0</v>
      </c>
      <c r="CU328" s="34">
        <f>VLOOKUP($D328,'факт '!$D$10:$BG$143,32,0)</f>
        <v>0</v>
      </c>
      <c r="CV328" s="34">
        <f t="shared" si="5368"/>
        <v>0</v>
      </c>
      <c r="CW328" s="34">
        <f t="shared" si="5042"/>
        <v>0</v>
      </c>
      <c r="CX328" s="132">
        <f t="shared" si="4887"/>
        <v>0</v>
      </c>
      <c r="CY328" s="132">
        <f t="shared" si="4888"/>
        <v>0</v>
      </c>
      <c r="CZ328" s="34"/>
      <c r="DA328" s="34"/>
      <c r="DB328" s="34"/>
      <c r="DC328" s="34"/>
      <c r="DD328" s="34">
        <f>VLOOKUP($D328,'факт '!$D$10:$BG$143,33,0)</f>
        <v>0</v>
      </c>
      <c r="DE328" s="34">
        <f>VLOOKUP($D328,'факт '!$D$10:$BG$143,34,0)</f>
        <v>0</v>
      </c>
      <c r="DF328" s="34">
        <f>VLOOKUP($D328,'факт '!$D$10:$BG$143,35,0)</f>
        <v>0</v>
      </c>
      <c r="DG328" s="34">
        <f>VLOOKUP($D328,'факт '!$D$10:$BG$143,36,0)</f>
        <v>0</v>
      </c>
      <c r="DH328" s="34">
        <f t="shared" si="5369"/>
        <v>0</v>
      </c>
      <c r="DI328" s="34">
        <f t="shared" si="5370"/>
        <v>0</v>
      </c>
      <c r="DJ328" s="132">
        <f t="shared" si="4889"/>
        <v>0</v>
      </c>
      <c r="DK328" s="132">
        <f t="shared" si="4890"/>
        <v>0</v>
      </c>
      <c r="DL328" s="34"/>
      <c r="DM328" s="34"/>
      <c r="DN328" s="34"/>
      <c r="DO328" s="34"/>
      <c r="DP328" s="34">
        <f>VLOOKUP($D328,'факт '!$D$7:$BG$144,15,0)</f>
        <v>0</v>
      </c>
      <c r="DQ328" s="34">
        <f>VLOOKUP($D328,'факт '!$D$7:$BG$144,16,0)</f>
        <v>0</v>
      </c>
      <c r="DR328" s="34"/>
      <c r="DS328" s="34"/>
      <c r="DT328" s="34">
        <f t="shared" si="5371"/>
        <v>0</v>
      </c>
      <c r="DU328" s="34">
        <f t="shared" si="5046"/>
        <v>0</v>
      </c>
      <c r="DV328" s="132">
        <f t="shared" si="4891"/>
        <v>0</v>
      </c>
      <c r="DW328" s="132">
        <f t="shared" si="4892"/>
        <v>0</v>
      </c>
      <c r="DX328" s="34"/>
      <c r="DY328" s="34"/>
      <c r="DZ328" s="34"/>
      <c r="EA328" s="34"/>
      <c r="EB328" s="34">
        <f>VLOOKUP($D328,'факт '!$D$7:$BG$144,37,0)</f>
        <v>0</v>
      </c>
      <c r="EC328" s="34">
        <f>VLOOKUP($D328,'факт '!$D$7:$BG$144,38,0)</f>
        <v>0</v>
      </c>
      <c r="ED328" s="34">
        <f>VLOOKUP($D328,'факт '!$D$7:$BG$144,39,0)</f>
        <v>1</v>
      </c>
      <c r="EE328" s="34">
        <f>VLOOKUP($D328,'факт '!$D$7:$BG$144,40,0)</f>
        <v>103237.91</v>
      </c>
      <c r="EF328" s="34">
        <f>VLOOKUP($D328,'факт '!$D$7:$BG$144,35,0)</f>
        <v>0</v>
      </c>
      <c r="EG328" s="34">
        <f>VLOOKUP($D328,'факт '!$D$7:$BG$144,35,0)</f>
        <v>0</v>
      </c>
      <c r="EH328" s="132">
        <f t="shared" si="4893"/>
        <v>0</v>
      </c>
      <c r="EI328" s="132">
        <f t="shared" si="4894"/>
        <v>0</v>
      </c>
      <c r="EJ328" s="34"/>
      <c r="EK328" s="34"/>
      <c r="EL328" s="34"/>
      <c r="EM328" s="34"/>
      <c r="EN328" s="34">
        <f>VLOOKUP($D328,'факт '!$D$7:$BG$144,43,0)</f>
        <v>0</v>
      </c>
      <c r="EO328" s="34">
        <f>VLOOKUP($D328,'факт '!$D$7:$BG$144,44,0)</f>
        <v>0</v>
      </c>
      <c r="EP328" s="34">
        <f>VLOOKUP($D328,'факт '!$D$7:$BG$144,45,0)</f>
        <v>0</v>
      </c>
      <c r="EQ328" s="34">
        <f>VLOOKUP($D328,'факт '!$D$7:$BG$144,46,0)</f>
        <v>0</v>
      </c>
      <c r="ER328" s="34">
        <f t="shared" si="5372"/>
        <v>0</v>
      </c>
      <c r="ES328" s="34">
        <f t="shared" si="5373"/>
        <v>0</v>
      </c>
      <c r="ET328" s="132">
        <f t="shared" si="4895"/>
        <v>0</v>
      </c>
      <c r="EU328" s="132">
        <f t="shared" si="4896"/>
        <v>0</v>
      </c>
      <c r="EV328" s="34"/>
      <c r="EW328" s="34"/>
      <c r="EX328" s="34"/>
      <c r="EY328" s="34"/>
      <c r="EZ328" s="34"/>
      <c r="FA328" s="34"/>
      <c r="FB328" s="34"/>
      <c r="FC328" s="34"/>
      <c r="FD328" s="34"/>
      <c r="FE328" s="34"/>
      <c r="FF328" s="132"/>
      <c r="FG328" s="132"/>
      <c r="FH328" s="34"/>
      <c r="FI328" s="34"/>
      <c r="FJ328" s="34"/>
      <c r="FK328" s="34"/>
      <c r="FL328" s="34">
        <f>VLOOKUP($D328,'факт '!$D$10:$BG$143,41,0)</f>
        <v>0</v>
      </c>
      <c r="FM328" s="34">
        <f>VLOOKUP($D328,'факт '!$D$10:$BG$143,42,0)</f>
        <v>0</v>
      </c>
      <c r="FN328" s="34"/>
      <c r="FO328" s="34"/>
      <c r="FP328" s="34">
        <f t="shared" si="5374"/>
        <v>0</v>
      </c>
      <c r="FQ328" s="34">
        <f t="shared" si="5375"/>
        <v>0</v>
      </c>
      <c r="FR328" s="132">
        <f t="shared" si="4897"/>
        <v>0</v>
      </c>
      <c r="FS328" s="132">
        <f t="shared" si="4898"/>
        <v>0</v>
      </c>
      <c r="FT328" s="34"/>
      <c r="FU328" s="34"/>
      <c r="FV328" s="34"/>
      <c r="FW328" s="34"/>
      <c r="FX328" s="34">
        <f>VLOOKUP($D328,'факт '!$D$7:$BG$145,47,0)</f>
        <v>0</v>
      </c>
      <c r="FY328" s="34">
        <f>VLOOKUP($D328,'факт '!$D$7:$BG$145,48,0)</f>
        <v>0</v>
      </c>
      <c r="FZ328" s="34"/>
      <c r="GA328" s="34"/>
      <c r="GB328" s="34">
        <f t="shared" si="5376"/>
        <v>0</v>
      </c>
      <c r="GC328" s="34">
        <f t="shared" si="5377"/>
        <v>0</v>
      </c>
      <c r="GD328" s="132">
        <f t="shared" si="4899"/>
        <v>0</v>
      </c>
      <c r="GE328" s="132">
        <f t="shared" si="4900"/>
        <v>0</v>
      </c>
      <c r="GF328" s="34"/>
      <c r="GG328" s="34"/>
      <c r="GH328" s="34"/>
      <c r="GI328" s="34"/>
      <c r="GJ328" s="34">
        <f>VLOOKUP($D328,'факт '!$D$7:$BA$144,49,0)</f>
        <v>0</v>
      </c>
      <c r="GK328" s="34">
        <f>VLOOKUP($D328,'факт '!$D$7:$BA$144,50,0)</f>
        <v>0</v>
      </c>
      <c r="GL328" s="34"/>
      <c r="GM328" s="34"/>
      <c r="GN328" s="34">
        <f t="shared" si="5378"/>
        <v>0</v>
      </c>
      <c r="GO328" s="34">
        <f t="shared" si="5379"/>
        <v>0</v>
      </c>
      <c r="GP328" s="132">
        <f t="shared" si="4901"/>
        <v>0</v>
      </c>
      <c r="GQ328" s="132">
        <f t="shared" si="4902"/>
        <v>0</v>
      </c>
      <c r="GR328" s="275"/>
      <c r="GS328" s="275"/>
      <c r="GT328" s="275"/>
      <c r="GU328" s="275"/>
      <c r="GV328" s="276">
        <f t="shared" si="4839"/>
        <v>0</v>
      </c>
      <c r="GW328" s="276">
        <f t="shared" si="4840"/>
        <v>0</v>
      </c>
      <c r="GX328" s="276">
        <f t="shared" si="4841"/>
        <v>1</v>
      </c>
      <c r="GY328" s="276">
        <f t="shared" si="4842"/>
        <v>103237.91</v>
      </c>
      <c r="GZ328" s="52"/>
      <c r="HA328" s="52"/>
      <c r="HB328" s="278">
        <f t="shared" si="4903"/>
        <v>0</v>
      </c>
      <c r="HC328" s="278">
        <f t="shared" si="4904"/>
        <v>0</v>
      </c>
      <c r="HD328" s="64"/>
      <c r="HE328" s="20"/>
      <c r="HF328" s="73"/>
      <c r="HG328" s="73"/>
      <c r="HH328" s="251"/>
    </row>
    <row r="329" spans="1:216" ht="24" customHeight="1" x14ac:dyDescent="0.2">
      <c r="A329" s="10">
        <v>1</v>
      </c>
      <c r="B329" s="66" t="s">
        <v>259</v>
      </c>
      <c r="C329" s="201" t="s">
        <v>154</v>
      </c>
      <c r="D329" s="202">
        <v>515</v>
      </c>
      <c r="E329" s="50" t="s">
        <v>384</v>
      </c>
      <c r="F329" s="201">
        <v>48</v>
      </c>
      <c r="G329" s="286">
        <v>103237.90639999999</v>
      </c>
      <c r="H329" s="34"/>
      <c r="I329" s="34"/>
      <c r="J329" s="34"/>
      <c r="K329" s="34"/>
      <c r="L329" s="34">
        <f>VLOOKUP($D329,'факт '!$D$7:$BG$144,3,0)</f>
        <v>0</v>
      </c>
      <c r="M329" s="34">
        <f>VLOOKUP($D329,'факт '!$D$7:$BG$144,4,0)</f>
        <v>0</v>
      </c>
      <c r="N329" s="34">
        <f>VLOOKUP($D329,'факт '!$D$7:$BG$144,5,0)</f>
        <v>0</v>
      </c>
      <c r="O329" s="34">
        <f>VLOOKUP($D329,'факт '!$D$7:$BG$144,6,0)</f>
        <v>0</v>
      </c>
      <c r="P329" s="34">
        <f t="shared" si="5356"/>
        <v>0</v>
      </c>
      <c r="Q329" s="34">
        <f t="shared" si="5357"/>
        <v>0</v>
      </c>
      <c r="R329" s="132">
        <f t="shared" si="5358"/>
        <v>0</v>
      </c>
      <c r="S329" s="132">
        <f t="shared" si="5359"/>
        <v>0</v>
      </c>
      <c r="T329" s="34"/>
      <c r="U329" s="34"/>
      <c r="V329" s="34"/>
      <c r="W329" s="34"/>
      <c r="X329" s="34">
        <f>VLOOKUP($D329,'факт '!$D$7:$BG$144,9,0)</f>
        <v>0</v>
      </c>
      <c r="Y329" s="34">
        <f>VLOOKUP($D329,'факт '!$D$7:$BG$144,10,0)</f>
        <v>0</v>
      </c>
      <c r="Z329" s="34">
        <f>VLOOKUP($D329,'факт '!$D$7:$BG$144,11,0)</f>
        <v>0</v>
      </c>
      <c r="AA329" s="34">
        <f>VLOOKUP($D329,'факт '!$D$7:$BG$144,12,0)</f>
        <v>0</v>
      </c>
      <c r="AB329" s="34">
        <f t="shared" si="5063"/>
        <v>0</v>
      </c>
      <c r="AC329" s="34">
        <f t="shared" si="5064"/>
        <v>0</v>
      </c>
      <c r="AD329" s="132">
        <f t="shared" si="4873"/>
        <v>0</v>
      </c>
      <c r="AE329" s="132">
        <f t="shared" si="4874"/>
        <v>0</v>
      </c>
      <c r="AF329" s="34"/>
      <c r="AG329" s="34"/>
      <c r="AH329" s="34"/>
      <c r="AI329" s="34"/>
      <c r="AJ329" s="34">
        <f>VLOOKUP($D329,'факт '!$D$7:$BG$144,7,0)</f>
        <v>0</v>
      </c>
      <c r="AK329" s="34">
        <f>VLOOKUP($D329,'факт '!$D$7:$BG$144,8,0)</f>
        <v>0</v>
      </c>
      <c r="AL329" s="34"/>
      <c r="AM329" s="34"/>
      <c r="AN329" s="34">
        <f t="shared" si="5360"/>
        <v>0</v>
      </c>
      <c r="AO329" s="34">
        <f t="shared" si="5361"/>
        <v>0</v>
      </c>
      <c r="AP329" s="132">
        <f t="shared" si="4875"/>
        <v>0</v>
      </c>
      <c r="AQ329" s="132">
        <f t="shared" si="4876"/>
        <v>0</v>
      </c>
      <c r="AR329" s="34"/>
      <c r="AS329" s="34"/>
      <c r="AT329" s="34"/>
      <c r="AU329" s="34"/>
      <c r="AV329" s="34">
        <f>VLOOKUP($D329,'факт '!$D$7:$BG$144,13,0)</f>
        <v>0</v>
      </c>
      <c r="AW329" s="34">
        <f>VLOOKUP($D329,'факт '!$D$7:$BG$144,14,0)</f>
        <v>0</v>
      </c>
      <c r="AX329" s="34"/>
      <c r="AY329" s="34"/>
      <c r="AZ329" s="34">
        <f t="shared" si="5362"/>
        <v>0</v>
      </c>
      <c r="BA329" s="34">
        <f t="shared" si="5363"/>
        <v>0</v>
      </c>
      <c r="BB329" s="132">
        <f t="shared" si="4877"/>
        <v>0</v>
      </c>
      <c r="BC329" s="132">
        <f t="shared" si="4878"/>
        <v>0</v>
      </c>
      <c r="BD329" s="34"/>
      <c r="BE329" s="34"/>
      <c r="BF329" s="34"/>
      <c r="BG329" s="34"/>
      <c r="BH329" s="34">
        <f>VLOOKUP($D329,'факт '!$D$7:$BG$144,17,0)</f>
        <v>0</v>
      </c>
      <c r="BI329" s="34">
        <f>VLOOKUP($D329,'факт '!$D$7:$BG$144,18,0)</f>
        <v>0</v>
      </c>
      <c r="BJ329" s="34">
        <f>VLOOKUP($D329,'факт '!$D$7:$BG$144,19,0)</f>
        <v>0</v>
      </c>
      <c r="BK329" s="34">
        <f>VLOOKUP($D329,'факт '!$D$7:$BG$144,20,0)</f>
        <v>0</v>
      </c>
      <c r="BL329" s="34">
        <f t="shared" si="5074"/>
        <v>0</v>
      </c>
      <c r="BM329" s="34">
        <f t="shared" si="5075"/>
        <v>0</v>
      </c>
      <c r="BN329" s="132">
        <f t="shared" si="4881"/>
        <v>0</v>
      </c>
      <c r="BO329" s="132">
        <f t="shared" si="4882"/>
        <v>0</v>
      </c>
      <c r="BP329" s="34"/>
      <c r="BQ329" s="34"/>
      <c r="BR329" s="34"/>
      <c r="BS329" s="34"/>
      <c r="BT329" s="34">
        <f>VLOOKUP($D329,'факт '!$D$7:$BG$144,21,0)</f>
        <v>0</v>
      </c>
      <c r="BU329" s="34">
        <f>VLOOKUP($D329,'факт '!$D$7:$BG$144,22,0)</f>
        <v>0</v>
      </c>
      <c r="BV329" s="34">
        <f>VLOOKUP($D329,'факт '!$D$7:$BG$144,23,0)</f>
        <v>0</v>
      </c>
      <c r="BW329" s="34">
        <f>VLOOKUP($D329,'факт '!$D$7:$BG$144,24,0)</f>
        <v>0</v>
      </c>
      <c r="BX329" s="34">
        <f t="shared" si="5364"/>
        <v>0</v>
      </c>
      <c r="BY329" s="34">
        <f t="shared" si="5365"/>
        <v>0</v>
      </c>
      <c r="BZ329" s="132">
        <f t="shared" si="4883"/>
        <v>0</v>
      </c>
      <c r="CA329" s="132">
        <f t="shared" si="4884"/>
        <v>0</v>
      </c>
      <c r="CB329" s="34"/>
      <c r="CC329" s="34"/>
      <c r="CD329" s="34"/>
      <c r="CE329" s="34"/>
      <c r="CF329" s="34">
        <f>VLOOKUP($D329,'факт '!$D$10:$BG$143,25,0)</f>
        <v>0</v>
      </c>
      <c r="CG329" s="34">
        <f>VLOOKUP($D329,'факт '!$D$10:$BG$143,26,0)</f>
        <v>0</v>
      </c>
      <c r="CH329" s="34">
        <f>VLOOKUP($D329,'факт '!$D$10:$BG$143,27,0)</f>
        <v>0</v>
      </c>
      <c r="CI329" s="34">
        <f>VLOOKUP($D329,'факт '!$D$10:$BG$143,28,0)</f>
        <v>0</v>
      </c>
      <c r="CJ329" s="34">
        <f t="shared" si="5366"/>
        <v>0</v>
      </c>
      <c r="CK329" s="34">
        <f t="shared" si="5367"/>
        <v>0</v>
      </c>
      <c r="CL329" s="132">
        <f t="shared" si="4885"/>
        <v>0</v>
      </c>
      <c r="CM329" s="132">
        <f t="shared" si="4886"/>
        <v>0</v>
      </c>
      <c r="CN329" s="34"/>
      <c r="CO329" s="34"/>
      <c r="CP329" s="34"/>
      <c r="CQ329" s="34"/>
      <c r="CR329" s="34">
        <f>VLOOKUP($D329,'факт '!$D$10:$BG$143,29,0)</f>
        <v>0</v>
      </c>
      <c r="CS329" s="34">
        <f>VLOOKUP($D329,'факт '!$D$10:$BG$143,30,0)</f>
        <v>0</v>
      </c>
      <c r="CT329" s="34">
        <f>VLOOKUP($D329,'факт '!$D$10:$BG$143,31,0)</f>
        <v>0</v>
      </c>
      <c r="CU329" s="34">
        <f>VLOOKUP($D329,'факт '!$D$10:$BG$143,32,0)</f>
        <v>0</v>
      </c>
      <c r="CV329" s="34">
        <f t="shared" si="5368"/>
        <v>0</v>
      </c>
      <c r="CW329" s="34">
        <f t="shared" si="5042"/>
        <v>0</v>
      </c>
      <c r="CX329" s="132">
        <f t="shared" si="4887"/>
        <v>0</v>
      </c>
      <c r="CY329" s="132">
        <f t="shared" si="4888"/>
        <v>0</v>
      </c>
      <c r="CZ329" s="34"/>
      <c r="DA329" s="34"/>
      <c r="DB329" s="34"/>
      <c r="DC329" s="34"/>
      <c r="DD329" s="34">
        <f>VLOOKUP($D329,'факт '!$D$10:$BG$143,33,0)</f>
        <v>0</v>
      </c>
      <c r="DE329" s="34">
        <f>VLOOKUP($D329,'факт '!$D$10:$BG$143,34,0)</f>
        <v>0</v>
      </c>
      <c r="DF329" s="34">
        <f>VLOOKUP($D329,'факт '!$D$10:$BG$143,35,0)</f>
        <v>0</v>
      </c>
      <c r="DG329" s="34">
        <f>VLOOKUP($D329,'факт '!$D$10:$BG$143,36,0)</f>
        <v>0</v>
      </c>
      <c r="DH329" s="34">
        <f t="shared" si="5369"/>
        <v>0</v>
      </c>
      <c r="DI329" s="34">
        <f t="shared" si="5370"/>
        <v>0</v>
      </c>
      <c r="DJ329" s="132">
        <f t="shared" si="4889"/>
        <v>0</v>
      </c>
      <c r="DK329" s="132">
        <f t="shared" si="4890"/>
        <v>0</v>
      </c>
      <c r="DL329" s="34"/>
      <c r="DM329" s="34"/>
      <c r="DN329" s="34"/>
      <c r="DO329" s="34"/>
      <c r="DP329" s="34">
        <f>VLOOKUP($D329,'факт '!$D$7:$BG$144,15,0)</f>
        <v>0</v>
      </c>
      <c r="DQ329" s="34">
        <f>VLOOKUP($D329,'факт '!$D$7:$BG$144,16,0)</f>
        <v>0</v>
      </c>
      <c r="DR329" s="34"/>
      <c r="DS329" s="34"/>
      <c r="DT329" s="34">
        <f t="shared" si="5371"/>
        <v>0</v>
      </c>
      <c r="DU329" s="34">
        <f t="shared" si="5046"/>
        <v>0</v>
      </c>
      <c r="DV329" s="132">
        <f t="shared" si="4891"/>
        <v>0</v>
      </c>
      <c r="DW329" s="132">
        <f t="shared" si="4892"/>
        <v>0</v>
      </c>
      <c r="DX329" s="34"/>
      <c r="DY329" s="34"/>
      <c r="DZ329" s="34"/>
      <c r="EA329" s="34"/>
      <c r="EB329" s="34">
        <f>VLOOKUP($D329,'факт '!$D$7:$BG$144,37,0)</f>
        <v>1</v>
      </c>
      <c r="EC329" s="34">
        <f>VLOOKUP($D329,'факт '!$D$7:$BG$144,38,0)</f>
        <v>103237.91</v>
      </c>
      <c r="ED329" s="34">
        <f>VLOOKUP($D329,'факт '!$D$7:$BG$144,39,0)</f>
        <v>0</v>
      </c>
      <c r="EE329" s="34">
        <f>VLOOKUP($D329,'факт '!$D$7:$BG$144,40,0)</f>
        <v>0</v>
      </c>
      <c r="EF329" s="34">
        <f>VLOOKUP($D329,'факт '!$D$7:$BG$144,35,0)</f>
        <v>0</v>
      </c>
      <c r="EG329" s="34">
        <f>VLOOKUP($D329,'факт '!$D$7:$BG$144,35,0)</f>
        <v>0</v>
      </c>
      <c r="EH329" s="132">
        <f t="shared" si="4893"/>
        <v>1</v>
      </c>
      <c r="EI329" s="132">
        <f t="shared" si="4894"/>
        <v>103237.91</v>
      </c>
      <c r="EJ329" s="34"/>
      <c r="EK329" s="34"/>
      <c r="EL329" s="34"/>
      <c r="EM329" s="34"/>
      <c r="EN329" s="34">
        <f>VLOOKUP($D329,'факт '!$D$7:$BG$144,43,0)</f>
        <v>1</v>
      </c>
      <c r="EO329" s="34">
        <f>VLOOKUP($D329,'факт '!$D$7:$BG$144,44,0)</f>
        <v>98513.67</v>
      </c>
      <c r="EP329" s="34">
        <f>VLOOKUP($D329,'факт '!$D$7:$BG$144,45,0)</f>
        <v>0</v>
      </c>
      <c r="EQ329" s="34">
        <f>VLOOKUP($D329,'факт '!$D$7:$BG$144,46,0)</f>
        <v>0</v>
      </c>
      <c r="ER329" s="34">
        <f t="shared" si="5372"/>
        <v>1</v>
      </c>
      <c r="ES329" s="34">
        <f t="shared" si="5373"/>
        <v>98513.67</v>
      </c>
      <c r="ET329" s="132">
        <f t="shared" si="4895"/>
        <v>1</v>
      </c>
      <c r="EU329" s="132">
        <f t="shared" si="4896"/>
        <v>98513.67</v>
      </c>
      <c r="EV329" s="34"/>
      <c r="EW329" s="34"/>
      <c r="EX329" s="34"/>
      <c r="EY329" s="34"/>
      <c r="EZ329" s="34"/>
      <c r="FA329" s="34"/>
      <c r="FB329" s="34"/>
      <c r="FC329" s="34"/>
      <c r="FD329" s="34">
        <f t="shared" si="5051"/>
        <v>0</v>
      </c>
      <c r="FE329" s="34">
        <f t="shared" si="5052"/>
        <v>0</v>
      </c>
      <c r="FF329" s="132">
        <f t="shared" si="4871"/>
        <v>0</v>
      </c>
      <c r="FG329" s="132">
        <f t="shared" si="4872"/>
        <v>0</v>
      </c>
      <c r="FH329" s="34"/>
      <c r="FI329" s="34"/>
      <c r="FJ329" s="34"/>
      <c r="FK329" s="34"/>
      <c r="FL329" s="34">
        <f>VLOOKUP($D329,'факт '!$D$10:$BG$143,41,0)</f>
        <v>0</v>
      </c>
      <c r="FM329" s="34">
        <f>VLOOKUP($D329,'факт '!$D$10:$BG$143,42,0)</f>
        <v>0</v>
      </c>
      <c r="FN329" s="34"/>
      <c r="FO329" s="34"/>
      <c r="FP329" s="34">
        <f t="shared" si="5374"/>
        <v>0</v>
      </c>
      <c r="FQ329" s="34">
        <f t="shared" si="5375"/>
        <v>0</v>
      </c>
      <c r="FR329" s="132">
        <f t="shared" si="4897"/>
        <v>0</v>
      </c>
      <c r="FS329" s="132">
        <f t="shared" si="4898"/>
        <v>0</v>
      </c>
      <c r="FT329" s="34"/>
      <c r="FU329" s="34"/>
      <c r="FV329" s="34"/>
      <c r="FW329" s="34"/>
      <c r="FX329" s="34">
        <f>VLOOKUP($D329,'факт '!$D$7:$BG$145,47,0)</f>
        <v>0</v>
      </c>
      <c r="FY329" s="34">
        <f>VLOOKUP($D329,'факт '!$D$7:$BG$145,48,0)</f>
        <v>0</v>
      </c>
      <c r="FZ329" s="34"/>
      <c r="GA329" s="34"/>
      <c r="GB329" s="34">
        <f t="shared" si="5376"/>
        <v>0</v>
      </c>
      <c r="GC329" s="34">
        <f t="shared" si="5377"/>
        <v>0</v>
      </c>
      <c r="GD329" s="132">
        <f t="shared" si="4899"/>
        <v>0</v>
      </c>
      <c r="GE329" s="132">
        <f t="shared" si="4900"/>
        <v>0</v>
      </c>
      <c r="GF329" s="34"/>
      <c r="GG329" s="34"/>
      <c r="GH329" s="34"/>
      <c r="GI329" s="34"/>
      <c r="GJ329" s="34">
        <f>VLOOKUP($D329,'факт '!$D$7:$BA$144,49,0)</f>
        <v>0</v>
      </c>
      <c r="GK329" s="34">
        <f>VLOOKUP($D329,'факт '!$D$7:$BA$144,50,0)</f>
        <v>0</v>
      </c>
      <c r="GL329" s="34"/>
      <c r="GM329" s="34"/>
      <c r="GN329" s="34">
        <f t="shared" si="5378"/>
        <v>0</v>
      </c>
      <c r="GO329" s="34">
        <f t="shared" si="5379"/>
        <v>0</v>
      </c>
      <c r="GP329" s="132">
        <f t="shared" si="4901"/>
        <v>0</v>
      </c>
      <c r="GQ329" s="132">
        <f t="shared" si="4902"/>
        <v>0</v>
      </c>
      <c r="GR329" s="275"/>
      <c r="GS329" s="275"/>
      <c r="GT329" s="275"/>
      <c r="GU329" s="275"/>
      <c r="GV329" s="276">
        <f t="shared" si="4839"/>
        <v>2</v>
      </c>
      <c r="GW329" s="276">
        <f t="shared" si="4840"/>
        <v>201751.58000000002</v>
      </c>
      <c r="GX329" s="276">
        <f t="shared" si="4841"/>
        <v>0</v>
      </c>
      <c r="GY329" s="276">
        <f t="shared" si="4842"/>
        <v>0</v>
      </c>
      <c r="GZ329" s="52">
        <f t="shared" si="4843"/>
        <v>2</v>
      </c>
      <c r="HA329" s="52">
        <f t="shared" si="4844"/>
        <v>201751.58000000002</v>
      </c>
      <c r="HB329" s="278">
        <f t="shared" si="4903"/>
        <v>2</v>
      </c>
      <c r="HC329" s="278">
        <f t="shared" si="4904"/>
        <v>201751.58000000002</v>
      </c>
      <c r="HD329" s="64"/>
      <c r="HE329" s="20"/>
      <c r="HF329" s="73"/>
      <c r="HG329" s="73">
        <f t="shared" si="5380"/>
        <v>100875.79000000001</v>
      </c>
      <c r="HH329" s="252">
        <f t="shared" si="5381"/>
        <v>2362.1163999999699</v>
      </c>
    </row>
    <row r="330" spans="1:216" ht="84" x14ac:dyDescent="0.2">
      <c r="A330" s="10">
        <v>1</v>
      </c>
      <c r="B330" s="20" t="s">
        <v>274</v>
      </c>
      <c r="C330" s="21" t="s">
        <v>275</v>
      </c>
      <c r="D330" s="28">
        <v>504</v>
      </c>
      <c r="E330" s="28" t="s">
        <v>418</v>
      </c>
      <c r="F330" s="201">
        <v>48</v>
      </c>
      <c r="G330" s="286">
        <v>103237.90639999999</v>
      </c>
      <c r="H330" s="34"/>
      <c r="I330" s="34"/>
      <c r="J330" s="34"/>
      <c r="K330" s="34"/>
      <c r="L330" s="34">
        <f>VLOOKUP($D330,'факт '!$D$7:$BG$144,3,0)</f>
        <v>1</v>
      </c>
      <c r="M330" s="34">
        <f>VLOOKUP($D330,'факт '!$D$7:$BG$144,4,0)</f>
        <v>103237.91</v>
      </c>
      <c r="N330" s="34">
        <f>VLOOKUP($D330,'факт '!$D$7:$BG$144,5,0)</f>
        <v>1</v>
      </c>
      <c r="O330" s="34">
        <f>VLOOKUP($D330,'факт '!$D$7:$BG$144,6,0)</f>
        <v>103237.91</v>
      </c>
      <c r="P330" s="34">
        <f t="shared" si="5356"/>
        <v>2</v>
      </c>
      <c r="Q330" s="34">
        <f t="shared" si="5357"/>
        <v>206475.82</v>
      </c>
      <c r="R330" s="132">
        <f t="shared" si="5358"/>
        <v>1</v>
      </c>
      <c r="S330" s="132">
        <f t="shared" si="5359"/>
        <v>103237.91</v>
      </c>
      <c r="T330" s="34"/>
      <c r="U330" s="34"/>
      <c r="V330" s="34"/>
      <c r="W330" s="34"/>
      <c r="X330" s="34">
        <f>VLOOKUP($D330,'факт '!$D$7:$BG$144,9,0)</f>
        <v>0</v>
      </c>
      <c r="Y330" s="34">
        <f>VLOOKUP($D330,'факт '!$D$7:$BG$144,10,0)</f>
        <v>0</v>
      </c>
      <c r="Z330" s="34">
        <f>VLOOKUP($D330,'факт '!$D$7:$BG$144,11,0)</f>
        <v>0</v>
      </c>
      <c r="AA330" s="34">
        <f>VLOOKUP($D330,'факт '!$D$7:$BG$144,12,0)</f>
        <v>0</v>
      </c>
      <c r="AB330" s="34">
        <f t="shared" si="5063"/>
        <v>0</v>
      </c>
      <c r="AC330" s="34">
        <f t="shared" si="5064"/>
        <v>0</v>
      </c>
      <c r="AD330" s="132">
        <f t="shared" si="4873"/>
        <v>0</v>
      </c>
      <c r="AE330" s="132">
        <f t="shared" si="4874"/>
        <v>0</v>
      </c>
      <c r="AF330" s="34"/>
      <c r="AG330" s="34"/>
      <c r="AH330" s="34"/>
      <c r="AI330" s="34"/>
      <c r="AJ330" s="34">
        <f>VLOOKUP($D330,'факт '!$D$7:$BG$144,7,0)</f>
        <v>0</v>
      </c>
      <c r="AK330" s="34">
        <f>VLOOKUP($D330,'факт '!$D$7:$BG$144,8,0)</f>
        <v>0</v>
      </c>
      <c r="AL330" s="34"/>
      <c r="AM330" s="34"/>
      <c r="AN330" s="34">
        <f t="shared" si="5360"/>
        <v>0</v>
      </c>
      <c r="AO330" s="34">
        <f t="shared" si="5361"/>
        <v>0</v>
      </c>
      <c r="AP330" s="132">
        <f t="shared" si="4875"/>
        <v>0</v>
      </c>
      <c r="AQ330" s="132">
        <f t="shared" si="4876"/>
        <v>0</v>
      </c>
      <c r="AR330" s="34"/>
      <c r="AS330" s="34"/>
      <c r="AT330" s="34"/>
      <c r="AU330" s="34"/>
      <c r="AV330" s="34">
        <f>VLOOKUP($D330,'факт '!$D$7:$BG$144,13,0)</f>
        <v>0</v>
      </c>
      <c r="AW330" s="34">
        <f>VLOOKUP($D330,'факт '!$D$7:$BG$144,14,0)</f>
        <v>0</v>
      </c>
      <c r="AX330" s="34"/>
      <c r="AY330" s="34"/>
      <c r="AZ330" s="34">
        <f t="shared" si="5362"/>
        <v>0</v>
      </c>
      <c r="BA330" s="34">
        <f t="shared" si="5363"/>
        <v>0</v>
      </c>
      <c r="BB330" s="132">
        <f t="shared" si="4877"/>
        <v>0</v>
      </c>
      <c r="BC330" s="132">
        <f t="shared" si="4878"/>
        <v>0</v>
      </c>
      <c r="BD330" s="34"/>
      <c r="BE330" s="34"/>
      <c r="BF330" s="34"/>
      <c r="BG330" s="34"/>
      <c r="BH330" s="34">
        <f>VLOOKUP($D330,'факт '!$D$7:$BG$144,17,0)</f>
        <v>0</v>
      </c>
      <c r="BI330" s="34">
        <f>VLOOKUP($D330,'факт '!$D$7:$BG$144,18,0)</f>
        <v>0</v>
      </c>
      <c r="BJ330" s="34">
        <f>VLOOKUP($D330,'факт '!$D$7:$BG$144,19,0)</f>
        <v>0</v>
      </c>
      <c r="BK330" s="34">
        <f>VLOOKUP($D330,'факт '!$D$7:$BG$144,20,0)</f>
        <v>0</v>
      </c>
      <c r="BL330" s="34">
        <f t="shared" si="5074"/>
        <v>0</v>
      </c>
      <c r="BM330" s="34">
        <f t="shared" si="5075"/>
        <v>0</v>
      </c>
      <c r="BN330" s="132">
        <f t="shared" si="4881"/>
        <v>0</v>
      </c>
      <c r="BO330" s="132">
        <f t="shared" si="4882"/>
        <v>0</v>
      </c>
      <c r="BP330" s="34"/>
      <c r="BQ330" s="34"/>
      <c r="BR330" s="34"/>
      <c r="BS330" s="34"/>
      <c r="BT330" s="34">
        <f>VLOOKUP($D330,'факт '!$D$7:$BG$144,21,0)</f>
        <v>0</v>
      </c>
      <c r="BU330" s="34">
        <f>VLOOKUP($D330,'факт '!$D$7:$BG$144,22,0)</f>
        <v>0</v>
      </c>
      <c r="BV330" s="34">
        <f>VLOOKUP($D330,'факт '!$D$7:$BG$144,23,0)</f>
        <v>0</v>
      </c>
      <c r="BW330" s="34">
        <f>VLOOKUP($D330,'факт '!$D$7:$BG$144,24,0)</f>
        <v>0</v>
      </c>
      <c r="BX330" s="34">
        <f t="shared" si="5364"/>
        <v>0</v>
      </c>
      <c r="BY330" s="34">
        <f t="shared" si="5365"/>
        <v>0</v>
      </c>
      <c r="BZ330" s="132">
        <f t="shared" si="4883"/>
        <v>0</v>
      </c>
      <c r="CA330" s="132">
        <f t="shared" si="4884"/>
        <v>0</v>
      </c>
      <c r="CB330" s="34"/>
      <c r="CC330" s="34"/>
      <c r="CD330" s="34"/>
      <c r="CE330" s="34"/>
      <c r="CF330" s="34">
        <f>VLOOKUP($D330,'факт '!$D$10:$BG$143,25,0)</f>
        <v>0</v>
      </c>
      <c r="CG330" s="34">
        <f>VLOOKUP($D330,'факт '!$D$10:$BG$143,26,0)</f>
        <v>0</v>
      </c>
      <c r="CH330" s="34">
        <f>VLOOKUP($D330,'факт '!$D$10:$BG$143,27,0)</f>
        <v>0</v>
      </c>
      <c r="CI330" s="34">
        <f>VLOOKUP($D330,'факт '!$D$10:$BG$143,28,0)</f>
        <v>0</v>
      </c>
      <c r="CJ330" s="34">
        <f t="shared" si="5366"/>
        <v>0</v>
      </c>
      <c r="CK330" s="34">
        <f t="shared" si="5367"/>
        <v>0</v>
      </c>
      <c r="CL330" s="132">
        <f t="shared" si="4885"/>
        <v>0</v>
      </c>
      <c r="CM330" s="132">
        <f t="shared" si="4886"/>
        <v>0</v>
      </c>
      <c r="CN330" s="34"/>
      <c r="CO330" s="34"/>
      <c r="CP330" s="34"/>
      <c r="CQ330" s="34"/>
      <c r="CR330" s="34">
        <f>VLOOKUP($D330,'факт '!$D$10:$BG$143,29,0)</f>
        <v>0</v>
      </c>
      <c r="CS330" s="34">
        <f>VLOOKUP($D330,'факт '!$D$10:$BG$143,30,0)</f>
        <v>0</v>
      </c>
      <c r="CT330" s="34">
        <f>VLOOKUP($D330,'факт '!$D$10:$BG$143,31,0)</f>
        <v>0</v>
      </c>
      <c r="CU330" s="34">
        <f>VLOOKUP($D330,'факт '!$D$10:$BG$143,32,0)</f>
        <v>0</v>
      </c>
      <c r="CV330" s="34">
        <f t="shared" si="5368"/>
        <v>0</v>
      </c>
      <c r="CW330" s="34">
        <f t="shared" si="5042"/>
        <v>0</v>
      </c>
      <c r="CX330" s="132">
        <f t="shared" si="4887"/>
        <v>0</v>
      </c>
      <c r="CY330" s="132">
        <f t="shared" si="4888"/>
        <v>0</v>
      </c>
      <c r="CZ330" s="34"/>
      <c r="DA330" s="34"/>
      <c r="DB330" s="34"/>
      <c r="DC330" s="34"/>
      <c r="DD330" s="34">
        <f>VLOOKUP($D330,'факт '!$D$10:$BG$143,33,0)</f>
        <v>0</v>
      </c>
      <c r="DE330" s="34">
        <f>VLOOKUP($D330,'факт '!$D$10:$BG$143,34,0)</f>
        <v>0</v>
      </c>
      <c r="DF330" s="34">
        <f>VLOOKUP($D330,'факт '!$D$10:$BG$143,35,0)</f>
        <v>0</v>
      </c>
      <c r="DG330" s="34">
        <f>VLOOKUP($D330,'факт '!$D$10:$BG$143,36,0)</f>
        <v>0</v>
      </c>
      <c r="DH330" s="34">
        <f t="shared" si="5369"/>
        <v>0</v>
      </c>
      <c r="DI330" s="34">
        <f t="shared" si="5370"/>
        <v>0</v>
      </c>
      <c r="DJ330" s="132">
        <f t="shared" si="4889"/>
        <v>0</v>
      </c>
      <c r="DK330" s="132">
        <f t="shared" si="4890"/>
        <v>0</v>
      </c>
      <c r="DL330" s="34"/>
      <c r="DM330" s="34"/>
      <c r="DN330" s="34"/>
      <c r="DO330" s="34"/>
      <c r="DP330" s="34">
        <f>VLOOKUP($D330,'факт '!$D$7:$BG$144,15,0)</f>
        <v>0</v>
      </c>
      <c r="DQ330" s="34">
        <f>VLOOKUP($D330,'факт '!$D$7:$BG$144,16,0)</f>
        <v>0</v>
      </c>
      <c r="DR330" s="34"/>
      <c r="DS330" s="34"/>
      <c r="DT330" s="34">
        <f t="shared" si="5371"/>
        <v>0</v>
      </c>
      <c r="DU330" s="34">
        <f t="shared" si="5046"/>
        <v>0</v>
      </c>
      <c r="DV330" s="132">
        <f t="shared" si="4891"/>
        <v>0</v>
      </c>
      <c r="DW330" s="132">
        <f t="shared" si="4892"/>
        <v>0</v>
      </c>
      <c r="DX330" s="34"/>
      <c r="DY330" s="34"/>
      <c r="DZ330" s="34"/>
      <c r="EA330" s="34"/>
      <c r="EB330" s="34">
        <f>VLOOKUP($D330,'факт '!$D$7:$BG$144,37,0)</f>
        <v>0</v>
      </c>
      <c r="EC330" s="34">
        <f>VLOOKUP($D330,'факт '!$D$7:$BG$144,38,0)</f>
        <v>0</v>
      </c>
      <c r="ED330" s="34">
        <f>VLOOKUP($D330,'факт '!$D$7:$BG$144,39,0)</f>
        <v>0</v>
      </c>
      <c r="EE330" s="34">
        <f>VLOOKUP($D330,'факт '!$D$7:$BG$144,40,0)</f>
        <v>0</v>
      </c>
      <c r="EF330" s="34">
        <f>VLOOKUP($D330,'факт '!$D$7:$BG$144,35,0)</f>
        <v>0</v>
      </c>
      <c r="EG330" s="34">
        <f>VLOOKUP($D330,'факт '!$D$7:$BG$144,35,0)</f>
        <v>0</v>
      </c>
      <c r="EH330" s="132">
        <f t="shared" si="4893"/>
        <v>0</v>
      </c>
      <c r="EI330" s="132">
        <f t="shared" si="4894"/>
        <v>0</v>
      </c>
      <c r="EJ330" s="34"/>
      <c r="EK330" s="34"/>
      <c r="EL330" s="34"/>
      <c r="EM330" s="34"/>
      <c r="EN330" s="34">
        <f>VLOOKUP($D330,'факт '!$D$7:$BG$144,43,0)</f>
        <v>0</v>
      </c>
      <c r="EO330" s="34">
        <f>VLOOKUP($D330,'факт '!$D$7:$BG$144,44,0)</f>
        <v>0</v>
      </c>
      <c r="EP330" s="34">
        <f>VLOOKUP($D330,'факт '!$D$7:$BG$144,45,0)</f>
        <v>0</v>
      </c>
      <c r="EQ330" s="34">
        <f>VLOOKUP($D330,'факт '!$D$7:$BG$144,46,0)</f>
        <v>0</v>
      </c>
      <c r="ER330" s="34">
        <f t="shared" si="5372"/>
        <v>0</v>
      </c>
      <c r="ES330" s="34">
        <f t="shared" si="5373"/>
        <v>0</v>
      </c>
      <c r="ET330" s="132">
        <f t="shared" si="4895"/>
        <v>0</v>
      </c>
      <c r="EU330" s="132">
        <f t="shared" si="4896"/>
        <v>0</v>
      </c>
      <c r="EV330" s="34"/>
      <c r="EW330" s="34"/>
      <c r="EX330" s="34"/>
      <c r="EY330" s="34"/>
      <c r="EZ330" s="34"/>
      <c r="FA330" s="34"/>
      <c r="FB330" s="34"/>
      <c r="FC330" s="34"/>
      <c r="FD330" s="34">
        <f t="shared" si="5051"/>
        <v>0</v>
      </c>
      <c r="FE330" s="34">
        <f t="shared" si="5052"/>
        <v>0</v>
      </c>
      <c r="FF330" s="132">
        <f t="shared" si="4871"/>
        <v>0</v>
      </c>
      <c r="FG330" s="132">
        <f t="shared" si="4872"/>
        <v>0</v>
      </c>
      <c r="FH330" s="34"/>
      <c r="FI330" s="34"/>
      <c r="FJ330" s="34"/>
      <c r="FK330" s="34"/>
      <c r="FL330" s="34">
        <f>VLOOKUP($D330,'факт '!$D$10:$BG$143,41,0)</f>
        <v>0</v>
      </c>
      <c r="FM330" s="34">
        <f>VLOOKUP($D330,'факт '!$D$10:$BG$143,42,0)</f>
        <v>0</v>
      </c>
      <c r="FN330" s="34"/>
      <c r="FO330" s="34"/>
      <c r="FP330" s="34">
        <f t="shared" si="5374"/>
        <v>0</v>
      </c>
      <c r="FQ330" s="34">
        <f t="shared" si="5375"/>
        <v>0</v>
      </c>
      <c r="FR330" s="132">
        <f t="shared" si="4897"/>
        <v>0</v>
      </c>
      <c r="FS330" s="132">
        <f t="shared" si="4898"/>
        <v>0</v>
      </c>
      <c r="FT330" s="34"/>
      <c r="FU330" s="34"/>
      <c r="FV330" s="34"/>
      <c r="FW330" s="34"/>
      <c r="FX330" s="34">
        <f>VLOOKUP($D330,'факт '!$D$7:$BG$145,47,0)</f>
        <v>0</v>
      </c>
      <c r="FY330" s="34">
        <f>VLOOKUP($D330,'факт '!$D$7:$BG$145,48,0)</f>
        <v>0</v>
      </c>
      <c r="FZ330" s="34"/>
      <c r="GA330" s="34"/>
      <c r="GB330" s="34">
        <f t="shared" si="5376"/>
        <v>0</v>
      </c>
      <c r="GC330" s="34">
        <f t="shared" si="5377"/>
        <v>0</v>
      </c>
      <c r="GD330" s="132">
        <f t="shared" si="4899"/>
        <v>0</v>
      </c>
      <c r="GE330" s="132">
        <f t="shared" si="4900"/>
        <v>0</v>
      </c>
      <c r="GF330" s="34"/>
      <c r="GG330" s="34"/>
      <c r="GH330" s="34"/>
      <c r="GI330" s="34"/>
      <c r="GJ330" s="34">
        <f>VLOOKUP($D330,'факт '!$D$7:$BA$144,49,0)</f>
        <v>0</v>
      </c>
      <c r="GK330" s="34">
        <f>VLOOKUP($D330,'факт '!$D$7:$BA$144,50,0)</f>
        <v>0</v>
      </c>
      <c r="GL330" s="34"/>
      <c r="GM330" s="34"/>
      <c r="GN330" s="34">
        <f t="shared" si="5378"/>
        <v>0</v>
      </c>
      <c r="GO330" s="34">
        <f t="shared" si="5379"/>
        <v>0</v>
      </c>
      <c r="GP330" s="132">
        <f t="shared" si="4901"/>
        <v>0</v>
      </c>
      <c r="GQ330" s="132">
        <f t="shared" si="4902"/>
        <v>0</v>
      </c>
      <c r="GR330" s="275"/>
      <c r="GS330" s="275"/>
      <c r="GT330" s="275"/>
      <c r="GU330" s="275"/>
      <c r="GV330" s="276">
        <f t="shared" si="4839"/>
        <v>1</v>
      </c>
      <c r="GW330" s="276">
        <f t="shared" si="4840"/>
        <v>103237.91</v>
      </c>
      <c r="GX330" s="276">
        <f t="shared" si="4841"/>
        <v>1</v>
      </c>
      <c r="GY330" s="276">
        <f t="shared" si="4842"/>
        <v>103237.91</v>
      </c>
      <c r="GZ330" s="52">
        <f t="shared" si="4843"/>
        <v>2</v>
      </c>
      <c r="HA330" s="52">
        <f t="shared" si="4844"/>
        <v>206475.82</v>
      </c>
      <c r="HB330" s="278">
        <f t="shared" si="4903"/>
        <v>1</v>
      </c>
      <c r="HC330" s="278">
        <f t="shared" si="4904"/>
        <v>103237.91</v>
      </c>
      <c r="HD330" s="64"/>
      <c r="HE330" s="20"/>
      <c r="HF330" s="73"/>
      <c r="HG330" s="73">
        <f t="shared" si="5380"/>
        <v>103237.91</v>
      </c>
      <c r="HH330" s="251">
        <f t="shared" si="5381"/>
        <v>-3.6000000254716724E-3</v>
      </c>
    </row>
    <row r="331" spans="1:216" ht="12" hidden="1" customHeight="1" x14ac:dyDescent="0.2">
      <c r="A331" s="10"/>
      <c r="B331" s="20"/>
      <c r="C331" s="21"/>
      <c r="D331" s="28"/>
      <c r="E331" s="28"/>
      <c r="F331" s="28"/>
      <c r="G331" s="33"/>
      <c r="H331" s="34"/>
      <c r="I331" s="34"/>
      <c r="J331" s="34"/>
      <c r="K331" s="34"/>
      <c r="L331" s="34"/>
      <c r="M331" s="34"/>
      <c r="N331" s="34"/>
      <c r="O331" s="34"/>
      <c r="P331" s="34">
        <f t="shared" si="5029"/>
        <v>0</v>
      </c>
      <c r="Q331" s="34">
        <f t="shared" si="5030"/>
        <v>0</v>
      </c>
      <c r="R331" s="132">
        <f t="shared" si="5358"/>
        <v>0</v>
      </c>
      <c r="S331" s="132">
        <f t="shared" si="5359"/>
        <v>0</v>
      </c>
      <c r="T331" s="34"/>
      <c r="U331" s="34"/>
      <c r="V331" s="34"/>
      <c r="W331" s="34"/>
      <c r="X331" s="34"/>
      <c r="Y331" s="34"/>
      <c r="Z331" s="34"/>
      <c r="AA331" s="34"/>
      <c r="AB331" s="34"/>
      <c r="AC331" s="34"/>
      <c r="AD331" s="132">
        <f t="shared" si="4873"/>
        <v>0</v>
      </c>
      <c r="AE331" s="132">
        <f t="shared" si="4874"/>
        <v>0</v>
      </c>
      <c r="AF331" s="34"/>
      <c r="AG331" s="34"/>
      <c r="AH331" s="34"/>
      <c r="AI331" s="34"/>
      <c r="AJ331" s="34"/>
      <c r="AK331" s="34"/>
      <c r="AL331" s="34"/>
      <c r="AM331" s="34"/>
      <c r="AN331" s="34">
        <f t="shared" si="5031"/>
        <v>0</v>
      </c>
      <c r="AO331" s="34">
        <f t="shared" si="5032"/>
        <v>0</v>
      </c>
      <c r="AP331" s="132">
        <f t="shared" si="4875"/>
        <v>0</v>
      </c>
      <c r="AQ331" s="132">
        <f t="shared" si="4876"/>
        <v>0</v>
      </c>
      <c r="AR331" s="34"/>
      <c r="AS331" s="34"/>
      <c r="AT331" s="34"/>
      <c r="AU331" s="34"/>
      <c r="AV331" s="34"/>
      <c r="AW331" s="34"/>
      <c r="AX331" s="34"/>
      <c r="AY331" s="34"/>
      <c r="AZ331" s="34">
        <f t="shared" si="5033"/>
        <v>0</v>
      </c>
      <c r="BA331" s="34">
        <f t="shared" si="5034"/>
        <v>0</v>
      </c>
      <c r="BB331" s="132">
        <f t="shared" si="4877"/>
        <v>0</v>
      </c>
      <c r="BC331" s="132">
        <f t="shared" si="4878"/>
        <v>0</v>
      </c>
      <c r="BD331" s="34"/>
      <c r="BE331" s="34"/>
      <c r="BF331" s="34"/>
      <c r="BG331" s="34"/>
      <c r="BH331" s="34"/>
      <c r="BI331" s="34"/>
      <c r="BJ331" s="34"/>
      <c r="BK331" s="34"/>
      <c r="BL331" s="34">
        <f t="shared" ref="BL331:BL335" si="5382">SUM(BH331+BJ331)</f>
        <v>0</v>
      </c>
      <c r="BM331" s="34">
        <f t="shared" ref="BM331:BM335" si="5383">SUM(BI331+BK331)</f>
        <v>0</v>
      </c>
      <c r="BN331" s="132">
        <f t="shared" si="4881"/>
        <v>0</v>
      </c>
      <c r="BO331" s="132">
        <f t="shared" si="4882"/>
        <v>0</v>
      </c>
      <c r="BP331" s="34"/>
      <c r="BQ331" s="34"/>
      <c r="BR331" s="34"/>
      <c r="BS331" s="34"/>
      <c r="BT331" s="34"/>
      <c r="BU331" s="34"/>
      <c r="BV331" s="34"/>
      <c r="BW331" s="34"/>
      <c r="BX331" s="34">
        <f t="shared" si="5037"/>
        <v>0</v>
      </c>
      <c r="BY331" s="34">
        <f t="shared" si="5038"/>
        <v>0</v>
      </c>
      <c r="BZ331" s="132">
        <f t="shared" si="4883"/>
        <v>0</v>
      </c>
      <c r="CA331" s="132">
        <f t="shared" si="4884"/>
        <v>0</v>
      </c>
      <c r="CB331" s="34"/>
      <c r="CC331" s="34"/>
      <c r="CD331" s="34"/>
      <c r="CE331" s="34"/>
      <c r="CF331" s="34"/>
      <c r="CG331" s="34"/>
      <c r="CH331" s="34"/>
      <c r="CI331" s="34"/>
      <c r="CJ331" s="34">
        <f t="shared" si="5039"/>
        <v>0</v>
      </c>
      <c r="CK331" s="34">
        <f t="shared" si="5040"/>
        <v>0</v>
      </c>
      <c r="CL331" s="132">
        <f t="shared" si="4885"/>
        <v>0</v>
      </c>
      <c r="CM331" s="132">
        <f t="shared" si="4886"/>
        <v>0</v>
      </c>
      <c r="CN331" s="34"/>
      <c r="CO331" s="34"/>
      <c r="CP331" s="34"/>
      <c r="CQ331" s="34"/>
      <c r="CR331" s="34"/>
      <c r="CS331" s="34"/>
      <c r="CT331" s="34"/>
      <c r="CU331" s="34"/>
      <c r="CV331" s="34">
        <f t="shared" si="5041"/>
        <v>0</v>
      </c>
      <c r="CW331" s="34">
        <f t="shared" si="5042"/>
        <v>0</v>
      </c>
      <c r="CX331" s="132">
        <f t="shared" si="4887"/>
        <v>0</v>
      </c>
      <c r="CY331" s="132">
        <f t="shared" si="4888"/>
        <v>0</v>
      </c>
      <c r="CZ331" s="34"/>
      <c r="DA331" s="34"/>
      <c r="DB331" s="34"/>
      <c r="DC331" s="34"/>
      <c r="DD331" s="34"/>
      <c r="DE331" s="34"/>
      <c r="DF331" s="34"/>
      <c r="DG331" s="34"/>
      <c r="DH331" s="34">
        <f t="shared" si="5043"/>
        <v>0</v>
      </c>
      <c r="DI331" s="34">
        <f t="shared" si="5044"/>
        <v>0</v>
      </c>
      <c r="DJ331" s="132">
        <f t="shared" si="4889"/>
        <v>0</v>
      </c>
      <c r="DK331" s="132">
        <f t="shared" si="4890"/>
        <v>0</v>
      </c>
      <c r="DL331" s="34"/>
      <c r="DM331" s="34"/>
      <c r="DN331" s="34"/>
      <c r="DO331" s="34"/>
      <c r="DP331" s="34"/>
      <c r="DQ331" s="34"/>
      <c r="DR331" s="34"/>
      <c r="DS331" s="34"/>
      <c r="DT331" s="34">
        <f t="shared" si="5045"/>
        <v>0</v>
      </c>
      <c r="DU331" s="34">
        <f t="shared" si="5046"/>
        <v>0</v>
      </c>
      <c r="DV331" s="132">
        <f t="shared" si="4891"/>
        <v>0</v>
      </c>
      <c r="DW331" s="132">
        <f t="shared" si="4892"/>
        <v>0</v>
      </c>
      <c r="DX331" s="34"/>
      <c r="DY331" s="34"/>
      <c r="DZ331" s="34"/>
      <c r="EA331" s="34"/>
      <c r="EB331" s="34"/>
      <c r="EC331" s="34"/>
      <c r="ED331" s="34"/>
      <c r="EE331" s="34"/>
      <c r="EF331" s="34">
        <f t="shared" si="5047"/>
        <v>0</v>
      </c>
      <c r="EG331" s="34">
        <f t="shared" si="5048"/>
        <v>0</v>
      </c>
      <c r="EH331" s="132">
        <f t="shared" si="4893"/>
        <v>0</v>
      </c>
      <c r="EI331" s="132">
        <f t="shared" si="4894"/>
        <v>0</v>
      </c>
      <c r="EJ331" s="34"/>
      <c r="EK331" s="34"/>
      <c r="EL331" s="34"/>
      <c r="EM331" s="34"/>
      <c r="EN331" s="34"/>
      <c r="EO331" s="34"/>
      <c r="EP331" s="34"/>
      <c r="EQ331" s="34"/>
      <c r="ER331" s="34">
        <f t="shared" si="5049"/>
        <v>0</v>
      </c>
      <c r="ES331" s="34">
        <f t="shared" si="5050"/>
        <v>0</v>
      </c>
      <c r="ET331" s="132">
        <f t="shared" si="4895"/>
        <v>0</v>
      </c>
      <c r="EU331" s="132">
        <f t="shared" si="4896"/>
        <v>0</v>
      </c>
      <c r="EV331" s="34"/>
      <c r="EW331" s="34"/>
      <c r="EX331" s="34"/>
      <c r="EY331" s="34"/>
      <c r="EZ331" s="34"/>
      <c r="FA331" s="34"/>
      <c r="FB331" s="34"/>
      <c r="FC331" s="34"/>
      <c r="FD331" s="34">
        <f t="shared" si="5051"/>
        <v>0</v>
      </c>
      <c r="FE331" s="34">
        <f t="shared" si="5052"/>
        <v>0</v>
      </c>
      <c r="FF331" s="132">
        <f t="shared" si="4871"/>
        <v>0</v>
      </c>
      <c r="FG331" s="132">
        <f t="shared" si="4872"/>
        <v>0</v>
      </c>
      <c r="FH331" s="34"/>
      <c r="FI331" s="34"/>
      <c r="FJ331" s="34"/>
      <c r="FK331" s="34"/>
      <c r="FL331" s="34"/>
      <c r="FM331" s="34"/>
      <c r="FN331" s="34"/>
      <c r="FO331" s="34"/>
      <c r="FP331" s="34">
        <f t="shared" si="5053"/>
        <v>0</v>
      </c>
      <c r="FQ331" s="34">
        <f t="shared" si="5054"/>
        <v>0</v>
      </c>
      <c r="FR331" s="132">
        <f t="shared" si="4897"/>
        <v>0</v>
      </c>
      <c r="FS331" s="132">
        <f t="shared" si="4898"/>
        <v>0</v>
      </c>
      <c r="FT331" s="34"/>
      <c r="FU331" s="34"/>
      <c r="FV331" s="34"/>
      <c r="FW331" s="34"/>
      <c r="FX331" s="34"/>
      <c r="FY331" s="34"/>
      <c r="FZ331" s="34"/>
      <c r="GA331" s="34"/>
      <c r="GB331" s="34">
        <f t="shared" si="5055"/>
        <v>0</v>
      </c>
      <c r="GC331" s="34">
        <f t="shared" si="5056"/>
        <v>0</v>
      </c>
      <c r="GD331" s="132">
        <f t="shared" si="4899"/>
        <v>0</v>
      </c>
      <c r="GE331" s="132">
        <f t="shared" si="4900"/>
        <v>0</v>
      </c>
      <c r="GF331" s="34"/>
      <c r="GG331" s="34"/>
      <c r="GH331" s="34"/>
      <c r="GI331" s="34"/>
      <c r="GJ331" s="34"/>
      <c r="GK331" s="34"/>
      <c r="GL331" s="34"/>
      <c r="GM331" s="34"/>
      <c r="GN331" s="34">
        <f t="shared" si="5057"/>
        <v>0</v>
      </c>
      <c r="GO331" s="34">
        <f t="shared" si="5058"/>
        <v>0</v>
      </c>
      <c r="GP331" s="132">
        <f t="shared" si="4901"/>
        <v>0</v>
      </c>
      <c r="GQ331" s="132">
        <f t="shared" si="4902"/>
        <v>0</v>
      </c>
      <c r="GR331" s="34"/>
      <c r="GS331" s="34"/>
      <c r="GT331" s="34"/>
      <c r="GU331" s="34"/>
      <c r="GV331" s="52">
        <f t="shared" si="4839"/>
        <v>0</v>
      </c>
      <c r="GW331" s="52">
        <f t="shared" si="4840"/>
        <v>0</v>
      </c>
      <c r="GX331" s="52">
        <f t="shared" si="4841"/>
        <v>0</v>
      </c>
      <c r="GY331" s="52">
        <f t="shared" si="4842"/>
        <v>0</v>
      </c>
      <c r="GZ331" s="52">
        <f t="shared" si="4843"/>
        <v>0</v>
      </c>
      <c r="HA331" s="52">
        <f t="shared" si="4844"/>
        <v>0</v>
      </c>
      <c r="HB331" s="132">
        <f t="shared" si="4903"/>
        <v>0</v>
      </c>
      <c r="HC331" s="132">
        <f t="shared" si="4904"/>
        <v>0</v>
      </c>
      <c r="HD331" s="64"/>
      <c r="HE331" s="20"/>
      <c r="HF331" s="73"/>
      <c r="HG331" s="73"/>
      <c r="HH331" s="251"/>
    </row>
    <row r="332" spans="1:216" ht="12" hidden="1" customHeight="1" x14ac:dyDescent="0.2">
      <c r="A332" s="10"/>
      <c r="B332" s="20"/>
      <c r="C332" s="21"/>
      <c r="D332" s="28"/>
      <c r="E332" s="28"/>
      <c r="F332" s="28"/>
      <c r="G332" s="33"/>
      <c r="H332" s="34"/>
      <c r="I332" s="34"/>
      <c r="J332" s="34"/>
      <c r="K332" s="34"/>
      <c r="L332" s="34"/>
      <c r="M332" s="34"/>
      <c r="N332" s="34"/>
      <c r="O332" s="34"/>
      <c r="P332" s="34">
        <f t="shared" si="5029"/>
        <v>0</v>
      </c>
      <c r="Q332" s="34">
        <f t="shared" si="5030"/>
        <v>0</v>
      </c>
      <c r="R332" s="132">
        <f t="shared" si="5358"/>
        <v>0</v>
      </c>
      <c r="S332" s="132">
        <f t="shared" si="5359"/>
        <v>0</v>
      </c>
      <c r="T332" s="34"/>
      <c r="U332" s="34"/>
      <c r="V332" s="34"/>
      <c r="W332" s="34"/>
      <c r="X332" s="34"/>
      <c r="Y332" s="34"/>
      <c r="Z332" s="34"/>
      <c r="AA332" s="34"/>
      <c r="AB332" s="34"/>
      <c r="AC332" s="34"/>
      <c r="AD332" s="132">
        <f t="shared" si="4873"/>
        <v>0</v>
      </c>
      <c r="AE332" s="132">
        <f t="shared" si="4874"/>
        <v>0</v>
      </c>
      <c r="AF332" s="34"/>
      <c r="AG332" s="34"/>
      <c r="AH332" s="34"/>
      <c r="AI332" s="34"/>
      <c r="AJ332" s="34"/>
      <c r="AK332" s="34"/>
      <c r="AL332" s="34"/>
      <c r="AM332" s="34"/>
      <c r="AN332" s="34">
        <f t="shared" si="5031"/>
        <v>0</v>
      </c>
      <c r="AO332" s="34">
        <f t="shared" si="5032"/>
        <v>0</v>
      </c>
      <c r="AP332" s="132">
        <f t="shared" si="4875"/>
        <v>0</v>
      </c>
      <c r="AQ332" s="132">
        <f t="shared" si="4876"/>
        <v>0</v>
      </c>
      <c r="AR332" s="34"/>
      <c r="AS332" s="34"/>
      <c r="AT332" s="34"/>
      <c r="AU332" s="34"/>
      <c r="AV332" s="34"/>
      <c r="AW332" s="34"/>
      <c r="AX332" s="34"/>
      <c r="AY332" s="34"/>
      <c r="AZ332" s="34">
        <f t="shared" si="5033"/>
        <v>0</v>
      </c>
      <c r="BA332" s="34">
        <f t="shared" si="5034"/>
        <v>0</v>
      </c>
      <c r="BB332" s="132">
        <f t="shared" si="4877"/>
        <v>0</v>
      </c>
      <c r="BC332" s="132">
        <f t="shared" si="4878"/>
        <v>0</v>
      </c>
      <c r="BD332" s="34"/>
      <c r="BE332" s="34"/>
      <c r="BF332" s="34"/>
      <c r="BG332" s="34"/>
      <c r="BH332" s="34"/>
      <c r="BI332" s="34"/>
      <c r="BJ332" s="34"/>
      <c r="BK332" s="34"/>
      <c r="BL332" s="34">
        <f t="shared" si="5382"/>
        <v>0</v>
      </c>
      <c r="BM332" s="34">
        <f t="shared" si="5383"/>
        <v>0</v>
      </c>
      <c r="BN332" s="132">
        <f t="shared" si="4881"/>
        <v>0</v>
      </c>
      <c r="BO332" s="132">
        <f t="shared" si="4882"/>
        <v>0</v>
      </c>
      <c r="BP332" s="34"/>
      <c r="BQ332" s="34"/>
      <c r="BR332" s="34"/>
      <c r="BS332" s="34"/>
      <c r="BT332" s="34"/>
      <c r="BU332" s="34"/>
      <c r="BV332" s="34"/>
      <c r="BW332" s="34"/>
      <c r="BX332" s="34">
        <f t="shared" si="5037"/>
        <v>0</v>
      </c>
      <c r="BY332" s="34">
        <f t="shared" si="5038"/>
        <v>0</v>
      </c>
      <c r="BZ332" s="132">
        <f t="shared" si="4883"/>
        <v>0</v>
      </c>
      <c r="CA332" s="132">
        <f t="shared" si="4884"/>
        <v>0</v>
      </c>
      <c r="CB332" s="34"/>
      <c r="CC332" s="34"/>
      <c r="CD332" s="34"/>
      <c r="CE332" s="34"/>
      <c r="CF332" s="34"/>
      <c r="CG332" s="34"/>
      <c r="CH332" s="34"/>
      <c r="CI332" s="34"/>
      <c r="CJ332" s="34">
        <f t="shared" si="5039"/>
        <v>0</v>
      </c>
      <c r="CK332" s="34">
        <f t="shared" si="5040"/>
        <v>0</v>
      </c>
      <c r="CL332" s="132">
        <f t="shared" si="4885"/>
        <v>0</v>
      </c>
      <c r="CM332" s="132">
        <f t="shared" si="4886"/>
        <v>0</v>
      </c>
      <c r="CN332" s="34"/>
      <c r="CO332" s="34"/>
      <c r="CP332" s="34"/>
      <c r="CQ332" s="34"/>
      <c r="CR332" s="34"/>
      <c r="CS332" s="34"/>
      <c r="CT332" s="34"/>
      <c r="CU332" s="34"/>
      <c r="CV332" s="34">
        <f t="shared" si="5041"/>
        <v>0</v>
      </c>
      <c r="CW332" s="34">
        <f t="shared" si="5042"/>
        <v>0</v>
      </c>
      <c r="CX332" s="132">
        <f t="shared" si="4887"/>
        <v>0</v>
      </c>
      <c r="CY332" s="132">
        <f t="shared" si="4888"/>
        <v>0</v>
      </c>
      <c r="CZ332" s="34"/>
      <c r="DA332" s="34"/>
      <c r="DB332" s="34"/>
      <c r="DC332" s="34"/>
      <c r="DD332" s="34"/>
      <c r="DE332" s="34"/>
      <c r="DF332" s="34"/>
      <c r="DG332" s="34"/>
      <c r="DH332" s="34">
        <f t="shared" si="5043"/>
        <v>0</v>
      </c>
      <c r="DI332" s="34">
        <f t="shared" si="5044"/>
        <v>0</v>
      </c>
      <c r="DJ332" s="132">
        <f t="shared" si="4889"/>
        <v>0</v>
      </c>
      <c r="DK332" s="132">
        <f t="shared" si="4890"/>
        <v>0</v>
      </c>
      <c r="DL332" s="34"/>
      <c r="DM332" s="34"/>
      <c r="DN332" s="34"/>
      <c r="DO332" s="34"/>
      <c r="DP332" s="34"/>
      <c r="DQ332" s="34"/>
      <c r="DR332" s="34"/>
      <c r="DS332" s="34"/>
      <c r="DT332" s="34">
        <f t="shared" si="5045"/>
        <v>0</v>
      </c>
      <c r="DU332" s="34">
        <f t="shared" si="5046"/>
        <v>0</v>
      </c>
      <c r="DV332" s="132">
        <f t="shared" si="4891"/>
        <v>0</v>
      </c>
      <c r="DW332" s="132">
        <f t="shared" si="4892"/>
        <v>0</v>
      </c>
      <c r="DX332" s="34"/>
      <c r="DY332" s="34"/>
      <c r="DZ332" s="34"/>
      <c r="EA332" s="34"/>
      <c r="EB332" s="34"/>
      <c r="EC332" s="34"/>
      <c r="ED332" s="34"/>
      <c r="EE332" s="34"/>
      <c r="EF332" s="34">
        <f t="shared" si="5047"/>
        <v>0</v>
      </c>
      <c r="EG332" s="34">
        <f t="shared" si="5048"/>
        <v>0</v>
      </c>
      <c r="EH332" s="132">
        <f t="shared" si="4893"/>
        <v>0</v>
      </c>
      <c r="EI332" s="132">
        <f t="shared" si="4894"/>
        <v>0</v>
      </c>
      <c r="EJ332" s="34"/>
      <c r="EK332" s="34"/>
      <c r="EL332" s="34"/>
      <c r="EM332" s="34"/>
      <c r="EN332" s="34"/>
      <c r="EO332" s="34"/>
      <c r="EP332" s="34"/>
      <c r="EQ332" s="34"/>
      <c r="ER332" s="34">
        <f t="shared" si="5049"/>
        <v>0</v>
      </c>
      <c r="ES332" s="34">
        <f t="shared" si="5050"/>
        <v>0</v>
      </c>
      <c r="ET332" s="132">
        <f t="shared" si="4895"/>
        <v>0</v>
      </c>
      <c r="EU332" s="132">
        <f t="shared" si="4896"/>
        <v>0</v>
      </c>
      <c r="EV332" s="34"/>
      <c r="EW332" s="34"/>
      <c r="EX332" s="34"/>
      <c r="EY332" s="34"/>
      <c r="EZ332" s="34"/>
      <c r="FA332" s="34"/>
      <c r="FB332" s="34"/>
      <c r="FC332" s="34"/>
      <c r="FD332" s="34">
        <f t="shared" si="5051"/>
        <v>0</v>
      </c>
      <c r="FE332" s="34">
        <f t="shared" si="5052"/>
        <v>0</v>
      </c>
      <c r="FF332" s="132">
        <f t="shared" si="4871"/>
        <v>0</v>
      </c>
      <c r="FG332" s="132">
        <f t="shared" si="4872"/>
        <v>0</v>
      </c>
      <c r="FH332" s="34"/>
      <c r="FI332" s="34"/>
      <c r="FJ332" s="34"/>
      <c r="FK332" s="34"/>
      <c r="FL332" s="34"/>
      <c r="FM332" s="34"/>
      <c r="FN332" s="34"/>
      <c r="FO332" s="34"/>
      <c r="FP332" s="34">
        <f t="shared" si="5053"/>
        <v>0</v>
      </c>
      <c r="FQ332" s="34">
        <f t="shared" si="5054"/>
        <v>0</v>
      </c>
      <c r="FR332" s="132">
        <f t="shared" si="4897"/>
        <v>0</v>
      </c>
      <c r="FS332" s="132">
        <f t="shared" si="4898"/>
        <v>0</v>
      </c>
      <c r="FT332" s="34"/>
      <c r="FU332" s="34"/>
      <c r="FV332" s="34"/>
      <c r="FW332" s="34"/>
      <c r="FX332" s="34"/>
      <c r="FY332" s="34"/>
      <c r="FZ332" s="34"/>
      <c r="GA332" s="34"/>
      <c r="GB332" s="34">
        <f t="shared" si="5055"/>
        <v>0</v>
      </c>
      <c r="GC332" s="34">
        <f t="shared" si="5056"/>
        <v>0</v>
      </c>
      <c r="GD332" s="132">
        <f t="shared" si="4899"/>
        <v>0</v>
      </c>
      <c r="GE332" s="132">
        <f t="shared" si="4900"/>
        <v>0</v>
      </c>
      <c r="GF332" s="34"/>
      <c r="GG332" s="34"/>
      <c r="GH332" s="34"/>
      <c r="GI332" s="34"/>
      <c r="GJ332" s="34"/>
      <c r="GK332" s="34"/>
      <c r="GL332" s="34"/>
      <c r="GM332" s="34"/>
      <c r="GN332" s="34">
        <f t="shared" si="5057"/>
        <v>0</v>
      </c>
      <c r="GO332" s="34">
        <f t="shared" si="5058"/>
        <v>0</v>
      </c>
      <c r="GP332" s="132">
        <f t="shared" si="4901"/>
        <v>0</v>
      </c>
      <c r="GQ332" s="132">
        <f t="shared" si="4902"/>
        <v>0</v>
      </c>
      <c r="GR332" s="34"/>
      <c r="GS332" s="34"/>
      <c r="GT332" s="34"/>
      <c r="GU332" s="34"/>
      <c r="GV332" s="52">
        <f t="shared" si="4839"/>
        <v>0</v>
      </c>
      <c r="GW332" s="52">
        <f t="shared" si="4840"/>
        <v>0</v>
      </c>
      <c r="GX332" s="52">
        <f t="shared" si="4841"/>
        <v>0</v>
      </c>
      <c r="GY332" s="52">
        <f t="shared" si="4842"/>
        <v>0</v>
      </c>
      <c r="GZ332" s="52">
        <f t="shared" si="4843"/>
        <v>0</v>
      </c>
      <c r="HA332" s="52">
        <f t="shared" si="4844"/>
        <v>0</v>
      </c>
      <c r="HB332" s="132">
        <f t="shared" si="4903"/>
        <v>0</v>
      </c>
      <c r="HC332" s="132">
        <f t="shared" si="4904"/>
        <v>0</v>
      </c>
      <c r="HD332" s="64"/>
      <c r="HE332" s="20"/>
      <c r="HF332" s="73"/>
      <c r="HG332" s="73"/>
      <c r="HH332" s="251"/>
    </row>
    <row r="333" spans="1:216" ht="12" hidden="1" customHeight="1" x14ac:dyDescent="0.2">
      <c r="A333" s="10"/>
      <c r="B333" s="20"/>
      <c r="C333" s="21"/>
      <c r="D333" s="28"/>
      <c r="E333" s="28"/>
      <c r="F333" s="28"/>
      <c r="G333" s="33"/>
      <c r="H333" s="34"/>
      <c r="I333" s="34"/>
      <c r="J333" s="34"/>
      <c r="K333" s="34"/>
      <c r="L333" s="34"/>
      <c r="M333" s="34"/>
      <c r="N333" s="34"/>
      <c r="O333" s="34"/>
      <c r="P333" s="34">
        <f t="shared" si="5029"/>
        <v>0</v>
      </c>
      <c r="Q333" s="34">
        <f t="shared" si="5030"/>
        <v>0</v>
      </c>
      <c r="R333" s="132">
        <f t="shared" si="5358"/>
        <v>0</v>
      </c>
      <c r="S333" s="132">
        <f t="shared" si="5359"/>
        <v>0</v>
      </c>
      <c r="T333" s="34"/>
      <c r="U333" s="34"/>
      <c r="V333" s="34"/>
      <c r="W333" s="34"/>
      <c r="X333" s="34"/>
      <c r="Y333" s="34"/>
      <c r="Z333" s="34"/>
      <c r="AA333" s="34"/>
      <c r="AB333" s="34"/>
      <c r="AC333" s="34"/>
      <c r="AD333" s="132">
        <f t="shared" si="4873"/>
        <v>0</v>
      </c>
      <c r="AE333" s="132">
        <f t="shared" si="4874"/>
        <v>0</v>
      </c>
      <c r="AF333" s="34"/>
      <c r="AG333" s="34"/>
      <c r="AH333" s="34"/>
      <c r="AI333" s="34"/>
      <c r="AJ333" s="34"/>
      <c r="AK333" s="34"/>
      <c r="AL333" s="34"/>
      <c r="AM333" s="34"/>
      <c r="AN333" s="34">
        <f t="shared" si="5031"/>
        <v>0</v>
      </c>
      <c r="AO333" s="34">
        <f t="shared" si="5032"/>
        <v>0</v>
      </c>
      <c r="AP333" s="132">
        <f t="shared" si="4875"/>
        <v>0</v>
      </c>
      <c r="AQ333" s="132">
        <f t="shared" si="4876"/>
        <v>0</v>
      </c>
      <c r="AR333" s="34"/>
      <c r="AS333" s="34"/>
      <c r="AT333" s="34"/>
      <c r="AU333" s="34"/>
      <c r="AV333" s="34"/>
      <c r="AW333" s="34"/>
      <c r="AX333" s="34"/>
      <c r="AY333" s="34"/>
      <c r="AZ333" s="34">
        <f t="shared" si="5033"/>
        <v>0</v>
      </c>
      <c r="BA333" s="34">
        <f t="shared" si="5034"/>
        <v>0</v>
      </c>
      <c r="BB333" s="132">
        <f t="shared" si="4877"/>
        <v>0</v>
      </c>
      <c r="BC333" s="132">
        <f t="shared" si="4878"/>
        <v>0</v>
      </c>
      <c r="BD333" s="34"/>
      <c r="BE333" s="34"/>
      <c r="BF333" s="34"/>
      <c r="BG333" s="34"/>
      <c r="BH333" s="34"/>
      <c r="BI333" s="34"/>
      <c r="BJ333" s="34"/>
      <c r="BK333" s="34"/>
      <c r="BL333" s="34">
        <f t="shared" si="5382"/>
        <v>0</v>
      </c>
      <c r="BM333" s="34">
        <f t="shared" si="5383"/>
        <v>0</v>
      </c>
      <c r="BN333" s="132">
        <f t="shared" si="4881"/>
        <v>0</v>
      </c>
      <c r="BO333" s="132">
        <f t="shared" si="4882"/>
        <v>0</v>
      </c>
      <c r="BP333" s="34"/>
      <c r="BQ333" s="34"/>
      <c r="BR333" s="34"/>
      <c r="BS333" s="34"/>
      <c r="BT333" s="34"/>
      <c r="BU333" s="34"/>
      <c r="BV333" s="34"/>
      <c r="BW333" s="34"/>
      <c r="BX333" s="34">
        <f t="shared" si="5037"/>
        <v>0</v>
      </c>
      <c r="BY333" s="34">
        <f t="shared" si="5038"/>
        <v>0</v>
      </c>
      <c r="BZ333" s="132">
        <f t="shared" si="4883"/>
        <v>0</v>
      </c>
      <c r="CA333" s="132">
        <f t="shared" si="4884"/>
        <v>0</v>
      </c>
      <c r="CB333" s="34"/>
      <c r="CC333" s="34"/>
      <c r="CD333" s="34"/>
      <c r="CE333" s="34"/>
      <c r="CF333" s="34"/>
      <c r="CG333" s="34"/>
      <c r="CH333" s="34"/>
      <c r="CI333" s="34"/>
      <c r="CJ333" s="34">
        <f t="shared" si="5039"/>
        <v>0</v>
      </c>
      <c r="CK333" s="34">
        <f t="shared" si="5040"/>
        <v>0</v>
      </c>
      <c r="CL333" s="132">
        <f t="shared" si="4885"/>
        <v>0</v>
      </c>
      <c r="CM333" s="132">
        <f t="shared" si="4886"/>
        <v>0</v>
      </c>
      <c r="CN333" s="34"/>
      <c r="CO333" s="34"/>
      <c r="CP333" s="34"/>
      <c r="CQ333" s="34"/>
      <c r="CR333" s="34"/>
      <c r="CS333" s="34"/>
      <c r="CT333" s="34"/>
      <c r="CU333" s="34"/>
      <c r="CV333" s="34">
        <f t="shared" si="5041"/>
        <v>0</v>
      </c>
      <c r="CW333" s="34">
        <f t="shared" si="5042"/>
        <v>0</v>
      </c>
      <c r="CX333" s="132">
        <f t="shared" si="4887"/>
        <v>0</v>
      </c>
      <c r="CY333" s="132">
        <f t="shared" si="4888"/>
        <v>0</v>
      </c>
      <c r="CZ333" s="34"/>
      <c r="DA333" s="34"/>
      <c r="DB333" s="34"/>
      <c r="DC333" s="34"/>
      <c r="DD333" s="34"/>
      <c r="DE333" s="34"/>
      <c r="DF333" s="34"/>
      <c r="DG333" s="34"/>
      <c r="DH333" s="34">
        <f t="shared" si="5043"/>
        <v>0</v>
      </c>
      <c r="DI333" s="34">
        <f t="shared" si="5044"/>
        <v>0</v>
      </c>
      <c r="DJ333" s="132">
        <f t="shared" si="4889"/>
        <v>0</v>
      </c>
      <c r="DK333" s="132">
        <f t="shared" si="4890"/>
        <v>0</v>
      </c>
      <c r="DL333" s="34"/>
      <c r="DM333" s="34"/>
      <c r="DN333" s="34"/>
      <c r="DO333" s="34"/>
      <c r="DP333" s="34"/>
      <c r="DQ333" s="34"/>
      <c r="DR333" s="34"/>
      <c r="DS333" s="34"/>
      <c r="DT333" s="34">
        <f t="shared" si="5045"/>
        <v>0</v>
      </c>
      <c r="DU333" s="34">
        <f t="shared" si="5046"/>
        <v>0</v>
      </c>
      <c r="DV333" s="132">
        <f t="shared" si="4891"/>
        <v>0</v>
      </c>
      <c r="DW333" s="132">
        <f t="shared" si="4892"/>
        <v>0</v>
      </c>
      <c r="DX333" s="34"/>
      <c r="DY333" s="34"/>
      <c r="DZ333" s="34"/>
      <c r="EA333" s="34"/>
      <c r="EB333" s="34"/>
      <c r="EC333" s="34"/>
      <c r="ED333" s="34"/>
      <c r="EE333" s="34"/>
      <c r="EF333" s="34">
        <f t="shared" si="5047"/>
        <v>0</v>
      </c>
      <c r="EG333" s="34">
        <f t="shared" si="5048"/>
        <v>0</v>
      </c>
      <c r="EH333" s="132">
        <f t="shared" si="4893"/>
        <v>0</v>
      </c>
      <c r="EI333" s="132">
        <f t="shared" si="4894"/>
        <v>0</v>
      </c>
      <c r="EJ333" s="34"/>
      <c r="EK333" s="34"/>
      <c r="EL333" s="34"/>
      <c r="EM333" s="34"/>
      <c r="EN333" s="34"/>
      <c r="EO333" s="34"/>
      <c r="EP333" s="34"/>
      <c r="EQ333" s="34"/>
      <c r="ER333" s="34">
        <f t="shared" si="5049"/>
        <v>0</v>
      </c>
      <c r="ES333" s="34">
        <f t="shared" si="5050"/>
        <v>0</v>
      </c>
      <c r="ET333" s="132">
        <f t="shared" si="4895"/>
        <v>0</v>
      </c>
      <c r="EU333" s="132">
        <f t="shared" si="4896"/>
        <v>0</v>
      </c>
      <c r="EV333" s="34"/>
      <c r="EW333" s="34"/>
      <c r="EX333" s="34"/>
      <c r="EY333" s="34"/>
      <c r="EZ333" s="34"/>
      <c r="FA333" s="34"/>
      <c r="FB333" s="34"/>
      <c r="FC333" s="34"/>
      <c r="FD333" s="34">
        <f t="shared" si="5051"/>
        <v>0</v>
      </c>
      <c r="FE333" s="34">
        <f t="shared" si="5052"/>
        <v>0</v>
      </c>
      <c r="FF333" s="132">
        <f t="shared" si="4871"/>
        <v>0</v>
      </c>
      <c r="FG333" s="132">
        <f t="shared" si="4872"/>
        <v>0</v>
      </c>
      <c r="FH333" s="34"/>
      <c r="FI333" s="34"/>
      <c r="FJ333" s="34"/>
      <c r="FK333" s="34"/>
      <c r="FL333" s="34"/>
      <c r="FM333" s="34"/>
      <c r="FN333" s="34"/>
      <c r="FO333" s="34"/>
      <c r="FP333" s="34">
        <f t="shared" si="5053"/>
        <v>0</v>
      </c>
      <c r="FQ333" s="34">
        <f t="shared" si="5054"/>
        <v>0</v>
      </c>
      <c r="FR333" s="132">
        <f t="shared" si="4897"/>
        <v>0</v>
      </c>
      <c r="FS333" s="132">
        <f t="shared" si="4898"/>
        <v>0</v>
      </c>
      <c r="FT333" s="34"/>
      <c r="FU333" s="34"/>
      <c r="FV333" s="34"/>
      <c r="FW333" s="34"/>
      <c r="FX333" s="34"/>
      <c r="FY333" s="34"/>
      <c r="FZ333" s="34"/>
      <c r="GA333" s="34"/>
      <c r="GB333" s="34">
        <f t="shared" si="5055"/>
        <v>0</v>
      </c>
      <c r="GC333" s="34">
        <f t="shared" si="5056"/>
        <v>0</v>
      </c>
      <c r="GD333" s="132">
        <f t="shared" si="4899"/>
        <v>0</v>
      </c>
      <c r="GE333" s="132">
        <f t="shared" si="4900"/>
        <v>0</v>
      </c>
      <c r="GF333" s="34"/>
      <c r="GG333" s="34"/>
      <c r="GH333" s="34"/>
      <c r="GI333" s="34"/>
      <c r="GJ333" s="34"/>
      <c r="GK333" s="34"/>
      <c r="GL333" s="34"/>
      <c r="GM333" s="34"/>
      <c r="GN333" s="34">
        <f t="shared" si="5057"/>
        <v>0</v>
      </c>
      <c r="GO333" s="34">
        <f t="shared" si="5058"/>
        <v>0</v>
      </c>
      <c r="GP333" s="132">
        <f t="shared" si="4901"/>
        <v>0</v>
      </c>
      <c r="GQ333" s="132">
        <f t="shared" si="4902"/>
        <v>0</v>
      </c>
      <c r="GR333" s="34"/>
      <c r="GS333" s="34"/>
      <c r="GT333" s="34"/>
      <c r="GU333" s="34"/>
      <c r="GV333" s="52">
        <f t="shared" si="4839"/>
        <v>0</v>
      </c>
      <c r="GW333" s="52">
        <f t="shared" si="4840"/>
        <v>0</v>
      </c>
      <c r="GX333" s="52">
        <f t="shared" si="4841"/>
        <v>0</v>
      </c>
      <c r="GY333" s="52">
        <f t="shared" si="4842"/>
        <v>0</v>
      </c>
      <c r="GZ333" s="52">
        <f t="shared" si="4843"/>
        <v>0</v>
      </c>
      <c r="HA333" s="52">
        <f t="shared" si="4844"/>
        <v>0</v>
      </c>
      <c r="HB333" s="132">
        <f t="shared" si="4903"/>
        <v>0</v>
      </c>
      <c r="HC333" s="132">
        <f t="shared" si="4904"/>
        <v>0</v>
      </c>
      <c r="HD333" s="64"/>
      <c r="HE333" s="20"/>
      <c r="HF333" s="73"/>
      <c r="HG333" s="73"/>
      <c r="HH333" s="251"/>
    </row>
    <row r="334" spans="1:216" ht="12" hidden="1" customHeight="1" x14ac:dyDescent="0.2">
      <c r="A334" s="10"/>
      <c r="B334" s="20"/>
      <c r="C334" s="21"/>
      <c r="D334" s="28"/>
      <c r="E334" s="28"/>
      <c r="F334" s="28"/>
      <c r="G334" s="33"/>
      <c r="H334" s="34"/>
      <c r="I334" s="34"/>
      <c r="J334" s="34"/>
      <c r="K334" s="34"/>
      <c r="L334" s="34"/>
      <c r="M334" s="34"/>
      <c r="N334" s="34"/>
      <c r="O334" s="34"/>
      <c r="P334" s="34">
        <f t="shared" si="5029"/>
        <v>0</v>
      </c>
      <c r="Q334" s="34">
        <f t="shared" si="5030"/>
        <v>0</v>
      </c>
      <c r="R334" s="132">
        <f t="shared" si="5358"/>
        <v>0</v>
      </c>
      <c r="S334" s="132">
        <f t="shared" si="5359"/>
        <v>0</v>
      </c>
      <c r="T334" s="34"/>
      <c r="U334" s="34"/>
      <c r="V334" s="34"/>
      <c r="W334" s="34"/>
      <c r="X334" s="34"/>
      <c r="Y334" s="34"/>
      <c r="Z334" s="34"/>
      <c r="AA334" s="34"/>
      <c r="AB334" s="34"/>
      <c r="AC334" s="34"/>
      <c r="AD334" s="132">
        <f t="shared" si="4873"/>
        <v>0</v>
      </c>
      <c r="AE334" s="132">
        <f t="shared" si="4874"/>
        <v>0</v>
      </c>
      <c r="AF334" s="34"/>
      <c r="AG334" s="34"/>
      <c r="AH334" s="34"/>
      <c r="AI334" s="34"/>
      <c r="AJ334" s="34"/>
      <c r="AK334" s="34"/>
      <c r="AL334" s="34"/>
      <c r="AM334" s="34"/>
      <c r="AN334" s="34">
        <f t="shared" si="5031"/>
        <v>0</v>
      </c>
      <c r="AO334" s="34">
        <f t="shared" si="5032"/>
        <v>0</v>
      </c>
      <c r="AP334" s="132">
        <f t="shared" si="4875"/>
        <v>0</v>
      </c>
      <c r="AQ334" s="132">
        <f t="shared" si="4876"/>
        <v>0</v>
      </c>
      <c r="AR334" s="34"/>
      <c r="AS334" s="34"/>
      <c r="AT334" s="34"/>
      <c r="AU334" s="34"/>
      <c r="AV334" s="34"/>
      <c r="AW334" s="34"/>
      <c r="AX334" s="34"/>
      <c r="AY334" s="34"/>
      <c r="AZ334" s="34">
        <f t="shared" si="5033"/>
        <v>0</v>
      </c>
      <c r="BA334" s="34">
        <f t="shared" si="5034"/>
        <v>0</v>
      </c>
      <c r="BB334" s="132">
        <f t="shared" si="4877"/>
        <v>0</v>
      </c>
      <c r="BC334" s="132">
        <f t="shared" si="4878"/>
        <v>0</v>
      </c>
      <c r="BD334" s="34"/>
      <c r="BE334" s="34"/>
      <c r="BF334" s="34"/>
      <c r="BG334" s="34"/>
      <c r="BH334" s="34"/>
      <c r="BI334" s="34"/>
      <c r="BJ334" s="34"/>
      <c r="BK334" s="34"/>
      <c r="BL334" s="34">
        <f t="shared" si="5382"/>
        <v>0</v>
      </c>
      <c r="BM334" s="34">
        <f t="shared" si="5383"/>
        <v>0</v>
      </c>
      <c r="BN334" s="132">
        <f t="shared" si="4881"/>
        <v>0</v>
      </c>
      <c r="BO334" s="132">
        <f t="shared" si="4882"/>
        <v>0</v>
      </c>
      <c r="BP334" s="34"/>
      <c r="BQ334" s="34"/>
      <c r="BR334" s="34"/>
      <c r="BS334" s="34"/>
      <c r="BT334" s="34"/>
      <c r="BU334" s="34"/>
      <c r="BV334" s="34"/>
      <c r="BW334" s="34"/>
      <c r="BX334" s="34">
        <f t="shared" si="5037"/>
        <v>0</v>
      </c>
      <c r="BY334" s="34">
        <f t="shared" si="5038"/>
        <v>0</v>
      </c>
      <c r="BZ334" s="132">
        <f t="shared" si="4883"/>
        <v>0</v>
      </c>
      <c r="CA334" s="132">
        <f t="shared" si="4884"/>
        <v>0</v>
      </c>
      <c r="CB334" s="34"/>
      <c r="CC334" s="34"/>
      <c r="CD334" s="34"/>
      <c r="CE334" s="34"/>
      <c r="CF334" s="34"/>
      <c r="CG334" s="34"/>
      <c r="CH334" s="34"/>
      <c r="CI334" s="34"/>
      <c r="CJ334" s="34">
        <f t="shared" si="5039"/>
        <v>0</v>
      </c>
      <c r="CK334" s="34">
        <f t="shared" si="5040"/>
        <v>0</v>
      </c>
      <c r="CL334" s="132">
        <f t="shared" si="4885"/>
        <v>0</v>
      </c>
      <c r="CM334" s="132">
        <f t="shared" si="4886"/>
        <v>0</v>
      </c>
      <c r="CN334" s="34"/>
      <c r="CO334" s="34"/>
      <c r="CP334" s="34"/>
      <c r="CQ334" s="34"/>
      <c r="CR334" s="34"/>
      <c r="CS334" s="34"/>
      <c r="CT334" s="34"/>
      <c r="CU334" s="34"/>
      <c r="CV334" s="34">
        <f t="shared" si="5041"/>
        <v>0</v>
      </c>
      <c r="CW334" s="34">
        <f t="shared" si="5042"/>
        <v>0</v>
      </c>
      <c r="CX334" s="132">
        <f t="shared" si="4887"/>
        <v>0</v>
      </c>
      <c r="CY334" s="132">
        <f t="shared" si="4888"/>
        <v>0</v>
      </c>
      <c r="CZ334" s="34"/>
      <c r="DA334" s="34"/>
      <c r="DB334" s="34"/>
      <c r="DC334" s="34"/>
      <c r="DD334" s="34"/>
      <c r="DE334" s="34"/>
      <c r="DF334" s="34"/>
      <c r="DG334" s="34"/>
      <c r="DH334" s="34">
        <f t="shared" si="5043"/>
        <v>0</v>
      </c>
      <c r="DI334" s="34">
        <f t="shared" si="5044"/>
        <v>0</v>
      </c>
      <c r="DJ334" s="132">
        <f t="shared" si="4889"/>
        <v>0</v>
      </c>
      <c r="DK334" s="132">
        <f t="shared" si="4890"/>
        <v>0</v>
      </c>
      <c r="DL334" s="34"/>
      <c r="DM334" s="34"/>
      <c r="DN334" s="34"/>
      <c r="DO334" s="34"/>
      <c r="DP334" s="34"/>
      <c r="DQ334" s="34"/>
      <c r="DR334" s="34"/>
      <c r="DS334" s="34"/>
      <c r="DT334" s="34">
        <f t="shared" si="5045"/>
        <v>0</v>
      </c>
      <c r="DU334" s="34">
        <f t="shared" si="5046"/>
        <v>0</v>
      </c>
      <c r="DV334" s="132">
        <f t="shared" si="4891"/>
        <v>0</v>
      </c>
      <c r="DW334" s="132">
        <f t="shared" si="4892"/>
        <v>0</v>
      </c>
      <c r="DX334" s="34"/>
      <c r="DY334" s="34"/>
      <c r="DZ334" s="34"/>
      <c r="EA334" s="34"/>
      <c r="EB334" s="34"/>
      <c r="EC334" s="34"/>
      <c r="ED334" s="34"/>
      <c r="EE334" s="34"/>
      <c r="EF334" s="34">
        <f t="shared" si="5047"/>
        <v>0</v>
      </c>
      <c r="EG334" s="34">
        <f t="shared" si="5048"/>
        <v>0</v>
      </c>
      <c r="EH334" s="132">
        <f t="shared" si="4893"/>
        <v>0</v>
      </c>
      <c r="EI334" s="132">
        <f t="shared" si="4894"/>
        <v>0</v>
      </c>
      <c r="EJ334" s="34"/>
      <c r="EK334" s="34"/>
      <c r="EL334" s="34"/>
      <c r="EM334" s="34"/>
      <c r="EN334" s="34"/>
      <c r="EO334" s="34"/>
      <c r="EP334" s="34"/>
      <c r="EQ334" s="34"/>
      <c r="ER334" s="34">
        <f t="shared" si="5049"/>
        <v>0</v>
      </c>
      <c r="ES334" s="34">
        <f t="shared" si="5050"/>
        <v>0</v>
      </c>
      <c r="ET334" s="132">
        <f t="shared" si="4895"/>
        <v>0</v>
      </c>
      <c r="EU334" s="132">
        <f t="shared" si="4896"/>
        <v>0</v>
      </c>
      <c r="EV334" s="34"/>
      <c r="EW334" s="34"/>
      <c r="EX334" s="34"/>
      <c r="EY334" s="34"/>
      <c r="EZ334" s="34"/>
      <c r="FA334" s="34"/>
      <c r="FB334" s="34"/>
      <c r="FC334" s="34"/>
      <c r="FD334" s="34">
        <f t="shared" si="5051"/>
        <v>0</v>
      </c>
      <c r="FE334" s="34">
        <f t="shared" si="5052"/>
        <v>0</v>
      </c>
      <c r="FF334" s="132">
        <f t="shared" si="4871"/>
        <v>0</v>
      </c>
      <c r="FG334" s="132">
        <f t="shared" si="4872"/>
        <v>0</v>
      </c>
      <c r="FH334" s="34"/>
      <c r="FI334" s="34"/>
      <c r="FJ334" s="34"/>
      <c r="FK334" s="34"/>
      <c r="FL334" s="34"/>
      <c r="FM334" s="34"/>
      <c r="FN334" s="34"/>
      <c r="FO334" s="34"/>
      <c r="FP334" s="34">
        <f t="shared" si="5053"/>
        <v>0</v>
      </c>
      <c r="FQ334" s="34">
        <f t="shared" si="5054"/>
        <v>0</v>
      </c>
      <c r="FR334" s="132">
        <f t="shared" si="4897"/>
        <v>0</v>
      </c>
      <c r="FS334" s="132">
        <f t="shared" si="4898"/>
        <v>0</v>
      </c>
      <c r="FT334" s="34"/>
      <c r="FU334" s="34"/>
      <c r="FV334" s="34"/>
      <c r="FW334" s="34"/>
      <c r="FX334" s="34"/>
      <c r="FY334" s="34"/>
      <c r="FZ334" s="34"/>
      <c r="GA334" s="34"/>
      <c r="GB334" s="34">
        <f t="shared" si="5055"/>
        <v>0</v>
      </c>
      <c r="GC334" s="34">
        <f t="shared" si="5056"/>
        <v>0</v>
      </c>
      <c r="GD334" s="132">
        <f t="shared" si="4899"/>
        <v>0</v>
      </c>
      <c r="GE334" s="132">
        <f t="shared" si="4900"/>
        <v>0</v>
      </c>
      <c r="GF334" s="34"/>
      <c r="GG334" s="34"/>
      <c r="GH334" s="34"/>
      <c r="GI334" s="34"/>
      <c r="GJ334" s="34"/>
      <c r="GK334" s="34"/>
      <c r="GL334" s="34"/>
      <c r="GM334" s="34"/>
      <c r="GN334" s="34">
        <f t="shared" si="5057"/>
        <v>0</v>
      </c>
      <c r="GO334" s="34">
        <f t="shared" si="5058"/>
        <v>0</v>
      </c>
      <c r="GP334" s="132">
        <f t="shared" si="4901"/>
        <v>0</v>
      </c>
      <c r="GQ334" s="132">
        <f t="shared" si="4902"/>
        <v>0</v>
      </c>
      <c r="GR334" s="34"/>
      <c r="GS334" s="34"/>
      <c r="GT334" s="34"/>
      <c r="GU334" s="34"/>
      <c r="GV334" s="52">
        <f t="shared" si="4839"/>
        <v>0</v>
      </c>
      <c r="GW334" s="52">
        <f t="shared" si="4840"/>
        <v>0</v>
      </c>
      <c r="GX334" s="52">
        <f t="shared" si="4841"/>
        <v>0</v>
      </c>
      <c r="GY334" s="52">
        <f t="shared" si="4842"/>
        <v>0</v>
      </c>
      <c r="GZ334" s="52">
        <f t="shared" si="4843"/>
        <v>0</v>
      </c>
      <c r="HA334" s="52">
        <f t="shared" si="4844"/>
        <v>0</v>
      </c>
      <c r="HB334" s="132">
        <f t="shared" si="4903"/>
        <v>0</v>
      </c>
      <c r="HC334" s="132">
        <f t="shared" si="4904"/>
        <v>0</v>
      </c>
      <c r="HD334" s="64"/>
      <c r="HE334" s="20"/>
      <c r="HF334" s="73"/>
      <c r="HG334" s="73"/>
      <c r="HH334" s="251"/>
    </row>
    <row r="335" spans="1:216" ht="12" hidden="1" customHeight="1" x14ac:dyDescent="0.2">
      <c r="A335" s="10"/>
      <c r="B335" s="20"/>
      <c r="C335" s="21"/>
      <c r="D335" s="28"/>
      <c r="E335" s="28"/>
      <c r="F335" s="28"/>
      <c r="G335" s="33"/>
      <c r="H335" s="34"/>
      <c r="I335" s="34"/>
      <c r="J335" s="34"/>
      <c r="K335" s="34"/>
      <c r="L335" s="34"/>
      <c r="M335" s="34"/>
      <c r="N335" s="34"/>
      <c r="O335" s="34"/>
      <c r="P335" s="34">
        <f t="shared" si="5029"/>
        <v>0</v>
      </c>
      <c r="Q335" s="34">
        <f t="shared" si="5030"/>
        <v>0</v>
      </c>
      <c r="R335" s="132">
        <f t="shared" si="5358"/>
        <v>0</v>
      </c>
      <c r="S335" s="132">
        <f t="shared" si="5359"/>
        <v>0</v>
      </c>
      <c r="T335" s="34"/>
      <c r="U335" s="34"/>
      <c r="V335" s="34"/>
      <c r="W335" s="34"/>
      <c r="X335" s="34"/>
      <c r="Y335" s="34"/>
      <c r="Z335" s="34"/>
      <c r="AA335" s="34"/>
      <c r="AB335" s="34"/>
      <c r="AC335" s="34"/>
      <c r="AD335" s="132">
        <f t="shared" si="4873"/>
        <v>0</v>
      </c>
      <c r="AE335" s="132">
        <f t="shared" si="4874"/>
        <v>0</v>
      </c>
      <c r="AF335" s="34"/>
      <c r="AG335" s="34"/>
      <c r="AH335" s="34"/>
      <c r="AI335" s="34"/>
      <c r="AJ335" s="34"/>
      <c r="AK335" s="34"/>
      <c r="AL335" s="34"/>
      <c r="AM335" s="34"/>
      <c r="AN335" s="34">
        <f t="shared" si="5031"/>
        <v>0</v>
      </c>
      <c r="AO335" s="34">
        <f t="shared" si="5032"/>
        <v>0</v>
      </c>
      <c r="AP335" s="132">
        <f t="shared" si="4875"/>
        <v>0</v>
      </c>
      <c r="AQ335" s="132">
        <f t="shared" si="4876"/>
        <v>0</v>
      </c>
      <c r="AR335" s="34"/>
      <c r="AS335" s="34"/>
      <c r="AT335" s="34"/>
      <c r="AU335" s="34"/>
      <c r="AV335" s="34"/>
      <c r="AW335" s="34"/>
      <c r="AX335" s="34"/>
      <c r="AY335" s="34"/>
      <c r="AZ335" s="34">
        <f t="shared" si="5033"/>
        <v>0</v>
      </c>
      <c r="BA335" s="34">
        <f t="shared" si="5034"/>
        <v>0</v>
      </c>
      <c r="BB335" s="132">
        <f t="shared" si="4877"/>
        <v>0</v>
      </c>
      <c r="BC335" s="132">
        <f t="shared" si="4878"/>
        <v>0</v>
      </c>
      <c r="BD335" s="34"/>
      <c r="BE335" s="34"/>
      <c r="BF335" s="34"/>
      <c r="BG335" s="34"/>
      <c r="BH335" s="34"/>
      <c r="BI335" s="34"/>
      <c r="BJ335" s="34"/>
      <c r="BK335" s="34"/>
      <c r="BL335" s="34">
        <f t="shared" si="5382"/>
        <v>0</v>
      </c>
      <c r="BM335" s="34">
        <f t="shared" si="5383"/>
        <v>0</v>
      </c>
      <c r="BN335" s="132">
        <f t="shared" si="4881"/>
        <v>0</v>
      </c>
      <c r="BO335" s="132">
        <f t="shared" si="4882"/>
        <v>0</v>
      </c>
      <c r="BP335" s="34"/>
      <c r="BQ335" s="34"/>
      <c r="BR335" s="34"/>
      <c r="BS335" s="34"/>
      <c r="BT335" s="34"/>
      <c r="BU335" s="34"/>
      <c r="BV335" s="34"/>
      <c r="BW335" s="34"/>
      <c r="BX335" s="34">
        <f t="shared" si="5037"/>
        <v>0</v>
      </c>
      <c r="BY335" s="34">
        <f t="shared" si="5038"/>
        <v>0</v>
      </c>
      <c r="BZ335" s="132">
        <f t="shared" si="4883"/>
        <v>0</v>
      </c>
      <c r="CA335" s="132">
        <f t="shared" si="4884"/>
        <v>0</v>
      </c>
      <c r="CB335" s="34"/>
      <c r="CC335" s="34"/>
      <c r="CD335" s="34"/>
      <c r="CE335" s="34"/>
      <c r="CF335" s="34"/>
      <c r="CG335" s="34"/>
      <c r="CH335" s="34"/>
      <c r="CI335" s="34"/>
      <c r="CJ335" s="34">
        <f t="shared" si="5039"/>
        <v>0</v>
      </c>
      <c r="CK335" s="34">
        <f t="shared" si="5040"/>
        <v>0</v>
      </c>
      <c r="CL335" s="132">
        <f t="shared" si="4885"/>
        <v>0</v>
      </c>
      <c r="CM335" s="132">
        <f t="shared" si="4886"/>
        <v>0</v>
      </c>
      <c r="CN335" s="34"/>
      <c r="CO335" s="34"/>
      <c r="CP335" s="34"/>
      <c r="CQ335" s="34"/>
      <c r="CR335" s="34"/>
      <c r="CS335" s="34"/>
      <c r="CT335" s="34"/>
      <c r="CU335" s="34"/>
      <c r="CV335" s="34">
        <f t="shared" si="5041"/>
        <v>0</v>
      </c>
      <c r="CW335" s="34">
        <f t="shared" si="5042"/>
        <v>0</v>
      </c>
      <c r="CX335" s="132">
        <f t="shared" si="4887"/>
        <v>0</v>
      </c>
      <c r="CY335" s="132">
        <f t="shared" si="4888"/>
        <v>0</v>
      </c>
      <c r="CZ335" s="34"/>
      <c r="DA335" s="34"/>
      <c r="DB335" s="34"/>
      <c r="DC335" s="34"/>
      <c r="DD335" s="34"/>
      <c r="DE335" s="34"/>
      <c r="DF335" s="34"/>
      <c r="DG335" s="34"/>
      <c r="DH335" s="34">
        <f t="shared" si="5043"/>
        <v>0</v>
      </c>
      <c r="DI335" s="34">
        <f t="shared" si="5044"/>
        <v>0</v>
      </c>
      <c r="DJ335" s="132">
        <f t="shared" si="4889"/>
        <v>0</v>
      </c>
      <c r="DK335" s="132">
        <f t="shared" si="4890"/>
        <v>0</v>
      </c>
      <c r="DL335" s="34"/>
      <c r="DM335" s="34"/>
      <c r="DN335" s="34"/>
      <c r="DO335" s="34"/>
      <c r="DP335" s="34"/>
      <c r="DQ335" s="34"/>
      <c r="DR335" s="34"/>
      <c r="DS335" s="34"/>
      <c r="DT335" s="34">
        <f t="shared" si="5045"/>
        <v>0</v>
      </c>
      <c r="DU335" s="34">
        <f t="shared" si="5046"/>
        <v>0</v>
      </c>
      <c r="DV335" s="132">
        <f t="shared" si="4891"/>
        <v>0</v>
      </c>
      <c r="DW335" s="132">
        <f t="shared" si="4892"/>
        <v>0</v>
      </c>
      <c r="DX335" s="34"/>
      <c r="DY335" s="34"/>
      <c r="DZ335" s="34"/>
      <c r="EA335" s="34"/>
      <c r="EB335" s="34"/>
      <c r="EC335" s="34"/>
      <c r="ED335" s="34"/>
      <c r="EE335" s="34"/>
      <c r="EF335" s="34">
        <f t="shared" si="5047"/>
        <v>0</v>
      </c>
      <c r="EG335" s="34">
        <f t="shared" si="5048"/>
        <v>0</v>
      </c>
      <c r="EH335" s="132">
        <f t="shared" si="4893"/>
        <v>0</v>
      </c>
      <c r="EI335" s="132">
        <f t="shared" si="4894"/>
        <v>0</v>
      </c>
      <c r="EJ335" s="34"/>
      <c r="EK335" s="34"/>
      <c r="EL335" s="34"/>
      <c r="EM335" s="34"/>
      <c r="EN335" s="34"/>
      <c r="EO335" s="34"/>
      <c r="EP335" s="34"/>
      <c r="EQ335" s="34"/>
      <c r="ER335" s="34">
        <f t="shared" si="5049"/>
        <v>0</v>
      </c>
      <c r="ES335" s="34">
        <f t="shared" si="5050"/>
        <v>0</v>
      </c>
      <c r="ET335" s="132">
        <f t="shared" si="4895"/>
        <v>0</v>
      </c>
      <c r="EU335" s="132">
        <f t="shared" si="4896"/>
        <v>0</v>
      </c>
      <c r="EV335" s="34"/>
      <c r="EW335" s="34"/>
      <c r="EX335" s="34"/>
      <c r="EY335" s="34"/>
      <c r="EZ335" s="34"/>
      <c r="FA335" s="34"/>
      <c r="FB335" s="34"/>
      <c r="FC335" s="34"/>
      <c r="FD335" s="34">
        <f t="shared" si="5051"/>
        <v>0</v>
      </c>
      <c r="FE335" s="34">
        <f t="shared" si="5052"/>
        <v>0</v>
      </c>
      <c r="FF335" s="132">
        <f t="shared" si="4871"/>
        <v>0</v>
      </c>
      <c r="FG335" s="132">
        <f t="shared" si="4872"/>
        <v>0</v>
      </c>
      <c r="FH335" s="34"/>
      <c r="FI335" s="34"/>
      <c r="FJ335" s="34"/>
      <c r="FK335" s="34"/>
      <c r="FL335" s="34"/>
      <c r="FM335" s="34"/>
      <c r="FN335" s="34"/>
      <c r="FO335" s="34"/>
      <c r="FP335" s="34">
        <f t="shared" si="5053"/>
        <v>0</v>
      </c>
      <c r="FQ335" s="34">
        <f t="shared" si="5054"/>
        <v>0</v>
      </c>
      <c r="FR335" s="132">
        <f t="shared" si="4897"/>
        <v>0</v>
      </c>
      <c r="FS335" s="132">
        <f t="shared" si="4898"/>
        <v>0</v>
      </c>
      <c r="FT335" s="34"/>
      <c r="FU335" s="34"/>
      <c r="FV335" s="34"/>
      <c r="FW335" s="34"/>
      <c r="FX335" s="34"/>
      <c r="FY335" s="34"/>
      <c r="FZ335" s="34"/>
      <c r="GA335" s="34"/>
      <c r="GB335" s="34">
        <f t="shared" si="5055"/>
        <v>0</v>
      </c>
      <c r="GC335" s="34">
        <f t="shared" si="5056"/>
        <v>0</v>
      </c>
      <c r="GD335" s="132">
        <f t="shared" si="4899"/>
        <v>0</v>
      </c>
      <c r="GE335" s="132">
        <f t="shared" si="4900"/>
        <v>0</v>
      </c>
      <c r="GF335" s="34"/>
      <c r="GG335" s="34"/>
      <c r="GH335" s="34"/>
      <c r="GI335" s="34"/>
      <c r="GJ335" s="34"/>
      <c r="GK335" s="34"/>
      <c r="GL335" s="34"/>
      <c r="GM335" s="34"/>
      <c r="GN335" s="34">
        <f t="shared" si="5057"/>
        <v>0</v>
      </c>
      <c r="GO335" s="34">
        <f t="shared" si="5058"/>
        <v>0</v>
      </c>
      <c r="GP335" s="132">
        <f t="shared" si="4901"/>
        <v>0</v>
      </c>
      <c r="GQ335" s="132">
        <f t="shared" si="4902"/>
        <v>0</v>
      </c>
      <c r="GR335" s="34"/>
      <c r="GS335" s="34"/>
      <c r="GT335" s="34"/>
      <c r="GU335" s="34"/>
      <c r="GV335" s="52">
        <f t="shared" si="4839"/>
        <v>0</v>
      </c>
      <c r="GW335" s="52">
        <f t="shared" si="4840"/>
        <v>0</v>
      </c>
      <c r="GX335" s="52">
        <f t="shared" si="4841"/>
        <v>0</v>
      </c>
      <c r="GY335" s="52">
        <f t="shared" si="4842"/>
        <v>0</v>
      </c>
      <c r="GZ335" s="52">
        <f t="shared" si="4843"/>
        <v>0</v>
      </c>
      <c r="HA335" s="52">
        <f t="shared" si="4844"/>
        <v>0</v>
      </c>
      <c r="HB335" s="132">
        <f t="shared" si="4903"/>
        <v>0</v>
      </c>
      <c r="HC335" s="132">
        <f t="shared" si="4904"/>
        <v>0</v>
      </c>
      <c r="HD335" s="64"/>
      <c r="HE335" s="20"/>
      <c r="HF335" s="73"/>
      <c r="HG335" s="73"/>
      <c r="HH335" s="251"/>
    </row>
    <row r="336" spans="1:216" x14ac:dyDescent="0.2">
      <c r="A336" s="10">
        <v>1</v>
      </c>
      <c r="B336" s="36"/>
      <c r="C336" s="37"/>
      <c r="D336" s="38"/>
      <c r="E336" s="55" t="s">
        <v>210</v>
      </c>
      <c r="F336" s="50">
        <v>49</v>
      </c>
      <c r="G336" s="286">
        <v>151492.35519999999</v>
      </c>
      <c r="H336" s="52">
        <f>VLOOKUP($E336,'ВМП план'!$B$8:$AL$54,10,0)</f>
        <v>0</v>
      </c>
      <c r="I336" s="52">
        <f>VLOOKUP($E336,'ВМП план'!$B$8:$AL$54,11,0)</f>
        <v>0</v>
      </c>
      <c r="J336" s="52">
        <f>SUM(H336/12*$A$2)</f>
        <v>0</v>
      </c>
      <c r="K336" s="52">
        <f>SUM(I336/12*$A$2)</f>
        <v>0</v>
      </c>
      <c r="L336" s="52">
        <f>SUM(L337:L341)</f>
        <v>0</v>
      </c>
      <c r="M336" s="52">
        <f t="shared" ref="M336:O336" si="5384">SUM(M337:M341)</f>
        <v>0</v>
      </c>
      <c r="N336" s="52">
        <f t="shared" si="5384"/>
        <v>0</v>
      </c>
      <c r="O336" s="52">
        <f t="shared" si="5384"/>
        <v>0</v>
      </c>
      <c r="P336" s="34">
        <f t="shared" si="5029"/>
        <v>0</v>
      </c>
      <c r="Q336" s="34">
        <f t="shared" si="5030"/>
        <v>0</v>
      </c>
      <c r="R336" s="274">
        <f t="shared" si="5358"/>
        <v>0</v>
      </c>
      <c r="S336" s="274">
        <f t="shared" si="5359"/>
        <v>0</v>
      </c>
      <c r="T336" s="52">
        <f>VLOOKUP($E336,'ВМП план'!$B$8:$AL$54,8,0)</f>
        <v>0</v>
      </c>
      <c r="U336" s="52">
        <f>VLOOKUP($E336,'ВМП план'!$B$8:$AL$54,9,0)</f>
        <v>0</v>
      </c>
      <c r="V336" s="52">
        <f>SUM(T336/12*$A$2)</f>
        <v>0</v>
      </c>
      <c r="W336" s="52">
        <f>SUM(U336/12*$A$2)</f>
        <v>0</v>
      </c>
      <c r="X336" s="52">
        <f>SUM(X337:X341)</f>
        <v>0</v>
      </c>
      <c r="Y336" s="52">
        <f t="shared" ref="Y336" si="5385">SUM(Y337:Y341)</f>
        <v>0</v>
      </c>
      <c r="Z336" s="52">
        <f t="shared" ref="Z336" si="5386">SUM(Z337:Z341)</f>
        <v>0</v>
      </c>
      <c r="AA336" s="52">
        <f t="shared" ref="AA336" si="5387">SUM(AA337:AA341)</f>
        <v>0</v>
      </c>
      <c r="AB336" s="34">
        <f t="shared" si="5063"/>
        <v>0</v>
      </c>
      <c r="AC336" s="34">
        <f t="shared" si="5064"/>
        <v>0</v>
      </c>
      <c r="AD336" s="274">
        <f t="shared" si="4873"/>
        <v>0</v>
      </c>
      <c r="AE336" s="274">
        <f t="shared" si="4874"/>
        <v>0</v>
      </c>
      <c r="AF336" s="52">
        <f>VLOOKUP($E336,'ВМП план'!$B$8:$AL$54,12,0)</f>
        <v>0</v>
      </c>
      <c r="AG336" s="52">
        <f>VLOOKUP($E336,'ВМП план'!$B$8:$AL$54,13,0)</f>
        <v>0</v>
      </c>
      <c r="AH336" s="52">
        <f>SUM(AF336/12*$A$2)</f>
        <v>0</v>
      </c>
      <c r="AI336" s="52">
        <f>SUM(AG336/12*$A$2)</f>
        <v>0</v>
      </c>
      <c r="AJ336" s="52">
        <f>SUM(AJ337:AJ341)</f>
        <v>0</v>
      </c>
      <c r="AK336" s="52">
        <f t="shared" ref="AK336" si="5388">SUM(AK337:AK341)</f>
        <v>0</v>
      </c>
      <c r="AL336" s="52">
        <f t="shared" ref="AL336" si="5389">SUM(AL337:AL341)</f>
        <v>0</v>
      </c>
      <c r="AM336" s="52">
        <f t="shared" ref="AM336" si="5390">SUM(AM337:AM341)</f>
        <v>0</v>
      </c>
      <c r="AN336" s="34">
        <f t="shared" si="5031"/>
        <v>0</v>
      </c>
      <c r="AO336" s="34">
        <f t="shared" si="5032"/>
        <v>0</v>
      </c>
      <c r="AP336" s="274">
        <f t="shared" si="4875"/>
        <v>0</v>
      </c>
      <c r="AQ336" s="274">
        <f t="shared" si="4876"/>
        <v>0</v>
      </c>
      <c r="AR336" s="52">
        <f>VLOOKUP($E336,'ВМП план'!$B$8:$AL$54,14,0)</f>
        <v>0</v>
      </c>
      <c r="AS336" s="52">
        <f>VLOOKUP($E336,'ВМП план'!$B$8:$AL$54,15,0)</f>
        <v>0</v>
      </c>
      <c r="AT336" s="52">
        <f>SUM(AR336/12*$A$2)</f>
        <v>0</v>
      </c>
      <c r="AU336" s="52">
        <f>SUM(AS336/12*$A$2)</f>
        <v>0</v>
      </c>
      <c r="AV336" s="52">
        <f>SUM(AV337:AV341)</f>
        <v>0</v>
      </c>
      <c r="AW336" s="52">
        <f t="shared" ref="AW336" si="5391">SUM(AW337:AW341)</f>
        <v>0</v>
      </c>
      <c r="AX336" s="52">
        <f t="shared" ref="AX336" si="5392">SUM(AX337:AX341)</f>
        <v>0</v>
      </c>
      <c r="AY336" s="52">
        <f t="shared" ref="AY336" si="5393">SUM(AY337:AY341)</f>
        <v>0</v>
      </c>
      <c r="AZ336" s="34">
        <f t="shared" si="5033"/>
        <v>0</v>
      </c>
      <c r="BA336" s="34">
        <f t="shared" si="5034"/>
        <v>0</v>
      </c>
      <c r="BB336" s="274">
        <f t="shared" si="4877"/>
        <v>0</v>
      </c>
      <c r="BC336" s="274">
        <f t="shared" si="4878"/>
        <v>0</v>
      </c>
      <c r="BD336" s="52">
        <f>VLOOKUP($E336,'ВМП план'!$B$8:$AL$54,6,0)</f>
        <v>10</v>
      </c>
      <c r="BE336" s="52">
        <f>VLOOKUP($E336,'ВМП план'!$B$8:$AL$54,7,0)</f>
        <v>1514923.5519999999</v>
      </c>
      <c r="BF336" s="52">
        <f>SUM(BD336/12*$A$2)</f>
        <v>7.5</v>
      </c>
      <c r="BG336" s="52">
        <f>SUM(BE336/12*$A$2)</f>
        <v>1136192.6639999999</v>
      </c>
      <c r="BH336" s="52">
        <f>SUM(BH337:BH341)</f>
        <v>10</v>
      </c>
      <c r="BI336" s="52">
        <f t="shared" ref="BI336" si="5394">SUM(BI337:BI341)</f>
        <v>1514923.5999999996</v>
      </c>
      <c r="BJ336" s="52">
        <f t="shared" ref="BJ336" si="5395">SUM(BJ337:BJ341)</f>
        <v>1</v>
      </c>
      <c r="BK336" s="52">
        <f t="shared" ref="BK336" si="5396">SUM(BK337:BK341)</f>
        <v>151492.35999999999</v>
      </c>
      <c r="BL336" s="34">
        <f t="shared" si="5074"/>
        <v>11</v>
      </c>
      <c r="BM336" s="34">
        <f t="shared" si="5075"/>
        <v>1666415.9599999995</v>
      </c>
      <c r="BN336" s="274">
        <f t="shared" si="4881"/>
        <v>2.5</v>
      </c>
      <c r="BO336" s="274">
        <f t="shared" si="4882"/>
        <v>378730.93599999975</v>
      </c>
      <c r="BP336" s="52">
        <f>VLOOKUP($E336,'ВМП план'!$B$8:$AL$54,16,0)</f>
        <v>0</v>
      </c>
      <c r="BQ336" s="52">
        <f>VLOOKUP($E336,'ВМП план'!$B$8:$AL$54,17,0)</f>
        <v>0</v>
      </c>
      <c r="BR336" s="52">
        <f>SUM(BP336/12*$A$2)</f>
        <v>0</v>
      </c>
      <c r="BS336" s="52">
        <f>SUM(BQ336/12*$A$2)</f>
        <v>0</v>
      </c>
      <c r="BT336" s="52">
        <f>SUM(BT337:BT341)</f>
        <v>0</v>
      </c>
      <c r="BU336" s="52">
        <f t="shared" ref="BU336" si="5397">SUM(BU337:BU341)</f>
        <v>0</v>
      </c>
      <c r="BV336" s="52">
        <f t="shared" ref="BV336" si="5398">SUM(BV337:BV341)</f>
        <v>0</v>
      </c>
      <c r="BW336" s="52">
        <f t="shared" ref="BW336" si="5399">SUM(BW337:BW341)</f>
        <v>0</v>
      </c>
      <c r="BX336" s="34">
        <f t="shared" si="5037"/>
        <v>0</v>
      </c>
      <c r="BY336" s="34">
        <f t="shared" si="5038"/>
        <v>0</v>
      </c>
      <c r="BZ336" s="274">
        <f t="shared" si="4883"/>
        <v>0</v>
      </c>
      <c r="CA336" s="274">
        <f t="shared" si="4884"/>
        <v>0</v>
      </c>
      <c r="CB336" s="52">
        <f>VLOOKUP($E336,'ВМП план'!$B$8:$AL$54,18,0)</f>
        <v>0</v>
      </c>
      <c r="CC336" s="52">
        <f>VLOOKUP($E336,'ВМП план'!$B$8:$AL$54,19,0)</f>
        <v>0</v>
      </c>
      <c r="CD336" s="52">
        <f>SUM(CB336/12*$A$2)</f>
        <v>0</v>
      </c>
      <c r="CE336" s="52">
        <f>SUM(CC336/12*$A$2)</f>
        <v>0</v>
      </c>
      <c r="CF336" s="52">
        <f>SUM(CF337:CF341)</f>
        <v>0</v>
      </c>
      <c r="CG336" s="52">
        <f t="shared" ref="CG336" si="5400">SUM(CG337:CG341)</f>
        <v>0</v>
      </c>
      <c r="CH336" s="52">
        <f t="shared" ref="CH336" si="5401">SUM(CH337:CH341)</f>
        <v>0</v>
      </c>
      <c r="CI336" s="52">
        <f t="shared" ref="CI336" si="5402">SUM(CI337:CI341)</f>
        <v>0</v>
      </c>
      <c r="CJ336" s="34">
        <f t="shared" si="5039"/>
        <v>0</v>
      </c>
      <c r="CK336" s="34">
        <f t="shared" si="5040"/>
        <v>0</v>
      </c>
      <c r="CL336" s="274">
        <f t="shared" si="4885"/>
        <v>0</v>
      </c>
      <c r="CM336" s="274">
        <f t="shared" si="4886"/>
        <v>0</v>
      </c>
      <c r="CN336" s="52">
        <f>VLOOKUP($E336,'ВМП план'!$B$8:$AL$54,20,0)</f>
        <v>0</v>
      </c>
      <c r="CO336" s="52">
        <f>VLOOKUP($E336,'ВМП план'!$B$8:$AL$54,21,0)</f>
        <v>0</v>
      </c>
      <c r="CP336" s="52">
        <f>SUM(CN336/12*$A$2)</f>
        <v>0</v>
      </c>
      <c r="CQ336" s="52">
        <f>SUM(CO336/12*$A$2)</f>
        <v>0</v>
      </c>
      <c r="CR336" s="52">
        <f>SUM(CR337:CR341)</f>
        <v>0</v>
      </c>
      <c r="CS336" s="52">
        <f t="shared" ref="CS336" si="5403">SUM(CS337:CS341)</f>
        <v>0</v>
      </c>
      <c r="CT336" s="52">
        <f t="shared" ref="CT336" si="5404">SUM(CT337:CT341)</f>
        <v>0</v>
      </c>
      <c r="CU336" s="52">
        <f t="shared" ref="CU336" si="5405">SUM(CU337:CU341)</f>
        <v>0</v>
      </c>
      <c r="CV336" s="34">
        <f t="shared" si="5041"/>
        <v>0</v>
      </c>
      <c r="CW336" s="34">
        <f t="shared" si="5042"/>
        <v>0</v>
      </c>
      <c r="CX336" s="274">
        <f t="shared" si="4887"/>
        <v>0</v>
      </c>
      <c r="CY336" s="274">
        <f t="shared" si="4888"/>
        <v>0</v>
      </c>
      <c r="CZ336" s="52">
        <f>VLOOKUP($E336,'ВМП план'!$B$8:$AL$54,22,0)</f>
        <v>0</v>
      </c>
      <c r="DA336" s="52">
        <f>VLOOKUP($E336,'ВМП план'!$B$8:$AL$54,23,0)</f>
        <v>0</v>
      </c>
      <c r="DB336" s="52">
        <f>SUM(CZ336/12*$A$2)</f>
        <v>0</v>
      </c>
      <c r="DC336" s="52">
        <f>SUM(DA336/12*$A$2)</f>
        <v>0</v>
      </c>
      <c r="DD336" s="52">
        <f>SUM(DD337:DD341)</f>
        <v>0</v>
      </c>
      <c r="DE336" s="52">
        <f t="shared" ref="DE336" si="5406">SUM(DE337:DE341)</f>
        <v>0</v>
      </c>
      <c r="DF336" s="52">
        <f t="shared" ref="DF336" si="5407">SUM(DF337:DF341)</f>
        <v>0</v>
      </c>
      <c r="DG336" s="52">
        <f t="shared" ref="DG336" si="5408">SUM(DG337:DG341)</f>
        <v>0</v>
      </c>
      <c r="DH336" s="34">
        <f t="shared" si="5043"/>
        <v>0</v>
      </c>
      <c r="DI336" s="34">
        <f t="shared" si="5044"/>
        <v>0</v>
      </c>
      <c r="DJ336" s="274">
        <f t="shared" si="4889"/>
        <v>0</v>
      </c>
      <c r="DK336" s="274">
        <f t="shared" si="4890"/>
        <v>0</v>
      </c>
      <c r="DL336" s="52">
        <f>VLOOKUP($E336,'ВМП план'!$B$8:$AL$54,24,0)</f>
        <v>0</v>
      </c>
      <c r="DM336" s="52">
        <f>VLOOKUP($E336,'ВМП план'!$B$8:$AL$54,25,0)</f>
        <v>0</v>
      </c>
      <c r="DN336" s="52">
        <f>SUM(DL336/12*$A$2)</f>
        <v>0</v>
      </c>
      <c r="DO336" s="52">
        <f>SUM(DM336/12*$A$2)</f>
        <v>0</v>
      </c>
      <c r="DP336" s="52">
        <f>SUM(DP337:DP341)</f>
        <v>0</v>
      </c>
      <c r="DQ336" s="52">
        <f t="shared" ref="DQ336" si="5409">SUM(DQ337:DQ341)</f>
        <v>0</v>
      </c>
      <c r="DR336" s="52">
        <f t="shared" ref="DR336" si="5410">SUM(DR337:DR341)</f>
        <v>0</v>
      </c>
      <c r="DS336" s="52">
        <f t="shared" ref="DS336" si="5411">SUM(DS337:DS341)</f>
        <v>0</v>
      </c>
      <c r="DT336" s="34">
        <f t="shared" si="5045"/>
        <v>0</v>
      </c>
      <c r="DU336" s="34">
        <f t="shared" si="5046"/>
        <v>0</v>
      </c>
      <c r="DV336" s="274">
        <f t="shared" si="4891"/>
        <v>0</v>
      </c>
      <c r="DW336" s="274">
        <f t="shared" si="4892"/>
        <v>0</v>
      </c>
      <c r="DX336" s="52">
        <f>VLOOKUP($E336,'ВМП план'!$B$8:$AL$54,26,0)</f>
        <v>38</v>
      </c>
      <c r="DY336" s="52">
        <f>VLOOKUP($E336,'ВМП план'!$B$8:$AL$54,27,0)</f>
        <v>5756709.4975999994</v>
      </c>
      <c r="DZ336" s="52">
        <f>SUM(DX336/12*$A$2)</f>
        <v>28.5</v>
      </c>
      <c r="EA336" s="52">
        <f>SUM(DY336/12*$A$2)</f>
        <v>4317532.1231999993</v>
      </c>
      <c r="EB336" s="52">
        <f>SUM(EB337:EB341)</f>
        <v>39</v>
      </c>
      <c r="EC336" s="52">
        <f t="shared" ref="EC336" si="5412">SUM(EC337:EC341)</f>
        <v>5908202.0399999991</v>
      </c>
      <c r="ED336" s="52">
        <f t="shared" ref="ED336" si="5413">SUM(ED337:ED341)</f>
        <v>0</v>
      </c>
      <c r="EE336" s="52">
        <f t="shared" ref="EE336" si="5414">SUM(EE337:EE341)</f>
        <v>0</v>
      </c>
      <c r="EF336" s="34">
        <f t="shared" si="5047"/>
        <v>39</v>
      </c>
      <c r="EG336" s="34">
        <f t="shared" si="5048"/>
        <v>5908202.0399999991</v>
      </c>
      <c r="EH336" s="274">
        <f t="shared" si="4893"/>
        <v>10.5</v>
      </c>
      <c r="EI336" s="274">
        <f t="shared" si="4894"/>
        <v>1590669.9167999998</v>
      </c>
      <c r="EJ336" s="52">
        <f>VLOOKUP($E336,'ВМП план'!$B$8:$AL$54,28,0)</f>
        <v>20</v>
      </c>
      <c r="EK336" s="52">
        <f>VLOOKUP($E336,'ВМП план'!$B$8:$AL$54,29,0)</f>
        <v>3029847.1039999998</v>
      </c>
      <c r="EL336" s="52">
        <f>SUM(EJ336/12*$A$2)</f>
        <v>15</v>
      </c>
      <c r="EM336" s="52">
        <f>SUM(EK336/12*$A$2)</f>
        <v>2272385.3279999997</v>
      </c>
      <c r="EN336" s="52">
        <f>SUM(EN337:EN341)</f>
        <v>20</v>
      </c>
      <c r="EO336" s="52">
        <f t="shared" ref="EO336" si="5415">SUM(EO337:EO341)</f>
        <v>3029847.1999999997</v>
      </c>
      <c r="EP336" s="52">
        <f t="shared" ref="EP336" si="5416">SUM(EP337:EP341)</f>
        <v>0</v>
      </c>
      <c r="EQ336" s="52">
        <f t="shared" ref="EQ336" si="5417">SUM(EQ337:EQ341)</f>
        <v>0</v>
      </c>
      <c r="ER336" s="34">
        <f t="shared" si="5049"/>
        <v>20</v>
      </c>
      <c r="ES336" s="34">
        <f t="shared" si="5050"/>
        <v>3029847.1999999997</v>
      </c>
      <c r="ET336" s="274">
        <f t="shared" si="4895"/>
        <v>5</v>
      </c>
      <c r="EU336" s="274">
        <f t="shared" si="4896"/>
        <v>757461.87199999997</v>
      </c>
      <c r="EV336" s="52">
        <f>VLOOKUP($E336,'ВМП план'!$B$8:$AL$54,30,0)</f>
        <v>0</v>
      </c>
      <c r="EW336" s="52">
        <f>VLOOKUP($E336,'ВМП план'!$B$8:$AL$54,31,0)</f>
        <v>0</v>
      </c>
      <c r="EX336" s="52">
        <f>SUM(EV336/12*$A$2)</f>
        <v>0</v>
      </c>
      <c r="EY336" s="52">
        <f>SUM(EW336/12*$A$2)</f>
        <v>0</v>
      </c>
      <c r="EZ336" s="52">
        <f>SUM(EZ337:EZ341)</f>
        <v>0</v>
      </c>
      <c r="FA336" s="52">
        <f t="shared" ref="FA336" si="5418">SUM(FA337:FA341)</f>
        <v>0</v>
      </c>
      <c r="FB336" s="41">
        <f t="shared" ref="FB336" si="5419">SUM(FB337:FB341)</f>
        <v>0</v>
      </c>
      <c r="FC336" s="41">
        <f t="shared" ref="FC336" si="5420">SUM(FC337:FC341)</f>
        <v>0</v>
      </c>
      <c r="FD336" s="34">
        <f t="shared" si="5051"/>
        <v>0</v>
      </c>
      <c r="FE336" s="34">
        <f t="shared" si="5052"/>
        <v>0</v>
      </c>
      <c r="FF336" s="274">
        <f t="shared" si="4871"/>
        <v>0</v>
      </c>
      <c r="FG336" s="274">
        <f t="shared" si="4872"/>
        <v>0</v>
      </c>
      <c r="FH336" s="52">
        <f>VLOOKUP($E336,'ВМП план'!$B$8:$AL$54,32,0)</f>
        <v>0</v>
      </c>
      <c r="FI336" s="52">
        <f>VLOOKUP($E336,'ВМП план'!$B$8:$AL$54,33,0)</f>
        <v>0</v>
      </c>
      <c r="FJ336" s="52">
        <f>SUM(FH336/12*$A$2)</f>
        <v>0</v>
      </c>
      <c r="FK336" s="52">
        <f>SUM(FI336/12*$A$2)</f>
        <v>0</v>
      </c>
      <c r="FL336" s="52">
        <f>SUM(FL337:FL341)</f>
        <v>0</v>
      </c>
      <c r="FM336" s="52">
        <f t="shared" ref="FM336" si="5421">SUM(FM337:FM341)</f>
        <v>0</v>
      </c>
      <c r="FN336" s="52">
        <f t="shared" ref="FN336" si="5422">SUM(FN337:FN341)</f>
        <v>0</v>
      </c>
      <c r="FO336" s="52">
        <f t="shared" ref="FO336" si="5423">SUM(FO337:FO341)</f>
        <v>0</v>
      </c>
      <c r="FP336" s="34">
        <f t="shared" si="5053"/>
        <v>0</v>
      </c>
      <c r="FQ336" s="34">
        <f t="shared" si="5054"/>
        <v>0</v>
      </c>
      <c r="FR336" s="274">
        <f t="shared" si="4897"/>
        <v>0</v>
      </c>
      <c r="FS336" s="274">
        <f t="shared" si="4898"/>
        <v>0</v>
      </c>
      <c r="FT336" s="52">
        <f>VLOOKUP($E336,'ВМП план'!$B$8:$AL$54,34,0)</f>
        <v>0</v>
      </c>
      <c r="FU336" s="52">
        <f>VLOOKUP($E336,'ВМП план'!$B$8:$AL$54,35,0)</f>
        <v>0</v>
      </c>
      <c r="FV336" s="52">
        <f>SUM(FT336/12*$A$2)</f>
        <v>0</v>
      </c>
      <c r="FW336" s="52">
        <f>SUM(FU336/12*$A$2)</f>
        <v>0</v>
      </c>
      <c r="FX336" s="52">
        <f>SUM(FX337:FX341)</f>
        <v>0</v>
      </c>
      <c r="FY336" s="52">
        <f t="shared" ref="FY336" si="5424">SUM(FY337:FY341)</f>
        <v>0</v>
      </c>
      <c r="FZ336" s="52">
        <f t="shared" ref="FZ336" si="5425">SUM(FZ337:FZ341)</f>
        <v>0</v>
      </c>
      <c r="GA336" s="52">
        <f t="shared" ref="GA336" si="5426">SUM(GA337:GA341)</f>
        <v>0</v>
      </c>
      <c r="GB336" s="34">
        <f t="shared" si="5055"/>
        <v>0</v>
      </c>
      <c r="GC336" s="34">
        <f t="shared" si="5056"/>
        <v>0</v>
      </c>
      <c r="GD336" s="274">
        <f t="shared" si="4899"/>
        <v>0</v>
      </c>
      <c r="GE336" s="274">
        <f t="shared" si="4900"/>
        <v>0</v>
      </c>
      <c r="GF336" s="52">
        <f>VLOOKUP($E336,'ВМП план'!$B$8:$AL$54,36,0)</f>
        <v>0</v>
      </c>
      <c r="GG336" s="52">
        <f>VLOOKUP($E336,'ВМП план'!$B$8:$AL$54,37,0)</f>
        <v>0</v>
      </c>
      <c r="GH336" s="52">
        <f>SUM(GF336/12*$A$2)</f>
        <v>0</v>
      </c>
      <c r="GI336" s="52">
        <f>SUM(GG336/12*$A$2)</f>
        <v>0</v>
      </c>
      <c r="GJ336" s="52">
        <f>SUM(GJ337:GJ341)</f>
        <v>0</v>
      </c>
      <c r="GK336" s="52">
        <f t="shared" ref="GK336" si="5427">SUM(GK337:GK341)</f>
        <v>0</v>
      </c>
      <c r="GL336" s="52">
        <f t="shared" ref="GL336" si="5428">SUM(GL337:GL341)</f>
        <v>0</v>
      </c>
      <c r="GM336" s="52">
        <f t="shared" ref="GM336" si="5429">SUM(GM337:GM341)</f>
        <v>0</v>
      </c>
      <c r="GN336" s="34">
        <f t="shared" si="5057"/>
        <v>0</v>
      </c>
      <c r="GO336" s="34">
        <f t="shared" si="5058"/>
        <v>0</v>
      </c>
      <c r="GP336" s="274">
        <f t="shared" si="4901"/>
        <v>0</v>
      </c>
      <c r="GQ336" s="274">
        <f t="shared" si="4902"/>
        <v>0</v>
      </c>
      <c r="GR336" s="276">
        <f>H336+T336+AF336+AR336+BD336+BP336+CB336+CN336+CZ336+DL336+DX336+EJ336+EV336+FH336+FT336+GF336</f>
        <v>68</v>
      </c>
      <c r="GS336" s="276">
        <f t="shared" ref="GS336" si="5430">I336+U336+AG336+AS336+BE336+BQ336+CC336+CO336+DA336+DM336+DY336+EK336+EW336+FI336+FU336+GG336</f>
        <v>10301480.1536</v>
      </c>
      <c r="GT336" s="276">
        <f t="shared" ref="GT336" si="5431">J336+V336+AH336+AT336+BF336+BR336+CD336+CP336+DB336+DN336+DZ336+EL336+EX336+FJ336+FV336+GH336</f>
        <v>51</v>
      </c>
      <c r="GU336" s="276">
        <f t="shared" ref="GU336" si="5432">K336+W336+AI336+AU336+BG336+BS336+CE336+CQ336+DC336+DO336+EA336+EM336+EY336+FK336+FW336+GI336</f>
        <v>7726110.115199999</v>
      </c>
      <c r="GV336" s="276">
        <f t="shared" si="4839"/>
        <v>69</v>
      </c>
      <c r="GW336" s="276">
        <f t="shared" si="4840"/>
        <v>10452972.839999998</v>
      </c>
      <c r="GX336" s="276">
        <f t="shared" si="4841"/>
        <v>1</v>
      </c>
      <c r="GY336" s="276">
        <f t="shared" si="4842"/>
        <v>151492.35999999999</v>
      </c>
      <c r="GZ336" s="41">
        <f t="shared" si="4843"/>
        <v>70</v>
      </c>
      <c r="HA336" s="41">
        <f t="shared" si="4844"/>
        <v>10604465.199999997</v>
      </c>
      <c r="HB336" s="293">
        <f t="shared" si="4903"/>
        <v>18</v>
      </c>
      <c r="HC336" s="293">
        <f t="shared" si="4904"/>
        <v>2726862.724799999</v>
      </c>
      <c r="HD336" s="98">
        <f>GV336/GT336</f>
        <v>1.3529411764705883</v>
      </c>
      <c r="HE336" s="98">
        <f>GW336/GU336</f>
        <v>1.3529412193382142</v>
      </c>
      <c r="HF336" s="73">
        <f>GS336/GR336</f>
        <v>151492.35519999999</v>
      </c>
      <c r="HG336" s="73">
        <f>GW336/GV336</f>
        <v>151492.35999999996</v>
      </c>
      <c r="HH336" s="251">
        <f>SUM(HF336-HG336)</f>
        <v>-4.7999999660532922E-3</v>
      </c>
    </row>
    <row r="337" spans="1:216" ht="45" customHeight="1" x14ac:dyDescent="0.2">
      <c r="A337" s="10">
        <v>1</v>
      </c>
      <c r="B337" s="186" t="s">
        <v>362</v>
      </c>
      <c r="C337" s="187" t="s">
        <v>154</v>
      </c>
      <c r="D337" s="188">
        <v>528</v>
      </c>
      <c r="E337" s="189" t="s">
        <v>363</v>
      </c>
      <c r="F337" s="28"/>
      <c r="G337" s="33"/>
      <c r="H337" s="34"/>
      <c r="I337" s="34"/>
      <c r="J337" s="34"/>
      <c r="K337" s="34"/>
      <c r="L337" s="34">
        <f>VLOOKUP($D337,'факт '!$D$7:$BG$144,3,0)</f>
        <v>0</v>
      </c>
      <c r="M337" s="34">
        <f>VLOOKUP($D337,'факт '!$D$7:$BG$144,4,0)</f>
        <v>0</v>
      </c>
      <c r="N337" s="34">
        <f>VLOOKUP($D337,'факт '!$D$7:$BG$144,5,0)</f>
        <v>0</v>
      </c>
      <c r="O337" s="34">
        <f>VLOOKUP($D337,'факт '!$D$7:$BG$144,6,0)</f>
        <v>0</v>
      </c>
      <c r="P337" s="34">
        <f t="shared" ref="P337" si="5433">SUM(L337+N337)</f>
        <v>0</v>
      </c>
      <c r="Q337" s="34">
        <f t="shared" ref="Q337" si="5434">SUM(M337+O337)</f>
        <v>0</v>
      </c>
      <c r="R337" s="132">
        <f t="shared" si="5358"/>
        <v>0</v>
      </c>
      <c r="S337" s="132">
        <f t="shared" si="5359"/>
        <v>0</v>
      </c>
      <c r="T337" s="34"/>
      <c r="U337" s="34"/>
      <c r="V337" s="34"/>
      <c r="W337" s="34"/>
      <c r="X337" s="34">
        <f>VLOOKUP($D337,'факт '!$D$7:$BG$144,9,0)</f>
        <v>0</v>
      </c>
      <c r="Y337" s="34">
        <f>VLOOKUP($D337,'факт '!$D$7:$BG$144,10,0)</f>
        <v>0</v>
      </c>
      <c r="Z337" s="34">
        <f>VLOOKUP($D337,'факт '!$D$7:$BG$144,11,0)</f>
        <v>0</v>
      </c>
      <c r="AA337" s="34">
        <f>VLOOKUP($D337,'факт '!$D$7:$BG$144,12,0)</f>
        <v>0</v>
      </c>
      <c r="AB337" s="34">
        <f t="shared" si="5063"/>
        <v>0</v>
      </c>
      <c r="AC337" s="34">
        <f t="shared" si="5064"/>
        <v>0</v>
      </c>
      <c r="AD337" s="132">
        <f t="shared" si="4873"/>
        <v>0</v>
      </c>
      <c r="AE337" s="132">
        <f t="shared" si="4874"/>
        <v>0</v>
      </c>
      <c r="AF337" s="34"/>
      <c r="AG337" s="34"/>
      <c r="AH337" s="34"/>
      <c r="AI337" s="34"/>
      <c r="AJ337" s="34">
        <f>VLOOKUP($D337,'факт '!$D$7:$BG$144,7,0)</f>
        <v>0</v>
      </c>
      <c r="AK337" s="34">
        <f>VLOOKUP($D337,'факт '!$D$7:$BG$144,8,0)</f>
        <v>0</v>
      </c>
      <c r="AL337" s="34"/>
      <c r="AM337" s="34"/>
      <c r="AN337" s="34">
        <f t="shared" ref="AN337" si="5435">SUM(AJ337+AL337)</f>
        <v>0</v>
      </c>
      <c r="AO337" s="34">
        <f t="shared" ref="AO337" si="5436">SUM(AK337+AM337)</f>
        <v>0</v>
      </c>
      <c r="AP337" s="132">
        <f t="shared" si="4875"/>
        <v>0</v>
      </c>
      <c r="AQ337" s="132">
        <f t="shared" si="4876"/>
        <v>0</v>
      </c>
      <c r="AR337" s="34"/>
      <c r="AS337" s="34"/>
      <c r="AT337" s="34"/>
      <c r="AU337" s="34"/>
      <c r="AV337" s="34">
        <f>VLOOKUP($D337,'факт '!$D$7:$BG$144,13,0)</f>
        <v>0</v>
      </c>
      <c r="AW337" s="34">
        <f>VLOOKUP($D337,'факт '!$D$7:$BG$144,14,0)</f>
        <v>0</v>
      </c>
      <c r="AX337" s="34"/>
      <c r="AY337" s="34"/>
      <c r="AZ337" s="34">
        <f t="shared" ref="AZ337" si="5437">SUM(AV337+AX337)</f>
        <v>0</v>
      </c>
      <c r="BA337" s="34">
        <f t="shared" ref="BA337" si="5438">SUM(AW337+AY337)</f>
        <v>0</v>
      </c>
      <c r="BB337" s="132">
        <f t="shared" si="4877"/>
        <v>0</v>
      </c>
      <c r="BC337" s="132">
        <f t="shared" si="4878"/>
        <v>0</v>
      </c>
      <c r="BD337" s="34"/>
      <c r="BE337" s="34"/>
      <c r="BF337" s="34"/>
      <c r="BG337" s="34"/>
      <c r="BH337" s="34">
        <f>VLOOKUP($D337,'факт '!$D$7:$BG$144,17,0)</f>
        <v>10</v>
      </c>
      <c r="BI337" s="34">
        <f>VLOOKUP($D337,'факт '!$D$7:$BG$144,18,0)</f>
        <v>1514923.5999999996</v>
      </c>
      <c r="BJ337" s="34">
        <f>VLOOKUP($D337,'факт '!$D$7:$BG$144,19,0)</f>
        <v>1</v>
      </c>
      <c r="BK337" s="34">
        <f>VLOOKUP($D337,'факт '!$D$7:$BG$144,20,0)</f>
        <v>151492.35999999999</v>
      </c>
      <c r="BL337" s="34">
        <f t="shared" si="5074"/>
        <v>11</v>
      </c>
      <c r="BM337" s="34">
        <f t="shared" si="5075"/>
        <v>1666415.9599999995</v>
      </c>
      <c r="BN337" s="132">
        <f t="shared" si="4881"/>
        <v>10</v>
      </c>
      <c r="BO337" s="132">
        <f t="shared" si="4882"/>
        <v>1514923.5999999996</v>
      </c>
      <c r="BP337" s="34"/>
      <c r="BQ337" s="34"/>
      <c r="BR337" s="34"/>
      <c r="BS337" s="34"/>
      <c r="BT337" s="34">
        <f>VLOOKUP($D337,'факт '!$D$7:$BG$144,21,0)</f>
        <v>0</v>
      </c>
      <c r="BU337" s="34">
        <f>VLOOKUP($D337,'факт '!$D$7:$BG$144,22,0)</f>
        <v>0</v>
      </c>
      <c r="BV337" s="34">
        <f>VLOOKUP($D337,'факт '!$D$7:$BG$144,23,0)</f>
        <v>0</v>
      </c>
      <c r="BW337" s="34">
        <f>VLOOKUP($D337,'факт '!$D$7:$BG$144,24,0)</f>
        <v>0</v>
      </c>
      <c r="BX337" s="34">
        <f t="shared" ref="BX337" si="5439">SUM(BT337+BV337)</f>
        <v>0</v>
      </c>
      <c r="BY337" s="34">
        <f t="shared" ref="BY337" si="5440">SUM(BU337+BW337)</f>
        <v>0</v>
      </c>
      <c r="BZ337" s="132">
        <f t="shared" si="4883"/>
        <v>0</v>
      </c>
      <c r="CA337" s="132">
        <f t="shared" si="4884"/>
        <v>0</v>
      </c>
      <c r="CB337" s="34"/>
      <c r="CC337" s="34"/>
      <c r="CD337" s="34"/>
      <c r="CE337" s="34"/>
      <c r="CF337" s="34">
        <f>VLOOKUP($D337,'факт '!$D$10:$BG$143,25,0)</f>
        <v>0</v>
      </c>
      <c r="CG337" s="34">
        <f>VLOOKUP($D337,'факт '!$D$10:$BG$143,26,0)</f>
        <v>0</v>
      </c>
      <c r="CH337" s="34">
        <f>VLOOKUP($D337,'факт '!$D$10:$BG$143,27,0)</f>
        <v>0</v>
      </c>
      <c r="CI337" s="34">
        <f>VLOOKUP($D337,'факт '!$D$10:$BG$143,28,0)</f>
        <v>0</v>
      </c>
      <c r="CJ337" s="34">
        <f t="shared" ref="CJ337" si="5441">SUM(CF337+CH337)</f>
        <v>0</v>
      </c>
      <c r="CK337" s="34">
        <f t="shared" ref="CK337" si="5442">SUM(CG337+CI337)</f>
        <v>0</v>
      </c>
      <c r="CL337" s="132">
        <f t="shared" si="4885"/>
        <v>0</v>
      </c>
      <c r="CM337" s="132">
        <f t="shared" si="4886"/>
        <v>0</v>
      </c>
      <c r="CN337" s="34"/>
      <c r="CO337" s="34"/>
      <c r="CP337" s="34"/>
      <c r="CQ337" s="34"/>
      <c r="CR337" s="34">
        <f>VLOOKUP($D337,'факт '!$D$10:$BG$143,29,0)</f>
        <v>0</v>
      </c>
      <c r="CS337" s="34">
        <f>VLOOKUP($D337,'факт '!$D$10:$BG$143,30,0)</f>
        <v>0</v>
      </c>
      <c r="CT337" s="34">
        <f>VLOOKUP($D337,'факт '!$D$10:$BG$143,31,0)</f>
        <v>0</v>
      </c>
      <c r="CU337" s="34">
        <f>VLOOKUP($D337,'факт '!$D$10:$BG$143,32,0)</f>
        <v>0</v>
      </c>
      <c r="CV337" s="34">
        <f t="shared" ref="CV337" si="5443">SUM(CR337+CT337)</f>
        <v>0</v>
      </c>
      <c r="CW337" s="34">
        <f t="shared" si="5042"/>
        <v>0</v>
      </c>
      <c r="CX337" s="132">
        <f t="shared" si="4887"/>
        <v>0</v>
      </c>
      <c r="CY337" s="132">
        <f t="shared" si="4888"/>
        <v>0</v>
      </c>
      <c r="CZ337" s="34"/>
      <c r="DA337" s="34"/>
      <c r="DB337" s="34"/>
      <c r="DC337" s="34"/>
      <c r="DD337" s="34">
        <f>VLOOKUP($D337,'факт '!$D$10:$BG$143,33,0)</f>
        <v>0</v>
      </c>
      <c r="DE337" s="34">
        <f>VLOOKUP($D337,'факт '!$D$10:$BG$143,34,0)</f>
        <v>0</v>
      </c>
      <c r="DF337" s="34">
        <f>VLOOKUP($D337,'факт '!$D$10:$BG$143,35,0)</f>
        <v>0</v>
      </c>
      <c r="DG337" s="34">
        <f>VLOOKUP($D337,'факт '!$D$10:$BG$143,36,0)</f>
        <v>0</v>
      </c>
      <c r="DH337" s="34">
        <f t="shared" ref="DH337" si="5444">SUM(DD337+DF337)</f>
        <v>0</v>
      </c>
      <c r="DI337" s="34">
        <f t="shared" ref="DI337" si="5445">SUM(DE337+DG337)</f>
        <v>0</v>
      </c>
      <c r="DJ337" s="132">
        <f t="shared" si="4889"/>
        <v>0</v>
      </c>
      <c r="DK337" s="132">
        <f t="shared" si="4890"/>
        <v>0</v>
      </c>
      <c r="DL337" s="34"/>
      <c r="DM337" s="34"/>
      <c r="DN337" s="34"/>
      <c r="DO337" s="34"/>
      <c r="DP337" s="34">
        <f>VLOOKUP($D337,'факт '!$D$7:$BG$144,15,0)</f>
        <v>0</v>
      </c>
      <c r="DQ337" s="34">
        <f>VLOOKUP($D337,'факт '!$D$7:$BG$144,16,0)</f>
        <v>0</v>
      </c>
      <c r="DR337" s="34"/>
      <c r="DS337" s="34"/>
      <c r="DT337" s="34">
        <f t="shared" ref="DT337" si="5446">SUM(DP337+DR337)</f>
        <v>0</v>
      </c>
      <c r="DU337" s="34">
        <f t="shared" si="5046"/>
        <v>0</v>
      </c>
      <c r="DV337" s="132">
        <f t="shared" si="4891"/>
        <v>0</v>
      </c>
      <c r="DW337" s="132">
        <f t="shared" si="4892"/>
        <v>0</v>
      </c>
      <c r="DX337" s="34"/>
      <c r="DY337" s="34"/>
      <c r="DZ337" s="34"/>
      <c r="EA337" s="34"/>
      <c r="EB337" s="34">
        <f>VLOOKUP($D337,'факт '!$D$7:$BG$144,37,0)</f>
        <v>39</v>
      </c>
      <c r="EC337" s="34">
        <f>VLOOKUP($D337,'факт '!$D$7:$BG$144,38,0)</f>
        <v>5908202.0399999991</v>
      </c>
      <c r="ED337" s="34">
        <f>VLOOKUP($D337,'факт '!$D$7:$BG$144,39,0)</f>
        <v>0</v>
      </c>
      <c r="EE337" s="34">
        <f>VLOOKUP($D337,'факт '!$D$7:$BG$144,40,0)</f>
        <v>0</v>
      </c>
      <c r="EF337" s="34">
        <f>VLOOKUP($D337,'факт '!$D$7:$BG$144,35,0)</f>
        <v>0</v>
      </c>
      <c r="EG337" s="34">
        <f>VLOOKUP($D337,'факт '!$D$7:$BG$144,35,0)</f>
        <v>0</v>
      </c>
      <c r="EH337" s="132">
        <f t="shared" si="4893"/>
        <v>39</v>
      </c>
      <c r="EI337" s="132">
        <f t="shared" si="4894"/>
        <v>5908202.0399999991</v>
      </c>
      <c r="EJ337" s="34"/>
      <c r="EK337" s="34"/>
      <c r="EL337" s="34"/>
      <c r="EM337" s="34"/>
      <c r="EN337" s="34">
        <f>VLOOKUP($D337,'факт '!$D$7:$BG$144,43,0)</f>
        <v>20</v>
      </c>
      <c r="EO337" s="34">
        <f>VLOOKUP($D337,'факт '!$D$7:$BG$144,44,0)</f>
        <v>3029847.1999999997</v>
      </c>
      <c r="EP337" s="34">
        <f>VLOOKUP($D337,'факт '!$D$7:$BG$144,45,0)</f>
        <v>0</v>
      </c>
      <c r="EQ337" s="34">
        <f>VLOOKUP($D337,'факт '!$D$7:$BG$144,46,0)</f>
        <v>0</v>
      </c>
      <c r="ER337" s="34">
        <f t="shared" ref="ER337" si="5447">SUM(EN337+EP337)</f>
        <v>20</v>
      </c>
      <c r="ES337" s="34">
        <f t="shared" ref="ES337" si="5448">SUM(EO337+EQ337)</f>
        <v>3029847.1999999997</v>
      </c>
      <c r="ET337" s="132">
        <f t="shared" si="4895"/>
        <v>20</v>
      </c>
      <c r="EU337" s="132">
        <f t="shared" si="4896"/>
        <v>3029847.1999999997</v>
      </c>
      <c r="EV337" s="34"/>
      <c r="EW337" s="34"/>
      <c r="EX337" s="34"/>
      <c r="EY337" s="34"/>
      <c r="EZ337" s="34"/>
      <c r="FA337" s="34"/>
      <c r="FB337" s="34"/>
      <c r="FC337" s="34"/>
      <c r="FD337" s="34">
        <f t="shared" si="5051"/>
        <v>0</v>
      </c>
      <c r="FE337" s="34">
        <f t="shared" si="5052"/>
        <v>0</v>
      </c>
      <c r="FF337" s="132">
        <f t="shared" si="4871"/>
        <v>0</v>
      </c>
      <c r="FG337" s="132">
        <f t="shared" si="4872"/>
        <v>0</v>
      </c>
      <c r="FH337" s="34"/>
      <c r="FI337" s="34"/>
      <c r="FJ337" s="34"/>
      <c r="FK337" s="34"/>
      <c r="FL337" s="34">
        <f>VLOOKUP($D337,'факт '!$D$10:$BG$143,41,0)</f>
        <v>0</v>
      </c>
      <c r="FM337" s="34">
        <f>VLOOKUP($D337,'факт '!$D$10:$BG$143,42,0)</f>
        <v>0</v>
      </c>
      <c r="FN337" s="34"/>
      <c r="FO337" s="34"/>
      <c r="FP337" s="34">
        <f t="shared" ref="FP337" si="5449">SUM(FL337+FN337)</f>
        <v>0</v>
      </c>
      <c r="FQ337" s="34">
        <f t="shared" ref="FQ337" si="5450">SUM(FM337+FO337)</f>
        <v>0</v>
      </c>
      <c r="FR337" s="132">
        <f t="shared" si="4897"/>
        <v>0</v>
      </c>
      <c r="FS337" s="132">
        <f t="shared" si="4898"/>
        <v>0</v>
      </c>
      <c r="FT337" s="34"/>
      <c r="FU337" s="34"/>
      <c r="FV337" s="34"/>
      <c r="FW337" s="34"/>
      <c r="FX337" s="34">
        <f>VLOOKUP($D337,'факт '!$D$7:$BG$145,47,0)</f>
        <v>0</v>
      </c>
      <c r="FY337" s="34">
        <f>VLOOKUP($D337,'факт '!$D$7:$BG$145,48,0)</f>
        <v>0</v>
      </c>
      <c r="FZ337" s="34"/>
      <c r="GA337" s="34"/>
      <c r="GB337" s="34">
        <f t="shared" ref="GB337" si="5451">SUM(FX337+FZ337)</f>
        <v>0</v>
      </c>
      <c r="GC337" s="34">
        <f t="shared" ref="GC337" si="5452">SUM(FY337+GA337)</f>
        <v>0</v>
      </c>
      <c r="GD337" s="132">
        <f t="shared" si="4899"/>
        <v>0</v>
      </c>
      <c r="GE337" s="132">
        <f t="shared" si="4900"/>
        <v>0</v>
      </c>
      <c r="GF337" s="34"/>
      <c r="GG337" s="34"/>
      <c r="GH337" s="34"/>
      <c r="GI337" s="34"/>
      <c r="GJ337" s="34">
        <f>VLOOKUP($D337,'факт '!$D$7:$BA$144,49,0)</f>
        <v>0</v>
      </c>
      <c r="GK337" s="34">
        <f>VLOOKUP($D337,'факт '!$D$7:$BA$144,50,0)</f>
        <v>0</v>
      </c>
      <c r="GL337" s="34"/>
      <c r="GM337" s="34"/>
      <c r="GN337" s="34">
        <f t="shared" ref="GN337" si="5453">SUM(GJ337+GL337)</f>
        <v>0</v>
      </c>
      <c r="GO337" s="34">
        <f t="shared" ref="GO337" si="5454">SUM(GK337+GM337)</f>
        <v>0</v>
      </c>
      <c r="GP337" s="132">
        <f t="shared" si="4901"/>
        <v>0</v>
      </c>
      <c r="GQ337" s="132">
        <f t="shared" si="4902"/>
        <v>0</v>
      </c>
      <c r="GR337" s="275"/>
      <c r="GS337" s="275"/>
      <c r="GT337" s="275"/>
      <c r="GU337" s="275"/>
      <c r="GV337" s="276">
        <f t="shared" si="4839"/>
        <v>69</v>
      </c>
      <c r="GW337" s="276">
        <f t="shared" si="4840"/>
        <v>10452972.839999998</v>
      </c>
      <c r="GX337" s="276">
        <f t="shared" si="4841"/>
        <v>1</v>
      </c>
      <c r="GY337" s="276">
        <f t="shared" si="4842"/>
        <v>151492.35999999999</v>
      </c>
      <c r="GZ337" s="52">
        <f t="shared" si="4843"/>
        <v>70</v>
      </c>
      <c r="HA337" s="52">
        <f t="shared" si="4844"/>
        <v>10604465.199999997</v>
      </c>
      <c r="HB337" s="278">
        <f t="shared" si="4903"/>
        <v>69</v>
      </c>
      <c r="HC337" s="278">
        <f t="shared" si="4904"/>
        <v>10452972.839999998</v>
      </c>
      <c r="HD337" s="64"/>
      <c r="HE337" s="20"/>
      <c r="HF337" s="73"/>
      <c r="HG337" s="73"/>
      <c r="HH337" s="251"/>
    </row>
    <row r="338" spans="1:216" ht="12" hidden="1" customHeight="1" x14ac:dyDescent="0.2">
      <c r="A338" s="10"/>
      <c r="B338" s="20"/>
      <c r="C338" s="23"/>
      <c r="D338" s="24"/>
      <c r="E338" s="28"/>
      <c r="F338" s="28"/>
      <c r="G338" s="33"/>
      <c r="H338" s="34"/>
      <c r="I338" s="34"/>
      <c r="J338" s="34"/>
      <c r="K338" s="34"/>
      <c r="L338" s="34"/>
      <c r="M338" s="34"/>
      <c r="N338" s="34"/>
      <c r="O338" s="34"/>
      <c r="P338" s="34">
        <f t="shared" si="5029"/>
        <v>0</v>
      </c>
      <c r="Q338" s="34">
        <f t="shared" si="5030"/>
        <v>0</v>
      </c>
      <c r="R338" s="132">
        <f t="shared" si="5358"/>
        <v>0</v>
      </c>
      <c r="S338" s="132">
        <f t="shared" si="5359"/>
        <v>0</v>
      </c>
      <c r="T338" s="34"/>
      <c r="U338" s="34"/>
      <c r="V338" s="34"/>
      <c r="W338" s="34"/>
      <c r="X338" s="34"/>
      <c r="Y338" s="34"/>
      <c r="Z338" s="34"/>
      <c r="AA338" s="34"/>
      <c r="AB338" s="34"/>
      <c r="AC338" s="34"/>
      <c r="AD338" s="132">
        <f t="shared" si="4873"/>
        <v>0</v>
      </c>
      <c r="AE338" s="132">
        <f t="shared" si="4874"/>
        <v>0</v>
      </c>
      <c r="AF338" s="34"/>
      <c r="AG338" s="34"/>
      <c r="AH338" s="34"/>
      <c r="AI338" s="34"/>
      <c r="AJ338" s="34"/>
      <c r="AK338" s="34"/>
      <c r="AL338" s="34"/>
      <c r="AM338" s="34"/>
      <c r="AN338" s="34">
        <f t="shared" si="5031"/>
        <v>0</v>
      </c>
      <c r="AO338" s="34">
        <f t="shared" si="5032"/>
        <v>0</v>
      </c>
      <c r="AP338" s="132">
        <f t="shared" si="4875"/>
        <v>0</v>
      </c>
      <c r="AQ338" s="132">
        <f t="shared" si="4876"/>
        <v>0</v>
      </c>
      <c r="AR338" s="34"/>
      <c r="AS338" s="34"/>
      <c r="AT338" s="34"/>
      <c r="AU338" s="34"/>
      <c r="AV338" s="34"/>
      <c r="AW338" s="34"/>
      <c r="AX338" s="34"/>
      <c r="AY338" s="34"/>
      <c r="AZ338" s="34">
        <f t="shared" si="5033"/>
        <v>0</v>
      </c>
      <c r="BA338" s="34">
        <f t="shared" si="5034"/>
        <v>0</v>
      </c>
      <c r="BB338" s="132">
        <f t="shared" si="4877"/>
        <v>0</v>
      </c>
      <c r="BC338" s="132">
        <f t="shared" si="4878"/>
        <v>0</v>
      </c>
      <c r="BD338" s="34"/>
      <c r="BE338" s="34"/>
      <c r="BF338" s="34"/>
      <c r="BG338" s="34"/>
      <c r="BH338" s="34"/>
      <c r="BI338" s="34"/>
      <c r="BJ338" s="34"/>
      <c r="BK338" s="34"/>
      <c r="BL338" s="34">
        <f t="shared" ref="BL338:BL341" si="5455">SUM(BH338+BJ338)</f>
        <v>0</v>
      </c>
      <c r="BM338" s="34">
        <f t="shared" ref="BM338:BM341" si="5456">SUM(BI338+BK338)</f>
        <v>0</v>
      </c>
      <c r="BN338" s="132">
        <f t="shared" si="4881"/>
        <v>0</v>
      </c>
      <c r="BO338" s="132">
        <f t="shared" si="4882"/>
        <v>0</v>
      </c>
      <c r="BP338" s="34"/>
      <c r="BQ338" s="34"/>
      <c r="BR338" s="34"/>
      <c r="BS338" s="34"/>
      <c r="BT338" s="34"/>
      <c r="BU338" s="34"/>
      <c r="BV338" s="34"/>
      <c r="BW338" s="34"/>
      <c r="BX338" s="34">
        <f t="shared" si="5037"/>
        <v>0</v>
      </c>
      <c r="BY338" s="34">
        <f t="shared" si="5038"/>
        <v>0</v>
      </c>
      <c r="BZ338" s="132">
        <f t="shared" si="4883"/>
        <v>0</v>
      </c>
      <c r="CA338" s="132">
        <f t="shared" si="4884"/>
        <v>0</v>
      </c>
      <c r="CB338" s="34"/>
      <c r="CC338" s="34"/>
      <c r="CD338" s="34"/>
      <c r="CE338" s="34"/>
      <c r="CF338" s="34"/>
      <c r="CG338" s="34"/>
      <c r="CH338" s="34"/>
      <c r="CI338" s="34"/>
      <c r="CJ338" s="34">
        <f t="shared" si="5039"/>
        <v>0</v>
      </c>
      <c r="CK338" s="34">
        <f t="shared" si="5040"/>
        <v>0</v>
      </c>
      <c r="CL338" s="132">
        <f t="shared" si="4885"/>
        <v>0</v>
      </c>
      <c r="CM338" s="132">
        <f t="shared" si="4886"/>
        <v>0</v>
      </c>
      <c r="CN338" s="34"/>
      <c r="CO338" s="34"/>
      <c r="CP338" s="34"/>
      <c r="CQ338" s="34"/>
      <c r="CR338" s="34"/>
      <c r="CS338" s="34"/>
      <c r="CT338" s="34"/>
      <c r="CU338" s="34"/>
      <c r="CV338" s="34">
        <f t="shared" si="5041"/>
        <v>0</v>
      </c>
      <c r="CW338" s="34">
        <f t="shared" si="5042"/>
        <v>0</v>
      </c>
      <c r="CX338" s="132">
        <f t="shared" si="4887"/>
        <v>0</v>
      </c>
      <c r="CY338" s="132">
        <f t="shared" si="4888"/>
        <v>0</v>
      </c>
      <c r="CZ338" s="34"/>
      <c r="DA338" s="34"/>
      <c r="DB338" s="34"/>
      <c r="DC338" s="34"/>
      <c r="DD338" s="34"/>
      <c r="DE338" s="34"/>
      <c r="DF338" s="34"/>
      <c r="DG338" s="34"/>
      <c r="DH338" s="34">
        <f t="shared" si="5043"/>
        <v>0</v>
      </c>
      <c r="DI338" s="34">
        <f t="shared" si="5044"/>
        <v>0</v>
      </c>
      <c r="DJ338" s="132">
        <f t="shared" si="4889"/>
        <v>0</v>
      </c>
      <c r="DK338" s="132">
        <f t="shared" si="4890"/>
        <v>0</v>
      </c>
      <c r="DL338" s="34"/>
      <c r="DM338" s="34"/>
      <c r="DN338" s="34"/>
      <c r="DO338" s="34"/>
      <c r="DP338" s="34"/>
      <c r="DQ338" s="34"/>
      <c r="DR338" s="34"/>
      <c r="DS338" s="34"/>
      <c r="DT338" s="34">
        <f t="shared" si="5045"/>
        <v>0</v>
      </c>
      <c r="DU338" s="34">
        <f t="shared" si="5046"/>
        <v>0</v>
      </c>
      <c r="DV338" s="132">
        <f t="shared" si="4891"/>
        <v>0</v>
      </c>
      <c r="DW338" s="132">
        <f t="shared" si="4892"/>
        <v>0</v>
      </c>
      <c r="DX338" s="34"/>
      <c r="DY338" s="34"/>
      <c r="DZ338" s="34"/>
      <c r="EA338" s="34"/>
      <c r="EB338" s="34"/>
      <c r="EC338" s="34"/>
      <c r="ED338" s="34"/>
      <c r="EE338" s="34"/>
      <c r="EF338" s="34">
        <f t="shared" si="5047"/>
        <v>0</v>
      </c>
      <c r="EG338" s="34">
        <f t="shared" si="5048"/>
        <v>0</v>
      </c>
      <c r="EH338" s="132">
        <f t="shared" si="4893"/>
        <v>0</v>
      </c>
      <c r="EI338" s="132">
        <f t="shared" si="4894"/>
        <v>0</v>
      </c>
      <c r="EJ338" s="34"/>
      <c r="EK338" s="34"/>
      <c r="EL338" s="34"/>
      <c r="EM338" s="34"/>
      <c r="EN338" s="34"/>
      <c r="EO338" s="34"/>
      <c r="EP338" s="34"/>
      <c r="EQ338" s="34"/>
      <c r="ER338" s="34">
        <f t="shared" si="5049"/>
        <v>0</v>
      </c>
      <c r="ES338" s="34">
        <f t="shared" si="5050"/>
        <v>0</v>
      </c>
      <c r="ET338" s="132">
        <f t="shared" si="4895"/>
        <v>0</v>
      </c>
      <c r="EU338" s="132">
        <f t="shared" si="4896"/>
        <v>0</v>
      </c>
      <c r="EV338" s="34"/>
      <c r="EW338" s="34"/>
      <c r="EX338" s="34"/>
      <c r="EY338" s="34"/>
      <c r="EZ338" s="34"/>
      <c r="FA338" s="34"/>
      <c r="FB338" s="34"/>
      <c r="FC338" s="34"/>
      <c r="FD338" s="34">
        <f t="shared" si="5051"/>
        <v>0</v>
      </c>
      <c r="FE338" s="34">
        <f t="shared" si="5052"/>
        <v>0</v>
      </c>
      <c r="FF338" s="132">
        <f t="shared" si="4871"/>
        <v>0</v>
      </c>
      <c r="FG338" s="132">
        <f t="shared" si="4872"/>
        <v>0</v>
      </c>
      <c r="FH338" s="34"/>
      <c r="FI338" s="34"/>
      <c r="FJ338" s="34"/>
      <c r="FK338" s="34"/>
      <c r="FL338" s="34"/>
      <c r="FM338" s="34"/>
      <c r="FN338" s="34"/>
      <c r="FO338" s="34"/>
      <c r="FP338" s="34">
        <f t="shared" si="5053"/>
        <v>0</v>
      </c>
      <c r="FQ338" s="34">
        <f t="shared" si="5054"/>
        <v>0</v>
      </c>
      <c r="FR338" s="132">
        <f t="shared" si="4897"/>
        <v>0</v>
      </c>
      <c r="FS338" s="132">
        <f t="shared" si="4898"/>
        <v>0</v>
      </c>
      <c r="FT338" s="34"/>
      <c r="FU338" s="34"/>
      <c r="FV338" s="34"/>
      <c r="FW338" s="34"/>
      <c r="FX338" s="34"/>
      <c r="FY338" s="34"/>
      <c r="FZ338" s="34"/>
      <c r="GA338" s="34"/>
      <c r="GB338" s="34">
        <f t="shared" si="5055"/>
        <v>0</v>
      </c>
      <c r="GC338" s="34">
        <f t="shared" si="5056"/>
        <v>0</v>
      </c>
      <c r="GD338" s="132">
        <f t="shared" si="4899"/>
        <v>0</v>
      </c>
      <c r="GE338" s="132">
        <f t="shared" si="4900"/>
        <v>0</v>
      </c>
      <c r="GF338" s="34"/>
      <c r="GG338" s="34"/>
      <c r="GH338" s="34"/>
      <c r="GI338" s="34"/>
      <c r="GJ338" s="34"/>
      <c r="GK338" s="34"/>
      <c r="GL338" s="34"/>
      <c r="GM338" s="34"/>
      <c r="GN338" s="34">
        <f t="shared" si="5057"/>
        <v>0</v>
      </c>
      <c r="GO338" s="34">
        <f t="shared" si="5058"/>
        <v>0</v>
      </c>
      <c r="GP338" s="132">
        <f t="shared" si="4901"/>
        <v>0</v>
      </c>
      <c r="GQ338" s="132">
        <f t="shared" si="4902"/>
        <v>0</v>
      </c>
      <c r="GR338" s="34"/>
      <c r="GS338" s="34"/>
      <c r="GT338" s="34"/>
      <c r="GU338" s="34"/>
      <c r="GV338" s="52">
        <f t="shared" si="4839"/>
        <v>0</v>
      </c>
      <c r="GW338" s="52">
        <f t="shared" si="4840"/>
        <v>0</v>
      </c>
      <c r="GX338" s="52">
        <f t="shared" si="4841"/>
        <v>0</v>
      </c>
      <c r="GY338" s="52">
        <f t="shared" si="4842"/>
        <v>0</v>
      </c>
      <c r="GZ338" s="52">
        <f t="shared" si="4843"/>
        <v>0</v>
      </c>
      <c r="HA338" s="52">
        <f t="shared" si="4844"/>
        <v>0</v>
      </c>
      <c r="HB338" s="132">
        <f t="shared" si="4903"/>
        <v>0</v>
      </c>
      <c r="HC338" s="132">
        <f t="shared" si="4904"/>
        <v>0</v>
      </c>
      <c r="HD338" s="64"/>
      <c r="HE338" s="20"/>
      <c r="HF338" s="73"/>
      <c r="HG338" s="73"/>
      <c r="HH338" s="251"/>
    </row>
    <row r="339" spans="1:216" ht="12" hidden="1" customHeight="1" x14ac:dyDescent="0.2">
      <c r="A339" s="10"/>
      <c r="B339" s="20"/>
      <c r="C339" s="23"/>
      <c r="D339" s="24"/>
      <c r="E339" s="28"/>
      <c r="F339" s="28"/>
      <c r="G339" s="33"/>
      <c r="H339" s="34"/>
      <c r="I339" s="34"/>
      <c r="J339" s="34"/>
      <c r="K339" s="34"/>
      <c r="L339" s="34"/>
      <c r="M339" s="34"/>
      <c r="N339" s="34"/>
      <c r="O339" s="34"/>
      <c r="P339" s="34">
        <f t="shared" si="5029"/>
        <v>0</v>
      </c>
      <c r="Q339" s="34">
        <f t="shared" si="5030"/>
        <v>0</v>
      </c>
      <c r="R339" s="132">
        <f t="shared" si="5358"/>
        <v>0</v>
      </c>
      <c r="S339" s="132">
        <f t="shared" si="5359"/>
        <v>0</v>
      </c>
      <c r="T339" s="34"/>
      <c r="U339" s="34"/>
      <c r="V339" s="34"/>
      <c r="W339" s="34"/>
      <c r="X339" s="34"/>
      <c r="Y339" s="34"/>
      <c r="Z339" s="34"/>
      <c r="AA339" s="34"/>
      <c r="AB339" s="34"/>
      <c r="AC339" s="34"/>
      <c r="AD339" s="132">
        <f t="shared" si="4873"/>
        <v>0</v>
      </c>
      <c r="AE339" s="132">
        <f t="shared" si="4874"/>
        <v>0</v>
      </c>
      <c r="AF339" s="34"/>
      <c r="AG339" s="34"/>
      <c r="AH339" s="34"/>
      <c r="AI339" s="34"/>
      <c r="AJ339" s="34"/>
      <c r="AK339" s="34"/>
      <c r="AL339" s="34"/>
      <c r="AM339" s="34"/>
      <c r="AN339" s="34">
        <f t="shared" si="5031"/>
        <v>0</v>
      </c>
      <c r="AO339" s="34">
        <f t="shared" si="5032"/>
        <v>0</v>
      </c>
      <c r="AP339" s="132">
        <f t="shared" si="4875"/>
        <v>0</v>
      </c>
      <c r="AQ339" s="132">
        <f t="shared" si="4876"/>
        <v>0</v>
      </c>
      <c r="AR339" s="34"/>
      <c r="AS339" s="34"/>
      <c r="AT339" s="34"/>
      <c r="AU339" s="34"/>
      <c r="AV339" s="34"/>
      <c r="AW339" s="34"/>
      <c r="AX339" s="34"/>
      <c r="AY339" s="34"/>
      <c r="AZ339" s="34">
        <f t="shared" si="5033"/>
        <v>0</v>
      </c>
      <c r="BA339" s="34">
        <f t="shared" si="5034"/>
        <v>0</v>
      </c>
      <c r="BB339" s="132">
        <f t="shared" si="4877"/>
        <v>0</v>
      </c>
      <c r="BC339" s="132">
        <f t="shared" si="4878"/>
        <v>0</v>
      </c>
      <c r="BD339" s="34"/>
      <c r="BE339" s="34"/>
      <c r="BF339" s="34"/>
      <c r="BG339" s="34"/>
      <c r="BH339" s="34"/>
      <c r="BI339" s="34"/>
      <c r="BJ339" s="34"/>
      <c r="BK339" s="34"/>
      <c r="BL339" s="34">
        <f t="shared" si="5455"/>
        <v>0</v>
      </c>
      <c r="BM339" s="34">
        <f t="shared" si="5456"/>
        <v>0</v>
      </c>
      <c r="BN339" s="132">
        <f t="shared" si="4881"/>
        <v>0</v>
      </c>
      <c r="BO339" s="132">
        <f t="shared" si="4882"/>
        <v>0</v>
      </c>
      <c r="BP339" s="34"/>
      <c r="BQ339" s="34"/>
      <c r="BR339" s="34"/>
      <c r="BS339" s="34"/>
      <c r="BT339" s="34"/>
      <c r="BU339" s="34"/>
      <c r="BV339" s="34"/>
      <c r="BW339" s="34"/>
      <c r="BX339" s="34">
        <f t="shared" si="5037"/>
        <v>0</v>
      </c>
      <c r="BY339" s="34">
        <f t="shared" si="5038"/>
        <v>0</v>
      </c>
      <c r="BZ339" s="132">
        <f t="shared" si="4883"/>
        <v>0</v>
      </c>
      <c r="CA339" s="132">
        <f t="shared" si="4884"/>
        <v>0</v>
      </c>
      <c r="CB339" s="34"/>
      <c r="CC339" s="34"/>
      <c r="CD339" s="34"/>
      <c r="CE339" s="34"/>
      <c r="CF339" s="34"/>
      <c r="CG339" s="34"/>
      <c r="CH339" s="34"/>
      <c r="CI339" s="34"/>
      <c r="CJ339" s="34">
        <f t="shared" si="5039"/>
        <v>0</v>
      </c>
      <c r="CK339" s="34">
        <f t="shared" si="5040"/>
        <v>0</v>
      </c>
      <c r="CL339" s="132">
        <f t="shared" si="4885"/>
        <v>0</v>
      </c>
      <c r="CM339" s="132">
        <f t="shared" si="4886"/>
        <v>0</v>
      </c>
      <c r="CN339" s="34"/>
      <c r="CO339" s="34"/>
      <c r="CP339" s="34"/>
      <c r="CQ339" s="34"/>
      <c r="CR339" s="34"/>
      <c r="CS339" s="34"/>
      <c r="CT339" s="34"/>
      <c r="CU339" s="34"/>
      <c r="CV339" s="34">
        <f t="shared" si="5041"/>
        <v>0</v>
      </c>
      <c r="CW339" s="34">
        <f t="shared" si="5042"/>
        <v>0</v>
      </c>
      <c r="CX339" s="132">
        <f t="shared" si="4887"/>
        <v>0</v>
      </c>
      <c r="CY339" s="132">
        <f t="shared" si="4888"/>
        <v>0</v>
      </c>
      <c r="CZ339" s="34"/>
      <c r="DA339" s="34"/>
      <c r="DB339" s="34"/>
      <c r="DC339" s="34"/>
      <c r="DD339" s="34"/>
      <c r="DE339" s="34"/>
      <c r="DF339" s="34"/>
      <c r="DG339" s="34"/>
      <c r="DH339" s="34">
        <f t="shared" si="5043"/>
        <v>0</v>
      </c>
      <c r="DI339" s="34">
        <f t="shared" si="5044"/>
        <v>0</v>
      </c>
      <c r="DJ339" s="132">
        <f t="shared" si="4889"/>
        <v>0</v>
      </c>
      <c r="DK339" s="132">
        <f t="shared" si="4890"/>
        <v>0</v>
      </c>
      <c r="DL339" s="34"/>
      <c r="DM339" s="34"/>
      <c r="DN339" s="34"/>
      <c r="DO339" s="34"/>
      <c r="DP339" s="34"/>
      <c r="DQ339" s="34"/>
      <c r="DR339" s="34"/>
      <c r="DS339" s="34"/>
      <c r="DT339" s="34">
        <f t="shared" si="5045"/>
        <v>0</v>
      </c>
      <c r="DU339" s="34">
        <f t="shared" si="5046"/>
        <v>0</v>
      </c>
      <c r="DV339" s="132">
        <f t="shared" si="4891"/>
        <v>0</v>
      </c>
      <c r="DW339" s="132">
        <f t="shared" si="4892"/>
        <v>0</v>
      </c>
      <c r="DX339" s="34"/>
      <c r="DY339" s="34"/>
      <c r="DZ339" s="34"/>
      <c r="EA339" s="34"/>
      <c r="EB339" s="34"/>
      <c r="EC339" s="34"/>
      <c r="ED339" s="34"/>
      <c r="EE339" s="34"/>
      <c r="EF339" s="34">
        <f t="shared" si="5047"/>
        <v>0</v>
      </c>
      <c r="EG339" s="34">
        <f t="shared" si="5048"/>
        <v>0</v>
      </c>
      <c r="EH339" s="132">
        <f t="shared" si="4893"/>
        <v>0</v>
      </c>
      <c r="EI339" s="132">
        <f t="shared" si="4894"/>
        <v>0</v>
      </c>
      <c r="EJ339" s="34"/>
      <c r="EK339" s="34"/>
      <c r="EL339" s="34"/>
      <c r="EM339" s="34"/>
      <c r="EN339" s="34"/>
      <c r="EO339" s="34"/>
      <c r="EP339" s="34"/>
      <c r="EQ339" s="34"/>
      <c r="ER339" s="34">
        <f t="shared" si="5049"/>
        <v>0</v>
      </c>
      <c r="ES339" s="34">
        <f t="shared" si="5050"/>
        <v>0</v>
      </c>
      <c r="ET339" s="132">
        <f t="shared" si="4895"/>
        <v>0</v>
      </c>
      <c r="EU339" s="132">
        <f t="shared" si="4896"/>
        <v>0</v>
      </c>
      <c r="EV339" s="34"/>
      <c r="EW339" s="34"/>
      <c r="EX339" s="34"/>
      <c r="EY339" s="34"/>
      <c r="EZ339" s="34"/>
      <c r="FA339" s="34"/>
      <c r="FB339" s="34"/>
      <c r="FC339" s="34"/>
      <c r="FD339" s="34">
        <f t="shared" si="5051"/>
        <v>0</v>
      </c>
      <c r="FE339" s="34">
        <f t="shared" si="5052"/>
        <v>0</v>
      </c>
      <c r="FF339" s="132">
        <f t="shared" si="4871"/>
        <v>0</v>
      </c>
      <c r="FG339" s="132">
        <f t="shared" si="4872"/>
        <v>0</v>
      </c>
      <c r="FH339" s="34"/>
      <c r="FI339" s="34"/>
      <c r="FJ339" s="34"/>
      <c r="FK339" s="34"/>
      <c r="FL339" s="34"/>
      <c r="FM339" s="34"/>
      <c r="FN339" s="34"/>
      <c r="FO339" s="34"/>
      <c r="FP339" s="34">
        <f t="shared" si="5053"/>
        <v>0</v>
      </c>
      <c r="FQ339" s="34">
        <f t="shared" si="5054"/>
        <v>0</v>
      </c>
      <c r="FR339" s="132">
        <f t="shared" si="4897"/>
        <v>0</v>
      </c>
      <c r="FS339" s="132">
        <f t="shared" si="4898"/>
        <v>0</v>
      </c>
      <c r="FT339" s="34"/>
      <c r="FU339" s="34"/>
      <c r="FV339" s="34"/>
      <c r="FW339" s="34"/>
      <c r="FX339" s="34"/>
      <c r="FY339" s="34"/>
      <c r="FZ339" s="34"/>
      <c r="GA339" s="34"/>
      <c r="GB339" s="34">
        <f t="shared" si="5055"/>
        <v>0</v>
      </c>
      <c r="GC339" s="34">
        <f t="shared" si="5056"/>
        <v>0</v>
      </c>
      <c r="GD339" s="132">
        <f t="shared" si="4899"/>
        <v>0</v>
      </c>
      <c r="GE339" s="132">
        <f t="shared" si="4900"/>
        <v>0</v>
      </c>
      <c r="GF339" s="34"/>
      <c r="GG339" s="34"/>
      <c r="GH339" s="34"/>
      <c r="GI339" s="34"/>
      <c r="GJ339" s="34"/>
      <c r="GK339" s="34"/>
      <c r="GL339" s="34"/>
      <c r="GM339" s="34"/>
      <c r="GN339" s="34">
        <f t="shared" si="5057"/>
        <v>0</v>
      </c>
      <c r="GO339" s="34">
        <f t="shared" si="5058"/>
        <v>0</v>
      </c>
      <c r="GP339" s="132">
        <f t="shared" si="4901"/>
        <v>0</v>
      </c>
      <c r="GQ339" s="132">
        <f t="shared" si="4902"/>
        <v>0</v>
      </c>
      <c r="GR339" s="34"/>
      <c r="GS339" s="34"/>
      <c r="GT339" s="34"/>
      <c r="GU339" s="34"/>
      <c r="GV339" s="52">
        <f t="shared" si="4839"/>
        <v>0</v>
      </c>
      <c r="GW339" s="52">
        <f t="shared" si="4840"/>
        <v>0</v>
      </c>
      <c r="GX339" s="52">
        <f t="shared" si="4841"/>
        <v>0</v>
      </c>
      <c r="GY339" s="52">
        <f t="shared" si="4842"/>
        <v>0</v>
      </c>
      <c r="GZ339" s="52">
        <f t="shared" si="4843"/>
        <v>0</v>
      </c>
      <c r="HA339" s="52">
        <f t="shared" si="4844"/>
        <v>0</v>
      </c>
      <c r="HB339" s="132">
        <f t="shared" si="4903"/>
        <v>0</v>
      </c>
      <c r="HC339" s="132">
        <f t="shared" si="4904"/>
        <v>0</v>
      </c>
      <c r="HD339" s="64"/>
      <c r="HE339" s="20"/>
      <c r="HF339" s="73"/>
      <c r="HG339" s="73"/>
      <c r="HH339" s="251"/>
    </row>
    <row r="340" spans="1:216" ht="12" hidden="1" customHeight="1" x14ac:dyDescent="0.2">
      <c r="A340" s="10"/>
      <c r="B340" s="20"/>
      <c r="C340" s="23"/>
      <c r="D340" s="24"/>
      <c r="E340" s="28"/>
      <c r="F340" s="28"/>
      <c r="G340" s="33"/>
      <c r="H340" s="34"/>
      <c r="I340" s="34"/>
      <c r="J340" s="34"/>
      <c r="K340" s="34"/>
      <c r="L340" s="34"/>
      <c r="M340" s="34"/>
      <c r="N340" s="34"/>
      <c r="O340" s="34"/>
      <c r="P340" s="34">
        <f t="shared" si="5029"/>
        <v>0</v>
      </c>
      <c r="Q340" s="34">
        <f t="shared" si="5030"/>
        <v>0</v>
      </c>
      <c r="R340" s="132">
        <f t="shared" si="5358"/>
        <v>0</v>
      </c>
      <c r="S340" s="132">
        <f t="shared" si="5359"/>
        <v>0</v>
      </c>
      <c r="T340" s="34"/>
      <c r="U340" s="34"/>
      <c r="V340" s="34"/>
      <c r="W340" s="34"/>
      <c r="X340" s="34"/>
      <c r="Y340" s="34"/>
      <c r="Z340" s="34"/>
      <c r="AA340" s="34"/>
      <c r="AB340" s="34"/>
      <c r="AC340" s="34"/>
      <c r="AD340" s="132">
        <f t="shared" si="4873"/>
        <v>0</v>
      </c>
      <c r="AE340" s="132">
        <f t="shared" si="4874"/>
        <v>0</v>
      </c>
      <c r="AF340" s="34"/>
      <c r="AG340" s="34"/>
      <c r="AH340" s="34"/>
      <c r="AI340" s="34"/>
      <c r="AJ340" s="34"/>
      <c r="AK340" s="34"/>
      <c r="AL340" s="34"/>
      <c r="AM340" s="34"/>
      <c r="AN340" s="34">
        <f t="shared" si="5031"/>
        <v>0</v>
      </c>
      <c r="AO340" s="34">
        <f t="shared" si="5032"/>
        <v>0</v>
      </c>
      <c r="AP340" s="132">
        <f t="shared" si="4875"/>
        <v>0</v>
      </c>
      <c r="AQ340" s="132">
        <f t="shared" si="4876"/>
        <v>0</v>
      </c>
      <c r="AR340" s="34"/>
      <c r="AS340" s="34"/>
      <c r="AT340" s="34"/>
      <c r="AU340" s="34"/>
      <c r="AV340" s="34"/>
      <c r="AW340" s="34"/>
      <c r="AX340" s="34"/>
      <c r="AY340" s="34"/>
      <c r="AZ340" s="34">
        <f t="shared" si="5033"/>
        <v>0</v>
      </c>
      <c r="BA340" s="34">
        <f t="shared" si="5034"/>
        <v>0</v>
      </c>
      <c r="BB340" s="132">
        <f t="shared" si="4877"/>
        <v>0</v>
      </c>
      <c r="BC340" s="132">
        <f t="shared" si="4878"/>
        <v>0</v>
      </c>
      <c r="BD340" s="34"/>
      <c r="BE340" s="34"/>
      <c r="BF340" s="34"/>
      <c r="BG340" s="34"/>
      <c r="BH340" s="34"/>
      <c r="BI340" s="34"/>
      <c r="BJ340" s="34"/>
      <c r="BK340" s="34"/>
      <c r="BL340" s="34">
        <f t="shared" si="5455"/>
        <v>0</v>
      </c>
      <c r="BM340" s="34">
        <f t="shared" si="5456"/>
        <v>0</v>
      </c>
      <c r="BN340" s="132">
        <f t="shared" si="4881"/>
        <v>0</v>
      </c>
      <c r="BO340" s="132">
        <f t="shared" si="4882"/>
        <v>0</v>
      </c>
      <c r="BP340" s="34"/>
      <c r="BQ340" s="34"/>
      <c r="BR340" s="34"/>
      <c r="BS340" s="34"/>
      <c r="BT340" s="34"/>
      <c r="BU340" s="34"/>
      <c r="BV340" s="34"/>
      <c r="BW340" s="34"/>
      <c r="BX340" s="34">
        <f t="shared" si="5037"/>
        <v>0</v>
      </c>
      <c r="BY340" s="34">
        <f t="shared" si="5038"/>
        <v>0</v>
      </c>
      <c r="BZ340" s="132">
        <f t="shared" si="4883"/>
        <v>0</v>
      </c>
      <c r="CA340" s="132">
        <f t="shared" si="4884"/>
        <v>0</v>
      </c>
      <c r="CB340" s="34"/>
      <c r="CC340" s="34"/>
      <c r="CD340" s="34"/>
      <c r="CE340" s="34"/>
      <c r="CF340" s="34"/>
      <c r="CG340" s="34"/>
      <c r="CH340" s="34"/>
      <c r="CI340" s="34"/>
      <c r="CJ340" s="34">
        <f t="shared" si="5039"/>
        <v>0</v>
      </c>
      <c r="CK340" s="34">
        <f t="shared" si="5040"/>
        <v>0</v>
      </c>
      <c r="CL340" s="132">
        <f t="shared" si="4885"/>
        <v>0</v>
      </c>
      <c r="CM340" s="132">
        <f t="shared" si="4886"/>
        <v>0</v>
      </c>
      <c r="CN340" s="34"/>
      <c r="CO340" s="34"/>
      <c r="CP340" s="34"/>
      <c r="CQ340" s="34"/>
      <c r="CR340" s="34"/>
      <c r="CS340" s="34"/>
      <c r="CT340" s="34"/>
      <c r="CU340" s="34"/>
      <c r="CV340" s="34">
        <f t="shared" si="5041"/>
        <v>0</v>
      </c>
      <c r="CW340" s="34">
        <f t="shared" si="5042"/>
        <v>0</v>
      </c>
      <c r="CX340" s="132">
        <f t="shared" si="4887"/>
        <v>0</v>
      </c>
      <c r="CY340" s="132">
        <f t="shared" si="4888"/>
        <v>0</v>
      </c>
      <c r="CZ340" s="34"/>
      <c r="DA340" s="34"/>
      <c r="DB340" s="34"/>
      <c r="DC340" s="34"/>
      <c r="DD340" s="34"/>
      <c r="DE340" s="34"/>
      <c r="DF340" s="34"/>
      <c r="DG340" s="34"/>
      <c r="DH340" s="34">
        <f t="shared" si="5043"/>
        <v>0</v>
      </c>
      <c r="DI340" s="34">
        <f t="shared" si="5044"/>
        <v>0</v>
      </c>
      <c r="DJ340" s="132">
        <f t="shared" si="4889"/>
        <v>0</v>
      </c>
      <c r="DK340" s="132">
        <f t="shared" si="4890"/>
        <v>0</v>
      </c>
      <c r="DL340" s="34"/>
      <c r="DM340" s="34"/>
      <c r="DN340" s="34"/>
      <c r="DO340" s="34"/>
      <c r="DP340" s="34"/>
      <c r="DQ340" s="34"/>
      <c r="DR340" s="34"/>
      <c r="DS340" s="34"/>
      <c r="DT340" s="34">
        <f t="shared" si="5045"/>
        <v>0</v>
      </c>
      <c r="DU340" s="34">
        <f t="shared" si="5046"/>
        <v>0</v>
      </c>
      <c r="DV340" s="132">
        <f t="shared" si="4891"/>
        <v>0</v>
      </c>
      <c r="DW340" s="132">
        <f t="shared" si="4892"/>
        <v>0</v>
      </c>
      <c r="DX340" s="34"/>
      <c r="DY340" s="34"/>
      <c r="DZ340" s="34"/>
      <c r="EA340" s="34"/>
      <c r="EB340" s="34"/>
      <c r="EC340" s="34"/>
      <c r="ED340" s="34"/>
      <c r="EE340" s="34"/>
      <c r="EF340" s="34">
        <f t="shared" si="5047"/>
        <v>0</v>
      </c>
      <c r="EG340" s="34">
        <f t="shared" si="5048"/>
        <v>0</v>
      </c>
      <c r="EH340" s="132">
        <f t="shared" si="4893"/>
        <v>0</v>
      </c>
      <c r="EI340" s="132">
        <f t="shared" si="4894"/>
        <v>0</v>
      </c>
      <c r="EJ340" s="34"/>
      <c r="EK340" s="34"/>
      <c r="EL340" s="34"/>
      <c r="EM340" s="34"/>
      <c r="EN340" s="34"/>
      <c r="EO340" s="34"/>
      <c r="EP340" s="34"/>
      <c r="EQ340" s="34"/>
      <c r="ER340" s="34">
        <f t="shared" si="5049"/>
        <v>0</v>
      </c>
      <c r="ES340" s="34">
        <f t="shared" si="5050"/>
        <v>0</v>
      </c>
      <c r="ET340" s="132">
        <f t="shared" si="4895"/>
        <v>0</v>
      </c>
      <c r="EU340" s="132">
        <f t="shared" si="4896"/>
        <v>0</v>
      </c>
      <c r="EV340" s="34"/>
      <c r="EW340" s="34"/>
      <c r="EX340" s="34"/>
      <c r="EY340" s="34"/>
      <c r="EZ340" s="34"/>
      <c r="FA340" s="34"/>
      <c r="FB340" s="34"/>
      <c r="FC340" s="34"/>
      <c r="FD340" s="34">
        <f t="shared" si="5051"/>
        <v>0</v>
      </c>
      <c r="FE340" s="34">
        <f t="shared" si="5052"/>
        <v>0</v>
      </c>
      <c r="FF340" s="132">
        <f t="shared" si="4871"/>
        <v>0</v>
      </c>
      <c r="FG340" s="132">
        <f t="shared" si="4872"/>
        <v>0</v>
      </c>
      <c r="FH340" s="34"/>
      <c r="FI340" s="34"/>
      <c r="FJ340" s="34"/>
      <c r="FK340" s="34"/>
      <c r="FL340" s="34"/>
      <c r="FM340" s="34"/>
      <c r="FN340" s="34"/>
      <c r="FO340" s="34"/>
      <c r="FP340" s="34">
        <f t="shared" si="5053"/>
        <v>0</v>
      </c>
      <c r="FQ340" s="34">
        <f t="shared" si="5054"/>
        <v>0</v>
      </c>
      <c r="FR340" s="132">
        <f t="shared" si="4897"/>
        <v>0</v>
      </c>
      <c r="FS340" s="132">
        <f t="shared" si="4898"/>
        <v>0</v>
      </c>
      <c r="FT340" s="34"/>
      <c r="FU340" s="34"/>
      <c r="FV340" s="34"/>
      <c r="FW340" s="34"/>
      <c r="FX340" s="34"/>
      <c r="FY340" s="34"/>
      <c r="FZ340" s="34"/>
      <c r="GA340" s="34"/>
      <c r="GB340" s="34">
        <f t="shared" si="5055"/>
        <v>0</v>
      </c>
      <c r="GC340" s="34">
        <f t="shared" si="5056"/>
        <v>0</v>
      </c>
      <c r="GD340" s="132">
        <f t="shared" si="4899"/>
        <v>0</v>
      </c>
      <c r="GE340" s="132">
        <f t="shared" si="4900"/>
        <v>0</v>
      </c>
      <c r="GF340" s="34"/>
      <c r="GG340" s="34"/>
      <c r="GH340" s="34"/>
      <c r="GI340" s="34"/>
      <c r="GJ340" s="34"/>
      <c r="GK340" s="34"/>
      <c r="GL340" s="34"/>
      <c r="GM340" s="34"/>
      <c r="GN340" s="34">
        <f t="shared" si="5057"/>
        <v>0</v>
      </c>
      <c r="GO340" s="34">
        <f t="shared" si="5058"/>
        <v>0</v>
      </c>
      <c r="GP340" s="132">
        <f t="shared" si="4901"/>
        <v>0</v>
      </c>
      <c r="GQ340" s="132">
        <f t="shared" si="4902"/>
        <v>0</v>
      </c>
      <c r="GR340" s="34"/>
      <c r="GS340" s="34"/>
      <c r="GT340" s="34"/>
      <c r="GU340" s="34"/>
      <c r="GV340" s="52">
        <f t="shared" si="4839"/>
        <v>0</v>
      </c>
      <c r="GW340" s="52">
        <f t="shared" si="4840"/>
        <v>0</v>
      </c>
      <c r="GX340" s="52">
        <f t="shared" si="4841"/>
        <v>0</v>
      </c>
      <c r="GY340" s="52">
        <f t="shared" si="4842"/>
        <v>0</v>
      </c>
      <c r="GZ340" s="52">
        <f t="shared" si="4843"/>
        <v>0</v>
      </c>
      <c r="HA340" s="52">
        <f t="shared" si="4844"/>
        <v>0</v>
      </c>
      <c r="HB340" s="132">
        <f t="shared" si="4903"/>
        <v>0</v>
      </c>
      <c r="HC340" s="132">
        <f t="shared" si="4904"/>
        <v>0</v>
      </c>
      <c r="HD340" s="64"/>
      <c r="HE340" s="20"/>
      <c r="HF340" s="73"/>
      <c r="HG340" s="73"/>
      <c r="HH340" s="251"/>
    </row>
    <row r="341" spans="1:216" ht="12" hidden="1" customHeight="1" x14ac:dyDescent="0.2">
      <c r="A341" s="10"/>
      <c r="B341" s="20"/>
      <c r="C341" s="23"/>
      <c r="D341" s="24"/>
      <c r="E341" s="27"/>
      <c r="F341" s="28"/>
      <c r="G341" s="33"/>
      <c r="H341" s="34"/>
      <c r="I341" s="34"/>
      <c r="J341" s="34"/>
      <c r="K341" s="34"/>
      <c r="L341" s="34"/>
      <c r="M341" s="34"/>
      <c r="N341" s="34"/>
      <c r="O341" s="34"/>
      <c r="P341" s="34">
        <f t="shared" si="5029"/>
        <v>0</v>
      </c>
      <c r="Q341" s="34">
        <f t="shared" si="5030"/>
        <v>0</v>
      </c>
      <c r="R341" s="132">
        <f t="shared" si="5358"/>
        <v>0</v>
      </c>
      <c r="S341" s="132">
        <f t="shared" si="5359"/>
        <v>0</v>
      </c>
      <c r="T341" s="34"/>
      <c r="U341" s="34"/>
      <c r="V341" s="34"/>
      <c r="W341" s="34"/>
      <c r="X341" s="34"/>
      <c r="Y341" s="34"/>
      <c r="Z341" s="34"/>
      <c r="AA341" s="34"/>
      <c r="AB341" s="34"/>
      <c r="AC341" s="34"/>
      <c r="AD341" s="132">
        <f t="shared" si="4873"/>
        <v>0</v>
      </c>
      <c r="AE341" s="132">
        <f t="shared" si="4874"/>
        <v>0</v>
      </c>
      <c r="AF341" s="34"/>
      <c r="AG341" s="34"/>
      <c r="AH341" s="34"/>
      <c r="AI341" s="34"/>
      <c r="AJ341" s="34"/>
      <c r="AK341" s="34"/>
      <c r="AL341" s="34"/>
      <c r="AM341" s="34"/>
      <c r="AN341" s="34">
        <f t="shared" si="5031"/>
        <v>0</v>
      </c>
      <c r="AO341" s="34">
        <f t="shared" si="5032"/>
        <v>0</v>
      </c>
      <c r="AP341" s="132">
        <f t="shared" si="4875"/>
        <v>0</v>
      </c>
      <c r="AQ341" s="132">
        <f t="shared" si="4876"/>
        <v>0</v>
      </c>
      <c r="AR341" s="34"/>
      <c r="AS341" s="34"/>
      <c r="AT341" s="34"/>
      <c r="AU341" s="34"/>
      <c r="AV341" s="34"/>
      <c r="AW341" s="34"/>
      <c r="AX341" s="34"/>
      <c r="AY341" s="34"/>
      <c r="AZ341" s="34">
        <f t="shared" si="5033"/>
        <v>0</v>
      </c>
      <c r="BA341" s="34">
        <f t="shared" si="5034"/>
        <v>0</v>
      </c>
      <c r="BB341" s="132">
        <f t="shared" si="4877"/>
        <v>0</v>
      </c>
      <c r="BC341" s="132">
        <f t="shared" si="4878"/>
        <v>0</v>
      </c>
      <c r="BD341" s="34"/>
      <c r="BE341" s="34"/>
      <c r="BF341" s="34"/>
      <c r="BG341" s="34"/>
      <c r="BH341" s="34"/>
      <c r="BI341" s="34"/>
      <c r="BJ341" s="34"/>
      <c r="BK341" s="34"/>
      <c r="BL341" s="34">
        <f t="shared" si="5455"/>
        <v>0</v>
      </c>
      <c r="BM341" s="34">
        <f t="shared" si="5456"/>
        <v>0</v>
      </c>
      <c r="BN341" s="132">
        <f t="shared" si="4881"/>
        <v>0</v>
      </c>
      <c r="BO341" s="132">
        <f t="shared" si="4882"/>
        <v>0</v>
      </c>
      <c r="BP341" s="34"/>
      <c r="BQ341" s="34"/>
      <c r="BR341" s="34"/>
      <c r="BS341" s="34"/>
      <c r="BT341" s="34"/>
      <c r="BU341" s="34"/>
      <c r="BV341" s="34"/>
      <c r="BW341" s="34"/>
      <c r="BX341" s="34">
        <f t="shared" si="5037"/>
        <v>0</v>
      </c>
      <c r="BY341" s="34">
        <f t="shared" si="5038"/>
        <v>0</v>
      </c>
      <c r="BZ341" s="132">
        <f t="shared" si="4883"/>
        <v>0</v>
      </c>
      <c r="CA341" s="132">
        <f t="shared" si="4884"/>
        <v>0</v>
      </c>
      <c r="CB341" s="34"/>
      <c r="CC341" s="34"/>
      <c r="CD341" s="34"/>
      <c r="CE341" s="34"/>
      <c r="CF341" s="34"/>
      <c r="CG341" s="34"/>
      <c r="CH341" s="34"/>
      <c r="CI341" s="34"/>
      <c r="CJ341" s="34">
        <f t="shared" si="5039"/>
        <v>0</v>
      </c>
      <c r="CK341" s="34">
        <f t="shared" si="5040"/>
        <v>0</v>
      </c>
      <c r="CL341" s="132">
        <f t="shared" si="4885"/>
        <v>0</v>
      </c>
      <c r="CM341" s="132">
        <f t="shared" si="4886"/>
        <v>0</v>
      </c>
      <c r="CN341" s="34"/>
      <c r="CO341" s="34"/>
      <c r="CP341" s="34"/>
      <c r="CQ341" s="34"/>
      <c r="CR341" s="34"/>
      <c r="CS341" s="34"/>
      <c r="CT341" s="34"/>
      <c r="CU341" s="34"/>
      <c r="CV341" s="34">
        <f t="shared" si="5041"/>
        <v>0</v>
      </c>
      <c r="CW341" s="34">
        <f t="shared" si="5042"/>
        <v>0</v>
      </c>
      <c r="CX341" s="132">
        <f t="shared" si="4887"/>
        <v>0</v>
      </c>
      <c r="CY341" s="132">
        <f t="shared" si="4888"/>
        <v>0</v>
      </c>
      <c r="CZ341" s="34"/>
      <c r="DA341" s="34"/>
      <c r="DB341" s="34"/>
      <c r="DC341" s="34"/>
      <c r="DD341" s="34"/>
      <c r="DE341" s="34"/>
      <c r="DF341" s="34"/>
      <c r="DG341" s="34"/>
      <c r="DH341" s="34">
        <f t="shared" si="5043"/>
        <v>0</v>
      </c>
      <c r="DI341" s="34">
        <f t="shared" si="5044"/>
        <v>0</v>
      </c>
      <c r="DJ341" s="132">
        <f t="shared" si="4889"/>
        <v>0</v>
      </c>
      <c r="DK341" s="132">
        <f t="shared" si="4890"/>
        <v>0</v>
      </c>
      <c r="DL341" s="34"/>
      <c r="DM341" s="34"/>
      <c r="DN341" s="34"/>
      <c r="DO341" s="34"/>
      <c r="DP341" s="34"/>
      <c r="DQ341" s="34"/>
      <c r="DR341" s="34"/>
      <c r="DS341" s="34"/>
      <c r="DT341" s="34">
        <f t="shared" si="5045"/>
        <v>0</v>
      </c>
      <c r="DU341" s="34">
        <f t="shared" si="5046"/>
        <v>0</v>
      </c>
      <c r="DV341" s="132">
        <f t="shared" si="4891"/>
        <v>0</v>
      </c>
      <c r="DW341" s="132">
        <f t="shared" si="4892"/>
        <v>0</v>
      </c>
      <c r="DX341" s="34"/>
      <c r="DY341" s="34"/>
      <c r="DZ341" s="34"/>
      <c r="EA341" s="34"/>
      <c r="EB341" s="34"/>
      <c r="EC341" s="34"/>
      <c r="ED341" s="34"/>
      <c r="EE341" s="34"/>
      <c r="EF341" s="34">
        <f t="shared" si="5047"/>
        <v>0</v>
      </c>
      <c r="EG341" s="34">
        <f t="shared" si="5048"/>
        <v>0</v>
      </c>
      <c r="EH341" s="132">
        <f t="shared" si="4893"/>
        <v>0</v>
      </c>
      <c r="EI341" s="132">
        <f t="shared" si="4894"/>
        <v>0</v>
      </c>
      <c r="EJ341" s="34"/>
      <c r="EK341" s="34"/>
      <c r="EL341" s="34"/>
      <c r="EM341" s="34"/>
      <c r="EN341" s="34"/>
      <c r="EO341" s="34"/>
      <c r="EP341" s="34"/>
      <c r="EQ341" s="34"/>
      <c r="ER341" s="34">
        <f t="shared" si="5049"/>
        <v>0</v>
      </c>
      <c r="ES341" s="34">
        <f t="shared" si="5050"/>
        <v>0</v>
      </c>
      <c r="ET341" s="132">
        <f t="shared" si="4895"/>
        <v>0</v>
      </c>
      <c r="EU341" s="132">
        <f t="shared" si="4896"/>
        <v>0</v>
      </c>
      <c r="EV341" s="34"/>
      <c r="EW341" s="34"/>
      <c r="EX341" s="34"/>
      <c r="EY341" s="34"/>
      <c r="EZ341" s="34"/>
      <c r="FA341" s="34"/>
      <c r="FB341" s="34"/>
      <c r="FC341" s="34"/>
      <c r="FD341" s="34">
        <f t="shared" si="5051"/>
        <v>0</v>
      </c>
      <c r="FE341" s="34">
        <f t="shared" si="5052"/>
        <v>0</v>
      </c>
      <c r="FF341" s="132">
        <f t="shared" si="4871"/>
        <v>0</v>
      </c>
      <c r="FG341" s="132">
        <f t="shared" si="4872"/>
        <v>0</v>
      </c>
      <c r="FH341" s="34"/>
      <c r="FI341" s="34"/>
      <c r="FJ341" s="34"/>
      <c r="FK341" s="34"/>
      <c r="FL341" s="34"/>
      <c r="FM341" s="34"/>
      <c r="FN341" s="34"/>
      <c r="FO341" s="34"/>
      <c r="FP341" s="34">
        <f t="shared" si="5053"/>
        <v>0</v>
      </c>
      <c r="FQ341" s="34">
        <f t="shared" si="5054"/>
        <v>0</v>
      </c>
      <c r="FR341" s="132">
        <f t="shared" si="4897"/>
        <v>0</v>
      </c>
      <c r="FS341" s="132">
        <f t="shared" si="4898"/>
        <v>0</v>
      </c>
      <c r="FT341" s="34"/>
      <c r="FU341" s="34"/>
      <c r="FV341" s="34"/>
      <c r="FW341" s="34"/>
      <c r="FX341" s="34"/>
      <c r="FY341" s="34"/>
      <c r="FZ341" s="34"/>
      <c r="GA341" s="34"/>
      <c r="GB341" s="34">
        <f t="shared" si="5055"/>
        <v>0</v>
      </c>
      <c r="GC341" s="34">
        <f t="shared" si="5056"/>
        <v>0</v>
      </c>
      <c r="GD341" s="132">
        <f t="shared" si="4899"/>
        <v>0</v>
      </c>
      <c r="GE341" s="132">
        <f t="shared" si="4900"/>
        <v>0</v>
      </c>
      <c r="GF341" s="34"/>
      <c r="GG341" s="34"/>
      <c r="GH341" s="34"/>
      <c r="GI341" s="34"/>
      <c r="GJ341" s="34"/>
      <c r="GK341" s="34"/>
      <c r="GL341" s="34"/>
      <c r="GM341" s="34"/>
      <c r="GN341" s="34">
        <f t="shared" si="5057"/>
        <v>0</v>
      </c>
      <c r="GO341" s="34">
        <f t="shared" si="5058"/>
        <v>0</v>
      </c>
      <c r="GP341" s="132">
        <f t="shared" si="4901"/>
        <v>0</v>
      </c>
      <c r="GQ341" s="132">
        <f t="shared" si="4902"/>
        <v>0</v>
      </c>
      <c r="GR341" s="34"/>
      <c r="GS341" s="34"/>
      <c r="GT341" s="34"/>
      <c r="GU341" s="34"/>
      <c r="GV341" s="52">
        <f t="shared" si="4839"/>
        <v>0</v>
      </c>
      <c r="GW341" s="52">
        <f t="shared" si="4840"/>
        <v>0</v>
      </c>
      <c r="GX341" s="52">
        <f t="shared" si="4841"/>
        <v>0</v>
      </c>
      <c r="GY341" s="52">
        <f t="shared" si="4842"/>
        <v>0</v>
      </c>
      <c r="GZ341" s="52">
        <f t="shared" si="4843"/>
        <v>0</v>
      </c>
      <c r="HA341" s="52">
        <f t="shared" si="4844"/>
        <v>0</v>
      </c>
      <c r="HB341" s="132">
        <f t="shared" si="4903"/>
        <v>0</v>
      </c>
      <c r="HC341" s="132">
        <f t="shared" si="4904"/>
        <v>0</v>
      </c>
      <c r="HD341" s="64"/>
      <c r="HE341" s="20"/>
      <c r="HF341" s="73"/>
      <c r="HG341" s="73"/>
      <c r="HH341" s="251"/>
    </row>
    <row r="342" spans="1:216" x14ac:dyDescent="0.2">
      <c r="A342" s="10">
        <v>1</v>
      </c>
      <c r="B342" s="36"/>
      <c r="C342" s="37"/>
      <c r="D342" s="37"/>
      <c r="E342" s="32" t="s">
        <v>50</v>
      </c>
      <c r="F342" s="202"/>
      <c r="G342" s="33"/>
      <c r="H342" s="52">
        <f>SUM(H343)</f>
        <v>0</v>
      </c>
      <c r="I342" s="52">
        <f>SUM(I343)</f>
        <v>0</v>
      </c>
      <c r="J342" s="52">
        <f t="shared" ref="J342:J343" si="5457">SUM(H342/12*$A$2)</f>
        <v>0</v>
      </c>
      <c r="K342" s="52">
        <f t="shared" ref="K342:K343" si="5458">SUM(I342/12*$A$2)</f>
        <v>0</v>
      </c>
      <c r="L342" s="52">
        <f t="shared" ref="L342:O342" si="5459">SUM(L343)</f>
        <v>0</v>
      </c>
      <c r="M342" s="52">
        <f t="shared" si="5459"/>
        <v>0</v>
      </c>
      <c r="N342" s="52">
        <f t="shared" si="5459"/>
        <v>0</v>
      </c>
      <c r="O342" s="52">
        <f t="shared" si="5459"/>
        <v>0</v>
      </c>
      <c r="P342" s="34">
        <f t="shared" si="5029"/>
        <v>0</v>
      </c>
      <c r="Q342" s="34">
        <f t="shared" si="5030"/>
        <v>0</v>
      </c>
      <c r="R342" s="274">
        <f t="shared" si="5358"/>
        <v>0</v>
      </c>
      <c r="S342" s="274">
        <f t="shared" si="5359"/>
        <v>0</v>
      </c>
      <c r="T342" s="52">
        <f>SUM(T343)</f>
        <v>0</v>
      </c>
      <c r="U342" s="52">
        <f>SUM(U343)</f>
        <v>0</v>
      </c>
      <c r="V342" s="52">
        <f t="shared" ref="V342:V343" si="5460">SUM(T342/12*$A$2)</f>
        <v>0</v>
      </c>
      <c r="W342" s="52">
        <f t="shared" ref="W342:W343" si="5461">SUM(U342/12*$A$2)</f>
        <v>0</v>
      </c>
      <c r="X342" s="52">
        <f t="shared" ref="X342" si="5462">SUM(X343)</f>
        <v>0</v>
      </c>
      <c r="Y342" s="52">
        <f t="shared" ref="Y342" si="5463">SUM(Y343)</f>
        <v>0</v>
      </c>
      <c r="Z342" s="52">
        <f t="shared" ref="Z342" si="5464">SUM(Z343)</f>
        <v>0</v>
      </c>
      <c r="AA342" s="52">
        <f t="shared" ref="AA342" si="5465">SUM(AA343)</f>
        <v>0</v>
      </c>
      <c r="AB342" s="34">
        <f t="shared" si="5063"/>
        <v>0</v>
      </c>
      <c r="AC342" s="34">
        <f t="shared" si="5064"/>
        <v>0</v>
      </c>
      <c r="AD342" s="274">
        <f t="shared" si="4873"/>
        <v>0</v>
      </c>
      <c r="AE342" s="274">
        <f t="shared" si="4874"/>
        <v>0</v>
      </c>
      <c r="AF342" s="52">
        <f>SUM(AF343)</f>
        <v>0</v>
      </c>
      <c r="AG342" s="52">
        <f>SUM(AG343)</f>
        <v>0</v>
      </c>
      <c r="AH342" s="52">
        <f t="shared" ref="AH342:AH343" si="5466">SUM(AF342/12*$A$2)</f>
        <v>0</v>
      </c>
      <c r="AI342" s="52">
        <f t="shared" ref="AI342:AI343" si="5467">SUM(AG342/12*$A$2)</f>
        <v>0</v>
      </c>
      <c r="AJ342" s="52">
        <f t="shared" ref="AJ342" si="5468">SUM(AJ343)</f>
        <v>0</v>
      </c>
      <c r="AK342" s="52">
        <f t="shared" ref="AK342" si="5469">SUM(AK343)</f>
        <v>0</v>
      </c>
      <c r="AL342" s="52">
        <f t="shared" ref="AL342" si="5470">SUM(AL343)</f>
        <v>0</v>
      </c>
      <c r="AM342" s="52">
        <f t="shared" ref="AM342" si="5471">SUM(AM343)</f>
        <v>0</v>
      </c>
      <c r="AN342" s="34">
        <f t="shared" si="5031"/>
        <v>0</v>
      </c>
      <c r="AO342" s="34">
        <f t="shared" si="5032"/>
        <v>0</v>
      </c>
      <c r="AP342" s="274">
        <f t="shared" si="4875"/>
        <v>0</v>
      </c>
      <c r="AQ342" s="274">
        <f t="shared" si="4876"/>
        <v>0</v>
      </c>
      <c r="AR342" s="52">
        <f>SUM(AR343)</f>
        <v>0</v>
      </c>
      <c r="AS342" s="52">
        <f>SUM(AS343)</f>
        <v>0</v>
      </c>
      <c r="AT342" s="52">
        <f t="shared" ref="AT342:AT343" si="5472">SUM(AR342/12*$A$2)</f>
        <v>0</v>
      </c>
      <c r="AU342" s="52">
        <f t="shared" ref="AU342:AU343" si="5473">SUM(AS342/12*$A$2)</f>
        <v>0</v>
      </c>
      <c r="AV342" s="52">
        <f t="shared" ref="AV342" si="5474">SUM(AV343)</f>
        <v>0</v>
      </c>
      <c r="AW342" s="52">
        <f t="shared" ref="AW342" si="5475">SUM(AW343)</f>
        <v>0</v>
      </c>
      <c r="AX342" s="52">
        <f t="shared" ref="AX342" si="5476">SUM(AX343)</f>
        <v>0</v>
      </c>
      <c r="AY342" s="52">
        <f t="shared" ref="AY342" si="5477">SUM(AY343)</f>
        <v>0</v>
      </c>
      <c r="AZ342" s="34">
        <f t="shared" si="5033"/>
        <v>0</v>
      </c>
      <c r="BA342" s="34">
        <f t="shared" si="5034"/>
        <v>0</v>
      </c>
      <c r="BB342" s="274">
        <f t="shared" si="4877"/>
        <v>0</v>
      </c>
      <c r="BC342" s="274">
        <f t="shared" si="4878"/>
        <v>0</v>
      </c>
      <c r="BD342" s="52">
        <f>SUM(BD343)</f>
        <v>10</v>
      </c>
      <c r="BE342" s="52">
        <f>SUM(BE343)</f>
        <v>1341035.7719999999</v>
      </c>
      <c r="BF342" s="52">
        <f t="shared" ref="BF342:BF343" si="5478">SUM(BD342/12*$A$2)</f>
        <v>7.5</v>
      </c>
      <c r="BG342" s="52">
        <f t="shared" ref="BG342:BG343" si="5479">SUM(BE342/12*$A$2)</f>
        <v>1005776.8289999999</v>
      </c>
      <c r="BH342" s="52">
        <f t="shared" ref="BH342" si="5480">SUM(BH343)</f>
        <v>7</v>
      </c>
      <c r="BI342" s="52">
        <f t="shared" ref="BI342" si="5481">SUM(BI343)</f>
        <v>932457.97</v>
      </c>
      <c r="BJ342" s="52">
        <f t="shared" ref="BJ342" si="5482">SUM(BJ343)</f>
        <v>0</v>
      </c>
      <c r="BK342" s="52">
        <f t="shared" ref="BK342" si="5483">SUM(BK343)</f>
        <v>0</v>
      </c>
      <c r="BL342" s="34">
        <f t="shared" si="5074"/>
        <v>7</v>
      </c>
      <c r="BM342" s="34">
        <f t="shared" si="5075"/>
        <v>932457.97</v>
      </c>
      <c r="BN342" s="274">
        <f t="shared" si="4881"/>
        <v>-0.5</v>
      </c>
      <c r="BO342" s="274">
        <f t="shared" si="4882"/>
        <v>-73318.858999999939</v>
      </c>
      <c r="BP342" s="52">
        <f>SUM(BP343)</f>
        <v>0</v>
      </c>
      <c r="BQ342" s="52">
        <f>SUM(BQ343)</f>
        <v>0</v>
      </c>
      <c r="BR342" s="52">
        <f t="shared" ref="BR342:BR343" si="5484">SUM(BP342/12*$A$2)</f>
        <v>0</v>
      </c>
      <c r="BS342" s="52">
        <f t="shared" ref="BS342:BS343" si="5485">SUM(BQ342/12*$A$2)</f>
        <v>0</v>
      </c>
      <c r="BT342" s="52">
        <f t="shared" ref="BT342" si="5486">SUM(BT343)</f>
        <v>0</v>
      </c>
      <c r="BU342" s="52">
        <f t="shared" ref="BU342" si="5487">SUM(BU343)</f>
        <v>0</v>
      </c>
      <c r="BV342" s="52">
        <f t="shared" ref="BV342" si="5488">SUM(BV343)</f>
        <v>0</v>
      </c>
      <c r="BW342" s="52">
        <f t="shared" ref="BW342" si="5489">SUM(BW343)</f>
        <v>0</v>
      </c>
      <c r="BX342" s="34">
        <f t="shared" si="5037"/>
        <v>0</v>
      </c>
      <c r="BY342" s="34">
        <f t="shared" si="5038"/>
        <v>0</v>
      </c>
      <c r="BZ342" s="274">
        <f t="shared" si="4883"/>
        <v>0</v>
      </c>
      <c r="CA342" s="274">
        <f t="shared" si="4884"/>
        <v>0</v>
      </c>
      <c r="CB342" s="52">
        <f>SUM(CB343)</f>
        <v>0</v>
      </c>
      <c r="CC342" s="52">
        <f>SUM(CC343)</f>
        <v>0</v>
      </c>
      <c r="CD342" s="52">
        <f t="shared" ref="CD342:CD343" si="5490">SUM(CB342/12*$A$2)</f>
        <v>0</v>
      </c>
      <c r="CE342" s="52">
        <f t="shared" ref="CE342:CE343" si="5491">SUM(CC342/12*$A$2)</f>
        <v>0</v>
      </c>
      <c r="CF342" s="52">
        <f t="shared" ref="CF342" si="5492">SUM(CF343)</f>
        <v>0</v>
      </c>
      <c r="CG342" s="52">
        <f t="shared" ref="CG342" si="5493">SUM(CG343)</f>
        <v>0</v>
      </c>
      <c r="CH342" s="52">
        <f t="shared" ref="CH342" si="5494">SUM(CH343)</f>
        <v>0</v>
      </c>
      <c r="CI342" s="52">
        <f t="shared" ref="CI342" si="5495">SUM(CI343)</f>
        <v>0</v>
      </c>
      <c r="CJ342" s="34">
        <f t="shared" si="5039"/>
        <v>0</v>
      </c>
      <c r="CK342" s="34">
        <f t="shared" si="5040"/>
        <v>0</v>
      </c>
      <c r="CL342" s="274">
        <f t="shared" si="4885"/>
        <v>0</v>
      </c>
      <c r="CM342" s="274">
        <f t="shared" si="4886"/>
        <v>0</v>
      </c>
      <c r="CN342" s="52">
        <f>SUM(CN343)</f>
        <v>0</v>
      </c>
      <c r="CO342" s="52">
        <f>SUM(CO343)</f>
        <v>0</v>
      </c>
      <c r="CP342" s="52">
        <f t="shared" ref="CP342:CP343" si="5496">SUM(CN342/12*$A$2)</f>
        <v>0</v>
      </c>
      <c r="CQ342" s="52">
        <f t="shared" ref="CQ342:CQ343" si="5497">SUM(CO342/12*$A$2)</f>
        <v>0</v>
      </c>
      <c r="CR342" s="52">
        <f t="shared" ref="CR342" si="5498">SUM(CR343)</f>
        <v>0</v>
      </c>
      <c r="CS342" s="52">
        <f t="shared" ref="CS342" si="5499">SUM(CS343)</f>
        <v>0</v>
      </c>
      <c r="CT342" s="52">
        <f t="shared" ref="CT342" si="5500">SUM(CT343)</f>
        <v>0</v>
      </c>
      <c r="CU342" s="52">
        <f t="shared" ref="CU342" si="5501">SUM(CU343)</f>
        <v>0</v>
      </c>
      <c r="CV342" s="34">
        <f t="shared" si="5041"/>
        <v>0</v>
      </c>
      <c r="CW342" s="34">
        <f t="shared" si="5042"/>
        <v>0</v>
      </c>
      <c r="CX342" s="274">
        <f t="shared" si="4887"/>
        <v>0</v>
      </c>
      <c r="CY342" s="274">
        <f t="shared" si="4888"/>
        <v>0</v>
      </c>
      <c r="CZ342" s="52">
        <f>SUM(CZ343)</f>
        <v>30</v>
      </c>
      <c r="DA342" s="52">
        <f>SUM(DA343)</f>
        <v>4023107.3160000001</v>
      </c>
      <c r="DB342" s="52">
        <f t="shared" ref="DB342:DB343" si="5502">SUM(CZ342/12*$A$2)</f>
        <v>22.5</v>
      </c>
      <c r="DC342" s="52">
        <f t="shared" ref="DC342:DC343" si="5503">SUM(DA342/12*$A$2)</f>
        <v>3017330.4870000002</v>
      </c>
      <c r="DD342" s="52">
        <f t="shared" ref="DD342" si="5504">SUM(DD343)</f>
        <v>17</v>
      </c>
      <c r="DE342" s="52">
        <f t="shared" ref="DE342" si="5505">SUM(DE343)</f>
        <v>2279760.86</v>
      </c>
      <c r="DF342" s="52">
        <f t="shared" ref="DF342" si="5506">SUM(DF343)</f>
        <v>1</v>
      </c>
      <c r="DG342" s="52">
        <f t="shared" ref="DG342" si="5507">SUM(DG343)</f>
        <v>134103.57999999999</v>
      </c>
      <c r="DH342" s="34">
        <f t="shared" si="5043"/>
        <v>18</v>
      </c>
      <c r="DI342" s="34">
        <f t="shared" si="5044"/>
        <v>2413864.44</v>
      </c>
      <c r="DJ342" s="274">
        <f t="shared" si="4889"/>
        <v>-5.5</v>
      </c>
      <c r="DK342" s="274">
        <f t="shared" si="4890"/>
        <v>-737569.62700000033</v>
      </c>
      <c r="DL342" s="52">
        <f>SUM(DL343)</f>
        <v>0</v>
      </c>
      <c r="DM342" s="52">
        <f>SUM(DM343)</f>
        <v>0</v>
      </c>
      <c r="DN342" s="52">
        <f t="shared" ref="DN342:DN343" si="5508">SUM(DL342/12*$A$2)</f>
        <v>0</v>
      </c>
      <c r="DO342" s="52">
        <f t="shared" ref="DO342:DO343" si="5509">SUM(DM342/12*$A$2)</f>
        <v>0</v>
      </c>
      <c r="DP342" s="52">
        <f t="shared" ref="DP342" si="5510">SUM(DP343)</f>
        <v>0</v>
      </c>
      <c r="DQ342" s="52">
        <f t="shared" ref="DQ342" si="5511">SUM(DQ343)</f>
        <v>0</v>
      </c>
      <c r="DR342" s="52">
        <f t="shared" ref="DR342" si="5512">SUM(DR343)</f>
        <v>0</v>
      </c>
      <c r="DS342" s="52">
        <f t="shared" ref="DS342" si="5513">SUM(DS343)</f>
        <v>0</v>
      </c>
      <c r="DT342" s="34">
        <f t="shared" si="5045"/>
        <v>0</v>
      </c>
      <c r="DU342" s="34">
        <f t="shared" si="5046"/>
        <v>0</v>
      </c>
      <c r="DV342" s="274">
        <f t="shared" si="4891"/>
        <v>0</v>
      </c>
      <c r="DW342" s="274">
        <f t="shared" si="4892"/>
        <v>0</v>
      </c>
      <c r="DX342" s="52">
        <f>SUM(DX343)</f>
        <v>0</v>
      </c>
      <c r="DY342" s="52">
        <f>SUM(DY343)</f>
        <v>0</v>
      </c>
      <c r="DZ342" s="52">
        <f t="shared" ref="DZ342:DZ343" si="5514">SUM(DX342/12*$A$2)</f>
        <v>0</v>
      </c>
      <c r="EA342" s="52">
        <f t="shared" ref="EA342:EA343" si="5515">SUM(DY342/12*$A$2)</f>
        <v>0</v>
      </c>
      <c r="EB342" s="52">
        <f t="shared" ref="EB342" si="5516">SUM(EB343)</f>
        <v>0</v>
      </c>
      <c r="EC342" s="52">
        <f t="shared" ref="EC342" si="5517">SUM(EC343)</f>
        <v>0</v>
      </c>
      <c r="ED342" s="52">
        <f t="shared" ref="ED342" si="5518">SUM(ED343)</f>
        <v>0</v>
      </c>
      <c r="EE342" s="52">
        <f t="shared" ref="EE342" si="5519">SUM(EE343)</f>
        <v>0</v>
      </c>
      <c r="EF342" s="34">
        <f t="shared" si="5047"/>
        <v>0</v>
      </c>
      <c r="EG342" s="34">
        <f t="shared" si="5048"/>
        <v>0</v>
      </c>
      <c r="EH342" s="274">
        <f t="shared" si="4893"/>
        <v>0</v>
      </c>
      <c r="EI342" s="274">
        <f t="shared" si="4894"/>
        <v>0</v>
      </c>
      <c r="EJ342" s="52">
        <f>SUM(EJ343)</f>
        <v>0</v>
      </c>
      <c r="EK342" s="52">
        <f>SUM(EK343)</f>
        <v>0</v>
      </c>
      <c r="EL342" s="52">
        <f t="shared" ref="EL342:EL343" si="5520">SUM(EJ342/12*$A$2)</f>
        <v>0</v>
      </c>
      <c r="EM342" s="52">
        <f t="shared" ref="EM342:EM343" si="5521">SUM(EK342/12*$A$2)</f>
        <v>0</v>
      </c>
      <c r="EN342" s="52">
        <f t="shared" ref="EN342" si="5522">SUM(EN343)</f>
        <v>0</v>
      </c>
      <c r="EO342" s="52">
        <f t="shared" ref="EO342" si="5523">SUM(EO343)</f>
        <v>0</v>
      </c>
      <c r="EP342" s="52">
        <f t="shared" ref="EP342" si="5524">SUM(EP343)</f>
        <v>0</v>
      </c>
      <c r="EQ342" s="52">
        <f t="shared" ref="EQ342" si="5525">SUM(EQ343)</f>
        <v>0</v>
      </c>
      <c r="ER342" s="34">
        <f t="shared" si="5049"/>
        <v>0</v>
      </c>
      <c r="ES342" s="34">
        <f t="shared" si="5050"/>
        <v>0</v>
      </c>
      <c r="ET342" s="274">
        <f t="shared" si="4895"/>
        <v>0</v>
      </c>
      <c r="EU342" s="274">
        <f t="shared" si="4896"/>
        <v>0</v>
      </c>
      <c r="EV342" s="52">
        <f>SUM(EV343)</f>
        <v>0</v>
      </c>
      <c r="EW342" s="52">
        <f>SUM(EW343)</f>
        <v>0</v>
      </c>
      <c r="EX342" s="52">
        <f t="shared" ref="EX342:EX343" si="5526">SUM(EV342/12*$A$2)</f>
        <v>0</v>
      </c>
      <c r="EY342" s="52">
        <f t="shared" ref="EY342:EY343" si="5527">SUM(EW342/12*$A$2)</f>
        <v>0</v>
      </c>
      <c r="EZ342" s="52">
        <f t="shared" ref="EZ342" si="5528">SUM(EZ343)</f>
        <v>0</v>
      </c>
      <c r="FA342" s="52">
        <f t="shared" ref="FA342" si="5529">SUM(FA343)</f>
        <v>0</v>
      </c>
      <c r="FB342" s="41">
        <f t="shared" ref="FB342" si="5530">SUM(FB343)</f>
        <v>0</v>
      </c>
      <c r="FC342" s="41">
        <f t="shared" ref="FC342" si="5531">SUM(FC343)</f>
        <v>0</v>
      </c>
      <c r="FD342" s="34">
        <f t="shared" si="5051"/>
        <v>0</v>
      </c>
      <c r="FE342" s="34">
        <f t="shared" si="5052"/>
        <v>0</v>
      </c>
      <c r="FF342" s="274">
        <f t="shared" si="4871"/>
        <v>0</v>
      </c>
      <c r="FG342" s="274">
        <f t="shared" si="4872"/>
        <v>0</v>
      </c>
      <c r="FH342" s="52">
        <f>SUM(FH343)</f>
        <v>0</v>
      </c>
      <c r="FI342" s="52">
        <f>SUM(FI343)</f>
        <v>0</v>
      </c>
      <c r="FJ342" s="52">
        <f t="shared" ref="FJ342:FJ343" si="5532">SUM(FH342/12*$A$2)</f>
        <v>0</v>
      </c>
      <c r="FK342" s="52">
        <f t="shared" ref="FK342:FK343" si="5533">SUM(FI342/12*$A$2)</f>
        <v>0</v>
      </c>
      <c r="FL342" s="52">
        <f t="shared" ref="FL342" si="5534">SUM(FL343)</f>
        <v>0</v>
      </c>
      <c r="FM342" s="52">
        <f t="shared" ref="FM342" si="5535">SUM(FM343)</f>
        <v>0</v>
      </c>
      <c r="FN342" s="52">
        <f t="shared" ref="FN342" si="5536">SUM(FN343)</f>
        <v>0</v>
      </c>
      <c r="FO342" s="52">
        <f t="shared" ref="FO342" si="5537">SUM(FO343)</f>
        <v>0</v>
      </c>
      <c r="FP342" s="34">
        <f t="shared" si="5053"/>
        <v>0</v>
      </c>
      <c r="FQ342" s="34">
        <f t="shared" si="5054"/>
        <v>0</v>
      </c>
      <c r="FR342" s="274">
        <f t="shared" si="4897"/>
        <v>0</v>
      </c>
      <c r="FS342" s="274">
        <f t="shared" si="4898"/>
        <v>0</v>
      </c>
      <c r="FT342" s="52">
        <f>SUM(FT343)</f>
        <v>0</v>
      </c>
      <c r="FU342" s="52">
        <f>SUM(FU343)</f>
        <v>0</v>
      </c>
      <c r="FV342" s="52">
        <f t="shared" ref="FV342:FV343" si="5538">SUM(FT342/12*$A$2)</f>
        <v>0</v>
      </c>
      <c r="FW342" s="52">
        <f t="shared" ref="FW342:FW343" si="5539">SUM(FU342/12*$A$2)</f>
        <v>0</v>
      </c>
      <c r="FX342" s="52">
        <f t="shared" ref="FX342" si="5540">SUM(FX343)</f>
        <v>0</v>
      </c>
      <c r="FY342" s="52">
        <f t="shared" ref="FY342" si="5541">SUM(FY343)</f>
        <v>0</v>
      </c>
      <c r="FZ342" s="52">
        <f t="shared" ref="FZ342" si="5542">SUM(FZ343)</f>
        <v>0</v>
      </c>
      <c r="GA342" s="52">
        <f t="shared" ref="GA342" si="5543">SUM(GA343)</f>
        <v>0</v>
      </c>
      <c r="GB342" s="34">
        <f t="shared" si="5055"/>
        <v>0</v>
      </c>
      <c r="GC342" s="34">
        <f t="shared" si="5056"/>
        <v>0</v>
      </c>
      <c r="GD342" s="274">
        <f t="shared" si="4899"/>
        <v>0</v>
      </c>
      <c r="GE342" s="274">
        <f t="shared" si="4900"/>
        <v>0</v>
      </c>
      <c r="GF342" s="52">
        <f>SUM(GF343)</f>
        <v>0</v>
      </c>
      <c r="GG342" s="52">
        <f>SUM(GG343)</f>
        <v>0</v>
      </c>
      <c r="GH342" s="52">
        <f t="shared" ref="GH342:GH343" si="5544">SUM(GF342/12*$A$2)</f>
        <v>0</v>
      </c>
      <c r="GI342" s="52">
        <f t="shared" ref="GI342:GI343" si="5545">SUM(GG342/12*$A$2)</f>
        <v>0</v>
      </c>
      <c r="GJ342" s="52">
        <f t="shared" ref="GJ342" si="5546">SUM(GJ343)</f>
        <v>0</v>
      </c>
      <c r="GK342" s="52">
        <f t="shared" ref="GK342" si="5547">SUM(GK343)</f>
        <v>0</v>
      </c>
      <c r="GL342" s="52">
        <f t="shared" ref="GL342" si="5548">SUM(GL343)</f>
        <v>0</v>
      </c>
      <c r="GM342" s="52">
        <f t="shared" ref="GM342" si="5549">SUM(GM343)</f>
        <v>0</v>
      </c>
      <c r="GN342" s="34">
        <f t="shared" si="5057"/>
        <v>0</v>
      </c>
      <c r="GO342" s="34">
        <f t="shared" si="5058"/>
        <v>0</v>
      </c>
      <c r="GP342" s="274">
        <f t="shared" si="4901"/>
        <v>0</v>
      </c>
      <c r="GQ342" s="274">
        <f t="shared" si="4902"/>
        <v>0</v>
      </c>
      <c r="GR342" s="276">
        <f t="shared" ref="GR342:GR343" si="5550">H342+T342+AF342+AR342+BD342+BP342+CB342+CN342+CZ342+DL342+DX342+EJ342+EV342+FH342+FT342+GF342</f>
        <v>40</v>
      </c>
      <c r="GS342" s="276">
        <f t="shared" ref="GS342:GS343" si="5551">I342+U342+AG342+AS342+BE342+BQ342+CC342+CO342+DA342+DM342+DY342+EK342+EW342+FI342+FU342+GG342</f>
        <v>5364143.0879999995</v>
      </c>
      <c r="GT342" s="276">
        <f t="shared" ref="GT342:GT343" si="5552">J342+V342+AH342+AT342+BF342+BR342+CD342+CP342+DB342+DN342+DZ342+EL342+EX342+FJ342+FV342+GH342</f>
        <v>30</v>
      </c>
      <c r="GU342" s="276">
        <f t="shared" ref="GU342:GU343" si="5553">K342+W342+AI342+AU342+BG342+BS342+CE342+CQ342+DC342+DO342+EA342+EM342+EY342+FK342+FW342+GI342</f>
        <v>4023107.3160000001</v>
      </c>
      <c r="GV342" s="276">
        <f t="shared" si="4839"/>
        <v>24</v>
      </c>
      <c r="GW342" s="276">
        <f t="shared" si="4840"/>
        <v>3212218.83</v>
      </c>
      <c r="GX342" s="276">
        <f t="shared" si="4841"/>
        <v>1</v>
      </c>
      <c r="GY342" s="276">
        <f t="shared" si="4842"/>
        <v>134103.57999999999</v>
      </c>
      <c r="GZ342" s="41">
        <f t="shared" si="4843"/>
        <v>25</v>
      </c>
      <c r="HA342" s="41">
        <f t="shared" si="4844"/>
        <v>3346322.41</v>
      </c>
      <c r="HB342" s="293">
        <f t="shared" si="4903"/>
        <v>-6</v>
      </c>
      <c r="HC342" s="293">
        <f t="shared" si="4904"/>
        <v>-810888.48600000003</v>
      </c>
      <c r="HD342" s="98">
        <f t="shared" ref="HD342:HD343" si="5554">GV342/GT342</f>
        <v>0.8</v>
      </c>
      <c r="HE342" s="98">
        <f t="shared" ref="HE342:HE343" si="5555">GW342/GU342</f>
        <v>0.79844224319468782</v>
      </c>
      <c r="HF342" s="73">
        <f>GS342/GR342</f>
        <v>134103.5772</v>
      </c>
      <c r="HG342" s="73">
        <f>GW342/GV342</f>
        <v>133842.45125000001</v>
      </c>
      <c r="HH342" s="251">
        <f t="shared" ref="HH342" si="5556">SUM(HF342-HG342)</f>
        <v>261.12594999998691</v>
      </c>
    </row>
    <row r="343" spans="1:216" x14ac:dyDescent="0.2">
      <c r="A343" s="10">
        <v>1</v>
      </c>
      <c r="B343" s="36"/>
      <c r="C343" s="42"/>
      <c r="D343" s="43"/>
      <c r="E343" s="55" t="s">
        <v>211</v>
      </c>
      <c r="F343" s="50">
        <v>50</v>
      </c>
      <c r="G343" s="286">
        <v>134103.5772</v>
      </c>
      <c r="H343" s="52">
        <f>VLOOKUP($E343,'ВМП план'!$B$8:$AL$54,10,0)</f>
        <v>0</v>
      </c>
      <c r="I343" s="52">
        <f>VLOOKUP($E343,'ВМП план'!$B$8:$AL$54,11,0)</f>
        <v>0</v>
      </c>
      <c r="J343" s="52">
        <f t="shared" si="5457"/>
        <v>0</v>
      </c>
      <c r="K343" s="52">
        <f t="shared" si="5458"/>
        <v>0</v>
      </c>
      <c r="L343" s="52">
        <f>SUM(L344:L355)</f>
        <v>0</v>
      </c>
      <c r="M343" s="52">
        <f t="shared" ref="M343:O343" si="5557">SUM(M344:M355)</f>
        <v>0</v>
      </c>
      <c r="N343" s="52">
        <f t="shared" si="5557"/>
        <v>0</v>
      </c>
      <c r="O343" s="52">
        <f t="shared" si="5557"/>
        <v>0</v>
      </c>
      <c r="P343" s="34">
        <f t="shared" si="5029"/>
        <v>0</v>
      </c>
      <c r="Q343" s="34">
        <f t="shared" si="5030"/>
        <v>0</v>
      </c>
      <c r="R343" s="274">
        <f t="shared" si="5358"/>
        <v>0</v>
      </c>
      <c r="S343" s="274">
        <f t="shared" si="5359"/>
        <v>0</v>
      </c>
      <c r="T343" s="52">
        <f>VLOOKUP($E343,'ВМП план'!$B$8:$AL$54,8,0)</f>
        <v>0</v>
      </c>
      <c r="U343" s="52">
        <f>VLOOKUP($E343,'ВМП план'!$B$8:$AL$54,9,0)</f>
        <v>0</v>
      </c>
      <c r="V343" s="52">
        <f t="shared" si="5460"/>
        <v>0</v>
      </c>
      <c r="W343" s="52">
        <f t="shared" si="5461"/>
        <v>0</v>
      </c>
      <c r="X343" s="52">
        <f>SUM(X344:X355)</f>
        <v>0</v>
      </c>
      <c r="Y343" s="52">
        <f t="shared" ref="Y343" si="5558">SUM(Y344:Y355)</f>
        <v>0</v>
      </c>
      <c r="Z343" s="52">
        <f t="shared" ref="Z343" si="5559">SUM(Z344:Z355)</f>
        <v>0</v>
      </c>
      <c r="AA343" s="52">
        <f t="shared" ref="AA343" si="5560">SUM(AA344:AA355)</f>
        <v>0</v>
      </c>
      <c r="AB343" s="34">
        <f t="shared" si="5063"/>
        <v>0</v>
      </c>
      <c r="AC343" s="34">
        <f t="shared" si="5064"/>
        <v>0</v>
      </c>
      <c r="AD343" s="274">
        <f t="shared" si="4873"/>
        <v>0</v>
      </c>
      <c r="AE343" s="274">
        <f t="shared" si="4874"/>
        <v>0</v>
      </c>
      <c r="AF343" s="52">
        <f>VLOOKUP($E343,'ВМП план'!$B$8:$AL$54,12,0)</f>
        <v>0</v>
      </c>
      <c r="AG343" s="52">
        <f>VLOOKUP($E343,'ВМП план'!$B$8:$AL$54,13,0)</f>
        <v>0</v>
      </c>
      <c r="AH343" s="52">
        <f t="shared" si="5466"/>
        <v>0</v>
      </c>
      <c r="AI343" s="52">
        <f t="shared" si="5467"/>
        <v>0</v>
      </c>
      <c r="AJ343" s="52">
        <f>SUM(AJ344:AJ355)</f>
        <v>0</v>
      </c>
      <c r="AK343" s="52">
        <f t="shared" ref="AK343" si="5561">SUM(AK344:AK355)</f>
        <v>0</v>
      </c>
      <c r="AL343" s="52">
        <f t="shared" ref="AL343" si="5562">SUM(AL344:AL355)</f>
        <v>0</v>
      </c>
      <c r="AM343" s="52">
        <f t="shared" ref="AM343" si="5563">SUM(AM344:AM355)</f>
        <v>0</v>
      </c>
      <c r="AN343" s="34">
        <f t="shared" si="5031"/>
        <v>0</v>
      </c>
      <c r="AO343" s="34">
        <f t="shared" si="5032"/>
        <v>0</v>
      </c>
      <c r="AP343" s="274">
        <f t="shared" si="4875"/>
        <v>0</v>
      </c>
      <c r="AQ343" s="274">
        <f t="shared" si="4876"/>
        <v>0</v>
      </c>
      <c r="AR343" s="52">
        <f>VLOOKUP($E343,'ВМП план'!$B$8:$AL$54,14,0)</f>
        <v>0</v>
      </c>
      <c r="AS343" s="52">
        <f>VLOOKUP($E343,'ВМП план'!$B$8:$AL$54,15,0)</f>
        <v>0</v>
      </c>
      <c r="AT343" s="52">
        <f t="shared" si="5472"/>
        <v>0</v>
      </c>
      <c r="AU343" s="52">
        <f t="shared" si="5473"/>
        <v>0</v>
      </c>
      <c r="AV343" s="52">
        <f>SUM(AV344:AV355)</f>
        <v>0</v>
      </c>
      <c r="AW343" s="52">
        <f t="shared" ref="AW343" si="5564">SUM(AW344:AW355)</f>
        <v>0</v>
      </c>
      <c r="AX343" s="52">
        <f t="shared" ref="AX343" si="5565">SUM(AX344:AX355)</f>
        <v>0</v>
      </c>
      <c r="AY343" s="52">
        <f t="shared" ref="AY343" si="5566">SUM(AY344:AY355)</f>
        <v>0</v>
      </c>
      <c r="AZ343" s="34">
        <f t="shared" si="5033"/>
        <v>0</v>
      </c>
      <c r="BA343" s="34">
        <f t="shared" si="5034"/>
        <v>0</v>
      </c>
      <c r="BB343" s="274">
        <f t="shared" si="4877"/>
        <v>0</v>
      </c>
      <c r="BC343" s="274">
        <f t="shared" si="4878"/>
        <v>0</v>
      </c>
      <c r="BD343" s="52">
        <f>VLOOKUP($E343,'ВМП план'!$B$8:$AL$54,6,0)</f>
        <v>10</v>
      </c>
      <c r="BE343" s="52">
        <f>VLOOKUP($E343,'ВМП план'!$B$8:$AL$54,7,0)</f>
        <v>1341035.7719999999</v>
      </c>
      <c r="BF343" s="52">
        <f t="shared" si="5478"/>
        <v>7.5</v>
      </c>
      <c r="BG343" s="52">
        <f t="shared" si="5479"/>
        <v>1005776.8289999999</v>
      </c>
      <c r="BH343" s="52">
        <f>SUM(BH344:BH355)</f>
        <v>7</v>
      </c>
      <c r="BI343" s="52">
        <f t="shared" ref="BI343" si="5567">SUM(BI344:BI355)</f>
        <v>932457.97</v>
      </c>
      <c r="BJ343" s="52">
        <f t="shared" ref="BJ343" si="5568">SUM(BJ344:BJ355)</f>
        <v>0</v>
      </c>
      <c r="BK343" s="52">
        <f t="shared" ref="BK343" si="5569">SUM(BK344:BK355)</f>
        <v>0</v>
      </c>
      <c r="BL343" s="34">
        <f t="shared" si="5074"/>
        <v>7</v>
      </c>
      <c r="BM343" s="34">
        <f t="shared" si="5075"/>
        <v>932457.97</v>
      </c>
      <c r="BN343" s="274">
        <f t="shared" si="4881"/>
        <v>-0.5</v>
      </c>
      <c r="BO343" s="274">
        <f t="shared" si="4882"/>
        <v>-73318.858999999939</v>
      </c>
      <c r="BP343" s="52">
        <f>VLOOKUP($E343,'ВМП план'!$B$8:$AL$54,16,0)</f>
        <v>0</v>
      </c>
      <c r="BQ343" s="52">
        <f>VLOOKUP($E343,'ВМП план'!$B$8:$AL$54,17,0)</f>
        <v>0</v>
      </c>
      <c r="BR343" s="52">
        <f t="shared" si="5484"/>
        <v>0</v>
      </c>
      <c r="BS343" s="52">
        <f t="shared" si="5485"/>
        <v>0</v>
      </c>
      <c r="BT343" s="52">
        <f>SUM(BT344:BT355)</f>
        <v>0</v>
      </c>
      <c r="BU343" s="52">
        <f t="shared" ref="BU343" si="5570">SUM(BU344:BU355)</f>
        <v>0</v>
      </c>
      <c r="BV343" s="52">
        <f t="shared" ref="BV343" si="5571">SUM(BV344:BV355)</f>
        <v>0</v>
      </c>
      <c r="BW343" s="52">
        <f t="shared" ref="BW343" si="5572">SUM(BW344:BW355)</f>
        <v>0</v>
      </c>
      <c r="BX343" s="34">
        <f t="shared" si="5037"/>
        <v>0</v>
      </c>
      <c r="BY343" s="34">
        <f t="shared" si="5038"/>
        <v>0</v>
      </c>
      <c r="BZ343" s="274">
        <f t="shared" si="4883"/>
        <v>0</v>
      </c>
      <c r="CA343" s="274">
        <f t="shared" si="4884"/>
        <v>0</v>
      </c>
      <c r="CB343" s="52">
        <f>VLOOKUP($E343,'ВМП план'!$B$8:$AL$54,18,0)</f>
        <v>0</v>
      </c>
      <c r="CC343" s="52">
        <f>VLOOKUP($E343,'ВМП план'!$B$8:$AL$54,19,0)</f>
        <v>0</v>
      </c>
      <c r="CD343" s="52">
        <f t="shared" si="5490"/>
        <v>0</v>
      </c>
      <c r="CE343" s="52">
        <f t="shared" si="5491"/>
        <v>0</v>
      </c>
      <c r="CF343" s="52">
        <f>SUM(CF344:CF355)</f>
        <v>0</v>
      </c>
      <c r="CG343" s="52">
        <f t="shared" ref="CG343" si="5573">SUM(CG344:CG355)</f>
        <v>0</v>
      </c>
      <c r="CH343" s="52">
        <f t="shared" ref="CH343" si="5574">SUM(CH344:CH355)</f>
        <v>0</v>
      </c>
      <c r="CI343" s="52">
        <f t="shared" ref="CI343" si="5575">SUM(CI344:CI355)</f>
        <v>0</v>
      </c>
      <c r="CJ343" s="34">
        <f t="shared" si="5039"/>
        <v>0</v>
      </c>
      <c r="CK343" s="34">
        <f t="shared" si="5040"/>
        <v>0</v>
      </c>
      <c r="CL343" s="274">
        <f t="shared" si="4885"/>
        <v>0</v>
      </c>
      <c r="CM343" s="274">
        <f t="shared" si="4886"/>
        <v>0</v>
      </c>
      <c r="CN343" s="52">
        <f>VLOOKUP($E343,'ВМП план'!$B$8:$AL$54,20,0)</f>
        <v>0</v>
      </c>
      <c r="CO343" s="52">
        <f>VLOOKUP($E343,'ВМП план'!$B$8:$AL$54,21,0)</f>
        <v>0</v>
      </c>
      <c r="CP343" s="52">
        <f t="shared" si="5496"/>
        <v>0</v>
      </c>
      <c r="CQ343" s="52">
        <f t="shared" si="5497"/>
        <v>0</v>
      </c>
      <c r="CR343" s="52">
        <f>SUM(CR344:CR355)</f>
        <v>0</v>
      </c>
      <c r="CS343" s="52">
        <f t="shared" ref="CS343" si="5576">SUM(CS344:CS355)</f>
        <v>0</v>
      </c>
      <c r="CT343" s="52">
        <f t="shared" ref="CT343" si="5577">SUM(CT344:CT355)</f>
        <v>0</v>
      </c>
      <c r="CU343" s="52">
        <f t="shared" ref="CU343" si="5578">SUM(CU344:CU355)</f>
        <v>0</v>
      </c>
      <c r="CV343" s="34">
        <f t="shared" si="5041"/>
        <v>0</v>
      </c>
      <c r="CW343" s="34">
        <f t="shared" si="5042"/>
        <v>0</v>
      </c>
      <c r="CX343" s="274">
        <f t="shared" si="4887"/>
        <v>0</v>
      </c>
      <c r="CY343" s="274">
        <f t="shared" si="4888"/>
        <v>0</v>
      </c>
      <c r="CZ343" s="52">
        <f>VLOOKUP($E343,'ВМП план'!$B$8:$AL$54,22,0)</f>
        <v>30</v>
      </c>
      <c r="DA343" s="52">
        <f>VLOOKUP($E343,'ВМП план'!$B$8:$AL$54,23,0)</f>
        <v>4023107.3160000001</v>
      </c>
      <c r="DB343" s="52">
        <f t="shared" si="5502"/>
        <v>22.5</v>
      </c>
      <c r="DC343" s="52">
        <f t="shared" si="5503"/>
        <v>3017330.4870000002</v>
      </c>
      <c r="DD343" s="52">
        <f>SUM(DD344:DD355)</f>
        <v>17</v>
      </c>
      <c r="DE343" s="52">
        <f t="shared" ref="DE343" si="5579">SUM(DE344:DE355)</f>
        <v>2279760.86</v>
      </c>
      <c r="DF343" s="52">
        <f t="shared" ref="DF343" si="5580">SUM(DF344:DF355)</f>
        <v>1</v>
      </c>
      <c r="DG343" s="52">
        <f t="shared" ref="DG343" si="5581">SUM(DG344:DG355)</f>
        <v>134103.57999999999</v>
      </c>
      <c r="DH343" s="34">
        <f t="shared" si="5043"/>
        <v>18</v>
      </c>
      <c r="DI343" s="34">
        <f t="shared" si="5044"/>
        <v>2413864.44</v>
      </c>
      <c r="DJ343" s="274">
        <f t="shared" si="4889"/>
        <v>-5.5</v>
      </c>
      <c r="DK343" s="274">
        <f t="shared" si="4890"/>
        <v>-737569.62700000033</v>
      </c>
      <c r="DL343" s="52">
        <f>VLOOKUP($E343,'ВМП план'!$B$8:$AL$54,24,0)</f>
        <v>0</v>
      </c>
      <c r="DM343" s="52">
        <f>VLOOKUP($E343,'ВМП план'!$B$8:$AL$54,25,0)</f>
        <v>0</v>
      </c>
      <c r="DN343" s="52">
        <f t="shared" si="5508"/>
        <v>0</v>
      </c>
      <c r="DO343" s="52">
        <f t="shared" si="5509"/>
        <v>0</v>
      </c>
      <c r="DP343" s="52">
        <f>SUM(DP344:DP355)</f>
        <v>0</v>
      </c>
      <c r="DQ343" s="52">
        <f t="shared" ref="DQ343" si="5582">SUM(DQ344:DQ355)</f>
        <v>0</v>
      </c>
      <c r="DR343" s="52">
        <f t="shared" ref="DR343" si="5583">SUM(DR344:DR355)</f>
        <v>0</v>
      </c>
      <c r="DS343" s="52">
        <f t="shared" ref="DS343" si="5584">SUM(DS344:DS355)</f>
        <v>0</v>
      </c>
      <c r="DT343" s="34">
        <f t="shared" si="5045"/>
        <v>0</v>
      </c>
      <c r="DU343" s="34">
        <f t="shared" si="5046"/>
        <v>0</v>
      </c>
      <c r="DV343" s="274">
        <f t="shared" si="4891"/>
        <v>0</v>
      </c>
      <c r="DW343" s="274">
        <f t="shared" si="4892"/>
        <v>0</v>
      </c>
      <c r="DX343" s="52">
        <f>VLOOKUP($E343,'ВМП план'!$B$8:$AL$54,26,0)</f>
        <v>0</v>
      </c>
      <c r="DY343" s="52">
        <f>VLOOKUP($E343,'ВМП план'!$B$8:$AL$54,27,0)</f>
        <v>0</v>
      </c>
      <c r="DZ343" s="52">
        <f t="shared" si="5514"/>
        <v>0</v>
      </c>
      <c r="EA343" s="52">
        <f t="shared" si="5515"/>
        <v>0</v>
      </c>
      <c r="EB343" s="52">
        <f>SUM(EB344:EB355)</f>
        <v>0</v>
      </c>
      <c r="EC343" s="52">
        <f t="shared" ref="EC343" si="5585">SUM(EC344:EC355)</f>
        <v>0</v>
      </c>
      <c r="ED343" s="52">
        <f t="shared" ref="ED343" si="5586">SUM(ED344:ED355)</f>
        <v>0</v>
      </c>
      <c r="EE343" s="52">
        <f t="shared" ref="EE343" si="5587">SUM(EE344:EE355)</f>
        <v>0</v>
      </c>
      <c r="EF343" s="34">
        <f t="shared" si="5047"/>
        <v>0</v>
      </c>
      <c r="EG343" s="34">
        <f t="shared" si="5048"/>
        <v>0</v>
      </c>
      <c r="EH343" s="274">
        <f t="shared" si="4893"/>
        <v>0</v>
      </c>
      <c r="EI343" s="274">
        <f t="shared" si="4894"/>
        <v>0</v>
      </c>
      <c r="EJ343" s="52">
        <f>VLOOKUP($E343,'ВМП план'!$B$8:$AL$54,28,0)</f>
        <v>0</v>
      </c>
      <c r="EK343" s="52">
        <f>VLOOKUP($E343,'ВМП план'!$B$8:$AL$54,29,0)</f>
        <v>0</v>
      </c>
      <c r="EL343" s="52">
        <f t="shared" si="5520"/>
        <v>0</v>
      </c>
      <c r="EM343" s="52">
        <f t="shared" si="5521"/>
        <v>0</v>
      </c>
      <c r="EN343" s="52">
        <f>SUM(EN344:EN355)</f>
        <v>0</v>
      </c>
      <c r="EO343" s="52">
        <f t="shared" ref="EO343" si="5588">SUM(EO344:EO355)</f>
        <v>0</v>
      </c>
      <c r="EP343" s="52">
        <f t="shared" ref="EP343" si="5589">SUM(EP344:EP355)</f>
        <v>0</v>
      </c>
      <c r="EQ343" s="52">
        <f t="shared" ref="EQ343" si="5590">SUM(EQ344:EQ355)</f>
        <v>0</v>
      </c>
      <c r="ER343" s="34">
        <f t="shared" si="5049"/>
        <v>0</v>
      </c>
      <c r="ES343" s="34">
        <f t="shared" si="5050"/>
        <v>0</v>
      </c>
      <c r="ET343" s="274">
        <f t="shared" si="4895"/>
        <v>0</v>
      </c>
      <c r="EU343" s="274">
        <f t="shared" si="4896"/>
        <v>0</v>
      </c>
      <c r="EV343" s="52">
        <f>VLOOKUP($E343,'ВМП план'!$B$8:$AL$54,30,0)</f>
        <v>0</v>
      </c>
      <c r="EW343" s="52">
        <f>VLOOKUP($E343,'ВМП план'!$B$8:$AL$54,31,0)</f>
        <v>0</v>
      </c>
      <c r="EX343" s="52">
        <f t="shared" si="5526"/>
        <v>0</v>
      </c>
      <c r="EY343" s="52">
        <f t="shared" si="5527"/>
        <v>0</v>
      </c>
      <c r="EZ343" s="52">
        <f>SUM(EZ344:EZ355)</f>
        <v>0</v>
      </c>
      <c r="FA343" s="52">
        <f t="shared" ref="FA343" si="5591">SUM(FA344:FA355)</f>
        <v>0</v>
      </c>
      <c r="FB343" s="41">
        <f t="shared" ref="FB343" si="5592">SUM(FB344:FB355)</f>
        <v>0</v>
      </c>
      <c r="FC343" s="41">
        <f t="shared" ref="FC343" si="5593">SUM(FC344:FC355)</f>
        <v>0</v>
      </c>
      <c r="FD343" s="34">
        <f t="shared" si="5051"/>
        <v>0</v>
      </c>
      <c r="FE343" s="34">
        <f t="shared" si="5052"/>
        <v>0</v>
      </c>
      <c r="FF343" s="274">
        <f t="shared" si="4871"/>
        <v>0</v>
      </c>
      <c r="FG343" s="274">
        <f t="shared" si="4872"/>
        <v>0</v>
      </c>
      <c r="FH343" s="52">
        <f>VLOOKUP($E343,'ВМП план'!$B$8:$AL$54,32,0)</f>
        <v>0</v>
      </c>
      <c r="FI343" s="52">
        <f>VLOOKUP($E343,'ВМП план'!$B$8:$AL$54,33,0)</f>
        <v>0</v>
      </c>
      <c r="FJ343" s="52">
        <f t="shared" si="5532"/>
        <v>0</v>
      </c>
      <c r="FK343" s="52">
        <f t="shared" si="5533"/>
        <v>0</v>
      </c>
      <c r="FL343" s="52">
        <f>SUM(FL344:FL355)</f>
        <v>0</v>
      </c>
      <c r="FM343" s="52">
        <f t="shared" ref="FM343" si="5594">SUM(FM344:FM355)</f>
        <v>0</v>
      </c>
      <c r="FN343" s="52">
        <f t="shared" ref="FN343" si="5595">SUM(FN344:FN355)</f>
        <v>0</v>
      </c>
      <c r="FO343" s="52">
        <f t="shared" ref="FO343" si="5596">SUM(FO344:FO355)</f>
        <v>0</v>
      </c>
      <c r="FP343" s="34">
        <f t="shared" si="5053"/>
        <v>0</v>
      </c>
      <c r="FQ343" s="34">
        <f t="shared" si="5054"/>
        <v>0</v>
      </c>
      <c r="FR343" s="274">
        <f t="shared" si="4897"/>
        <v>0</v>
      </c>
      <c r="FS343" s="274">
        <f t="shared" si="4898"/>
        <v>0</v>
      </c>
      <c r="FT343" s="52">
        <f>VLOOKUP($E343,'ВМП план'!$B$8:$AL$54,34,0)</f>
        <v>0</v>
      </c>
      <c r="FU343" s="52">
        <f>VLOOKUP($E343,'ВМП план'!$B$8:$AL$54,35,0)</f>
        <v>0</v>
      </c>
      <c r="FV343" s="52">
        <f t="shared" si="5538"/>
        <v>0</v>
      </c>
      <c r="FW343" s="52">
        <f t="shared" si="5539"/>
        <v>0</v>
      </c>
      <c r="FX343" s="52">
        <f>SUM(FX344:FX355)</f>
        <v>0</v>
      </c>
      <c r="FY343" s="52">
        <f t="shared" ref="FY343" si="5597">SUM(FY344:FY355)</f>
        <v>0</v>
      </c>
      <c r="FZ343" s="52">
        <f t="shared" ref="FZ343" si="5598">SUM(FZ344:FZ355)</f>
        <v>0</v>
      </c>
      <c r="GA343" s="52">
        <f t="shared" ref="GA343" si="5599">SUM(GA344:GA355)</f>
        <v>0</v>
      </c>
      <c r="GB343" s="34">
        <f t="shared" si="5055"/>
        <v>0</v>
      </c>
      <c r="GC343" s="34">
        <f t="shared" si="5056"/>
        <v>0</v>
      </c>
      <c r="GD343" s="274">
        <f t="shared" si="4899"/>
        <v>0</v>
      </c>
      <c r="GE343" s="274">
        <f t="shared" si="4900"/>
        <v>0</v>
      </c>
      <c r="GF343" s="52">
        <f>VLOOKUP($E343,'ВМП план'!$B$8:$AL$54,36,0)</f>
        <v>0</v>
      </c>
      <c r="GG343" s="52">
        <f>VLOOKUP($E343,'ВМП план'!$B$8:$AL$54,37,0)</f>
        <v>0</v>
      </c>
      <c r="GH343" s="52">
        <f t="shared" si="5544"/>
        <v>0</v>
      </c>
      <c r="GI343" s="52">
        <f t="shared" si="5545"/>
        <v>0</v>
      </c>
      <c r="GJ343" s="52">
        <f>SUM(GJ344:GJ355)</f>
        <v>0</v>
      </c>
      <c r="GK343" s="52">
        <f t="shared" ref="GK343" si="5600">SUM(GK344:GK355)</f>
        <v>0</v>
      </c>
      <c r="GL343" s="52">
        <f t="shared" ref="GL343" si="5601">SUM(GL344:GL355)</f>
        <v>0</v>
      </c>
      <c r="GM343" s="52">
        <f t="shared" ref="GM343" si="5602">SUM(GM344:GM355)</f>
        <v>0</v>
      </c>
      <c r="GN343" s="34">
        <f t="shared" si="5057"/>
        <v>0</v>
      </c>
      <c r="GO343" s="34">
        <f t="shared" si="5058"/>
        <v>0</v>
      </c>
      <c r="GP343" s="274">
        <f t="shared" si="4901"/>
        <v>0</v>
      </c>
      <c r="GQ343" s="274">
        <f t="shared" si="4902"/>
        <v>0</v>
      </c>
      <c r="GR343" s="276">
        <f t="shared" si="5550"/>
        <v>40</v>
      </c>
      <c r="GS343" s="276">
        <f t="shared" si="5551"/>
        <v>5364143.0879999995</v>
      </c>
      <c r="GT343" s="276">
        <f t="shared" si="5552"/>
        <v>30</v>
      </c>
      <c r="GU343" s="276">
        <f t="shared" si="5553"/>
        <v>4023107.3160000001</v>
      </c>
      <c r="GV343" s="276">
        <f t="shared" si="4839"/>
        <v>24</v>
      </c>
      <c r="GW343" s="276">
        <f t="shared" si="4840"/>
        <v>3212218.83</v>
      </c>
      <c r="GX343" s="276">
        <f t="shared" si="4841"/>
        <v>1</v>
      </c>
      <c r="GY343" s="276">
        <f t="shared" si="4842"/>
        <v>134103.57999999999</v>
      </c>
      <c r="GZ343" s="41">
        <f t="shared" si="4843"/>
        <v>25</v>
      </c>
      <c r="HA343" s="41">
        <f t="shared" si="4844"/>
        <v>3346322.41</v>
      </c>
      <c r="HB343" s="293">
        <f t="shared" si="4903"/>
        <v>-6</v>
      </c>
      <c r="HC343" s="293">
        <f t="shared" si="4904"/>
        <v>-810888.48600000003</v>
      </c>
      <c r="HD343" s="98">
        <f t="shared" si="5554"/>
        <v>0.8</v>
      </c>
      <c r="HE343" s="98">
        <f t="shared" si="5555"/>
        <v>0.79844224319468782</v>
      </c>
      <c r="HF343" s="73">
        <f t="shared" ref="HF343" si="5603">GS343/GR343</f>
        <v>134103.5772</v>
      </c>
      <c r="HG343" s="73">
        <f t="shared" ref="HG343" si="5604">GW343/GV343</f>
        <v>133842.45125000001</v>
      </c>
      <c r="HH343" s="252">
        <f>SUM($HF$343-HG343)</f>
        <v>261.12594999998691</v>
      </c>
    </row>
    <row r="344" spans="1:216" ht="48" customHeight="1" x14ac:dyDescent="0.2">
      <c r="A344" s="10">
        <v>1</v>
      </c>
      <c r="B344" s="122" t="s">
        <v>261</v>
      </c>
      <c r="C344" s="123" t="s">
        <v>156</v>
      </c>
      <c r="D344" s="124">
        <v>442</v>
      </c>
      <c r="E344" s="123" t="s">
        <v>157</v>
      </c>
      <c r="F344" s="28"/>
      <c r="G344" s="33"/>
      <c r="H344" s="34"/>
      <c r="I344" s="34"/>
      <c r="J344" s="34"/>
      <c r="K344" s="34"/>
      <c r="L344" s="34">
        <f>VLOOKUP($D344,'факт '!$D$7:$BG$144,3,0)</f>
        <v>0</v>
      </c>
      <c r="M344" s="34">
        <f>VLOOKUP($D344,'факт '!$D$7:$BG$144,4,0)</f>
        <v>0</v>
      </c>
      <c r="N344" s="34">
        <f>VLOOKUP($D344,'факт '!$D$7:$BG$144,5,0)</f>
        <v>0</v>
      </c>
      <c r="O344" s="34">
        <f>VLOOKUP($D344,'факт '!$D$7:$BG$144,6,0)</f>
        <v>0</v>
      </c>
      <c r="P344" s="34">
        <f t="shared" ref="P344:P349" si="5605">SUM(L344+N344)</f>
        <v>0</v>
      </c>
      <c r="Q344" s="34">
        <f t="shared" ref="Q344:Q349" si="5606">SUM(M344+O344)</f>
        <v>0</v>
      </c>
      <c r="R344" s="132">
        <f t="shared" si="5358"/>
        <v>0</v>
      </c>
      <c r="S344" s="132">
        <f t="shared" si="5359"/>
        <v>0</v>
      </c>
      <c r="T344" s="34"/>
      <c r="U344" s="34"/>
      <c r="V344" s="34"/>
      <c r="W344" s="34"/>
      <c r="X344" s="34">
        <f>VLOOKUP($D344,'факт '!$D$7:$BG$144,9,0)</f>
        <v>0</v>
      </c>
      <c r="Y344" s="34">
        <f>VLOOKUP($D344,'факт '!$D$7:$BG$144,10,0)</f>
        <v>0</v>
      </c>
      <c r="Z344" s="34">
        <f>VLOOKUP($D344,'факт '!$D$7:$BG$144,11,0)</f>
        <v>0</v>
      </c>
      <c r="AA344" s="34">
        <f>VLOOKUP($D344,'факт '!$D$7:$BG$144,12,0)</f>
        <v>0</v>
      </c>
      <c r="AB344" s="34">
        <f t="shared" si="5063"/>
        <v>0</v>
      </c>
      <c r="AC344" s="34">
        <f t="shared" si="5064"/>
        <v>0</v>
      </c>
      <c r="AD344" s="132">
        <f t="shared" si="4873"/>
        <v>0</v>
      </c>
      <c r="AE344" s="132">
        <f t="shared" si="4874"/>
        <v>0</v>
      </c>
      <c r="AF344" s="34"/>
      <c r="AG344" s="34"/>
      <c r="AH344" s="34"/>
      <c r="AI344" s="34"/>
      <c r="AJ344" s="34">
        <f>VLOOKUP($D344,'факт '!$D$7:$BG$144,7,0)</f>
        <v>0</v>
      </c>
      <c r="AK344" s="34">
        <f>VLOOKUP($D344,'факт '!$D$7:$BG$144,8,0)</f>
        <v>0</v>
      </c>
      <c r="AL344" s="34"/>
      <c r="AM344" s="34"/>
      <c r="AN344" s="34">
        <f t="shared" ref="AN344:AN349" si="5607">SUM(AJ344+AL344)</f>
        <v>0</v>
      </c>
      <c r="AO344" s="34">
        <f t="shared" ref="AO344:AO349" si="5608">SUM(AK344+AM344)</f>
        <v>0</v>
      </c>
      <c r="AP344" s="132">
        <f t="shared" si="4875"/>
        <v>0</v>
      </c>
      <c r="AQ344" s="132">
        <f t="shared" si="4876"/>
        <v>0</v>
      </c>
      <c r="AR344" s="34"/>
      <c r="AS344" s="34"/>
      <c r="AT344" s="34"/>
      <c r="AU344" s="34"/>
      <c r="AV344" s="34">
        <f>VLOOKUP($D344,'факт '!$D$7:$BG$144,13,0)</f>
        <v>0</v>
      </c>
      <c r="AW344" s="34">
        <f>VLOOKUP($D344,'факт '!$D$7:$BG$144,14,0)</f>
        <v>0</v>
      </c>
      <c r="AX344" s="34"/>
      <c r="AY344" s="34"/>
      <c r="AZ344" s="34">
        <f t="shared" ref="AZ344:AZ349" si="5609">SUM(AV344+AX344)</f>
        <v>0</v>
      </c>
      <c r="BA344" s="34">
        <f t="shared" ref="BA344:BA349" si="5610">SUM(AW344+AY344)</f>
        <v>0</v>
      </c>
      <c r="BB344" s="132">
        <f t="shared" si="4877"/>
        <v>0</v>
      </c>
      <c r="BC344" s="132">
        <f t="shared" si="4878"/>
        <v>0</v>
      </c>
      <c r="BD344" s="34"/>
      <c r="BE344" s="34"/>
      <c r="BF344" s="34"/>
      <c r="BG344" s="34"/>
      <c r="BH344" s="34">
        <f>VLOOKUP($D344,'факт '!$D$7:$BG$144,17,0)</f>
        <v>4</v>
      </c>
      <c r="BI344" s="34">
        <f>VLOOKUP($D344,'факт '!$D$7:$BG$144,18,0)</f>
        <v>530147.23</v>
      </c>
      <c r="BJ344" s="34">
        <f>VLOOKUP($D344,'факт '!$D$7:$BG$144,19,0)</f>
        <v>0</v>
      </c>
      <c r="BK344" s="34">
        <f>VLOOKUP($D344,'факт '!$D$7:$BG$144,20,0)</f>
        <v>0</v>
      </c>
      <c r="BL344" s="34">
        <f t="shared" si="5074"/>
        <v>4</v>
      </c>
      <c r="BM344" s="34">
        <f t="shared" si="5075"/>
        <v>530147.23</v>
      </c>
      <c r="BN344" s="132">
        <f t="shared" si="4881"/>
        <v>4</v>
      </c>
      <c r="BO344" s="132">
        <f t="shared" si="4882"/>
        <v>530147.23</v>
      </c>
      <c r="BP344" s="34"/>
      <c r="BQ344" s="34"/>
      <c r="BR344" s="34"/>
      <c r="BS344" s="34"/>
      <c r="BT344" s="34">
        <f>VLOOKUP($D344,'факт '!$D$7:$BG$144,21,0)</f>
        <v>0</v>
      </c>
      <c r="BU344" s="34">
        <f>VLOOKUP($D344,'факт '!$D$7:$BG$144,22,0)</f>
        <v>0</v>
      </c>
      <c r="BV344" s="34">
        <f>VLOOKUP($D344,'факт '!$D$7:$BG$144,23,0)</f>
        <v>0</v>
      </c>
      <c r="BW344" s="34">
        <f>VLOOKUP($D344,'факт '!$D$7:$BG$144,24,0)</f>
        <v>0</v>
      </c>
      <c r="BX344" s="34">
        <f t="shared" ref="BX344:BX349" si="5611">SUM(BT344+BV344)</f>
        <v>0</v>
      </c>
      <c r="BY344" s="34">
        <f t="shared" ref="BY344:BY349" si="5612">SUM(BU344+BW344)</f>
        <v>0</v>
      </c>
      <c r="BZ344" s="132">
        <f t="shared" si="4883"/>
        <v>0</v>
      </c>
      <c r="CA344" s="132">
        <f t="shared" si="4884"/>
        <v>0</v>
      </c>
      <c r="CB344" s="34"/>
      <c r="CC344" s="34"/>
      <c r="CD344" s="34"/>
      <c r="CE344" s="34"/>
      <c r="CF344" s="34">
        <f>VLOOKUP($D344,'факт '!$D$10:$BG$143,25,0)</f>
        <v>0</v>
      </c>
      <c r="CG344" s="34">
        <f>VLOOKUP($D344,'факт '!$D$10:$BG$143,26,0)</f>
        <v>0</v>
      </c>
      <c r="CH344" s="34">
        <f>VLOOKUP($D344,'факт '!$D$10:$BG$143,27,0)</f>
        <v>0</v>
      </c>
      <c r="CI344" s="34">
        <f>VLOOKUP($D344,'факт '!$D$10:$BG$143,28,0)</f>
        <v>0</v>
      </c>
      <c r="CJ344" s="34">
        <f t="shared" ref="CJ344:CJ349" si="5613">SUM(CF344+CH344)</f>
        <v>0</v>
      </c>
      <c r="CK344" s="34">
        <f t="shared" ref="CK344:CK349" si="5614">SUM(CG344+CI344)</f>
        <v>0</v>
      </c>
      <c r="CL344" s="132">
        <f t="shared" si="4885"/>
        <v>0</v>
      </c>
      <c r="CM344" s="132">
        <f t="shared" si="4886"/>
        <v>0</v>
      </c>
      <c r="CN344" s="34"/>
      <c r="CO344" s="34"/>
      <c r="CP344" s="34"/>
      <c r="CQ344" s="34"/>
      <c r="CR344" s="34">
        <f>VLOOKUP($D344,'факт '!$D$10:$BG$143,29,0)</f>
        <v>0</v>
      </c>
      <c r="CS344" s="34">
        <f>VLOOKUP($D344,'факт '!$D$10:$BG$143,30,0)</f>
        <v>0</v>
      </c>
      <c r="CT344" s="34">
        <f>VLOOKUP($D344,'факт '!$D$10:$BG$143,31,0)</f>
        <v>0</v>
      </c>
      <c r="CU344" s="34">
        <f>VLOOKUP($D344,'факт '!$D$10:$BG$143,32,0)</f>
        <v>0</v>
      </c>
      <c r="CV344" s="34">
        <f t="shared" ref="CV344:CV349" si="5615">SUM(CR344+CT344)</f>
        <v>0</v>
      </c>
      <c r="CW344" s="34">
        <f t="shared" si="5042"/>
        <v>0</v>
      </c>
      <c r="CX344" s="132">
        <f t="shared" si="4887"/>
        <v>0</v>
      </c>
      <c r="CY344" s="132">
        <f t="shared" si="4888"/>
        <v>0</v>
      </c>
      <c r="CZ344" s="34"/>
      <c r="DA344" s="34"/>
      <c r="DB344" s="34"/>
      <c r="DC344" s="34"/>
      <c r="DD344" s="34">
        <f>VLOOKUP($D344,'факт '!$D$10:$BG$143,33,0)</f>
        <v>2</v>
      </c>
      <c r="DE344" s="34">
        <f>VLOOKUP($D344,'факт '!$D$10:$BG$143,34,0)</f>
        <v>268207.15999999997</v>
      </c>
      <c r="DF344" s="34">
        <f>VLOOKUP($D344,'факт '!$D$10:$BG$143,35,0)</f>
        <v>0</v>
      </c>
      <c r="DG344" s="34">
        <f>VLOOKUP($D344,'факт '!$D$10:$BG$143,36,0)</f>
        <v>0</v>
      </c>
      <c r="DH344" s="34">
        <f t="shared" ref="DH344:DH349" si="5616">SUM(DD344+DF344)</f>
        <v>2</v>
      </c>
      <c r="DI344" s="34">
        <f t="shared" ref="DI344:DI349" si="5617">SUM(DE344+DG344)</f>
        <v>268207.15999999997</v>
      </c>
      <c r="DJ344" s="132">
        <f t="shared" si="4889"/>
        <v>2</v>
      </c>
      <c r="DK344" s="132">
        <f t="shared" si="4890"/>
        <v>268207.15999999997</v>
      </c>
      <c r="DL344" s="34"/>
      <c r="DM344" s="34"/>
      <c r="DN344" s="34"/>
      <c r="DO344" s="34"/>
      <c r="DP344" s="34">
        <f>VLOOKUP($D344,'факт '!$D$7:$BG$144,15,0)</f>
        <v>0</v>
      </c>
      <c r="DQ344" s="34">
        <f>VLOOKUP($D344,'факт '!$D$7:$BG$144,16,0)</f>
        <v>0</v>
      </c>
      <c r="DR344" s="34"/>
      <c r="DS344" s="34"/>
      <c r="DT344" s="34">
        <f t="shared" ref="DT344:DT349" si="5618">SUM(DP344+DR344)</f>
        <v>0</v>
      </c>
      <c r="DU344" s="34">
        <f t="shared" si="5046"/>
        <v>0</v>
      </c>
      <c r="DV344" s="132">
        <f t="shared" si="4891"/>
        <v>0</v>
      </c>
      <c r="DW344" s="132">
        <f t="shared" si="4892"/>
        <v>0</v>
      </c>
      <c r="DX344" s="34"/>
      <c r="DY344" s="34"/>
      <c r="DZ344" s="34"/>
      <c r="EA344" s="34"/>
      <c r="EB344" s="34">
        <f>VLOOKUP($D344,'факт '!$D$7:$BG$144,37,0)</f>
        <v>0</v>
      </c>
      <c r="EC344" s="34">
        <f>VLOOKUP($D344,'факт '!$D$7:$BG$144,38,0)</f>
        <v>0</v>
      </c>
      <c r="ED344" s="34">
        <f>VLOOKUP($D344,'факт '!$D$7:$BG$144,39,0)</f>
        <v>0</v>
      </c>
      <c r="EE344" s="34">
        <f>VLOOKUP($D344,'факт '!$D$7:$BG$144,40,0)</f>
        <v>0</v>
      </c>
      <c r="EF344" s="34">
        <f>VLOOKUP($D344,'факт '!$D$7:$BG$144,35,0)</f>
        <v>0</v>
      </c>
      <c r="EG344" s="34">
        <f>VLOOKUP($D344,'факт '!$D$7:$BG$144,35,0)</f>
        <v>0</v>
      </c>
      <c r="EH344" s="132">
        <f t="shared" si="4893"/>
        <v>0</v>
      </c>
      <c r="EI344" s="132">
        <f t="shared" si="4894"/>
        <v>0</v>
      </c>
      <c r="EJ344" s="34"/>
      <c r="EK344" s="34"/>
      <c r="EL344" s="34"/>
      <c r="EM344" s="34"/>
      <c r="EN344" s="34">
        <f>VLOOKUP($D344,'факт '!$D$7:$BG$144,43,0)</f>
        <v>0</v>
      </c>
      <c r="EO344" s="34">
        <f>VLOOKUP($D344,'факт '!$D$7:$BG$144,44,0)</f>
        <v>0</v>
      </c>
      <c r="EP344" s="34">
        <f>VLOOKUP($D344,'факт '!$D$7:$BG$144,45,0)</f>
        <v>0</v>
      </c>
      <c r="EQ344" s="34">
        <f>VLOOKUP($D344,'факт '!$D$7:$BG$144,46,0)</f>
        <v>0</v>
      </c>
      <c r="ER344" s="34">
        <f t="shared" ref="ER344:ER349" si="5619">SUM(EN344+EP344)</f>
        <v>0</v>
      </c>
      <c r="ES344" s="34">
        <f t="shared" ref="ES344:ES349" si="5620">SUM(EO344+EQ344)</f>
        <v>0</v>
      </c>
      <c r="ET344" s="132">
        <f t="shared" si="4895"/>
        <v>0</v>
      </c>
      <c r="EU344" s="132">
        <f t="shared" si="4896"/>
        <v>0</v>
      </c>
      <c r="EV344" s="34"/>
      <c r="EW344" s="34"/>
      <c r="EX344" s="34"/>
      <c r="EY344" s="34"/>
      <c r="EZ344" s="34"/>
      <c r="FA344" s="34"/>
      <c r="FB344" s="34"/>
      <c r="FC344" s="34"/>
      <c r="FD344" s="34">
        <f t="shared" si="5051"/>
        <v>0</v>
      </c>
      <c r="FE344" s="34">
        <f t="shared" si="5052"/>
        <v>0</v>
      </c>
      <c r="FF344" s="132">
        <f t="shared" si="4871"/>
        <v>0</v>
      </c>
      <c r="FG344" s="132">
        <f t="shared" si="4872"/>
        <v>0</v>
      </c>
      <c r="FH344" s="34"/>
      <c r="FI344" s="34"/>
      <c r="FJ344" s="34"/>
      <c r="FK344" s="34"/>
      <c r="FL344" s="34">
        <f>VLOOKUP($D344,'факт '!$D$10:$BG$143,41,0)</f>
        <v>0</v>
      </c>
      <c r="FM344" s="34">
        <f>VLOOKUP($D344,'факт '!$D$10:$BG$143,42,0)</f>
        <v>0</v>
      </c>
      <c r="FN344" s="34"/>
      <c r="FO344" s="34"/>
      <c r="FP344" s="34">
        <f t="shared" ref="FP344:FP349" si="5621">SUM(FL344+FN344)</f>
        <v>0</v>
      </c>
      <c r="FQ344" s="34">
        <f t="shared" ref="FQ344:FQ349" si="5622">SUM(FM344+FO344)</f>
        <v>0</v>
      </c>
      <c r="FR344" s="132">
        <f t="shared" si="4897"/>
        <v>0</v>
      </c>
      <c r="FS344" s="132">
        <f t="shared" si="4898"/>
        <v>0</v>
      </c>
      <c r="FT344" s="34"/>
      <c r="FU344" s="34"/>
      <c r="FV344" s="34"/>
      <c r="FW344" s="34"/>
      <c r="FX344" s="34">
        <f>VLOOKUP($D344,'факт '!$D$7:$BG$145,47,0)</f>
        <v>0</v>
      </c>
      <c r="FY344" s="34">
        <f>VLOOKUP($D344,'факт '!$D$7:$BG$145,48,0)</f>
        <v>0</v>
      </c>
      <c r="FZ344" s="34"/>
      <c r="GA344" s="34"/>
      <c r="GB344" s="34">
        <f t="shared" ref="GB344:GB349" si="5623">SUM(FX344+FZ344)</f>
        <v>0</v>
      </c>
      <c r="GC344" s="34">
        <f t="shared" ref="GC344:GC349" si="5624">SUM(FY344+GA344)</f>
        <v>0</v>
      </c>
      <c r="GD344" s="132">
        <f t="shared" si="4899"/>
        <v>0</v>
      </c>
      <c r="GE344" s="132">
        <f t="shared" si="4900"/>
        <v>0</v>
      </c>
      <c r="GF344" s="34"/>
      <c r="GG344" s="34"/>
      <c r="GH344" s="34"/>
      <c r="GI344" s="34"/>
      <c r="GJ344" s="34">
        <f>VLOOKUP($D344,'факт '!$D$7:$BA$144,49,0)</f>
        <v>0</v>
      </c>
      <c r="GK344" s="34">
        <f>VLOOKUP($D344,'факт '!$D$7:$BA$144,50,0)</f>
        <v>0</v>
      </c>
      <c r="GL344" s="34"/>
      <c r="GM344" s="34"/>
      <c r="GN344" s="34">
        <f t="shared" ref="GN344:GN349" si="5625">SUM(GJ344+GL344)</f>
        <v>0</v>
      </c>
      <c r="GO344" s="34">
        <f t="shared" ref="GO344:GO349" si="5626">SUM(GK344+GM344)</f>
        <v>0</v>
      </c>
      <c r="GP344" s="132">
        <f t="shared" si="4901"/>
        <v>0</v>
      </c>
      <c r="GQ344" s="132">
        <f t="shared" si="4902"/>
        <v>0</v>
      </c>
      <c r="GR344" s="275"/>
      <c r="GS344" s="275"/>
      <c r="GT344" s="275"/>
      <c r="GU344" s="275"/>
      <c r="GV344" s="276">
        <f t="shared" si="4839"/>
        <v>6</v>
      </c>
      <c r="GW344" s="276">
        <f t="shared" si="4840"/>
        <v>798354.3899999999</v>
      </c>
      <c r="GX344" s="276">
        <f t="shared" si="4841"/>
        <v>0</v>
      </c>
      <c r="GY344" s="276">
        <f t="shared" si="4842"/>
        <v>0</v>
      </c>
      <c r="GZ344" s="52">
        <f t="shared" si="4843"/>
        <v>6</v>
      </c>
      <c r="HA344" s="52">
        <f t="shared" si="4844"/>
        <v>798354.3899999999</v>
      </c>
      <c r="HB344" s="278">
        <f t="shared" si="4903"/>
        <v>6</v>
      </c>
      <c r="HC344" s="278">
        <f t="shared" si="4904"/>
        <v>798354.3899999999</v>
      </c>
      <c r="HD344" s="64"/>
      <c r="HE344" s="20"/>
      <c r="HF344" s="73"/>
      <c r="HG344" s="73">
        <f t="shared" ref="HG344:HG349" si="5627">GW344/GV344</f>
        <v>133059.06499999997</v>
      </c>
      <c r="HH344" s="252">
        <f t="shared" ref="HH344:HH349" si="5628">SUM($HF$343-HG344)</f>
        <v>1044.5122000000265</v>
      </c>
    </row>
    <row r="345" spans="1:216" ht="36" customHeight="1" x14ac:dyDescent="0.2">
      <c r="A345" s="10">
        <v>1</v>
      </c>
      <c r="B345" s="243" t="s">
        <v>261</v>
      </c>
      <c r="C345" s="244" t="s">
        <v>156</v>
      </c>
      <c r="D345" s="258">
        <v>440</v>
      </c>
      <c r="E345" s="259" t="s">
        <v>398</v>
      </c>
      <c r="F345" s="28"/>
      <c r="G345" s="33"/>
      <c r="H345" s="34"/>
      <c r="I345" s="34"/>
      <c r="J345" s="34"/>
      <c r="K345" s="34"/>
      <c r="L345" s="34">
        <f>VLOOKUP($D345,'факт '!$D$7:$BG$144,3,0)</f>
        <v>0</v>
      </c>
      <c r="M345" s="34">
        <f>VLOOKUP($D345,'факт '!$D$7:$BG$144,4,0)</f>
        <v>0</v>
      </c>
      <c r="N345" s="34">
        <f>VLOOKUP($D345,'факт '!$D$7:$BG$144,5,0)</f>
        <v>0</v>
      </c>
      <c r="O345" s="34">
        <f>VLOOKUP($D345,'факт '!$D$7:$BG$144,6,0)</f>
        <v>0</v>
      </c>
      <c r="P345" s="34">
        <f t="shared" si="5605"/>
        <v>0</v>
      </c>
      <c r="Q345" s="34">
        <f t="shared" si="5606"/>
        <v>0</v>
      </c>
      <c r="R345" s="132"/>
      <c r="S345" s="132"/>
      <c r="T345" s="34"/>
      <c r="U345" s="34"/>
      <c r="V345" s="34"/>
      <c r="W345" s="34"/>
      <c r="X345" s="34">
        <f>VLOOKUP($D345,'факт '!$D$7:$BG$144,9,0)</f>
        <v>0</v>
      </c>
      <c r="Y345" s="34">
        <f>VLOOKUP($D345,'факт '!$D$7:$BG$144,10,0)</f>
        <v>0</v>
      </c>
      <c r="Z345" s="34">
        <f>VLOOKUP($D345,'факт '!$D$7:$BG$144,11,0)</f>
        <v>0</v>
      </c>
      <c r="AA345" s="34">
        <f>VLOOKUP($D345,'факт '!$D$7:$BG$144,12,0)</f>
        <v>0</v>
      </c>
      <c r="AB345" s="34">
        <f t="shared" si="5063"/>
        <v>0</v>
      </c>
      <c r="AC345" s="34">
        <f t="shared" si="5064"/>
        <v>0</v>
      </c>
      <c r="AD345" s="132">
        <f t="shared" si="4873"/>
        <v>0</v>
      </c>
      <c r="AE345" s="132">
        <f t="shared" si="4874"/>
        <v>0</v>
      </c>
      <c r="AF345" s="34"/>
      <c r="AG345" s="34"/>
      <c r="AH345" s="34"/>
      <c r="AI345" s="34"/>
      <c r="AJ345" s="34">
        <f>VLOOKUP($D345,'факт '!$D$7:$BG$144,7,0)</f>
        <v>0</v>
      </c>
      <c r="AK345" s="34">
        <f>VLOOKUP($D345,'факт '!$D$7:$BG$144,8,0)</f>
        <v>0</v>
      </c>
      <c r="AL345" s="34"/>
      <c r="AM345" s="34"/>
      <c r="AN345" s="34">
        <f t="shared" si="5607"/>
        <v>0</v>
      </c>
      <c r="AO345" s="34">
        <f t="shared" si="5608"/>
        <v>0</v>
      </c>
      <c r="AP345" s="132">
        <f t="shared" si="4875"/>
        <v>0</v>
      </c>
      <c r="AQ345" s="132">
        <f t="shared" si="4876"/>
        <v>0</v>
      </c>
      <c r="AR345" s="34"/>
      <c r="AS345" s="34"/>
      <c r="AT345" s="34"/>
      <c r="AU345" s="34"/>
      <c r="AV345" s="34">
        <f>VLOOKUP($D345,'факт '!$D$7:$BG$144,13,0)</f>
        <v>0</v>
      </c>
      <c r="AW345" s="34">
        <f>VLOOKUP($D345,'факт '!$D$7:$BG$144,14,0)</f>
        <v>0</v>
      </c>
      <c r="AX345" s="34"/>
      <c r="AY345" s="34"/>
      <c r="AZ345" s="34">
        <f t="shared" si="5609"/>
        <v>0</v>
      </c>
      <c r="BA345" s="34">
        <f t="shared" si="5610"/>
        <v>0</v>
      </c>
      <c r="BB345" s="132">
        <f t="shared" si="4877"/>
        <v>0</v>
      </c>
      <c r="BC345" s="132">
        <f t="shared" si="4878"/>
        <v>0</v>
      </c>
      <c r="BD345" s="34"/>
      <c r="BE345" s="34"/>
      <c r="BF345" s="34"/>
      <c r="BG345" s="34"/>
      <c r="BH345" s="34">
        <f>VLOOKUP($D345,'факт '!$D$7:$BG$144,17,0)</f>
        <v>0</v>
      </c>
      <c r="BI345" s="34">
        <f>VLOOKUP($D345,'факт '!$D$7:$BG$144,18,0)</f>
        <v>0</v>
      </c>
      <c r="BJ345" s="34">
        <f>VLOOKUP($D345,'факт '!$D$7:$BG$144,19,0)</f>
        <v>0</v>
      </c>
      <c r="BK345" s="34">
        <f>VLOOKUP($D345,'факт '!$D$7:$BG$144,20,0)</f>
        <v>0</v>
      </c>
      <c r="BL345" s="34">
        <f t="shared" si="5074"/>
        <v>0</v>
      </c>
      <c r="BM345" s="34">
        <f t="shared" si="5075"/>
        <v>0</v>
      </c>
      <c r="BN345" s="132">
        <f t="shared" si="4881"/>
        <v>0</v>
      </c>
      <c r="BO345" s="132">
        <f t="shared" si="4882"/>
        <v>0</v>
      </c>
      <c r="BP345" s="34"/>
      <c r="BQ345" s="34"/>
      <c r="BR345" s="34"/>
      <c r="BS345" s="34"/>
      <c r="BT345" s="34">
        <f>VLOOKUP($D345,'факт '!$D$7:$BG$144,21,0)</f>
        <v>0</v>
      </c>
      <c r="BU345" s="34">
        <f>VLOOKUP($D345,'факт '!$D$7:$BG$144,22,0)</f>
        <v>0</v>
      </c>
      <c r="BV345" s="34">
        <f>VLOOKUP($D345,'факт '!$D$7:$BG$144,23,0)</f>
        <v>0</v>
      </c>
      <c r="BW345" s="34">
        <f>VLOOKUP($D345,'факт '!$D$7:$BG$144,24,0)</f>
        <v>0</v>
      </c>
      <c r="BX345" s="34">
        <f t="shared" si="5611"/>
        <v>0</v>
      </c>
      <c r="BY345" s="34">
        <f t="shared" si="5612"/>
        <v>0</v>
      </c>
      <c r="BZ345" s="132">
        <f t="shared" si="4883"/>
        <v>0</v>
      </c>
      <c r="CA345" s="132">
        <f t="shared" si="4884"/>
        <v>0</v>
      </c>
      <c r="CB345" s="34"/>
      <c r="CC345" s="34"/>
      <c r="CD345" s="34"/>
      <c r="CE345" s="34"/>
      <c r="CF345" s="34">
        <f>VLOOKUP($D345,'факт '!$D$10:$BG$143,25,0)</f>
        <v>0</v>
      </c>
      <c r="CG345" s="34">
        <f>VLOOKUP($D345,'факт '!$D$10:$BG$143,26,0)</f>
        <v>0</v>
      </c>
      <c r="CH345" s="34">
        <f>VLOOKUP($D345,'факт '!$D$10:$BG$143,27,0)</f>
        <v>0</v>
      </c>
      <c r="CI345" s="34">
        <f>VLOOKUP($D345,'факт '!$D$10:$BG$143,28,0)</f>
        <v>0</v>
      </c>
      <c r="CJ345" s="34">
        <f t="shared" si="5613"/>
        <v>0</v>
      </c>
      <c r="CK345" s="34">
        <f t="shared" si="5614"/>
        <v>0</v>
      </c>
      <c r="CL345" s="132">
        <f t="shared" si="4885"/>
        <v>0</v>
      </c>
      <c r="CM345" s="132">
        <f t="shared" si="4886"/>
        <v>0</v>
      </c>
      <c r="CN345" s="34"/>
      <c r="CO345" s="34"/>
      <c r="CP345" s="34"/>
      <c r="CQ345" s="34"/>
      <c r="CR345" s="34">
        <f>VLOOKUP($D345,'факт '!$D$10:$BG$143,29,0)</f>
        <v>0</v>
      </c>
      <c r="CS345" s="34">
        <f>VLOOKUP($D345,'факт '!$D$10:$BG$143,30,0)</f>
        <v>0</v>
      </c>
      <c r="CT345" s="34">
        <f>VLOOKUP($D345,'факт '!$D$10:$BG$143,31,0)</f>
        <v>0</v>
      </c>
      <c r="CU345" s="34">
        <f>VLOOKUP($D345,'факт '!$D$10:$BG$143,32,0)</f>
        <v>0</v>
      </c>
      <c r="CV345" s="34">
        <f t="shared" si="5615"/>
        <v>0</v>
      </c>
      <c r="CW345" s="34">
        <f t="shared" si="5042"/>
        <v>0</v>
      </c>
      <c r="CX345" s="132">
        <f t="shared" si="4887"/>
        <v>0</v>
      </c>
      <c r="CY345" s="132">
        <f t="shared" si="4888"/>
        <v>0</v>
      </c>
      <c r="CZ345" s="34"/>
      <c r="DA345" s="34"/>
      <c r="DB345" s="34"/>
      <c r="DC345" s="34"/>
      <c r="DD345" s="34">
        <f>VLOOKUP($D345,'факт '!$D$10:$BG$143,33,0)</f>
        <v>1</v>
      </c>
      <c r="DE345" s="34">
        <f>VLOOKUP($D345,'факт '!$D$10:$BG$143,34,0)</f>
        <v>134103.57999999999</v>
      </c>
      <c r="DF345" s="34">
        <f>VLOOKUP($D345,'факт '!$D$10:$BG$143,35,0)</f>
        <v>0</v>
      </c>
      <c r="DG345" s="34">
        <f>VLOOKUP($D345,'факт '!$D$10:$BG$143,36,0)</f>
        <v>0</v>
      </c>
      <c r="DH345" s="34">
        <f t="shared" si="5616"/>
        <v>1</v>
      </c>
      <c r="DI345" s="34">
        <f t="shared" si="5617"/>
        <v>134103.57999999999</v>
      </c>
      <c r="DJ345" s="132">
        <f t="shared" si="4889"/>
        <v>1</v>
      </c>
      <c r="DK345" s="132">
        <f t="shared" si="4890"/>
        <v>134103.57999999999</v>
      </c>
      <c r="DL345" s="34"/>
      <c r="DM345" s="34"/>
      <c r="DN345" s="34"/>
      <c r="DO345" s="34"/>
      <c r="DP345" s="34">
        <f>VLOOKUP($D345,'факт '!$D$7:$BG$144,15,0)</f>
        <v>0</v>
      </c>
      <c r="DQ345" s="34">
        <f>VLOOKUP($D345,'факт '!$D$7:$BG$144,16,0)</f>
        <v>0</v>
      </c>
      <c r="DR345" s="34"/>
      <c r="DS345" s="34"/>
      <c r="DT345" s="34">
        <f t="shared" si="5618"/>
        <v>0</v>
      </c>
      <c r="DU345" s="34">
        <f t="shared" si="5046"/>
        <v>0</v>
      </c>
      <c r="DV345" s="132">
        <f t="shared" si="4891"/>
        <v>0</v>
      </c>
      <c r="DW345" s="132">
        <f t="shared" si="4892"/>
        <v>0</v>
      </c>
      <c r="DX345" s="34"/>
      <c r="DY345" s="34"/>
      <c r="DZ345" s="34"/>
      <c r="EA345" s="34"/>
      <c r="EB345" s="34">
        <f>VLOOKUP($D345,'факт '!$D$7:$BG$144,37,0)</f>
        <v>0</v>
      </c>
      <c r="EC345" s="34">
        <f>VLOOKUP($D345,'факт '!$D$7:$BG$144,38,0)</f>
        <v>0</v>
      </c>
      <c r="ED345" s="34">
        <f>VLOOKUP($D345,'факт '!$D$7:$BG$144,39,0)</f>
        <v>0</v>
      </c>
      <c r="EE345" s="34">
        <f>VLOOKUP($D345,'факт '!$D$7:$BG$144,40,0)</f>
        <v>0</v>
      </c>
      <c r="EF345" s="34">
        <f>VLOOKUP($D345,'факт '!$D$7:$BG$144,35,0)</f>
        <v>0</v>
      </c>
      <c r="EG345" s="34">
        <f>VLOOKUP($D345,'факт '!$D$7:$BG$144,35,0)</f>
        <v>0</v>
      </c>
      <c r="EH345" s="132">
        <f t="shared" si="4893"/>
        <v>0</v>
      </c>
      <c r="EI345" s="132">
        <f t="shared" si="4894"/>
        <v>0</v>
      </c>
      <c r="EJ345" s="34"/>
      <c r="EK345" s="34"/>
      <c r="EL345" s="34"/>
      <c r="EM345" s="34"/>
      <c r="EN345" s="34">
        <f>VLOOKUP($D345,'факт '!$D$7:$BG$144,43,0)</f>
        <v>0</v>
      </c>
      <c r="EO345" s="34">
        <f>VLOOKUP($D345,'факт '!$D$7:$BG$144,44,0)</f>
        <v>0</v>
      </c>
      <c r="EP345" s="34">
        <f>VLOOKUP($D345,'факт '!$D$7:$BG$144,45,0)</f>
        <v>0</v>
      </c>
      <c r="EQ345" s="34">
        <f>VLOOKUP($D345,'факт '!$D$7:$BG$144,46,0)</f>
        <v>0</v>
      </c>
      <c r="ER345" s="34">
        <f t="shared" si="5619"/>
        <v>0</v>
      </c>
      <c r="ES345" s="34">
        <f t="shared" si="5620"/>
        <v>0</v>
      </c>
      <c r="ET345" s="132">
        <f t="shared" si="4895"/>
        <v>0</v>
      </c>
      <c r="EU345" s="132">
        <f t="shared" si="4896"/>
        <v>0</v>
      </c>
      <c r="EV345" s="34"/>
      <c r="EW345" s="34"/>
      <c r="EX345" s="34"/>
      <c r="EY345" s="34"/>
      <c r="EZ345" s="34"/>
      <c r="FA345" s="34"/>
      <c r="FB345" s="34"/>
      <c r="FC345" s="34"/>
      <c r="FD345" s="34"/>
      <c r="FE345" s="34"/>
      <c r="FF345" s="132"/>
      <c r="FG345" s="132"/>
      <c r="FH345" s="34"/>
      <c r="FI345" s="34"/>
      <c r="FJ345" s="34"/>
      <c r="FK345" s="34"/>
      <c r="FL345" s="34">
        <f>VLOOKUP($D345,'факт '!$D$10:$BG$143,41,0)</f>
        <v>0</v>
      </c>
      <c r="FM345" s="34">
        <f>VLOOKUP($D345,'факт '!$D$10:$BG$143,42,0)</f>
        <v>0</v>
      </c>
      <c r="FN345" s="34"/>
      <c r="FO345" s="34"/>
      <c r="FP345" s="34">
        <f t="shared" si="5621"/>
        <v>0</v>
      </c>
      <c r="FQ345" s="34">
        <f t="shared" si="5622"/>
        <v>0</v>
      </c>
      <c r="FR345" s="132">
        <f t="shared" si="4897"/>
        <v>0</v>
      </c>
      <c r="FS345" s="132">
        <f t="shared" si="4898"/>
        <v>0</v>
      </c>
      <c r="FT345" s="34"/>
      <c r="FU345" s="34"/>
      <c r="FV345" s="34"/>
      <c r="FW345" s="34"/>
      <c r="FX345" s="34">
        <f>VLOOKUP($D345,'факт '!$D$7:$BG$145,47,0)</f>
        <v>0</v>
      </c>
      <c r="FY345" s="34">
        <f>VLOOKUP($D345,'факт '!$D$7:$BG$145,48,0)</f>
        <v>0</v>
      </c>
      <c r="FZ345" s="34"/>
      <c r="GA345" s="34"/>
      <c r="GB345" s="34">
        <f t="shared" si="5623"/>
        <v>0</v>
      </c>
      <c r="GC345" s="34">
        <f t="shared" si="5624"/>
        <v>0</v>
      </c>
      <c r="GD345" s="132">
        <f t="shared" si="4899"/>
        <v>0</v>
      </c>
      <c r="GE345" s="132">
        <f t="shared" si="4900"/>
        <v>0</v>
      </c>
      <c r="GF345" s="34"/>
      <c r="GG345" s="34"/>
      <c r="GH345" s="34"/>
      <c r="GI345" s="34"/>
      <c r="GJ345" s="34">
        <f>VLOOKUP($D345,'факт '!$D$7:$BA$144,49,0)</f>
        <v>0</v>
      </c>
      <c r="GK345" s="34">
        <f>VLOOKUP($D345,'факт '!$D$7:$BA$144,50,0)</f>
        <v>0</v>
      </c>
      <c r="GL345" s="34"/>
      <c r="GM345" s="34"/>
      <c r="GN345" s="34">
        <f t="shared" si="5625"/>
        <v>0</v>
      </c>
      <c r="GO345" s="34">
        <f t="shared" si="5626"/>
        <v>0</v>
      </c>
      <c r="GP345" s="132">
        <f t="shared" si="4901"/>
        <v>0</v>
      </c>
      <c r="GQ345" s="132">
        <f t="shared" si="4902"/>
        <v>0</v>
      </c>
      <c r="GR345" s="275"/>
      <c r="GS345" s="275"/>
      <c r="GT345" s="275"/>
      <c r="GU345" s="275"/>
      <c r="GV345" s="276">
        <f t="shared" si="4839"/>
        <v>1</v>
      </c>
      <c r="GW345" s="276">
        <f t="shared" si="4840"/>
        <v>134103.57999999999</v>
      </c>
      <c r="GX345" s="276">
        <f t="shared" si="4841"/>
        <v>0</v>
      </c>
      <c r="GY345" s="276">
        <f t="shared" si="4842"/>
        <v>0</v>
      </c>
      <c r="GZ345" s="52">
        <f t="shared" si="4843"/>
        <v>1</v>
      </c>
      <c r="HA345" s="52">
        <f t="shared" si="4844"/>
        <v>134103.57999999999</v>
      </c>
      <c r="HB345" s="278">
        <f t="shared" si="4903"/>
        <v>1</v>
      </c>
      <c r="HC345" s="278">
        <f t="shared" si="4904"/>
        <v>134103.57999999999</v>
      </c>
      <c r="HD345" s="64"/>
      <c r="HE345" s="20"/>
      <c r="HF345" s="73"/>
      <c r="HG345" s="73">
        <f t="shared" si="5627"/>
        <v>134103.57999999999</v>
      </c>
      <c r="HH345" s="251">
        <f t="shared" si="5628"/>
        <v>-2.7999999874737114E-3</v>
      </c>
    </row>
    <row r="346" spans="1:216" ht="33.75" customHeight="1" x14ac:dyDescent="0.2">
      <c r="A346" s="10">
        <v>1</v>
      </c>
      <c r="B346" s="186" t="s">
        <v>261</v>
      </c>
      <c r="C346" s="187" t="s">
        <v>156</v>
      </c>
      <c r="D346" s="188">
        <v>441</v>
      </c>
      <c r="E346" s="189" t="s">
        <v>359</v>
      </c>
      <c r="F346" s="28"/>
      <c r="G346" s="33"/>
      <c r="H346" s="34"/>
      <c r="I346" s="34"/>
      <c r="J346" s="34"/>
      <c r="K346" s="34"/>
      <c r="L346" s="34">
        <f>VLOOKUP($D346,'факт '!$D$7:$BG$144,3,0)</f>
        <v>0</v>
      </c>
      <c r="M346" s="34">
        <f>VLOOKUP($D346,'факт '!$D$7:$BG$144,4,0)</f>
        <v>0</v>
      </c>
      <c r="N346" s="34">
        <f>VLOOKUP($D346,'факт '!$D$7:$BG$144,5,0)</f>
        <v>0</v>
      </c>
      <c r="O346" s="34">
        <f>VLOOKUP($D346,'факт '!$D$7:$BG$144,6,0)</f>
        <v>0</v>
      </c>
      <c r="P346" s="34">
        <f t="shared" si="5605"/>
        <v>0</v>
      </c>
      <c r="Q346" s="34">
        <f t="shared" si="5606"/>
        <v>0</v>
      </c>
      <c r="R346" s="132"/>
      <c r="S346" s="132"/>
      <c r="T346" s="34"/>
      <c r="U346" s="34"/>
      <c r="V346" s="34"/>
      <c r="W346" s="34"/>
      <c r="X346" s="34">
        <f>VLOOKUP($D346,'факт '!$D$7:$BG$144,9,0)</f>
        <v>0</v>
      </c>
      <c r="Y346" s="34">
        <f>VLOOKUP($D346,'факт '!$D$7:$BG$144,10,0)</f>
        <v>0</v>
      </c>
      <c r="Z346" s="34">
        <f>VLOOKUP($D346,'факт '!$D$7:$BG$144,11,0)</f>
        <v>0</v>
      </c>
      <c r="AA346" s="34">
        <f>VLOOKUP($D346,'факт '!$D$7:$BG$144,12,0)</f>
        <v>0</v>
      </c>
      <c r="AB346" s="34">
        <f t="shared" si="5063"/>
        <v>0</v>
      </c>
      <c r="AC346" s="34">
        <f t="shared" si="5064"/>
        <v>0</v>
      </c>
      <c r="AD346" s="132">
        <f t="shared" si="4873"/>
        <v>0</v>
      </c>
      <c r="AE346" s="132">
        <f t="shared" si="4874"/>
        <v>0</v>
      </c>
      <c r="AF346" s="34"/>
      <c r="AG346" s="34"/>
      <c r="AH346" s="34"/>
      <c r="AI346" s="34"/>
      <c r="AJ346" s="34">
        <f>VLOOKUP($D346,'факт '!$D$7:$BG$144,7,0)</f>
        <v>0</v>
      </c>
      <c r="AK346" s="34">
        <f>VLOOKUP($D346,'факт '!$D$7:$BG$144,8,0)</f>
        <v>0</v>
      </c>
      <c r="AL346" s="34"/>
      <c r="AM346" s="34"/>
      <c r="AN346" s="34">
        <f t="shared" si="5607"/>
        <v>0</v>
      </c>
      <c r="AO346" s="34">
        <f t="shared" si="5608"/>
        <v>0</v>
      </c>
      <c r="AP346" s="132">
        <f t="shared" si="4875"/>
        <v>0</v>
      </c>
      <c r="AQ346" s="132">
        <f t="shared" si="4876"/>
        <v>0</v>
      </c>
      <c r="AR346" s="34"/>
      <c r="AS346" s="34"/>
      <c r="AT346" s="34"/>
      <c r="AU346" s="34"/>
      <c r="AV346" s="34">
        <f>VLOOKUP($D346,'факт '!$D$7:$BG$144,13,0)</f>
        <v>0</v>
      </c>
      <c r="AW346" s="34">
        <f>VLOOKUP($D346,'факт '!$D$7:$BG$144,14,0)</f>
        <v>0</v>
      </c>
      <c r="AX346" s="34"/>
      <c r="AY346" s="34"/>
      <c r="AZ346" s="34">
        <f t="shared" si="5609"/>
        <v>0</v>
      </c>
      <c r="BA346" s="34">
        <f t="shared" si="5610"/>
        <v>0</v>
      </c>
      <c r="BB346" s="132">
        <f t="shared" si="4877"/>
        <v>0</v>
      </c>
      <c r="BC346" s="132">
        <f t="shared" si="4878"/>
        <v>0</v>
      </c>
      <c r="BD346" s="34"/>
      <c r="BE346" s="34"/>
      <c r="BF346" s="34"/>
      <c r="BG346" s="34"/>
      <c r="BH346" s="34">
        <f>VLOOKUP($D346,'факт '!$D$7:$BG$144,17,0)</f>
        <v>1</v>
      </c>
      <c r="BI346" s="34">
        <f>VLOOKUP($D346,'факт '!$D$7:$BG$144,18,0)</f>
        <v>134103.57999999999</v>
      </c>
      <c r="BJ346" s="34">
        <f>VLOOKUP($D346,'факт '!$D$7:$BG$144,19,0)</f>
        <v>0</v>
      </c>
      <c r="BK346" s="34">
        <f>VLOOKUP($D346,'факт '!$D$7:$BG$144,20,0)</f>
        <v>0</v>
      </c>
      <c r="BL346" s="34">
        <f t="shared" si="5074"/>
        <v>1</v>
      </c>
      <c r="BM346" s="34">
        <f t="shared" si="5075"/>
        <v>134103.57999999999</v>
      </c>
      <c r="BN346" s="132">
        <f t="shared" si="4881"/>
        <v>1</v>
      </c>
      <c r="BO346" s="132">
        <f t="shared" si="4882"/>
        <v>134103.57999999999</v>
      </c>
      <c r="BP346" s="34"/>
      <c r="BQ346" s="34"/>
      <c r="BR346" s="34"/>
      <c r="BS346" s="34"/>
      <c r="BT346" s="34">
        <f>VLOOKUP($D346,'факт '!$D$7:$BG$144,21,0)</f>
        <v>0</v>
      </c>
      <c r="BU346" s="34">
        <f>VLOOKUP($D346,'факт '!$D$7:$BG$144,22,0)</f>
        <v>0</v>
      </c>
      <c r="BV346" s="34">
        <f>VLOOKUP($D346,'факт '!$D$7:$BG$144,23,0)</f>
        <v>0</v>
      </c>
      <c r="BW346" s="34">
        <f>VLOOKUP($D346,'факт '!$D$7:$BG$144,24,0)</f>
        <v>0</v>
      </c>
      <c r="BX346" s="34">
        <f t="shared" si="5611"/>
        <v>0</v>
      </c>
      <c r="BY346" s="34">
        <f t="shared" si="5612"/>
        <v>0</v>
      </c>
      <c r="BZ346" s="132">
        <f t="shared" si="4883"/>
        <v>0</v>
      </c>
      <c r="CA346" s="132">
        <f t="shared" si="4884"/>
        <v>0</v>
      </c>
      <c r="CB346" s="34"/>
      <c r="CC346" s="34"/>
      <c r="CD346" s="34"/>
      <c r="CE346" s="34"/>
      <c r="CF346" s="34">
        <f>VLOOKUP($D346,'факт '!$D$10:$BG$143,25,0)</f>
        <v>0</v>
      </c>
      <c r="CG346" s="34">
        <f>VLOOKUP($D346,'факт '!$D$10:$BG$143,26,0)</f>
        <v>0</v>
      </c>
      <c r="CH346" s="34">
        <f>VLOOKUP($D346,'факт '!$D$10:$BG$143,27,0)</f>
        <v>0</v>
      </c>
      <c r="CI346" s="34">
        <f>VLOOKUP($D346,'факт '!$D$10:$BG$143,28,0)</f>
        <v>0</v>
      </c>
      <c r="CJ346" s="34">
        <f t="shared" si="5613"/>
        <v>0</v>
      </c>
      <c r="CK346" s="34">
        <f t="shared" si="5614"/>
        <v>0</v>
      </c>
      <c r="CL346" s="132">
        <f t="shared" si="4885"/>
        <v>0</v>
      </c>
      <c r="CM346" s="132">
        <f t="shared" si="4886"/>
        <v>0</v>
      </c>
      <c r="CN346" s="34"/>
      <c r="CO346" s="34"/>
      <c r="CP346" s="34"/>
      <c r="CQ346" s="34"/>
      <c r="CR346" s="34">
        <f>VLOOKUP($D346,'факт '!$D$10:$BG$143,29,0)</f>
        <v>0</v>
      </c>
      <c r="CS346" s="34">
        <f>VLOOKUP($D346,'факт '!$D$10:$BG$143,30,0)</f>
        <v>0</v>
      </c>
      <c r="CT346" s="34">
        <f>VLOOKUP($D346,'факт '!$D$10:$BG$143,31,0)</f>
        <v>0</v>
      </c>
      <c r="CU346" s="34">
        <f>VLOOKUP($D346,'факт '!$D$10:$BG$143,32,0)</f>
        <v>0</v>
      </c>
      <c r="CV346" s="34">
        <f t="shared" si="5615"/>
        <v>0</v>
      </c>
      <c r="CW346" s="34">
        <f t="shared" si="5042"/>
        <v>0</v>
      </c>
      <c r="CX346" s="132">
        <f t="shared" si="4887"/>
        <v>0</v>
      </c>
      <c r="CY346" s="132">
        <f t="shared" si="4888"/>
        <v>0</v>
      </c>
      <c r="CZ346" s="34"/>
      <c r="DA346" s="34"/>
      <c r="DB346" s="34"/>
      <c r="DC346" s="34"/>
      <c r="DD346" s="34">
        <f>VLOOKUP($D346,'факт '!$D$10:$BG$143,33,0)</f>
        <v>0</v>
      </c>
      <c r="DE346" s="34">
        <f>VLOOKUP($D346,'факт '!$D$10:$BG$143,34,0)</f>
        <v>0</v>
      </c>
      <c r="DF346" s="34">
        <f>VLOOKUP($D346,'факт '!$D$10:$BG$143,35,0)</f>
        <v>1</v>
      </c>
      <c r="DG346" s="34">
        <f>VLOOKUP($D346,'факт '!$D$10:$BG$143,36,0)</f>
        <v>134103.57999999999</v>
      </c>
      <c r="DH346" s="34">
        <f t="shared" si="5616"/>
        <v>1</v>
      </c>
      <c r="DI346" s="34">
        <f t="shared" si="5617"/>
        <v>134103.57999999999</v>
      </c>
      <c r="DJ346" s="132">
        <f t="shared" si="4889"/>
        <v>0</v>
      </c>
      <c r="DK346" s="132">
        <f t="shared" si="4890"/>
        <v>0</v>
      </c>
      <c r="DL346" s="34"/>
      <c r="DM346" s="34"/>
      <c r="DN346" s="34"/>
      <c r="DO346" s="34"/>
      <c r="DP346" s="34">
        <f>VLOOKUP($D346,'факт '!$D$7:$BG$144,15,0)</f>
        <v>0</v>
      </c>
      <c r="DQ346" s="34">
        <f>VLOOKUP($D346,'факт '!$D$7:$BG$144,16,0)</f>
        <v>0</v>
      </c>
      <c r="DR346" s="34"/>
      <c r="DS346" s="34"/>
      <c r="DT346" s="34">
        <f t="shared" si="5618"/>
        <v>0</v>
      </c>
      <c r="DU346" s="34">
        <f t="shared" si="5046"/>
        <v>0</v>
      </c>
      <c r="DV346" s="132">
        <f t="shared" si="4891"/>
        <v>0</v>
      </c>
      <c r="DW346" s="132">
        <f t="shared" si="4892"/>
        <v>0</v>
      </c>
      <c r="DX346" s="34"/>
      <c r="DY346" s="34"/>
      <c r="DZ346" s="34"/>
      <c r="EA346" s="34"/>
      <c r="EB346" s="34">
        <f>VLOOKUP($D346,'факт '!$D$7:$BG$144,37,0)</f>
        <v>0</v>
      </c>
      <c r="EC346" s="34">
        <f>VLOOKUP($D346,'факт '!$D$7:$BG$144,38,0)</f>
        <v>0</v>
      </c>
      <c r="ED346" s="34">
        <f>VLOOKUP($D346,'факт '!$D$7:$BG$144,39,0)</f>
        <v>0</v>
      </c>
      <c r="EE346" s="34">
        <f>VLOOKUP($D346,'факт '!$D$7:$BG$144,40,0)</f>
        <v>0</v>
      </c>
      <c r="EF346" s="34">
        <f>VLOOKUP($D346,'факт '!$D$7:$BG$144,35,0)</f>
        <v>1</v>
      </c>
      <c r="EG346" s="34">
        <f>VLOOKUP($D346,'факт '!$D$7:$BG$144,35,0)</f>
        <v>1</v>
      </c>
      <c r="EH346" s="132">
        <f t="shared" si="4893"/>
        <v>0</v>
      </c>
      <c r="EI346" s="132">
        <f t="shared" si="4894"/>
        <v>0</v>
      </c>
      <c r="EJ346" s="34"/>
      <c r="EK346" s="34"/>
      <c r="EL346" s="34"/>
      <c r="EM346" s="34"/>
      <c r="EN346" s="34">
        <f>VLOOKUP($D346,'факт '!$D$7:$BG$144,43,0)</f>
        <v>0</v>
      </c>
      <c r="EO346" s="34">
        <f>VLOOKUP($D346,'факт '!$D$7:$BG$144,44,0)</f>
        <v>0</v>
      </c>
      <c r="EP346" s="34">
        <f>VLOOKUP($D346,'факт '!$D$7:$BG$144,45,0)</f>
        <v>0</v>
      </c>
      <c r="EQ346" s="34">
        <f>VLOOKUP($D346,'факт '!$D$7:$BG$144,46,0)</f>
        <v>0</v>
      </c>
      <c r="ER346" s="34">
        <f t="shared" si="5619"/>
        <v>0</v>
      </c>
      <c r="ES346" s="34">
        <f t="shared" si="5620"/>
        <v>0</v>
      </c>
      <c r="ET346" s="132">
        <f t="shared" si="4895"/>
        <v>0</v>
      </c>
      <c r="EU346" s="132">
        <f t="shared" si="4896"/>
        <v>0</v>
      </c>
      <c r="EV346" s="34"/>
      <c r="EW346" s="34"/>
      <c r="EX346" s="34"/>
      <c r="EY346" s="34"/>
      <c r="EZ346" s="34"/>
      <c r="FA346" s="34"/>
      <c r="FB346" s="34"/>
      <c r="FC346" s="34"/>
      <c r="FD346" s="34"/>
      <c r="FE346" s="34"/>
      <c r="FF346" s="132"/>
      <c r="FG346" s="132"/>
      <c r="FH346" s="34"/>
      <c r="FI346" s="34"/>
      <c r="FJ346" s="34"/>
      <c r="FK346" s="34"/>
      <c r="FL346" s="34">
        <f>VLOOKUP($D346,'факт '!$D$10:$BG$143,41,0)</f>
        <v>0</v>
      </c>
      <c r="FM346" s="34">
        <f>VLOOKUP($D346,'факт '!$D$10:$BG$143,42,0)</f>
        <v>0</v>
      </c>
      <c r="FN346" s="34"/>
      <c r="FO346" s="34"/>
      <c r="FP346" s="34">
        <f t="shared" si="5621"/>
        <v>0</v>
      </c>
      <c r="FQ346" s="34">
        <f t="shared" si="5622"/>
        <v>0</v>
      </c>
      <c r="FR346" s="132">
        <f t="shared" si="4897"/>
        <v>0</v>
      </c>
      <c r="FS346" s="132">
        <f t="shared" si="4898"/>
        <v>0</v>
      </c>
      <c r="FT346" s="34"/>
      <c r="FU346" s="34"/>
      <c r="FV346" s="34"/>
      <c r="FW346" s="34"/>
      <c r="FX346" s="34">
        <f>VLOOKUP($D346,'факт '!$D$7:$BG$145,47,0)</f>
        <v>0</v>
      </c>
      <c r="FY346" s="34">
        <f>VLOOKUP($D346,'факт '!$D$7:$BG$145,48,0)</f>
        <v>0</v>
      </c>
      <c r="FZ346" s="34"/>
      <c r="GA346" s="34"/>
      <c r="GB346" s="34">
        <f t="shared" si="5623"/>
        <v>0</v>
      </c>
      <c r="GC346" s="34">
        <f t="shared" si="5624"/>
        <v>0</v>
      </c>
      <c r="GD346" s="132">
        <f t="shared" si="4899"/>
        <v>0</v>
      </c>
      <c r="GE346" s="132">
        <f t="shared" si="4900"/>
        <v>0</v>
      </c>
      <c r="GF346" s="34"/>
      <c r="GG346" s="34"/>
      <c r="GH346" s="34"/>
      <c r="GI346" s="34"/>
      <c r="GJ346" s="34">
        <f>VLOOKUP($D346,'факт '!$D$7:$BA$144,49,0)</f>
        <v>0</v>
      </c>
      <c r="GK346" s="34">
        <f>VLOOKUP($D346,'факт '!$D$7:$BA$144,50,0)</f>
        <v>0</v>
      </c>
      <c r="GL346" s="34"/>
      <c r="GM346" s="34"/>
      <c r="GN346" s="34">
        <f t="shared" si="5625"/>
        <v>0</v>
      </c>
      <c r="GO346" s="34">
        <f t="shared" si="5626"/>
        <v>0</v>
      </c>
      <c r="GP346" s="132">
        <f t="shared" si="4901"/>
        <v>0</v>
      </c>
      <c r="GQ346" s="132">
        <f t="shared" si="4902"/>
        <v>0</v>
      </c>
      <c r="GR346" s="275"/>
      <c r="GS346" s="275"/>
      <c r="GT346" s="275"/>
      <c r="GU346" s="275"/>
      <c r="GV346" s="276">
        <f t="shared" si="4839"/>
        <v>1</v>
      </c>
      <c r="GW346" s="276">
        <f t="shared" si="4840"/>
        <v>134103.57999999999</v>
      </c>
      <c r="GX346" s="276">
        <f t="shared" si="4841"/>
        <v>1</v>
      </c>
      <c r="GY346" s="276">
        <f t="shared" si="4842"/>
        <v>134103.57999999999</v>
      </c>
      <c r="GZ346" s="52">
        <f t="shared" si="4843"/>
        <v>2</v>
      </c>
      <c r="HA346" s="52">
        <f t="shared" si="4844"/>
        <v>268207.15999999997</v>
      </c>
      <c r="HB346" s="278">
        <f t="shared" si="4903"/>
        <v>1</v>
      </c>
      <c r="HC346" s="278">
        <f t="shared" si="4904"/>
        <v>134103.57999999999</v>
      </c>
      <c r="HD346" s="64"/>
      <c r="HE346" s="20"/>
      <c r="HF346" s="73"/>
      <c r="HG346" s="73">
        <f t="shared" si="5627"/>
        <v>134103.57999999999</v>
      </c>
      <c r="HH346" s="251">
        <f t="shared" si="5628"/>
        <v>-2.7999999874737114E-3</v>
      </c>
    </row>
    <row r="347" spans="1:216" ht="33.75" customHeight="1" x14ac:dyDescent="0.2">
      <c r="A347" s="10">
        <v>1</v>
      </c>
      <c r="B347" s="186" t="s">
        <v>261</v>
      </c>
      <c r="C347" s="187" t="s">
        <v>156</v>
      </c>
      <c r="D347" s="188">
        <v>443</v>
      </c>
      <c r="E347" s="189" t="s">
        <v>432</v>
      </c>
      <c r="F347" s="28"/>
      <c r="G347" s="33"/>
      <c r="H347" s="34"/>
      <c r="I347" s="34"/>
      <c r="J347" s="34"/>
      <c r="K347" s="34"/>
      <c r="L347" s="34">
        <f>VLOOKUP($D347,'факт '!$D$7:$BG$144,3,0)</f>
        <v>0</v>
      </c>
      <c r="M347" s="34">
        <f>VLOOKUP($D347,'факт '!$D$7:$BG$144,4,0)</f>
        <v>0</v>
      </c>
      <c r="N347" s="34">
        <f>VLOOKUP($D347,'факт '!$D$7:$BG$144,5,0)</f>
        <v>0</v>
      </c>
      <c r="O347" s="34">
        <f>VLOOKUP($D347,'факт '!$D$7:$BG$144,6,0)</f>
        <v>0</v>
      </c>
      <c r="P347" s="34">
        <f t="shared" si="5605"/>
        <v>0</v>
      </c>
      <c r="Q347" s="34">
        <f t="shared" si="5606"/>
        <v>0</v>
      </c>
      <c r="R347" s="132"/>
      <c r="S347" s="132"/>
      <c r="T347" s="34"/>
      <c r="U347" s="34"/>
      <c r="V347" s="34"/>
      <c r="W347" s="34"/>
      <c r="X347" s="34">
        <f>VLOOKUP($D347,'факт '!$D$7:$BG$144,9,0)</f>
        <v>0</v>
      </c>
      <c r="Y347" s="34">
        <f>VLOOKUP($D347,'факт '!$D$7:$BG$144,10,0)</f>
        <v>0</v>
      </c>
      <c r="Z347" s="34">
        <f>VLOOKUP($D347,'факт '!$D$7:$BG$144,11,0)</f>
        <v>0</v>
      </c>
      <c r="AA347" s="34">
        <f>VLOOKUP($D347,'факт '!$D$7:$BG$144,12,0)</f>
        <v>0</v>
      </c>
      <c r="AB347" s="34">
        <f t="shared" si="5063"/>
        <v>0</v>
      </c>
      <c r="AC347" s="34">
        <f t="shared" si="5064"/>
        <v>0</v>
      </c>
      <c r="AD347" s="132">
        <f t="shared" si="4873"/>
        <v>0</v>
      </c>
      <c r="AE347" s="132">
        <f t="shared" si="4874"/>
        <v>0</v>
      </c>
      <c r="AF347" s="34"/>
      <c r="AG347" s="34"/>
      <c r="AH347" s="34"/>
      <c r="AI347" s="34"/>
      <c r="AJ347" s="34">
        <f>VLOOKUP($D347,'факт '!$D$7:$BG$144,7,0)</f>
        <v>0</v>
      </c>
      <c r="AK347" s="34">
        <f>VLOOKUP($D347,'факт '!$D$7:$BG$144,8,0)</f>
        <v>0</v>
      </c>
      <c r="AL347" s="34"/>
      <c r="AM347" s="34"/>
      <c r="AN347" s="34">
        <f t="shared" si="5607"/>
        <v>0</v>
      </c>
      <c r="AO347" s="34">
        <f t="shared" si="5608"/>
        <v>0</v>
      </c>
      <c r="AP347" s="132">
        <f t="shared" si="4875"/>
        <v>0</v>
      </c>
      <c r="AQ347" s="132">
        <f t="shared" si="4876"/>
        <v>0</v>
      </c>
      <c r="AR347" s="34"/>
      <c r="AS347" s="34"/>
      <c r="AT347" s="34"/>
      <c r="AU347" s="34"/>
      <c r="AV347" s="34">
        <f>VLOOKUP($D347,'факт '!$D$7:$BG$144,13,0)</f>
        <v>0</v>
      </c>
      <c r="AW347" s="34">
        <f>VLOOKUP($D347,'факт '!$D$7:$BG$144,14,0)</f>
        <v>0</v>
      </c>
      <c r="AX347" s="34"/>
      <c r="AY347" s="34"/>
      <c r="AZ347" s="34">
        <f t="shared" si="5609"/>
        <v>0</v>
      </c>
      <c r="BA347" s="34">
        <f t="shared" si="5610"/>
        <v>0</v>
      </c>
      <c r="BB347" s="132">
        <f t="shared" si="4877"/>
        <v>0</v>
      </c>
      <c r="BC347" s="132">
        <f t="shared" si="4878"/>
        <v>0</v>
      </c>
      <c r="BD347" s="34"/>
      <c r="BE347" s="34"/>
      <c r="BF347" s="34"/>
      <c r="BG347" s="34"/>
      <c r="BH347" s="34">
        <f>VLOOKUP($D347,'факт '!$D$7:$BG$144,17,0)</f>
        <v>2</v>
      </c>
      <c r="BI347" s="34">
        <f>VLOOKUP($D347,'факт '!$D$7:$BG$144,18,0)</f>
        <v>268207.15999999997</v>
      </c>
      <c r="BJ347" s="34">
        <f>VLOOKUP($D347,'факт '!$D$7:$BG$144,19,0)</f>
        <v>0</v>
      </c>
      <c r="BK347" s="34">
        <f>VLOOKUP($D347,'факт '!$D$7:$BG$144,20,0)</f>
        <v>0</v>
      </c>
      <c r="BL347" s="34">
        <f t="shared" si="5074"/>
        <v>2</v>
      </c>
      <c r="BM347" s="34">
        <f t="shared" si="5075"/>
        <v>268207.15999999997</v>
      </c>
      <c r="BN347" s="132">
        <f t="shared" si="4881"/>
        <v>2</v>
      </c>
      <c r="BO347" s="132">
        <f t="shared" si="4882"/>
        <v>268207.15999999997</v>
      </c>
      <c r="BP347" s="34"/>
      <c r="BQ347" s="34"/>
      <c r="BR347" s="34"/>
      <c r="BS347" s="34"/>
      <c r="BT347" s="34">
        <f>VLOOKUP($D347,'факт '!$D$7:$BG$144,21,0)</f>
        <v>0</v>
      </c>
      <c r="BU347" s="34">
        <f>VLOOKUP($D347,'факт '!$D$7:$BG$144,22,0)</f>
        <v>0</v>
      </c>
      <c r="BV347" s="34">
        <f>VLOOKUP($D347,'факт '!$D$7:$BG$144,23,0)</f>
        <v>0</v>
      </c>
      <c r="BW347" s="34">
        <f>VLOOKUP($D347,'факт '!$D$7:$BG$144,24,0)</f>
        <v>0</v>
      </c>
      <c r="BX347" s="34">
        <f t="shared" si="5611"/>
        <v>0</v>
      </c>
      <c r="BY347" s="34">
        <f t="shared" si="5612"/>
        <v>0</v>
      </c>
      <c r="BZ347" s="132">
        <f t="shared" si="4883"/>
        <v>0</v>
      </c>
      <c r="CA347" s="132">
        <f t="shared" si="4884"/>
        <v>0</v>
      </c>
      <c r="CB347" s="34"/>
      <c r="CC347" s="34"/>
      <c r="CD347" s="34"/>
      <c r="CE347" s="34"/>
      <c r="CF347" s="34">
        <f>VLOOKUP($D347,'факт '!$D$10:$BG$143,25,0)</f>
        <v>0</v>
      </c>
      <c r="CG347" s="34">
        <f>VLOOKUP($D347,'факт '!$D$10:$BG$143,26,0)</f>
        <v>0</v>
      </c>
      <c r="CH347" s="34">
        <f>VLOOKUP($D347,'факт '!$D$10:$BG$143,27,0)</f>
        <v>0</v>
      </c>
      <c r="CI347" s="34">
        <f>VLOOKUP($D347,'факт '!$D$10:$BG$143,28,0)</f>
        <v>0</v>
      </c>
      <c r="CJ347" s="34">
        <f t="shared" si="5613"/>
        <v>0</v>
      </c>
      <c r="CK347" s="34">
        <f t="shared" si="5614"/>
        <v>0</v>
      </c>
      <c r="CL347" s="132">
        <f t="shared" si="4885"/>
        <v>0</v>
      </c>
      <c r="CM347" s="132">
        <f t="shared" si="4886"/>
        <v>0</v>
      </c>
      <c r="CN347" s="34"/>
      <c r="CO347" s="34"/>
      <c r="CP347" s="34"/>
      <c r="CQ347" s="34"/>
      <c r="CR347" s="34">
        <f>VLOOKUP($D347,'факт '!$D$10:$BG$143,29,0)</f>
        <v>0</v>
      </c>
      <c r="CS347" s="34">
        <f>VLOOKUP($D347,'факт '!$D$10:$BG$143,30,0)</f>
        <v>0</v>
      </c>
      <c r="CT347" s="34">
        <f>VLOOKUP($D347,'факт '!$D$10:$BG$143,31,0)</f>
        <v>0</v>
      </c>
      <c r="CU347" s="34">
        <f>VLOOKUP($D347,'факт '!$D$10:$BG$143,32,0)</f>
        <v>0</v>
      </c>
      <c r="CV347" s="34">
        <f t="shared" si="5615"/>
        <v>0</v>
      </c>
      <c r="CW347" s="34">
        <f t="shared" si="5042"/>
        <v>0</v>
      </c>
      <c r="CX347" s="132">
        <f t="shared" si="4887"/>
        <v>0</v>
      </c>
      <c r="CY347" s="132">
        <f t="shared" si="4888"/>
        <v>0</v>
      </c>
      <c r="CZ347" s="34"/>
      <c r="DA347" s="34"/>
      <c r="DB347" s="34"/>
      <c r="DC347" s="34"/>
      <c r="DD347" s="34">
        <f>VLOOKUP($D347,'факт '!$D$10:$BG$143,33,0)</f>
        <v>0</v>
      </c>
      <c r="DE347" s="34">
        <f>VLOOKUP($D347,'факт '!$D$10:$BG$143,34,0)</f>
        <v>0</v>
      </c>
      <c r="DF347" s="34">
        <f>VLOOKUP($D347,'факт '!$D$10:$BG$143,35,0)</f>
        <v>0</v>
      </c>
      <c r="DG347" s="34">
        <f>VLOOKUP($D347,'факт '!$D$10:$BG$143,36,0)</f>
        <v>0</v>
      </c>
      <c r="DH347" s="34">
        <f t="shared" si="5616"/>
        <v>0</v>
      </c>
      <c r="DI347" s="34">
        <f t="shared" si="5617"/>
        <v>0</v>
      </c>
      <c r="DJ347" s="132">
        <f t="shared" si="4889"/>
        <v>0</v>
      </c>
      <c r="DK347" s="132">
        <f t="shared" si="4890"/>
        <v>0</v>
      </c>
      <c r="DL347" s="34"/>
      <c r="DM347" s="34"/>
      <c r="DN347" s="34"/>
      <c r="DO347" s="34"/>
      <c r="DP347" s="34">
        <f>VLOOKUP($D347,'факт '!$D$7:$BG$144,15,0)</f>
        <v>0</v>
      </c>
      <c r="DQ347" s="34">
        <f>VLOOKUP($D347,'факт '!$D$7:$BG$144,16,0)</f>
        <v>0</v>
      </c>
      <c r="DR347" s="34"/>
      <c r="DS347" s="34"/>
      <c r="DT347" s="34">
        <f t="shared" si="5618"/>
        <v>0</v>
      </c>
      <c r="DU347" s="34">
        <f t="shared" si="5046"/>
        <v>0</v>
      </c>
      <c r="DV347" s="132">
        <f t="shared" si="4891"/>
        <v>0</v>
      </c>
      <c r="DW347" s="132">
        <f t="shared" si="4892"/>
        <v>0</v>
      </c>
      <c r="DX347" s="34"/>
      <c r="DY347" s="34"/>
      <c r="DZ347" s="34"/>
      <c r="EA347" s="34"/>
      <c r="EB347" s="34">
        <f>VLOOKUP($D347,'факт '!$D$7:$BG$144,37,0)</f>
        <v>0</v>
      </c>
      <c r="EC347" s="34">
        <f>VLOOKUP($D347,'факт '!$D$7:$BG$144,38,0)</f>
        <v>0</v>
      </c>
      <c r="ED347" s="34">
        <f>VLOOKUP($D347,'факт '!$D$7:$BG$144,39,0)</f>
        <v>0</v>
      </c>
      <c r="EE347" s="34">
        <f>VLOOKUP($D347,'факт '!$D$7:$BG$144,40,0)</f>
        <v>0</v>
      </c>
      <c r="EF347" s="34">
        <f>VLOOKUP($D347,'факт '!$D$7:$BG$144,35,0)</f>
        <v>0</v>
      </c>
      <c r="EG347" s="34">
        <f>VLOOKUP($D347,'факт '!$D$7:$BG$144,35,0)</f>
        <v>0</v>
      </c>
      <c r="EH347" s="132">
        <f t="shared" si="4893"/>
        <v>0</v>
      </c>
      <c r="EI347" s="132">
        <f t="shared" si="4894"/>
        <v>0</v>
      </c>
      <c r="EJ347" s="34"/>
      <c r="EK347" s="34"/>
      <c r="EL347" s="34"/>
      <c r="EM347" s="34"/>
      <c r="EN347" s="34">
        <f>VLOOKUP($D347,'факт '!$D$7:$BG$144,43,0)</f>
        <v>0</v>
      </c>
      <c r="EO347" s="34">
        <f>VLOOKUP($D347,'факт '!$D$7:$BG$144,44,0)</f>
        <v>0</v>
      </c>
      <c r="EP347" s="34">
        <f>VLOOKUP($D347,'факт '!$D$7:$BG$144,45,0)</f>
        <v>0</v>
      </c>
      <c r="EQ347" s="34">
        <f>VLOOKUP($D347,'факт '!$D$7:$BG$144,46,0)</f>
        <v>0</v>
      </c>
      <c r="ER347" s="34">
        <f t="shared" si="5619"/>
        <v>0</v>
      </c>
      <c r="ES347" s="34">
        <f t="shared" si="5620"/>
        <v>0</v>
      </c>
      <c r="ET347" s="132">
        <f t="shared" si="4895"/>
        <v>0</v>
      </c>
      <c r="EU347" s="132">
        <f t="shared" si="4896"/>
        <v>0</v>
      </c>
      <c r="EV347" s="34"/>
      <c r="EW347" s="34"/>
      <c r="EX347" s="34"/>
      <c r="EY347" s="34"/>
      <c r="EZ347" s="34"/>
      <c r="FA347" s="34"/>
      <c r="FB347" s="34"/>
      <c r="FC347" s="34"/>
      <c r="FD347" s="34"/>
      <c r="FE347" s="34"/>
      <c r="FF347" s="132"/>
      <c r="FG347" s="132"/>
      <c r="FH347" s="34"/>
      <c r="FI347" s="34"/>
      <c r="FJ347" s="34"/>
      <c r="FK347" s="34"/>
      <c r="FL347" s="34">
        <f>VLOOKUP($D347,'факт '!$D$10:$BG$143,41,0)</f>
        <v>0</v>
      </c>
      <c r="FM347" s="34">
        <f>VLOOKUP($D347,'факт '!$D$10:$BG$143,42,0)</f>
        <v>0</v>
      </c>
      <c r="FN347" s="34"/>
      <c r="FO347" s="34"/>
      <c r="FP347" s="34">
        <f t="shared" si="5621"/>
        <v>0</v>
      </c>
      <c r="FQ347" s="34">
        <f t="shared" si="5622"/>
        <v>0</v>
      </c>
      <c r="FR347" s="132">
        <f t="shared" si="4897"/>
        <v>0</v>
      </c>
      <c r="FS347" s="132">
        <f t="shared" si="4898"/>
        <v>0</v>
      </c>
      <c r="FT347" s="34"/>
      <c r="FU347" s="34"/>
      <c r="FV347" s="34"/>
      <c r="FW347" s="34"/>
      <c r="FX347" s="34">
        <f>VLOOKUP($D347,'факт '!$D$7:$BG$145,47,0)</f>
        <v>0</v>
      </c>
      <c r="FY347" s="34">
        <f>VLOOKUP($D347,'факт '!$D$7:$BG$145,48,0)</f>
        <v>0</v>
      </c>
      <c r="FZ347" s="34"/>
      <c r="GA347" s="34"/>
      <c r="GB347" s="34">
        <f t="shared" si="5623"/>
        <v>0</v>
      </c>
      <c r="GC347" s="34">
        <f t="shared" si="5624"/>
        <v>0</v>
      </c>
      <c r="GD347" s="132">
        <f t="shared" si="4899"/>
        <v>0</v>
      </c>
      <c r="GE347" s="132">
        <f t="shared" si="4900"/>
        <v>0</v>
      </c>
      <c r="GF347" s="34"/>
      <c r="GG347" s="34"/>
      <c r="GH347" s="34"/>
      <c r="GI347" s="34"/>
      <c r="GJ347" s="34">
        <f>VLOOKUP($D347,'факт '!$D$7:$BA$144,49,0)</f>
        <v>0</v>
      </c>
      <c r="GK347" s="34">
        <f>VLOOKUP($D347,'факт '!$D$7:$BA$144,50,0)</f>
        <v>0</v>
      </c>
      <c r="GL347" s="34"/>
      <c r="GM347" s="34"/>
      <c r="GN347" s="34">
        <f t="shared" si="5625"/>
        <v>0</v>
      </c>
      <c r="GO347" s="34">
        <f t="shared" si="5626"/>
        <v>0</v>
      </c>
      <c r="GP347" s="132">
        <f t="shared" si="4901"/>
        <v>0</v>
      </c>
      <c r="GQ347" s="132">
        <f t="shared" si="4902"/>
        <v>0</v>
      </c>
      <c r="GR347" s="275"/>
      <c r="GS347" s="275"/>
      <c r="GT347" s="275"/>
      <c r="GU347" s="275"/>
      <c r="GV347" s="276">
        <f t="shared" si="4839"/>
        <v>2</v>
      </c>
      <c r="GW347" s="276">
        <f t="shared" si="4840"/>
        <v>268207.15999999997</v>
      </c>
      <c r="GX347" s="276">
        <f t="shared" si="4841"/>
        <v>0</v>
      </c>
      <c r="GY347" s="276">
        <f t="shared" si="4842"/>
        <v>0</v>
      </c>
      <c r="GZ347" s="52">
        <f t="shared" si="4843"/>
        <v>2</v>
      </c>
      <c r="HA347" s="52">
        <f t="shared" si="4844"/>
        <v>268207.15999999997</v>
      </c>
      <c r="HB347" s="278">
        <f t="shared" si="4903"/>
        <v>2</v>
      </c>
      <c r="HC347" s="278">
        <f t="shared" si="4904"/>
        <v>268207.15999999997</v>
      </c>
      <c r="HD347" s="64"/>
      <c r="HE347" s="20"/>
      <c r="HF347" s="73"/>
      <c r="HG347" s="73"/>
      <c r="HH347" s="251"/>
    </row>
    <row r="348" spans="1:216" ht="72" customHeight="1" x14ac:dyDescent="0.2">
      <c r="A348" s="10">
        <v>1</v>
      </c>
      <c r="B348" s="243" t="s">
        <v>261</v>
      </c>
      <c r="C348" s="244" t="s">
        <v>156</v>
      </c>
      <c r="D348" s="258">
        <v>444</v>
      </c>
      <c r="E348" s="259" t="s">
        <v>399</v>
      </c>
      <c r="F348" s="28"/>
      <c r="G348" s="33"/>
      <c r="H348" s="34"/>
      <c r="I348" s="34"/>
      <c r="J348" s="34"/>
      <c r="K348" s="34"/>
      <c r="L348" s="34">
        <f>VLOOKUP($D348,'факт '!$D$7:$BG$144,3,0)</f>
        <v>0</v>
      </c>
      <c r="M348" s="34">
        <f>VLOOKUP($D348,'факт '!$D$7:$BG$144,4,0)</f>
        <v>0</v>
      </c>
      <c r="N348" s="34">
        <f>VLOOKUP($D348,'факт '!$D$7:$BG$144,5,0)</f>
        <v>0</v>
      </c>
      <c r="O348" s="34">
        <f>VLOOKUP($D348,'факт '!$D$7:$BG$144,6,0)</f>
        <v>0</v>
      </c>
      <c r="P348" s="34">
        <f t="shared" si="5605"/>
        <v>0</v>
      </c>
      <c r="Q348" s="34">
        <f t="shared" si="5606"/>
        <v>0</v>
      </c>
      <c r="R348" s="132"/>
      <c r="S348" s="132"/>
      <c r="T348" s="34"/>
      <c r="U348" s="34"/>
      <c r="V348" s="34"/>
      <c r="W348" s="34"/>
      <c r="X348" s="34">
        <f>VLOOKUP($D348,'факт '!$D$7:$BG$144,9,0)</f>
        <v>0</v>
      </c>
      <c r="Y348" s="34">
        <f>VLOOKUP($D348,'факт '!$D$7:$BG$144,10,0)</f>
        <v>0</v>
      </c>
      <c r="Z348" s="34">
        <f>VLOOKUP($D348,'факт '!$D$7:$BG$144,11,0)</f>
        <v>0</v>
      </c>
      <c r="AA348" s="34">
        <f>VLOOKUP($D348,'факт '!$D$7:$BG$144,12,0)</f>
        <v>0</v>
      </c>
      <c r="AB348" s="34">
        <f t="shared" si="5063"/>
        <v>0</v>
      </c>
      <c r="AC348" s="34">
        <f t="shared" si="5064"/>
        <v>0</v>
      </c>
      <c r="AD348" s="132">
        <f t="shared" si="4873"/>
        <v>0</v>
      </c>
      <c r="AE348" s="132">
        <f t="shared" si="4874"/>
        <v>0</v>
      </c>
      <c r="AF348" s="34"/>
      <c r="AG348" s="34"/>
      <c r="AH348" s="34"/>
      <c r="AI348" s="34"/>
      <c r="AJ348" s="34">
        <f>VLOOKUP($D348,'факт '!$D$7:$BG$144,7,0)</f>
        <v>0</v>
      </c>
      <c r="AK348" s="34">
        <f>VLOOKUP($D348,'факт '!$D$7:$BG$144,8,0)</f>
        <v>0</v>
      </c>
      <c r="AL348" s="34"/>
      <c r="AM348" s="34"/>
      <c r="AN348" s="34">
        <f t="shared" si="5607"/>
        <v>0</v>
      </c>
      <c r="AO348" s="34">
        <f t="shared" si="5608"/>
        <v>0</v>
      </c>
      <c r="AP348" s="132">
        <f t="shared" si="4875"/>
        <v>0</v>
      </c>
      <c r="AQ348" s="132">
        <f t="shared" si="4876"/>
        <v>0</v>
      </c>
      <c r="AR348" s="34"/>
      <c r="AS348" s="34"/>
      <c r="AT348" s="34"/>
      <c r="AU348" s="34"/>
      <c r="AV348" s="34">
        <f>VLOOKUP($D348,'факт '!$D$7:$BG$144,13,0)</f>
        <v>0</v>
      </c>
      <c r="AW348" s="34">
        <f>VLOOKUP($D348,'факт '!$D$7:$BG$144,14,0)</f>
        <v>0</v>
      </c>
      <c r="AX348" s="34"/>
      <c r="AY348" s="34"/>
      <c r="AZ348" s="34">
        <f t="shared" si="5609"/>
        <v>0</v>
      </c>
      <c r="BA348" s="34">
        <f t="shared" si="5610"/>
        <v>0</v>
      </c>
      <c r="BB348" s="132">
        <f t="shared" si="4877"/>
        <v>0</v>
      </c>
      <c r="BC348" s="132">
        <f t="shared" si="4878"/>
        <v>0</v>
      </c>
      <c r="BD348" s="34"/>
      <c r="BE348" s="34"/>
      <c r="BF348" s="34"/>
      <c r="BG348" s="34"/>
      <c r="BH348" s="34">
        <f>VLOOKUP($D348,'факт '!$D$7:$BG$144,17,0)</f>
        <v>0</v>
      </c>
      <c r="BI348" s="34">
        <f>VLOOKUP($D348,'факт '!$D$7:$BG$144,18,0)</f>
        <v>0</v>
      </c>
      <c r="BJ348" s="34">
        <f>VLOOKUP($D348,'факт '!$D$7:$BG$144,19,0)</f>
        <v>0</v>
      </c>
      <c r="BK348" s="34">
        <f>VLOOKUP($D348,'факт '!$D$7:$BG$144,20,0)</f>
        <v>0</v>
      </c>
      <c r="BL348" s="34">
        <f t="shared" si="5074"/>
        <v>0</v>
      </c>
      <c r="BM348" s="34">
        <f t="shared" si="5075"/>
        <v>0</v>
      </c>
      <c r="BN348" s="132">
        <f t="shared" si="4881"/>
        <v>0</v>
      </c>
      <c r="BO348" s="132">
        <f t="shared" si="4882"/>
        <v>0</v>
      </c>
      <c r="BP348" s="34"/>
      <c r="BQ348" s="34"/>
      <c r="BR348" s="34"/>
      <c r="BS348" s="34"/>
      <c r="BT348" s="34">
        <f>VLOOKUP($D348,'факт '!$D$7:$BG$144,21,0)</f>
        <v>0</v>
      </c>
      <c r="BU348" s="34">
        <f>VLOOKUP($D348,'факт '!$D$7:$BG$144,22,0)</f>
        <v>0</v>
      </c>
      <c r="BV348" s="34">
        <f>VLOOKUP($D348,'факт '!$D$7:$BG$144,23,0)</f>
        <v>0</v>
      </c>
      <c r="BW348" s="34">
        <f>VLOOKUP($D348,'факт '!$D$7:$BG$144,24,0)</f>
        <v>0</v>
      </c>
      <c r="BX348" s="34">
        <f t="shared" si="5611"/>
        <v>0</v>
      </c>
      <c r="BY348" s="34">
        <f t="shared" si="5612"/>
        <v>0</v>
      </c>
      <c r="BZ348" s="132">
        <f t="shared" si="4883"/>
        <v>0</v>
      </c>
      <c r="CA348" s="132">
        <f t="shared" si="4884"/>
        <v>0</v>
      </c>
      <c r="CB348" s="34"/>
      <c r="CC348" s="34"/>
      <c r="CD348" s="34"/>
      <c r="CE348" s="34"/>
      <c r="CF348" s="34">
        <f>VLOOKUP($D348,'факт '!$D$10:$BG$143,25,0)</f>
        <v>0</v>
      </c>
      <c r="CG348" s="34">
        <f>VLOOKUP($D348,'факт '!$D$10:$BG$143,26,0)</f>
        <v>0</v>
      </c>
      <c r="CH348" s="34">
        <f>VLOOKUP($D348,'факт '!$D$10:$BG$143,27,0)</f>
        <v>0</v>
      </c>
      <c r="CI348" s="34">
        <f>VLOOKUP($D348,'факт '!$D$10:$BG$143,28,0)</f>
        <v>0</v>
      </c>
      <c r="CJ348" s="34">
        <f t="shared" si="5613"/>
        <v>0</v>
      </c>
      <c r="CK348" s="34">
        <f t="shared" si="5614"/>
        <v>0</v>
      </c>
      <c r="CL348" s="132">
        <f t="shared" si="4885"/>
        <v>0</v>
      </c>
      <c r="CM348" s="132">
        <f t="shared" si="4886"/>
        <v>0</v>
      </c>
      <c r="CN348" s="34"/>
      <c r="CO348" s="34"/>
      <c r="CP348" s="34"/>
      <c r="CQ348" s="34"/>
      <c r="CR348" s="34">
        <f>VLOOKUP($D348,'факт '!$D$10:$BG$143,29,0)</f>
        <v>0</v>
      </c>
      <c r="CS348" s="34">
        <f>VLOOKUP($D348,'факт '!$D$10:$BG$143,30,0)</f>
        <v>0</v>
      </c>
      <c r="CT348" s="34">
        <f>VLOOKUP($D348,'факт '!$D$10:$BG$143,31,0)</f>
        <v>0</v>
      </c>
      <c r="CU348" s="34">
        <f>VLOOKUP($D348,'факт '!$D$10:$BG$143,32,0)</f>
        <v>0</v>
      </c>
      <c r="CV348" s="34">
        <f t="shared" si="5615"/>
        <v>0</v>
      </c>
      <c r="CW348" s="34">
        <f t="shared" si="5042"/>
        <v>0</v>
      </c>
      <c r="CX348" s="132">
        <f t="shared" si="4887"/>
        <v>0</v>
      </c>
      <c r="CY348" s="132">
        <f t="shared" si="4888"/>
        <v>0</v>
      </c>
      <c r="CZ348" s="34"/>
      <c r="DA348" s="34"/>
      <c r="DB348" s="34"/>
      <c r="DC348" s="34"/>
      <c r="DD348" s="34">
        <f>VLOOKUP($D348,'факт '!$D$10:$BG$143,33,0)</f>
        <v>1</v>
      </c>
      <c r="DE348" s="34">
        <f>VLOOKUP($D348,'факт '!$D$10:$BG$143,34,0)</f>
        <v>134103.57999999999</v>
      </c>
      <c r="DF348" s="34">
        <f>VLOOKUP($D348,'факт '!$D$10:$BG$143,35,0)</f>
        <v>0</v>
      </c>
      <c r="DG348" s="34">
        <f>VLOOKUP($D348,'факт '!$D$10:$BG$143,36,0)</f>
        <v>0</v>
      </c>
      <c r="DH348" s="34">
        <f t="shared" si="5616"/>
        <v>1</v>
      </c>
      <c r="DI348" s="34">
        <f t="shared" si="5617"/>
        <v>134103.57999999999</v>
      </c>
      <c r="DJ348" s="132">
        <f t="shared" si="4889"/>
        <v>1</v>
      </c>
      <c r="DK348" s="132">
        <f t="shared" si="4890"/>
        <v>134103.57999999999</v>
      </c>
      <c r="DL348" s="34"/>
      <c r="DM348" s="34"/>
      <c r="DN348" s="34"/>
      <c r="DO348" s="34"/>
      <c r="DP348" s="34">
        <f>VLOOKUP($D348,'факт '!$D$7:$BG$144,15,0)</f>
        <v>0</v>
      </c>
      <c r="DQ348" s="34">
        <f>VLOOKUP($D348,'факт '!$D$7:$BG$144,16,0)</f>
        <v>0</v>
      </c>
      <c r="DR348" s="34"/>
      <c r="DS348" s="34"/>
      <c r="DT348" s="34">
        <f t="shared" si="5618"/>
        <v>0</v>
      </c>
      <c r="DU348" s="34">
        <f t="shared" si="5046"/>
        <v>0</v>
      </c>
      <c r="DV348" s="132">
        <f t="shared" si="4891"/>
        <v>0</v>
      </c>
      <c r="DW348" s="132">
        <f t="shared" si="4892"/>
        <v>0</v>
      </c>
      <c r="DX348" s="34"/>
      <c r="DY348" s="34"/>
      <c r="DZ348" s="34"/>
      <c r="EA348" s="34"/>
      <c r="EB348" s="34">
        <f>VLOOKUP($D348,'факт '!$D$7:$BG$144,37,0)</f>
        <v>0</v>
      </c>
      <c r="EC348" s="34">
        <f>VLOOKUP($D348,'факт '!$D$7:$BG$144,38,0)</f>
        <v>0</v>
      </c>
      <c r="ED348" s="34">
        <f>VLOOKUP($D348,'факт '!$D$7:$BG$144,39,0)</f>
        <v>0</v>
      </c>
      <c r="EE348" s="34">
        <f>VLOOKUP($D348,'факт '!$D$7:$BG$144,40,0)</f>
        <v>0</v>
      </c>
      <c r="EF348" s="34">
        <f>VLOOKUP($D348,'факт '!$D$7:$BG$144,35,0)</f>
        <v>0</v>
      </c>
      <c r="EG348" s="34">
        <f>VLOOKUP($D348,'факт '!$D$7:$BG$144,35,0)</f>
        <v>0</v>
      </c>
      <c r="EH348" s="132">
        <f t="shared" si="4893"/>
        <v>0</v>
      </c>
      <c r="EI348" s="132">
        <f t="shared" si="4894"/>
        <v>0</v>
      </c>
      <c r="EJ348" s="34"/>
      <c r="EK348" s="34"/>
      <c r="EL348" s="34"/>
      <c r="EM348" s="34"/>
      <c r="EN348" s="34">
        <f>VLOOKUP($D348,'факт '!$D$7:$BG$144,43,0)</f>
        <v>0</v>
      </c>
      <c r="EO348" s="34">
        <f>VLOOKUP($D348,'факт '!$D$7:$BG$144,44,0)</f>
        <v>0</v>
      </c>
      <c r="EP348" s="34">
        <f>VLOOKUP($D348,'факт '!$D$7:$BG$144,45,0)</f>
        <v>0</v>
      </c>
      <c r="EQ348" s="34">
        <f>VLOOKUP($D348,'факт '!$D$7:$BG$144,46,0)</f>
        <v>0</v>
      </c>
      <c r="ER348" s="34">
        <f t="shared" si="5619"/>
        <v>0</v>
      </c>
      <c r="ES348" s="34">
        <f t="shared" si="5620"/>
        <v>0</v>
      </c>
      <c r="ET348" s="132">
        <f t="shared" si="4895"/>
        <v>0</v>
      </c>
      <c r="EU348" s="132">
        <f t="shared" si="4896"/>
        <v>0</v>
      </c>
      <c r="EV348" s="34"/>
      <c r="EW348" s="34"/>
      <c r="EX348" s="34"/>
      <c r="EY348" s="34"/>
      <c r="EZ348" s="34"/>
      <c r="FA348" s="34"/>
      <c r="FB348" s="34"/>
      <c r="FC348" s="34"/>
      <c r="FD348" s="34"/>
      <c r="FE348" s="34"/>
      <c r="FF348" s="132"/>
      <c r="FG348" s="132"/>
      <c r="FH348" s="34"/>
      <c r="FI348" s="34"/>
      <c r="FJ348" s="34"/>
      <c r="FK348" s="34"/>
      <c r="FL348" s="34">
        <f>VLOOKUP($D348,'факт '!$D$10:$BG$143,41,0)</f>
        <v>0</v>
      </c>
      <c r="FM348" s="34">
        <f>VLOOKUP($D348,'факт '!$D$10:$BG$143,42,0)</f>
        <v>0</v>
      </c>
      <c r="FN348" s="34"/>
      <c r="FO348" s="34"/>
      <c r="FP348" s="34">
        <f t="shared" si="5621"/>
        <v>0</v>
      </c>
      <c r="FQ348" s="34">
        <f t="shared" si="5622"/>
        <v>0</v>
      </c>
      <c r="FR348" s="132">
        <f t="shared" si="4897"/>
        <v>0</v>
      </c>
      <c r="FS348" s="132">
        <f t="shared" si="4898"/>
        <v>0</v>
      </c>
      <c r="FT348" s="34"/>
      <c r="FU348" s="34"/>
      <c r="FV348" s="34"/>
      <c r="FW348" s="34"/>
      <c r="FX348" s="34">
        <f>VLOOKUP($D348,'факт '!$D$7:$BG$145,47,0)</f>
        <v>0</v>
      </c>
      <c r="FY348" s="34">
        <f>VLOOKUP($D348,'факт '!$D$7:$BG$145,48,0)</f>
        <v>0</v>
      </c>
      <c r="FZ348" s="34"/>
      <c r="GA348" s="34"/>
      <c r="GB348" s="34">
        <f t="shared" si="5623"/>
        <v>0</v>
      </c>
      <c r="GC348" s="34">
        <f t="shared" si="5624"/>
        <v>0</v>
      </c>
      <c r="GD348" s="132">
        <f t="shared" si="4899"/>
        <v>0</v>
      </c>
      <c r="GE348" s="132">
        <f t="shared" si="4900"/>
        <v>0</v>
      </c>
      <c r="GF348" s="34"/>
      <c r="GG348" s="34"/>
      <c r="GH348" s="34"/>
      <c r="GI348" s="34"/>
      <c r="GJ348" s="34">
        <f>VLOOKUP($D348,'факт '!$D$7:$BA$144,49,0)</f>
        <v>0</v>
      </c>
      <c r="GK348" s="34">
        <f>VLOOKUP($D348,'факт '!$D$7:$BA$144,50,0)</f>
        <v>0</v>
      </c>
      <c r="GL348" s="34"/>
      <c r="GM348" s="34"/>
      <c r="GN348" s="34">
        <f t="shared" si="5625"/>
        <v>0</v>
      </c>
      <c r="GO348" s="34">
        <f t="shared" si="5626"/>
        <v>0</v>
      </c>
      <c r="GP348" s="132">
        <f t="shared" si="4901"/>
        <v>0</v>
      </c>
      <c r="GQ348" s="132">
        <f t="shared" si="4902"/>
        <v>0</v>
      </c>
      <c r="GR348" s="275"/>
      <c r="GS348" s="275"/>
      <c r="GT348" s="275"/>
      <c r="GU348" s="275"/>
      <c r="GV348" s="276">
        <f t="shared" si="4839"/>
        <v>1</v>
      </c>
      <c r="GW348" s="276">
        <f t="shared" si="4840"/>
        <v>134103.57999999999</v>
      </c>
      <c r="GX348" s="276">
        <f t="shared" si="4841"/>
        <v>0</v>
      </c>
      <c r="GY348" s="276">
        <f t="shared" si="4842"/>
        <v>0</v>
      </c>
      <c r="GZ348" s="52">
        <f t="shared" si="4843"/>
        <v>1</v>
      </c>
      <c r="HA348" s="52">
        <f t="shared" si="4844"/>
        <v>134103.57999999999</v>
      </c>
      <c r="HB348" s="278">
        <f t="shared" si="4903"/>
        <v>1</v>
      </c>
      <c r="HC348" s="278">
        <f t="shared" si="4904"/>
        <v>134103.57999999999</v>
      </c>
      <c r="HD348" s="64"/>
      <c r="HE348" s="20"/>
      <c r="HF348" s="73"/>
      <c r="HG348" s="73">
        <f t="shared" si="5627"/>
        <v>134103.57999999999</v>
      </c>
      <c r="HH348" s="251">
        <f t="shared" si="5628"/>
        <v>-2.7999999874737114E-3</v>
      </c>
    </row>
    <row r="349" spans="1:216" ht="96" customHeight="1" x14ac:dyDescent="0.2">
      <c r="A349" s="10">
        <v>1</v>
      </c>
      <c r="B349" s="122" t="s">
        <v>262</v>
      </c>
      <c r="C349" s="123" t="s">
        <v>263</v>
      </c>
      <c r="D349" s="124">
        <v>449</v>
      </c>
      <c r="E349" s="123" t="s">
        <v>264</v>
      </c>
      <c r="F349" s="28"/>
      <c r="G349" s="33"/>
      <c r="H349" s="34"/>
      <c r="I349" s="34"/>
      <c r="J349" s="34"/>
      <c r="K349" s="34"/>
      <c r="L349" s="34">
        <f>VLOOKUP($D349,'факт '!$D$7:$BG$144,3,0)</f>
        <v>0</v>
      </c>
      <c r="M349" s="34">
        <f>VLOOKUP($D349,'факт '!$D$7:$BG$144,4,0)</f>
        <v>0</v>
      </c>
      <c r="N349" s="34">
        <f>VLOOKUP($D349,'факт '!$D$7:$BG$144,5,0)</f>
        <v>0</v>
      </c>
      <c r="O349" s="34">
        <f>VLOOKUP($D349,'факт '!$D$7:$BG$144,6,0)</f>
        <v>0</v>
      </c>
      <c r="P349" s="34">
        <f t="shared" si="5605"/>
        <v>0</v>
      </c>
      <c r="Q349" s="34">
        <f t="shared" si="5606"/>
        <v>0</v>
      </c>
      <c r="R349" s="132">
        <f t="shared" si="5358"/>
        <v>0</v>
      </c>
      <c r="S349" s="132">
        <f t="shared" si="5359"/>
        <v>0</v>
      </c>
      <c r="T349" s="34"/>
      <c r="U349" s="34"/>
      <c r="V349" s="34"/>
      <c r="W349" s="34"/>
      <c r="X349" s="34">
        <f>VLOOKUP($D349,'факт '!$D$7:$BG$144,9,0)</f>
        <v>0</v>
      </c>
      <c r="Y349" s="34">
        <f>VLOOKUP($D349,'факт '!$D$7:$BG$144,10,0)</f>
        <v>0</v>
      </c>
      <c r="Z349" s="34">
        <f>VLOOKUP($D349,'факт '!$D$7:$BG$144,11,0)</f>
        <v>0</v>
      </c>
      <c r="AA349" s="34">
        <f>VLOOKUP($D349,'факт '!$D$7:$BG$144,12,0)</f>
        <v>0</v>
      </c>
      <c r="AB349" s="34">
        <f t="shared" si="5063"/>
        <v>0</v>
      </c>
      <c r="AC349" s="34">
        <f t="shared" si="5064"/>
        <v>0</v>
      </c>
      <c r="AD349" s="132">
        <f t="shared" si="4873"/>
        <v>0</v>
      </c>
      <c r="AE349" s="132">
        <f t="shared" si="4874"/>
        <v>0</v>
      </c>
      <c r="AF349" s="34"/>
      <c r="AG349" s="34"/>
      <c r="AH349" s="34"/>
      <c r="AI349" s="34"/>
      <c r="AJ349" s="34">
        <f>VLOOKUP($D349,'факт '!$D$7:$BG$144,7,0)</f>
        <v>0</v>
      </c>
      <c r="AK349" s="34">
        <f>VLOOKUP($D349,'факт '!$D$7:$BG$144,8,0)</f>
        <v>0</v>
      </c>
      <c r="AL349" s="34"/>
      <c r="AM349" s="34"/>
      <c r="AN349" s="34">
        <f t="shared" si="5607"/>
        <v>0</v>
      </c>
      <c r="AO349" s="34">
        <f t="shared" si="5608"/>
        <v>0</v>
      </c>
      <c r="AP349" s="132">
        <f t="shared" si="4875"/>
        <v>0</v>
      </c>
      <c r="AQ349" s="132">
        <f t="shared" si="4876"/>
        <v>0</v>
      </c>
      <c r="AR349" s="34"/>
      <c r="AS349" s="34"/>
      <c r="AT349" s="34"/>
      <c r="AU349" s="34"/>
      <c r="AV349" s="34">
        <f>VLOOKUP($D349,'факт '!$D$7:$BG$144,13,0)</f>
        <v>0</v>
      </c>
      <c r="AW349" s="34">
        <f>VLOOKUP($D349,'факт '!$D$7:$BG$144,14,0)</f>
        <v>0</v>
      </c>
      <c r="AX349" s="34"/>
      <c r="AY349" s="34"/>
      <c r="AZ349" s="34">
        <f t="shared" si="5609"/>
        <v>0</v>
      </c>
      <c r="BA349" s="34">
        <f t="shared" si="5610"/>
        <v>0</v>
      </c>
      <c r="BB349" s="132">
        <f t="shared" si="4877"/>
        <v>0</v>
      </c>
      <c r="BC349" s="132">
        <f t="shared" si="4878"/>
        <v>0</v>
      </c>
      <c r="BD349" s="34"/>
      <c r="BE349" s="34"/>
      <c r="BF349" s="34"/>
      <c r="BG349" s="34"/>
      <c r="BH349" s="34">
        <f>VLOOKUP($D349,'факт '!$D$7:$BG$144,17,0)</f>
        <v>0</v>
      </c>
      <c r="BI349" s="34">
        <f>VLOOKUP($D349,'факт '!$D$7:$BG$144,18,0)</f>
        <v>0</v>
      </c>
      <c r="BJ349" s="34">
        <f>VLOOKUP($D349,'факт '!$D$7:$BG$144,19,0)</f>
        <v>0</v>
      </c>
      <c r="BK349" s="34">
        <f>VLOOKUP($D349,'факт '!$D$7:$BG$144,20,0)</f>
        <v>0</v>
      </c>
      <c r="BL349" s="34">
        <f t="shared" si="5074"/>
        <v>0</v>
      </c>
      <c r="BM349" s="34">
        <f t="shared" si="5075"/>
        <v>0</v>
      </c>
      <c r="BN349" s="132">
        <f t="shared" si="4881"/>
        <v>0</v>
      </c>
      <c r="BO349" s="132">
        <f t="shared" si="4882"/>
        <v>0</v>
      </c>
      <c r="BP349" s="34"/>
      <c r="BQ349" s="34"/>
      <c r="BR349" s="34"/>
      <c r="BS349" s="34"/>
      <c r="BT349" s="34">
        <f>VLOOKUP($D349,'факт '!$D$7:$BG$144,21,0)</f>
        <v>0</v>
      </c>
      <c r="BU349" s="34">
        <f>VLOOKUP($D349,'факт '!$D$7:$BG$144,22,0)</f>
        <v>0</v>
      </c>
      <c r="BV349" s="34">
        <f>VLOOKUP($D349,'факт '!$D$7:$BG$144,23,0)</f>
        <v>0</v>
      </c>
      <c r="BW349" s="34">
        <f>VLOOKUP($D349,'факт '!$D$7:$BG$144,24,0)</f>
        <v>0</v>
      </c>
      <c r="BX349" s="34">
        <f t="shared" si="5611"/>
        <v>0</v>
      </c>
      <c r="BY349" s="34">
        <f t="shared" si="5612"/>
        <v>0</v>
      </c>
      <c r="BZ349" s="132">
        <f t="shared" si="4883"/>
        <v>0</v>
      </c>
      <c r="CA349" s="132">
        <f t="shared" si="4884"/>
        <v>0</v>
      </c>
      <c r="CB349" s="34"/>
      <c r="CC349" s="34"/>
      <c r="CD349" s="34"/>
      <c r="CE349" s="34"/>
      <c r="CF349" s="34">
        <f>VLOOKUP($D349,'факт '!$D$10:$BG$143,25,0)</f>
        <v>0</v>
      </c>
      <c r="CG349" s="34">
        <f>VLOOKUP($D349,'факт '!$D$10:$BG$143,26,0)</f>
        <v>0</v>
      </c>
      <c r="CH349" s="34">
        <f>VLOOKUP($D349,'факт '!$D$10:$BG$143,27,0)</f>
        <v>0</v>
      </c>
      <c r="CI349" s="34">
        <f>VLOOKUP($D349,'факт '!$D$10:$BG$143,28,0)</f>
        <v>0</v>
      </c>
      <c r="CJ349" s="34">
        <f t="shared" si="5613"/>
        <v>0</v>
      </c>
      <c r="CK349" s="34">
        <f t="shared" si="5614"/>
        <v>0</v>
      </c>
      <c r="CL349" s="132">
        <f t="shared" si="4885"/>
        <v>0</v>
      </c>
      <c r="CM349" s="132">
        <f t="shared" si="4886"/>
        <v>0</v>
      </c>
      <c r="CN349" s="34"/>
      <c r="CO349" s="34"/>
      <c r="CP349" s="34"/>
      <c r="CQ349" s="34"/>
      <c r="CR349" s="34">
        <f>VLOOKUP($D349,'факт '!$D$10:$BG$143,29,0)</f>
        <v>0</v>
      </c>
      <c r="CS349" s="34">
        <f>VLOOKUP($D349,'факт '!$D$10:$BG$143,30,0)</f>
        <v>0</v>
      </c>
      <c r="CT349" s="34">
        <f>VLOOKUP($D349,'факт '!$D$10:$BG$143,31,0)</f>
        <v>0</v>
      </c>
      <c r="CU349" s="34">
        <f>VLOOKUP($D349,'факт '!$D$10:$BG$143,32,0)</f>
        <v>0</v>
      </c>
      <c r="CV349" s="34">
        <f t="shared" si="5615"/>
        <v>0</v>
      </c>
      <c r="CW349" s="34">
        <f t="shared" si="5042"/>
        <v>0</v>
      </c>
      <c r="CX349" s="132">
        <f t="shared" si="4887"/>
        <v>0</v>
      </c>
      <c r="CY349" s="132">
        <f t="shared" si="4888"/>
        <v>0</v>
      </c>
      <c r="CZ349" s="34"/>
      <c r="DA349" s="34"/>
      <c r="DB349" s="34"/>
      <c r="DC349" s="34"/>
      <c r="DD349" s="34">
        <f>VLOOKUP($D349,'факт '!$D$10:$BG$143,33,0)</f>
        <v>13</v>
      </c>
      <c r="DE349" s="34">
        <f>VLOOKUP($D349,'факт '!$D$10:$BG$143,34,0)</f>
        <v>1743346.5399999998</v>
      </c>
      <c r="DF349" s="34">
        <f>VLOOKUP($D349,'факт '!$D$10:$BG$143,35,0)</f>
        <v>0</v>
      </c>
      <c r="DG349" s="34">
        <f>VLOOKUP($D349,'факт '!$D$10:$BG$143,36,0)</f>
        <v>0</v>
      </c>
      <c r="DH349" s="34">
        <f t="shared" si="5616"/>
        <v>13</v>
      </c>
      <c r="DI349" s="34">
        <f t="shared" si="5617"/>
        <v>1743346.5399999998</v>
      </c>
      <c r="DJ349" s="132">
        <f t="shared" si="4889"/>
        <v>13</v>
      </c>
      <c r="DK349" s="132">
        <f t="shared" si="4890"/>
        <v>1743346.5399999998</v>
      </c>
      <c r="DL349" s="34"/>
      <c r="DM349" s="34"/>
      <c r="DN349" s="34"/>
      <c r="DO349" s="34"/>
      <c r="DP349" s="34">
        <f>VLOOKUP($D349,'факт '!$D$7:$BG$144,15,0)</f>
        <v>0</v>
      </c>
      <c r="DQ349" s="34">
        <f>VLOOKUP($D349,'факт '!$D$7:$BG$144,16,0)</f>
        <v>0</v>
      </c>
      <c r="DR349" s="34"/>
      <c r="DS349" s="34"/>
      <c r="DT349" s="34">
        <f t="shared" si="5618"/>
        <v>0</v>
      </c>
      <c r="DU349" s="34">
        <f t="shared" si="5046"/>
        <v>0</v>
      </c>
      <c r="DV349" s="132">
        <f t="shared" si="4891"/>
        <v>0</v>
      </c>
      <c r="DW349" s="132">
        <f t="shared" si="4892"/>
        <v>0</v>
      </c>
      <c r="DX349" s="34"/>
      <c r="DY349" s="34"/>
      <c r="DZ349" s="34"/>
      <c r="EA349" s="34"/>
      <c r="EB349" s="34">
        <f>VLOOKUP($D349,'факт '!$D$7:$BG$144,37,0)</f>
        <v>0</v>
      </c>
      <c r="EC349" s="34">
        <f>VLOOKUP($D349,'факт '!$D$7:$BG$144,38,0)</f>
        <v>0</v>
      </c>
      <c r="ED349" s="34">
        <f>VLOOKUP($D349,'факт '!$D$7:$BG$144,39,0)</f>
        <v>0</v>
      </c>
      <c r="EE349" s="34">
        <f>VLOOKUP($D349,'факт '!$D$7:$BG$144,40,0)</f>
        <v>0</v>
      </c>
      <c r="EF349" s="34">
        <f>VLOOKUP($D349,'факт '!$D$7:$BG$144,35,0)</f>
        <v>0</v>
      </c>
      <c r="EG349" s="34">
        <f>VLOOKUP($D349,'факт '!$D$7:$BG$144,35,0)</f>
        <v>0</v>
      </c>
      <c r="EH349" s="132">
        <f t="shared" si="4893"/>
        <v>0</v>
      </c>
      <c r="EI349" s="132">
        <f t="shared" si="4894"/>
        <v>0</v>
      </c>
      <c r="EJ349" s="34"/>
      <c r="EK349" s="34"/>
      <c r="EL349" s="34"/>
      <c r="EM349" s="34"/>
      <c r="EN349" s="34">
        <f>VLOOKUP($D349,'факт '!$D$7:$BG$144,43,0)</f>
        <v>0</v>
      </c>
      <c r="EO349" s="34">
        <f>VLOOKUP($D349,'факт '!$D$7:$BG$144,44,0)</f>
        <v>0</v>
      </c>
      <c r="EP349" s="34">
        <f>VLOOKUP($D349,'факт '!$D$7:$BG$144,45,0)</f>
        <v>0</v>
      </c>
      <c r="EQ349" s="34">
        <f>VLOOKUP($D349,'факт '!$D$7:$BG$144,46,0)</f>
        <v>0</v>
      </c>
      <c r="ER349" s="34">
        <f t="shared" si="5619"/>
        <v>0</v>
      </c>
      <c r="ES349" s="34">
        <f t="shared" si="5620"/>
        <v>0</v>
      </c>
      <c r="ET349" s="132">
        <f t="shared" si="4895"/>
        <v>0</v>
      </c>
      <c r="EU349" s="132">
        <f t="shared" si="4896"/>
        <v>0</v>
      </c>
      <c r="EV349" s="34"/>
      <c r="EW349" s="34"/>
      <c r="EX349" s="34"/>
      <c r="EY349" s="34"/>
      <c r="EZ349" s="34"/>
      <c r="FA349" s="34"/>
      <c r="FB349" s="34"/>
      <c r="FC349" s="34"/>
      <c r="FD349" s="34">
        <f t="shared" si="5051"/>
        <v>0</v>
      </c>
      <c r="FE349" s="34">
        <f t="shared" si="5052"/>
        <v>0</v>
      </c>
      <c r="FF349" s="132">
        <f t="shared" si="4871"/>
        <v>0</v>
      </c>
      <c r="FG349" s="132">
        <f t="shared" si="4872"/>
        <v>0</v>
      </c>
      <c r="FH349" s="34"/>
      <c r="FI349" s="34"/>
      <c r="FJ349" s="34"/>
      <c r="FK349" s="34"/>
      <c r="FL349" s="34">
        <f>VLOOKUP($D349,'факт '!$D$10:$BG$143,41,0)</f>
        <v>0</v>
      </c>
      <c r="FM349" s="34">
        <f>VLOOKUP($D349,'факт '!$D$10:$BG$143,42,0)</f>
        <v>0</v>
      </c>
      <c r="FN349" s="34"/>
      <c r="FO349" s="34"/>
      <c r="FP349" s="34">
        <f t="shared" si="5621"/>
        <v>0</v>
      </c>
      <c r="FQ349" s="34">
        <f t="shared" si="5622"/>
        <v>0</v>
      </c>
      <c r="FR349" s="132">
        <f t="shared" si="4897"/>
        <v>0</v>
      </c>
      <c r="FS349" s="132">
        <f t="shared" si="4898"/>
        <v>0</v>
      </c>
      <c r="FT349" s="34"/>
      <c r="FU349" s="34"/>
      <c r="FV349" s="34"/>
      <c r="FW349" s="34"/>
      <c r="FX349" s="34">
        <f>VLOOKUP($D349,'факт '!$D$7:$BG$145,47,0)</f>
        <v>0</v>
      </c>
      <c r="FY349" s="34">
        <f>VLOOKUP($D349,'факт '!$D$7:$BG$145,48,0)</f>
        <v>0</v>
      </c>
      <c r="FZ349" s="34"/>
      <c r="GA349" s="34"/>
      <c r="GB349" s="34">
        <f t="shared" si="5623"/>
        <v>0</v>
      </c>
      <c r="GC349" s="34">
        <f t="shared" si="5624"/>
        <v>0</v>
      </c>
      <c r="GD349" s="132">
        <f t="shared" si="4899"/>
        <v>0</v>
      </c>
      <c r="GE349" s="132">
        <f t="shared" si="4900"/>
        <v>0</v>
      </c>
      <c r="GF349" s="34"/>
      <c r="GG349" s="34"/>
      <c r="GH349" s="34"/>
      <c r="GI349" s="34"/>
      <c r="GJ349" s="34">
        <f>VLOOKUP($D349,'факт '!$D$7:$BA$144,49,0)</f>
        <v>0</v>
      </c>
      <c r="GK349" s="34">
        <f>VLOOKUP($D349,'факт '!$D$7:$BA$144,50,0)</f>
        <v>0</v>
      </c>
      <c r="GL349" s="34"/>
      <c r="GM349" s="34"/>
      <c r="GN349" s="34">
        <f t="shared" si="5625"/>
        <v>0</v>
      </c>
      <c r="GO349" s="34">
        <f t="shared" si="5626"/>
        <v>0</v>
      </c>
      <c r="GP349" s="132">
        <f t="shared" si="4901"/>
        <v>0</v>
      </c>
      <c r="GQ349" s="132">
        <f t="shared" si="4902"/>
        <v>0</v>
      </c>
      <c r="GR349" s="275"/>
      <c r="GS349" s="275"/>
      <c r="GT349" s="275"/>
      <c r="GU349" s="275"/>
      <c r="GV349" s="276">
        <f t="shared" si="4839"/>
        <v>13</v>
      </c>
      <c r="GW349" s="276">
        <f t="shared" si="4840"/>
        <v>1743346.5399999998</v>
      </c>
      <c r="GX349" s="276">
        <f t="shared" si="4841"/>
        <v>0</v>
      </c>
      <c r="GY349" s="276">
        <f t="shared" si="4842"/>
        <v>0</v>
      </c>
      <c r="GZ349" s="52">
        <f t="shared" si="4843"/>
        <v>13</v>
      </c>
      <c r="HA349" s="52">
        <f t="shared" si="4844"/>
        <v>1743346.5399999998</v>
      </c>
      <c r="HB349" s="278">
        <f t="shared" si="4903"/>
        <v>13</v>
      </c>
      <c r="HC349" s="278">
        <f t="shared" si="4904"/>
        <v>1743346.5399999998</v>
      </c>
      <c r="HD349" s="64"/>
      <c r="HE349" s="20"/>
      <c r="HF349" s="73"/>
      <c r="HG349" s="73">
        <f t="shared" si="5627"/>
        <v>134103.57999999999</v>
      </c>
      <c r="HH349" s="251">
        <f t="shared" si="5628"/>
        <v>-2.7999999874737114E-3</v>
      </c>
    </row>
    <row r="350" spans="1:216" ht="12" hidden="1" customHeight="1" x14ac:dyDescent="0.2">
      <c r="A350" s="10"/>
      <c r="B350" s="20"/>
      <c r="C350" s="71"/>
      <c r="D350" s="72"/>
      <c r="E350" s="72"/>
      <c r="F350" s="28"/>
      <c r="G350" s="33"/>
      <c r="H350" s="34"/>
      <c r="I350" s="34"/>
      <c r="J350" s="34"/>
      <c r="K350" s="34"/>
      <c r="L350" s="34"/>
      <c r="M350" s="34"/>
      <c r="N350" s="34"/>
      <c r="O350" s="34"/>
      <c r="P350" s="34">
        <f t="shared" si="5029"/>
        <v>0</v>
      </c>
      <c r="Q350" s="34">
        <f t="shared" si="5030"/>
        <v>0</v>
      </c>
      <c r="R350" s="132">
        <f t="shared" si="5358"/>
        <v>0</v>
      </c>
      <c r="S350" s="132">
        <f t="shared" si="5359"/>
        <v>0</v>
      </c>
      <c r="T350" s="34"/>
      <c r="U350" s="34"/>
      <c r="V350" s="34"/>
      <c r="W350" s="34"/>
      <c r="X350" s="34"/>
      <c r="Y350" s="34"/>
      <c r="Z350" s="34"/>
      <c r="AA350" s="34"/>
      <c r="AB350" s="34"/>
      <c r="AC350" s="34"/>
      <c r="AD350" s="132">
        <f t="shared" si="4873"/>
        <v>0</v>
      </c>
      <c r="AE350" s="132">
        <f t="shared" si="4874"/>
        <v>0</v>
      </c>
      <c r="AF350" s="34"/>
      <c r="AG350" s="34"/>
      <c r="AH350" s="34"/>
      <c r="AI350" s="34"/>
      <c r="AJ350" s="34"/>
      <c r="AK350" s="34"/>
      <c r="AL350" s="34"/>
      <c r="AM350" s="34"/>
      <c r="AN350" s="34">
        <f t="shared" si="5031"/>
        <v>0</v>
      </c>
      <c r="AO350" s="34">
        <f t="shared" si="5032"/>
        <v>0</v>
      </c>
      <c r="AP350" s="132">
        <f t="shared" si="4875"/>
        <v>0</v>
      </c>
      <c r="AQ350" s="132">
        <f t="shared" si="4876"/>
        <v>0</v>
      </c>
      <c r="AR350" s="34"/>
      <c r="AS350" s="34"/>
      <c r="AT350" s="34"/>
      <c r="AU350" s="34"/>
      <c r="AV350" s="34"/>
      <c r="AW350" s="34"/>
      <c r="AX350" s="34"/>
      <c r="AY350" s="34"/>
      <c r="AZ350" s="34">
        <f t="shared" si="5033"/>
        <v>0</v>
      </c>
      <c r="BA350" s="34">
        <f t="shared" si="5034"/>
        <v>0</v>
      </c>
      <c r="BB350" s="132">
        <f t="shared" si="4877"/>
        <v>0</v>
      </c>
      <c r="BC350" s="132">
        <f t="shared" si="4878"/>
        <v>0</v>
      </c>
      <c r="BD350" s="34"/>
      <c r="BE350" s="34"/>
      <c r="BF350" s="34"/>
      <c r="BG350" s="34"/>
      <c r="BH350" s="34"/>
      <c r="BI350" s="34"/>
      <c r="BJ350" s="34"/>
      <c r="BK350" s="34"/>
      <c r="BL350" s="34">
        <f t="shared" ref="BL350:BL355" si="5629">SUM(BH350+BJ350)</f>
        <v>0</v>
      </c>
      <c r="BM350" s="34">
        <f t="shared" ref="BM350:BM355" si="5630">SUM(BI350+BK350)</f>
        <v>0</v>
      </c>
      <c r="BN350" s="132">
        <f t="shared" si="4881"/>
        <v>0</v>
      </c>
      <c r="BO350" s="132">
        <f t="shared" si="4882"/>
        <v>0</v>
      </c>
      <c r="BP350" s="34"/>
      <c r="BQ350" s="34"/>
      <c r="BR350" s="34"/>
      <c r="BS350" s="34"/>
      <c r="BT350" s="34"/>
      <c r="BU350" s="34"/>
      <c r="BV350" s="34"/>
      <c r="BW350" s="34"/>
      <c r="BX350" s="34">
        <f t="shared" si="5037"/>
        <v>0</v>
      </c>
      <c r="BY350" s="34">
        <f t="shared" si="5038"/>
        <v>0</v>
      </c>
      <c r="BZ350" s="132">
        <f t="shared" si="4883"/>
        <v>0</v>
      </c>
      <c r="CA350" s="132">
        <f t="shared" si="4884"/>
        <v>0</v>
      </c>
      <c r="CB350" s="34"/>
      <c r="CC350" s="34"/>
      <c r="CD350" s="34"/>
      <c r="CE350" s="34"/>
      <c r="CF350" s="34"/>
      <c r="CG350" s="34"/>
      <c r="CH350" s="34"/>
      <c r="CI350" s="34"/>
      <c r="CJ350" s="34">
        <f t="shared" si="5039"/>
        <v>0</v>
      </c>
      <c r="CK350" s="34">
        <f t="shared" si="5040"/>
        <v>0</v>
      </c>
      <c r="CL350" s="132">
        <f t="shared" si="4885"/>
        <v>0</v>
      </c>
      <c r="CM350" s="132">
        <f t="shared" si="4886"/>
        <v>0</v>
      </c>
      <c r="CN350" s="34"/>
      <c r="CO350" s="34"/>
      <c r="CP350" s="34"/>
      <c r="CQ350" s="34"/>
      <c r="CR350" s="34"/>
      <c r="CS350" s="34"/>
      <c r="CT350" s="34"/>
      <c r="CU350" s="34"/>
      <c r="CV350" s="34">
        <f t="shared" si="5041"/>
        <v>0</v>
      </c>
      <c r="CW350" s="34">
        <f t="shared" si="5042"/>
        <v>0</v>
      </c>
      <c r="CX350" s="132">
        <f t="shared" si="4887"/>
        <v>0</v>
      </c>
      <c r="CY350" s="132">
        <f t="shared" si="4888"/>
        <v>0</v>
      </c>
      <c r="CZ350" s="34"/>
      <c r="DA350" s="34"/>
      <c r="DB350" s="34"/>
      <c r="DC350" s="34"/>
      <c r="DD350" s="34"/>
      <c r="DE350" s="34"/>
      <c r="DF350" s="34"/>
      <c r="DG350" s="34"/>
      <c r="DH350" s="34">
        <f t="shared" si="5043"/>
        <v>0</v>
      </c>
      <c r="DI350" s="34">
        <f t="shared" si="5044"/>
        <v>0</v>
      </c>
      <c r="DJ350" s="132">
        <f t="shared" si="4889"/>
        <v>0</v>
      </c>
      <c r="DK350" s="132">
        <f t="shared" si="4890"/>
        <v>0</v>
      </c>
      <c r="DL350" s="34"/>
      <c r="DM350" s="34"/>
      <c r="DN350" s="34"/>
      <c r="DO350" s="34"/>
      <c r="DP350" s="34"/>
      <c r="DQ350" s="34"/>
      <c r="DR350" s="34"/>
      <c r="DS350" s="34"/>
      <c r="DT350" s="34">
        <f t="shared" si="5045"/>
        <v>0</v>
      </c>
      <c r="DU350" s="34">
        <f t="shared" si="5046"/>
        <v>0</v>
      </c>
      <c r="DV350" s="132">
        <f t="shared" si="4891"/>
        <v>0</v>
      </c>
      <c r="DW350" s="132">
        <f t="shared" si="4892"/>
        <v>0</v>
      </c>
      <c r="DX350" s="34"/>
      <c r="DY350" s="34"/>
      <c r="DZ350" s="34"/>
      <c r="EA350" s="34"/>
      <c r="EB350" s="34"/>
      <c r="EC350" s="34"/>
      <c r="ED350" s="34"/>
      <c r="EE350" s="34"/>
      <c r="EF350" s="34">
        <f t="shared" si="5047"/>
        <v>0</v>
      </c>
      <c r="EG350" s="34">
        <f t="shared" si="5048"/>
        <v>0</v>
      </c>
      <c r="EH350" s="132">
        <f t="shared" si="4893"/>
        <v>0</v>
      </c>
      <c r="EI350" s="132">
        <f t="shared" si="4894"/>
        <v>0</v>
      </c>
      <c r="EJ350" s="34"/>
      <c r="EK350" s="34"/>
      <c r="EL350" s="34"/>
      <c r="EM350" s="34"/>
      <c r="EN350" s="34"/>
      <c r="EO350" s="34"/>
      <c r="EP350" s="34"/>
      <c r="EQ350" s="34"/>
      <c r="ER350" s="34">
        <f t="shared" si="5049"/>
        <v>0</v>
      </c>
      <c r="ES350" s="34">
        <f t="shared" si="5050"/>
        <v>0</v>
      </c>
      <c r="ET350" s="132">
        <f t="shared" si="4895"/>
        <v>0</v>
      </c>
      <c r="EU350" s="132">
        <f t="shared" si="4896"/>
        <v>0</v>
      </c>
      <c r="EV350" s="34"/>
      <c r="EW350" s="34"/>
      <c r="EX350" s="34"/>
      <c r="EY350" s="34"/>
      <c r="EZ350" s="34"/>
      <c r="FA350" s="34"/>
      <c r="FB350" s="34"/>
      <c r="FC350" s="34"/>
      <c r="FD350" s="34">
        <f t="shared" si="5051"/>
        <v>0</v>
      </c>
      <c r="FE350" s="34">
        <f t="shared" si="5052"/>
        <v>0</v>
      </c>
      <c r="FF350" s="132">
        <f t="shared" si="4871"/>
        <v>0</v>
      </c>
      <c r="FG350" s="132">
        <f t="shared" si="4872"/>
        <v>0</v>
      </c>
      <c r="FH350" s="34"/>
      <c r="FI350" s="34"/>
      <c r="FJ350" s="34"/>
      <c r="FK350" s="34"/>
      <c r="FL350" s="34"/>
      <c r="FM350" s="34"/>
      <c r="FN350" s="34"/>
      <c r="FO350" s="34"/>
      <c r="FP350" s="34">
        <f t="shared" si="5053"/>
        <v>0</v>
      </c>
      <c r="FQ350" s="34">
        <f t="shared" si="5054"/>
        <v>0</v>
      </c>
      <c r="FR350" s="132">
        <f t="shared" si="4897"/>
        <v>0</v>
      </c>
      <c r="FS350" s="132">
        <f t="shared" si="4898"/>
        <v>0</v>
      </c>
      <c r="FT350" s="34"/>
      <c r="FU350" s="34"/>
      <c r="FV350" s="34"/>
      <c r="FW350" s="34"/>
      <c r="FX350" s="34"/>
      <c r="FY350" s="34"/>
      <c r="FZ350" s="34"/>
      <c r="GA350" s="34"/>
      <c r="GB350" s="34">
        <f t="shared" si="5055"/>
        <v>0</v>
      </c>
      <c r="GC350" s="34">
        <f t="shared" si="5056"/>
        <v>0</v>
      </c>
      <c r="GD350" s="132">
        <f t="shared" si="4899"/>
        <v>0</v>
      </c>
      <c r="GE350" s="132">
        <f t="shared" si="4900"/>
        <v>0</v>
      </c>
      <c r="GF350" s="34"/>
      <c r="GG350" s="34"/>
      <c r="GH350" s="34"/>
      <c r="GI350" s="34"/>
      <c r="GJ350" s="34"/>
      <c r="GK350" s="34"/>
      <c r="GL350" s="34"/>
      <c r="GM350" s="34"/>
      <c r="GN350" s="34">
        <f t="shared" si="5057"/>
        <v>0</v>
      </c>
      <c r="GO350" s="34">
        <f t="shared" si="5058"/>
        <v>0</v>
      </c>
      <c r="GP350" s="132">
        <f t="shared" si="4901"/>
        <v>0</v>
      </c>
      <c r="GQ350" s="132">
        <f t="shared" si="4902"/>
        <v>0</v>
      </c>
      <c r="GR350" s="34"/>
      <c r="GS350" s="34"/>
      <c r="GT350" s="34"/>
      <c r="GU350" s="34"/>
      <c r="GV350" s="52">
        <f t="shared" si="4839"/>
        <v>0</v>
      </c>
      <c r="GW350" s="52">
        <f t="shared" si="4840"/>
        <v>0</v>
      </c>
      <c r="GX350" s="52">
        <f t="shared" si="4841"/>
        <v>0</v>
      </c>
      <c r="GY350" s="52">
        <f t="shared" si="4842"/>
        <v>0</v>
      </c>
      <c r="GZ350" s="52">
        <f t="shared" si="4843"/>
        <v>0</v>
      </c>
      <c r="HA350" s="52">
        <f t="shared" si="4844"/>
        <v>0</v>
      </c>
      <c r="HB350" s="132">
        <f t="shared" si="4903"/>
        <v>0</v>
      </c>
      <c r="HC350" s="132">
        <f t="shared" si="4904"/>
        <v>0</v>
      </c>
      <c r="HD350" s="64"/>
      <c r="HE350" s="20"/>
      <c r="HF350" s="73"/>
      <c r="HG350" s="73"/>
      <c r="HH350" s="251"/>
    </row>
    <row r="351" spans="1:216" ht="12" hidden="1" customHeight="1" x14ac:dyDescent="0.2">
      <c r="A351" s="10"/>
      <c r="B351" s="20"/>
      <c r="C351" s="71"/>
      <c r="D351" s="72"/>
      <c r="E351" s="72"/>
      <c r="F351" s="28"/>
      <c r="G351" s="33"/>
      <c r="H351" s="34"/>
      <c r="I351" s="34"/>
      <c r="J351" s="34"/>
      <c r="K351" s="34"/>
      <c r="L351" s="34"/>
      <c r="M351" s="34"/>
      <c r="N351" s="34"/>
      <c r="O351" s="34"/>
      <c r="P351" s="34">
        <f t="shared" si="5029"/>
        <v>0</v>
      </c>
      <c r="Q351" s="34">
        <f t="shared" si="5030"/>
        <v>0</v>
      </c>
      <c r="R351" s="132">
        <f t="shared" si="5358"/>
        <v>0</v>
      </c>
      <c r="S351" s="132">
        <f t="shared" si="5359"/>
        <v>0</v>
      </c>
      <c r="T351" s="34"/>
      <c r="U351" s="34"/>
      <c r="V351" s="34"/>
      <c r="W351" s="34"/>
      <c r="X351" s="34"/>
      <c r="Y351" s="34"/>
      <c r="Z351" s="34"/>
      <c r="AA351" s="34"/>
      <c r="AB351" s="34"/>
      <c r="AC351" s="34"/>
      <c r="AD351" s="132">
        <f t="shared" si="4873"/>
        <v>0</v>
      </c>
      <c r="AE351" s="132">
        <f t="shared" si="4874"/>
        <v>0</v>
      </c>
      <c r="AF351" s="34"/>
      <c r="AG351" s="34"/>
      <c r="AH351" s="34"/>
      <c r="AI351" s="34"/>
      <c r="AJ351" s="34"/>
      <c r="AK351" s="34"/>
      <c r="AL351" s="34"/>
      <c r="AM351" s="34"/>
      <c r="AN351" s="34">
        <f t="shared" si="5031"/>
        <v>0</v>
      </c>
      <c r="AO351" s="34">
        <f t="shared" si="5032"/>
        <v>0</v>
      </c>
      <c r="AP351" s="132">
        <f t="shared" si="4875"/>
        <v>0</v>
      </c>
      <c r="AQ351" s="132">
        <f t="shared" si="4876"/>
        <v>0</v>
      </c>
      <c r="AR351" s="34"/>
      <c r="AS351" s="34"/>
      <c r="AT351" s="34"/>
      <c r="AU351" s="34"/>
      <c r="AV351" s="34"/>
      <c r="AW351" s="34"/>
      <c r="AX351" s="34"/>
      <c r="AY351" s="34"/>
      <c r="AZ351" s="34">
        <f t="shared" si="5033"/>
        <v>0</v>
      </c>
      <c r="BA351" s="34">
        <f t="shared" si="5034"/>
        <v>0</v>
      </c>
      <c r="BB351" s="132">
        <f t="shared" si="4877"/>
        <v>0</v>
      </c>
      <c r="BC351" s="132">
        <f t="shared" si="4878"/>
        <v>0</v>
      </c>
      <c r="BD351" s="34"/>
      <c r="BE351" s="34"/>
      <c r="BF351" s="34"/>
      <c r="BG351" s="34"/>
      <c r="BH351" s="34"/>
      <c r="BI351" s="34"/>
      <c r="BJ351" s="34"/>
      <c r="BK351" s="34"/>
      <c r="BL351" s="34">
        <f t="shared" si="5629"/>
        <v>0</v>
      </c>
      <c r="BM351" s="34">
        <f t="shared" si="5630"/>
        <v>0</v>
      </c>
      <c r="BN351" s="132">
        <f t="shared" si="4881"/>
        <v>0</v>
      </c>
      <c r="BO351" s="132">
        <f t="shared" si="4882"/>
        <v>0</v>
      </c>
      <c r="BP351" s="34"/>
      <c r="BQ351" s="34"/>
      <c r="BR351" s="34"/>
      <c r="BS351" s="34"/>
      <c r="BT351" s="34"/>
      <c r="BU351" s="34"/>
      <c r="BV351" s="34"/>
      <c r="BW351" s="34"/>
      <c r="BX351" s="34">
        <f t="shared" si="5037"/>
        <v>0</v>
      </c>
      <c r="BY351" s="34">
        <f t="shared" si="5038"/>
        <v>0</v>
      </c>
      <c r="BZ351" s="132">
        <f t="shared" si="4883"/>
        <v>0</v>
      </c>
      <c r="CA351" s="132">
        <f t="shared" si="4884"/>
        <v>0</v>
      </c>
      <c r="CB351" s="34"/>
      <c r="CC351" s="34"/>
      <c r="CD351" s="34"/>
      <c r="CE351" s="34"/>
      <c r="CF351" s="34"/>
      <c r="CG351" s="34"/>
      <c r="CH351" s="34"/>
      <c r="CI351" s="34"/>
      <c r="CJ351" s="34">
        <f t="shared" si="5039"/>
        <v>0</v>
      </c>
      <c r="CK351" s="34">
        <f t="shared" si="5040"/>
        <v>0</v>
      </c>
      <c r="CL351" s="132">
        <f t="shared" si="4885"/>
        <v>0</v>
      </c>
      <c r="CM351" s="132">
        <f t="shared" si="4886"/>
        <v>0</v>
      </c>
      <c r="CN351" s="34"/>
      <c r="CO351" s="34"/>
      <c r="CP351" s="34"/>
      <c r="CQ351" s="34"/>
      <c r="CR351" s="34"/>
      <c r="CS351" s="34"/>
      <c r="CT351" s="34"/>
      <c r="CU351" s="34"/>
      <c r="CV351" s="34">
        <f t="shared" si="5041"/>
        <v>0</v>
      </c>
      <c r="CW351" s="34">
        <f t="shared" si="5042"/>
        <v>0</v>
      </c>
      <c r="CX351" s="132">
        <f t="shared" si="4887"/>
        <v>0</v>
      </c>
      <c r="CY351" s="132">
        <f t="shared" si="4888"/>
        <v>0</v>
      </c>
      <c r="CZ351" s="34"/>
      <c r="DA351" s="34"/>
      <c r="DB351" s="34"/>
      <c r="DC351" s="34"/>
      <c r="DD351" s="34"/>
      <c r="DE351" s="34"/>
      <c r="DF351" s="34"/>
      <c r="DG351" s="34"/>
      <c r="DH351" s="34">
        <f t="shared" si="5043"/>
        <v>0</v>
      </c>
      <c r="DI351" s="34">
        <f t="shared" si="5044"/>
        <v>0</v>
      </c>
      <c r="DJ351" s="132">
        <f t="shared" si="4889"/>
        <v>0</v>
      </c>
      <c r="DK351" s="132">
        <f t="shared" si="4890"/>
        <v>0</v>
      </c>
      <c r="DL351" s="34"/>
      <c r="DM351" s="34"/>
      <c r="DN351" s="34"/>
      <c r="DO351" s="34"/>
      <c r="DP351" s="34"/>
      <c r="DQ351" s="34"/>
      <c r="DR351" s="34"/>
      <c r="DS351" s="34"/>
      <c r="DT351" s="34">
        <f t="shared" si="5045"/>
        <v>0</v>
      </c>
      <c r="DU351" s="34">
        <f t="shared" si="5046"/>
        <v>0</v>
      </c>
      <c r="DV351" s="132">
        <f t="shared" si="4891"/>
        <v>0</v>
      </c>
      <c r="DW351" s="132">
        <f t="shared" si="4892"/>
        <v>0</v>
      </c>
      <c r="DX351" s="34"/>
      <c r="DY351" s="34"/>
      <c r="DZ351" s="34"/>
      <c r="EA351" s="34"/>
      <c r="EB351" s="34"/>
      <c r="EC351" s="34"/>
      <c r="ED351" s="34"/>
      <c r="EE351" s="34"/>
      <c r="EF351" s="34">
        <f t="shared" si="5047"/>
        <v>0</v>
      </c>
      <c r="EG351" s="34">
        <f t="shared" si="5048"/>
        <v>0</v>
      </c>
      <c r="EH351" s="132">
        <f t="shared" si="4893"/>
        <v>0</v>
      </c>
      <c r="EI351" s="132">
        <f t="shared" si="4894"/>
        <v>0</v>
      </c>
      <c r="EJ351" s="34"/>
      <c r="EK351" s="34"/>
      <c r="EL351" s="34"/>
      <c r="EM351" s="34"/>
      <c r="EN351" s="34"/>
      <c r="EO351" s="34"/>
      <c r="EP351" s="34"/>
      <c r="EQ351" s="34"/>
      <c r="ER351" s="34">
        <f t="shared" si="5049"/>
        <v>0</v>
      </c>
      <c r="ES351" s="34">
        <f t="shared" si="5050"/>
        <v>0</v>
      </c>
      <c r="ET351" s="132">
        <f t="shared" si="4895"/>
        <v>0</v>
      </c>
      <c r="EU351" s="132">
        <f t="shared" si="4896"/>
        <v>0</v>
      </c>
      <c r="EV351" s="34"/>
      <c r="EW351" s="34"/>
      <c r="EX351" s="34"/>
      <c r="EY351" s="34"/>
      <c r="EZ351" s="34"/>
      <c r="FA351" s="34"/>
      <c r="FB351" s="34"/>
      <c r="FC351" s="34"/>
      <c r="FD351" s="34">
        <f t="shared" si="5051"/>
        <v>0</v>
      </c>
      <c r="FE351" s="34">
        <f t="shared" si="5052"/>
        <v>0</v>
      </c>
      <c r="FF351" s="132">
        <f t="shared" si="4871"/>
        <v>0</v>
      </c>
      <c r="FG351" s="132">
        <f t="shared" si="4872"/>
        <v>0</v>
      </c>
      <c r="FH351" s="34"/>
      <c r="FI351" s="34"/>
      <c r="FJ351" s="34"/>
      <c r="FK351" s="34"/>
      <c r="FL351" s="34"/>
      <c r="FM351" s="34"/>
      <c r="FN351" s="34"/>
      <c r="FO351" s="34"/>
      <c r="FP351" s="34">
        <f t="shared" si="5053"/>
        <v>0</v>
      </c>
      <c r="FQ351" s="34">
        <f t="shared" si="5054"/>
        <v>0</v>
      </c>
      <c r="FR351" s="132">
        <f t="shared" si="4897"/>
        <v>0</v>
      </c>
      <c r="FS351" s="132">
        <f t="shared" si="4898"/>
        <v>0</v>
      </c>
      <c r="FT351" s="34"/>
      <c r="FU351" s="34"/>
      <c r="FV351" s="34"/>
      <c r="FW351" s="34"/>
      <c r="FX351" s="34"/>
      <c r="FY351" s="34"/>
      <c r="FZ351" s="34"/>
      <c r="GA351" s="34"/>
      <c r="GB351" s="34">
        <f t="shared" si="5055"/>
        <v>0</v>
      </c>
      <c r="GC351" s="34">
        <f t="shared" si="5056"/>
        <v>0</v>
      </c>
      <c r="GD351" s="132">
        <f t="shared" si="4899"/>
        <v>0</v>
      </c>
      <c r="GE351" s="132">
        <f t="shared" si="4900"/>
        <v>0</v>
      </c>
      <c r="GF351" s="34"/>
      <c r="GG351" s="34"/>
      <c r="GH351" s="34"/>
      <c r="GI351" s="34"/>
      <c r="GJ351" s="34"/>
      <c r="GK351" s="34"/>
      <c r="GL351" s="34"/>
      <c r="GM351" s="34"/>
      <c r="GN351" s="34">
        <f t="shared" si="5057"/>
        <v>0</v>
      </c>
      <c r="GO351" s="34">
        <f t="shared" si="5058"/>
        <v>0</v>
      </c>
      <c r="GP351" s="132">
        <f t="shared" si="4901"/>
        <v>0</v>
      </c>
      <c r="GQ351" s="132">
        <f t="shared" si="4902"/>
        <v>0</v>
      </c>
      <c r="GR351" s="34"/>
      <c r="GS351" s="34"/>
      <c r="GT351" s="34"/>
      <c r="GU351" s="34"/>
      <c r="GV351" s="52">
        <f t="shared" si="4839"/>
        <v>0</v>
      </c>
      <c r="GW351" s="52">
        <f t="shared" si="4840"/>
        <v>0</v>
      </c>
      <c r="GX351" s="52">
        <f t="shared" si="4841"/>
        <v>0</v>
      </c>
      <c r="GY351" s="52">
        <f t="shared" si="4842"/>
        <v>0</v>
      </c>
      <c r="GZ351" s="52">
        <f t="shared" si="4843"/>
        <v>0</v>
      </c>
      <c r="HA351" s="52">
        <f t="shared" si="4844"/>
        <v>0</v>
      </c>
      <c r="HB351" s="132">
        <f t="shared" si="4903"/>
        <v>0</v>
      </c>
      <c r="HC351" s="132">
        <f t="shared" si="4904"/>
        <v>0</v>
      </c>
      <c r="HD351" s="64"/>
      <c r="HE351" s="20"/>
      <c r="HF351" s="73"/>
      <c r="HG351" s="73"/>
      <c r="HH351" s="251"/>
    </row>
    <row r="352" spans="1:216" ht="12" hidden="1" customHeight="1" x14ac:dyDescent="0.2">
      <c r="A352" s="10"/>
      <c r="B352" s="20"/>
      <c r="C352" s="71"/>
      <c r="D352" s="72"/>
      <c r="E352" s="72"/>
      <c r="F352" s="28"/>
      <c r="G352" s="33"/>
      <c r="H352" s="34"/>
      <c r="I352" s="34"/>
      <c r="J352" s="34"/>
      <c r="K352" s="34"/>
      <c r="L352" s="34"/>
      <c r="M352" s="34"/>
      <c r="N352" s="34"/>
      <c r="O352" s="34"/>
      <c r="P352" s="34">
        <f t="shared" si="5029"/>
        <v>0</v>
      </c>
      <c r="Q352" s="34">
        <f t="shared" si="5030"/>
        <v>0</v>
      </c>
      <c r="R352" s="132">
        <f t="shared" si="5358"/>
        <v>0</v>
      </c>
      <c r="S352" s="132">
        <f t="shared" si="5359"/>
        <v>0</v>
      </c>
      <c r="T352" s="34"/>
      <c r="U352" s="34"/>
      <c r="V352" s="34"/>
      <c r="W352" s="34"/>
      <c r="X352" s="34"/>
      <c r="Y352" s="34"/>
      <c r="Z352" s="34"/>
      <c r="AA352" s="34"/>
      <c r="AB352" s="34"/>
      <c r="AC352" s="34"/>
      <c r="AD352" s="132">
        <f t="shared" si="4873"/>
        <v>0</v>
      </c>
      <c r="AE352" s="132">
        <f t="shared" si="4874"/>
        <v>0</v>
      </c>
      <c r="AF352" s="34"/>
      <c r="AG352" s="34"/>
      <c r="AH352" s="34"/>
      <c r="AI352" s="34"/>
      <c r="AJ352" s="34"/>
      <c r="AK352" s="34"/>
      <c r="AL352" s="34"/>
      <c r="AM352" s="34"/>
      <c r="AN352" s="34">
        <f t="shared" si="5031"/>
        <v>0</v>
      </c>
      <c r="AO352" s="34">
        <f t="shared" si="5032"/>
        <v>0</v>
      </c>
      <c r="AP352" s="132">
        <f t="shared" si="4875"/>
        <v>0</v>
      </c>
      <c r="AQ352" s="132">
        <f t="shared" si="4876"/>
        <v>0</v>
      </c>
      <c r="AR352" s="34"/>
      <c r="AS352" s="34"/>
      <c r="AT352" s="34"/>
      <c r="AU352" s="34"/>
      <c r="AV352" s="34"/>
      <c r="AW352" s="34"/>
      <c r="AX352" s="34"/>
      <c r="AY352" s="34"/>
      <c r="AZ352" s="34">
        <f t="shared" si="5033"/>
        <v>0</v>
      </c>
      <c r="BA352" s="34">
        <f t="shared" si="5034"/>
        <v>0</v>
      </c>
      <c r="BB352" s="132">
        <f t="shared" si="4877"/>
        <v>0</v>
      </c>
      <c r="BC352" s="132">
        <f t="shared" si="4878"/>
        <v>0</v>
      </c>
      <c r="BD352" s="34"/>
      <c r="BE352" s="34"/>
      <c r="BF352" s="34"/>
      <c r="BG352" s="34"/>
      <c r="BH352" s="34"/>
      <c r="BI352" s="34"/>
      <c r="BJ352" s="34"/>
      <c r="BK352" s="34"/>
      <c r="BL352" s="34">
        <f t="shared" si="5629"/>
        <v>0</v>
      </c>
      <c r="BM352" s="34">
        <f t="shared" si="5630"/>
        <v>0</v>
      </c>
      <c r="BN352" s="132">
        <f t="shared" si="4881"/>
        <v>0</v>
      </c>
      <c r="BO352" s="132">
        <f t="shared" si="4882"/>
        <v>0</v>
      </c>
      <c r="BP352" s="34"/>
      <c r="BQ352" s="34"/>
      <c r="BR352" s="34"/>
      <c r="BS352" s="34"/>
      <c r="BT352" s="34"/>
      <c r="BU352" s="34"/>
      <c r="BV352" s="34"/>
      <c r="BW352" s="34"/>
      <c r="BX352" s="34">
        <f t="shared" si="5037"/>
        <v>0</v>
      </c>
      <c r="BY352" s="34">
        <f t="shared" si="5038"/>
        <v>0</v>
      </c>
      <c r="BZ352" s="132">
        <f t="shared" si="4883"/>
        <v>0</v>
      </c>
      <c r="CA352" s="132">
        <f t="shared" si="4884"/>
        <v>0</v>
      </c>
      <c r="CB352" s="34"/>
      <c r="CC352" s="34"/>
      <c r="CD352" s="34"/>
      <c r="CE352" s="34"/>
      <c r="CF352" s="34"/>
      <c r="CG352" s="34"/>
      <c r="CH352" s="34"/>
      <c r="CI352" s="34"/>
      <c r="CJ352" s="34">
        <f t="shared" si="5039"/>
        <v>0</v>
      </c>
      <c r="CK352" s="34">
        <f t="shared" si="5040"/>
        <v>0</v>
      </c>
      <c r="CL352" s="132">
        <f t="shared" si="4885"/>
        <v>0</v>
      </c>
      <c r="CM352" s="132">
        <f t="shared" si="4886"/>
        <v>0</v>
      </c>
      <c r="CN352" s="34"/>
      <c r="CO352" s="34"/>
      <c r="CP352" s="34"/>
      <c r="CQ352" s="34"/>
      <c r="CR352" s="34"/>
      <c r="CS352" s="34"/>
      <c r="CT352" s="34"/>
      <c r="CU352" s="34"/>
      <c r="CV352" s="34">
        <f t="shared" si="5041"/>
        <v>0</v>
      </c>
      <c r="CW352" s="34">
        <f t="shared" si="5042"/>
        <v>0</v>
      </c>
      <c r="CX352" s="132">
        <f t="shared" si="4887"/>
        <v>0</v>
      </c>
      <c r="CY352" s="132">
        <f t="shared" si="4888"/>
        <v>0</v>
      </c>
      <c r="CZ352" s="34"/>
      <c r="DA352" s="34"/>
      <c r="DB352" s="34"/>
      <c r="DC352" s="34"/>
      <c r="DD352" s="34"/>
      <c r="DE352" s="34"/>
      <c r="DF352" s="34"/>
      <c r="DG352" s="34"/>
      <c r="DH352" s="34">
        <f t="shared" si="5043"/>
        <v>0</v>
      </c>
      <c r="DI352" s="34">
        <f t="shared" si="5044"/>
        <v>0</v>
      </c>
      <c r="DJ352" s="132">
        <f t="shared" si="4889"/>
        <v>0</v>
      </c>
      <c r="DK352" s="132">
        <f t="shared" si="4890"/>
        <v>0</v>
      </c>
      <c r="DL352" s="34"/>
      <c r="DM352" s="34"/>
      <c r="DN352" s="34"/>
      <c r="DO352" s="34"/>
      <c r="DP352" s="34"/>
      <c r="DQ352" s="34"/>
      <c r="DR352" s="34"/>
      <c r="DS352" s="34"/>
      <c r="DT352" s="34">
        <f t="shared" si="5045"/>
        <v>0</v>
      </c>
      <c r="DU352" s="34">
        <f t="shared" si="5046"/>
        <v>0</v>
      </c>
      <c r="DV352" s="132">
        <f t="shared" si="4891"/>
        <v>0</v>
      </c>
      <c r="DW352" s="132">
        <f t="shared" si="4892"/>
        <v>0</v>
      </c>
      <c r="DX352" s="34"/>
      <c r="DY352" s="34"/>
      <c r="DZ352" s="34"/>
      <c r="EA352" s="34"/>
      <c r="EB352" s="34"/>
      <c r="EC352" s="34"/>
      <c r="ED352" s="34"/>
      <c r="EE352" s="34"/>
      <c r="EF352" s="34">
        <f t="shared" si="5047"/>
        <v>0</v>
      </c>
      <c r="EG352" s="34">
        <f t="shared" si="5048"/>
        <v>0</v>
      </c>
      <c r="EH352" s="132">
        <f t="shared" si="4893"/>
        <v>0</v>
      </c>
      <c r="EI352" s="132">
        <f t="shared" si="4894"/>
        <v>0</v>
      </c>
      <c r="EJ352" s="34"/>
      <c r="EK352" s="34"/>
      <c r="EL352" s="34"/>
      <c r="EM352" s="34"/>
      <c r="EN352" s="34"/>
      <c r="EO352" s="34"/>
      <c r="EP352" s="34"/>
      <c r="EQ352" s="34"/>
      <c r="ER352" s="34">
        <f t="shared" si="5049"/>
        <v>0</v>
      </c>
      <c r="ES352" s="34">
        <f t="shared" si="5050"/>
        <v>0</v>
      </c>
      <c r="ET352" s="132">
        <f t="shared" si="4895"/>
        <v>0</v>
      </c>
      <c r="EU352" s="132">
        <f t="shared" si="4896"/>
        <v>0</v>
      </c>
      <c r="EV352" s="34"/>
      <c r="EW352" s="34"/>
      <c r="EX352" s="34"/>
      <c r="EY352" s="34"/>
      <c r="EZ352" s="34"/>
      <c r="FA352" s="34"/>
      <c r="FB352" s="34"/>
      <c r="FC352" s="34"/>
      <c r="FD352" s="34">
        <f t="shared" si="5051"/>
        <v>0</v>
      </c>
      <c r="FE352" s="34">
        <f t="shared" si="5052"/>
        <v>0</v>
      </c>
      <c r="FF352" s="132">
        <f t="shared" si="4871"/>
        <v>0</v>
      </c>
      <c r="FG352" s="132">
        <f t="shared" si="4872"/>
        <v>0</v>
      </c>
      <c r="FH352" s="34"/>
      <c r="FI352" s="34"/>
      <c r="FJ352" s="34"/>
      <c r="FK352" s="34"/>
      <c r="FL352" s="34"/>
      <c r="FM352" s="34"/>
      <c r="FN352" s="34"/>
      <c r="FO352" s="34"/>
      <c r="FP352" s="34">
        <f t="shared" si="5053"/>
        <v>0</v>
      </c>
      <c r="FQ352" s="34">
        <f t="shared" si="5054"/>
        <v>0</v>
      </c>
      <c r="FR352" s="132">
        <f t="shared" si="4897"/>
        <v>0</v>
      </c>
      <c r="FS352" s="132">
        <f t="shared" si="4898"/>
        <v>0</v>
      </c>
      <c r="FT352" s="34"/>
      <c r="FU352" s="34"/>
      <c r="FV352" s="34"/>
      <c r="FW352" s="34"/>
      <c r="FX352" s="34"/>
      <c r="FY352" s="34"/>
      <c r="FZ352" s="34"/>
      <c r="GA352" s="34"/>
      <c r="GB352" s="34">
        <f t="shared" si="5055"/>
        <v>0</v>
      </c>
      <c r="GC352" s="34">
        <f t="shared" si="5056"/>
        <v>0</v>
      </c>
      <c r="GD352" s="132">
        <f t="shared" si="4899"/>
        <v>0</v>
      </c>
      <c r="GE352" s="132">
        <f t="shared" si="4900"/>
        <v>0</v>
      </c>
      <c r="GF352" s="34"/>
      <c r="GG352" s="34"/>
      <c r="GH352" s="34"/>
      <c r="GI352" s="34"/>
      <c r="GJ352" s="34"/>
      <c r="GK352" s="34"/>
      <c r="GL352" s="34"/>
      <c r="GM352" s="34"/>
      <c r="GN352" s="34">
        <f t="shared" si="5057"/>
        <v>0</v>
      </c>
      <c r="GO352" s="34">
        <f t="shared" si="5058"/>
        <v>0</v>
      </c>
      <c r="GP352" s="132">
        <f t="shared" si="4901"/>
        <v>0</v>
      </c>
      <c r="GQ352" s="132">
        <f t="shared" si="4902"/>
        <v>0</v>
      </c>
      <c r="GR352" s="34"/>
      <c r="GS352" s="34"/>
      <c r="GT352" s="34"/>
      <c r="GU352" s="34"/>
      <c r="GV352" s="52">
        <f t="shared" si="4839"/>
        <v>0</v>
      </c>
      <c r="GW352" s="52">
        <f t="shared" si="4840"/>
        <v>0</v>
      </c>
      <c r="GX352" s="52">
        <f t="shared" si="4841"/>
        <v>0</v>
      </c>
      <c r="GY352" s="52">
        <f t="shared" si="4842"/>
        <v>0</v>
      </c>
      <c r="GZ352" s="52">
        <f t="shared" si="4843"/>
        <v>0</v>
      </c>
      <c r="HA352" s="52">
        <f t="shared" si="4844"/>
        <v>0</v>
      </c>
      <c r="HB352" s="132">
        <f t="shared" si="4903"/>
        <v>0</v>
      </c>
      <c r="HC352" s="132">
        <f t="shared" si="4904"/>
        <v>0</v>
      </c>
      <c r="HD352" s="64"/>
      <c r="HE352" s="20"/>
      <c r="HF352" s="73"/>
      <c r="HG352" s="73"/>
      <c r="HH352" s="251"/>
    </row>
    <row r="353" spans="1:216" ht="12" hidden="1" customHeight="1" x14ac:dyDescent="0.2">
      <c r="A353" s="10"/>
      <c r="B353" s="20"/>
      <c r="C353" s="71"/>
      <c r="D353" s="72"/>
      <c r="E353" s="72"/>
      <c r="F353" s="28"/>
      <c r="G353" s="33"/>
      <c r="H353" s="34"/>
      <c r="I353" s="34"/>
      <c r="J353" s="34"/>
      <c r="K353" s="34"/>
      <c r="L353" s="34"/>
      <c r="M353" s="34"/>
      <c r="N353" s="34"/>
      <c r="O353" s="34"/>
      <c r="P353" s="34">
        <f t="shared" si="5029"/>
        <v>0</v>
      </c>
      <c r="Q353" s="34">
        <f t="shared" si="5030"/>
        <v>0</v>
      </c>
      <c r="R353" s="132">
        <f t="shared" si="5358"/>
        <v>0</v>
      </c>
      <c r="S353" s="132">
        <f t="shared" si="5359"/>
        <v>0</v>
      </c>
      <c r="T353" s="34"/>
      <c r="U353" s="34"/>
      <c r="V353" s="34"/>
      <c r="W353" s="34"/>
      <c r="X353" s="34"/>
      <c r="Y353" s="34"/>
      <c r="Z353" s="34"/>
      <c r="AA353" s="34"/>
      <c r="AB353" s="34"/>
      <c r="AC353" s="34"/>
      <c r="AD353" s="132">
        <f t="shared" si="4873"/>
        <v>0</v>
      </c>
      <c r="AE353" s="132">
        <f t="shared" si="4874"/>
        <v>0</v>
      </c>
      <c r="AF353" s="34"/>
      <c r="AG353" s="34"/>
      <c r="AH353" s="34"/>
      <c r="AI353" s="34"/>
      <c r="AJ353" s="34"/>
      <c r="AK353" s="34"/>
      <c r="AL353" s="34"/>
      <c r="AM353" s="34"/>
      <c r="AN353" s="34">
        <f t="shared" si="5031"/>
        <v>0</v>
      </c>
      <c r="AO353" s="34">
        <f t="shared" si="5032"/>
        <v>0</v>
      </c>
      <c r="AP353" s="132">
        <f t="shared" si="4875"/>
        <v>0</v>
      </c>
      <c r="AQ353" s="132">
        <f t="shared" si="4876"/>
        <v>0</v>
      </c>
      <c r="AR353" s="34"/>
      <c r="AS353" s="34"/>
      <c r="AT353" s="34"/>
      <c r="AU353" s="34"/>
      <c r="AV353" s="34"/>
      <c r="AW353" s="34"/>
      <c r="AX353" s="34"/>
      <c r="AY353" s="34"/>
      <c r="AZ353" s="34">
        <f t="shared" si="5033"/>
        <v>0</v>
      </c>
      <c r="BA353" s="34">
        <f t="shared" si="5034"/>
        <v>0</v>
      </c>
      <c r="BB353" s="132">
        <f t="shared" si="4877"/>
        <v>0</v>
      </c>
      <c r="BC353" s="132">
        <f t="shared" si="4878"/>
        <v>0</v>
      </c>
      <c r="BD353" s="34"/>
      <c r="BE353" s="34"/>
      <c r="BF353" s="34"/>
      <c r="BG353" s="34"/>
      <c r="BH353" s="34"/>
      <c r="BI353" s="34"/>
      <c r="BJ353" s="34"/>
      <c r="BK353" s="34"/>
      <c r="BL353" s="34">
        <f t="shared" si="5629"/>
        <v>0</v>
      </c>
      <c r="BM353" s="34">
        <f t="shared" si="5630"/>
        <v>0</v>
      </c>
      <c r="BN353" s="132">
        <f t="shared" si="4881"/>
        <v>0</v>
      </c>
      <c r="BO353" s="132">
        <f t="shared" si="4882"/>
        <v>0</v>
      </c>
      <c r="BP353" s="34"/>
      <c r="BQ353" s="34"/>
      <c r="BR353" s="34"/>
      <c r="BS353" s="34"/>
      <c r="BT353" s="34"/>
      <c r="BU353" s="34"/>
      <c r="BV353" s="34"/>
      <c r="BW353" s="34"/>
      <c r="BX353" s="34">
        <f t="shared" si="5037"/>
        <v>0</v>
      </c>
      <c r="BY353" s="34">
        <f t="shared" si="5038"/>
        <v>0</v>
      </c>
      <c r="BZ353" s="132">
        <f t="shared" si="4883"/>
        <v>0</v>
      </c>
      <c r="CA353" s="132">
        <f t="shared" si="4884"/>
        <v>0</v>
      </c>
      <c r="CB353" s="34"/>
      <c r="CC353" s="34"/>
      <c r="CD353" s="34"/>
      <c r="CE353" s="34"/>
      <c r="CF353" s="34"/>
      <c r="CG353" s="34"/>
      <c r="CH353" s="34"/>
      <c r="CI353" s="34"/>
      <c r="CJ353" s="34">
        <f t="shared" si="5039"/>
        <v>0</v>
      </c>
      <c r="CK353" s="34">
        <f t="shared" si="5040"/>
        <v>0</v>
      </c>
      <c r="CL353" s="132">
        <f t="shared" si="4885"/>
        <v>0</v>
      </c>
      <c r="CM353" s="132">
        <f t="shared" si="4886"/>
        <v>0</v>
      </c>
      <c r="CN353" s="34"/>
      <c r="CO353" s="34"/>
      <c r="CP353" s="34"/>
      <c r="CQ353" s="34"/>
      <c r="CR353" s="34"/>
      <c r="CS353" s="34"/>
      <c r="CT353" s="34"/>
      <c r="CU353" s="34"/>
      <c r="CV353" s="34">
        <f t="shared" si="5041"/>
        <v>0</v>
      </c>
      <c r="CW353" s="34">
        <f t="shared" si="5042"/>
        <v>0</v>
      </c>
      <c r="CX353" s="132">
        <f t="shared" si="4887"/>
        <v>0</v>
      </c>
      <c r="CY353" s="132">
        <f t="shared" si="4888"/>
        <v>0</v>
      </c>
      <c r="CZ353" s="34"/>
      <c r="DA353" s="34"/>
      <c r="DB353" s="34"/>
      <c r="DC353" s="34"/>
      <c r="DD353" s="34"/>
      <c r="DE353" s="34"/>
      <c r="DF353" s="34"/>
      <c r="DG353" s="34"/>
      <c r="DH353" s="34">
        <f t="shared" si="5043"/>
        <v>0</v>
      </c>
      <c r="DI353" s="34">
        <f t="shared" si="5044"/>
        <v>0</v>
      </c>
      <c r="DJ353" s="132">
        <f t="shared" si="4889"/>
        <v>0</v>
      </c>
      <c r="DK353" s="132">
        <f t="shared" si="4890"/>
        <v>0</v>
      </c>
      <c r="DL353" s="34"/>
      <c r="DM353" s="34"/>
      <c r="DN353" s="34"/>
      <c r="DO353" s="34"/>
      <c r="DP353" s="34"/>
      <c r="DQ353" s="34"/>
      <c r="DR353" s="34"/>
      <c r="DS353" s="34"/>
      <c r="DT353" s="34">
        <f t="shared" si="5045"/>
        <v>0</v>
      </c>
      <c r="DU353" s="34">
        <f t="shared" si="5046"/>
        <v>0</v>
      </c>
      <c r="DV353" s="132">
        <f t="shared" si="4891"/>
        <v>0</v>
      </c>
      <c r="DW353" s="132">
        <f t="shared" si="4892"/>
        <v>0</v>
      </c>
      <c r="DX353" s="34"/>
      <c r="DY353" s="34"/>
      <c r="DZ353" s="34"/>
      <c r="EA353" s="34"/>
      <c r="EB353" s="34"/>
      <c r="EC353" s="34"/>
      <c r="ED353" s="34"/>
      <c r="EE353" s="34"/>
      <c r="EF353" s="34">
        <f t="shared" si="5047"/>
        <v>0</v>
      </c>
      <c r="EG353" s="34">
        <f t="shared" si="5048"/>
        <v>0</v>
      </c>
      <c r="EH353" s="132">
        <f t="shared" si="4893"/>
        <v>0</v>
      </c>
      <c r="EI353" s="132">
        <f t="shared" si="4894"/>
        <v>0</v>
      </c>
      <c r="EJ353" s="34"/>
      <c r="EK353" s="34"/>
      <c r="EL353" s="34"/>
      <c r="EM353" s="34"/>
      <c r="EN353" s="34"/>
      <c r="EO353" s="34"/>
      <c r="EP353" s="34"/>
      <c r="EQ353" s="34"/>
      <c r="ER353" s="34">
        <f t="shared" si="5049"/>
        <v>0</v>
      </c>
      <c r="ES353" s="34">
        <f t="shared" si="5050"/>
        <v>0</v>
      </c>
      <c r="ET353" s="132">
        <f t="shared" si="4895"/>
        <v>0</v>
      </c>
      <c r="EU353" s="132">
        <f t="shared" si="4896"/>
        <v>0</v>
      </c>
      <c r="EV353" s="34"/>
      <c r="EW353" s="34"/>
      <c r="EX353" s="34"/>
      <c r="EY353" s="34"/>
      <c r="EZ353" s="34"/>
      <c r="FA353" s="34"/>
      <c r="FB353" s="34"/>
      <c r="FC353" s="34"/>
      <c r="FD353" s="34">
        <f t="shared" si="5051"/>
        <v>0</v>
      </c>
      <c r="FE353" s="34">
        <f t="shared" si="5052"/>
        <v>0</v>
      </c>
      <c r="FF353" s="132">
        <f t="shared" si="4871"/>
        <v>0</v>
      </c>
      <c r="FG353" s="132">
        <f t="shared" si="4872"/>
        <v>0</v>
      </c>
      <c r="FH353" s="34"/>
      <c r="FI353" s="34"/>
      <c r="FJ353" s="34"/>
      <c r="FK353" s="34"/>
      <c r="FL353" s="34"/>
      <c r="FM353" s="34"/>
      <c r="FN353" s="34"/>
      <c r="FO353" s="34"/>
      <c r="FP353" s="34">
        <f t="shared" si="5053"/>
        <v>0</v>
      </c>
      <c r="FQ353" s="34">
        <f t="shared" si="5054"/>
        <v>0</v>
      </c>
      <c r="FR353" s="132">
        <f t="shared" si="4897"/>
        <v>0</v>
      </c>
      <c r="FS353" s="132">
        <f t="shared" si="4898"/>
        <v>0</v>
      </c>
      <c r="FT353" s="34"/>
      <c r="FU353" s="34"/>
      <c r="FV353" s="34"/>
      <c r="FW353" s="34"/>
      <c r="FX353" s="34"/>
      <c r="FY353" s="34"/>
      <c r="FZ353" s="34"/>
      <c r="GA353" s="34"/>
      <c r="GB353" s="34">
        <f t="shared" si="5055"/>
        <v>0</v>
      </c>
      <c r="GC353" s="34">
        <f t="shared" si="5056"/>
        <v>0</v>
      </c>
      <c r="GD353" s="132">
        <f t="shared" si="4899"/>
        <v>0</v>
      </c>
      <c r="GE353" s="132">
        <f t="shared" si="4900"/>
        <v>0</v>
      </c>
      <c r="GF353" s="34"/>
      <c r="GG353" s="34"/>
      <c r="GH353" s="34"/>
      <c r="GI353" s="34"/>
      <c r="GJ353" s="34"/>
      <c r="GK353" s="34"/>
      <c r="GL353" s="34"/>
      <c r="GM353" s="34"/>
      <c r="GN353" s="34">
        <f t="shared" si="5057"/>
        <v>0</v>
      </c>
      <c r="GO353" s="34">
        <f t="shared" si="5058"/>
        <v>0</v>
      </c>
      <c r="GP353" s="132">
        <f t="shared" si="4901"/>
        <v>0</v>
      </c>
      <c r="GQ353" s="132">
        <f t="shared" si="4902"/>
        <v>0</v>
      </c>
      <c r="GR353" s="34"/>
      <c r="GS353" s="34"/>
      <c r="GT353" s="34"/>
      <c r="GU353" s="34"/>
      <c r="GV353" s="52">
        <f t="shared" si="4839"/>
        <v>0</v>
      </c>
      <c r="GW353" s="52">
        <f t="shared" si="4840"/>
        <v>0</v>
      </c>
      <c r="GX353" s="52">
        <f t="shared" si="4841"/>
        <v>0</v>
      </c>
      <c r="GY353" s="52">
        <f t="shared" si="4842"/>
        <v>0</v>
      </c>
      <c r="GZ353" s="52">
        <f t="shared" si="4843"/>
        <v>0</v>
      </c>
      <c r="HA353" s="52">
        <f t="shared" si="4844"/>
        <v>0</v>
      </c>
      <c r="HB353" s="132">
        <f t="shared" si="4903"/>
        <v>0</v>
      </c>
      <c r="HC353" s="132">
        <f t="shared" si="4904"/>
        <v>0</v>
      </c>
      <c r="HD353" s="64"/>
      <c r="HE353" s="20"/>
      <c r="HF353" s="73"/>
      <c r="HG353" s="73"/>
      <c r="HH353" s="251"/>
    </row>
    <row r="354" spans="1:216" ht="12" hidden="1" customHeight="1" x14ac:dyDescent="0.2">
      <c r="A354" s="10"/>
      <c r="B354" s="20"/>
      <c r="C354" s="21"/>
      <c r="D354" s="28"/>
      <c r="E354" s="27"/>
      <c r="F354" s="28"/>
      <c r="G354" s="33"/>
      <c r="H354" s="34"/>
      <c r="I354" s="34"/>
      <c r="J354" s="34"/>
      <c r="K354" s="34"/>
      <c r="L354" s="34"/>
      <c r="M354" s="34"/>
      <c r="N354" s="34"/>
      <c r="O354" s="34"/>
      <c r="P354" s="34">
        <f t="shared" si="5029"/>
        <v>0</v>
      </c>
      <c r="Q354" s="34">
        <f t="shared" si="5030"/>
        <v>0</v>
      </c>
      <c r="R354" s="132">
        <f t="shared" si="5358"/>
        <v>0</v>
      </c>
      <c r="S354" s="132">
        <f t="shared" si="5359"/>
        <v>0</v>
      </c>
      <c r="T354" s="34"/>
      <c r="U354" s="34"/>
      <c r="V354" s="34"/>
      <c r="W354" s="34"/>
      <c r="X354" s="34"/>
      <c r="Y354" s="34"/>
      <c r="Z354" s="34"/>
      <c r="AA354" s="34"/>
      <c r="AB354" s="34"/>
      <c r="AC354" s="34"/>
      <c r="AD354" s="132">
        <f t="shared" si="4873"/>
        <v>0</v>
      </c>
      <c r="AE354" s="132">
        <f t="shared" si="4874"/>
        <v>0</v>
      </c>
      <c r="AF354" s="34"/>
      <c r="AG354" s="34"/>
      <c r="AH354" s="34"/>
      <c r="AI354" s="34"/>
      <c r="AJ354" s="34"/>
      <c r="AK354" s="34"/>
      <c r="AL354" s="34"/>
      <c r="AM354" s="34"/>
      <c r="AN354" s="34">
        <f t="shared" si="5031"/>
        <v>0</v>
      </c>
      <c r="AO354" s="34">
        <f t="shared" si="5032"/>
        <v>0</v>
      </c>
      <c r="AP354" s="132">
        <f t="shared" si="4875"/>
        <v>0</v>
      </c>
      <c r="AQ354" s="132">
        <f t="shared" si="4876"/>
        <v>0</v>
      </c>
      <c r="AR354" s="34"/>
      <c r="AS354" s="34"/>
      <c r="AT354" s="34"/>
      <c r="AU354" s="34"/>
      <c r="AV354" s="34"/>
      <c r="AW354" s="34"/>
      <c r="AX354" s="34"/>
      <c r="AY354" s="34"/>
      <c r="AZ354" s="34">
        <f t="shared" si="5033"/>
        <v>0</v>
      </c>
      <c r="BA354" s="34">
        <f t="shared" si="5034"/>
        <v>0</v>
      </c>
      <c r="BB354" s="132">
        <f t="shared" si="4877"/>
        <v>0</v>
      </c>
      <c r="BC354" s="132">
        <f t="shared" si="4878"/>
        <v>0</v>
      </c>
      <c r="BD354" s="34"/>
      <c r="BE354" s="34"/>
      <c r="BF354" s="34"/>
      <c r="BG354" s="34"/>
      <c r="BH354" s="34"/>
      <c r="BI354" s="34"/>
      <c r="BJ354" s="34"/>
      <c r="BK354" s="34"/>
      <c r="BL354" s="34">
        <f t="shared" si="5629"/>
        <v>0</v>
      </c>
      <c r="BM354" s="34">
        <f t="shared" si="5630"/>
        <v>0</v>
      </c>
      <c r="BN354" s="132">
        <f t="shared" si="4881"/>
        <v>0</v>
      </c>
      <c r="BO354" s="132">
        <f t="shared" si="4882"/>
        <v>0</v>
      </c>
      <c r="BP354" s="34"/>
      <c r="BQ354" s="34"/>
      <c r="BR354" s="34"/>
      <c r="BS354" s="34"/>
      <c r="BT354" s="34"/>
      <c r="BU354" s="34"/>
      <c r="BV354" s="34"/>
      <c r="BW354" s="34"/>
      <c r="BX354" s="34">
        <f t="shared" si="5037"/>
        <v>0</v>
      </c>
      <c r="BY354" s="34">
        <f t="shared" si="5038"/>
        <v>0</v>
      </c>
      <c r="BZ354" s="132">
        <f t="shared" si="4883"/>
        <v>0</v>
      </c>
      <c r="CA354" s="132">
        <f t="shared" si="4884"/>
        <v>0</v>
      </c>
      <c r="CB354" s="34"/>
      <c r="CC354" s="34"/>
      <c r="CD354" s="34"/>
      <c r="CE354" s="34"/>
      <c r="CF354" s="34"/>
      <c r="CG354" s="34"/>
      <c r="CH354" s="34"/>
      <c r="CI354" s="34"/>
      <c r="CJ354" s="34">
        <f t="shared" si="5039"/>
        <v>0</v>
      </c>
      <c r="CK354" s="34">
        <f t="shared" si="5040"/>
        <v>0</v>
      </c>
      <c r="CL354" s="132">
        <f t="shared" si="4885"/>
        <v>0</v>
      </c>
      <c r="CM354" s="132">
        <f t="shared" si="4886"/>
        <v>0</v>
      </c>
      <c r="CN354" s="34"/>
      <c r="CO354" s="34"/>
      <c r="CP354" s="34"/>
      <c r="CQ354" s="34"/>
      <c r="CR354" s="34"/>
      <c r="CS354" s="34"/>
      <c r="CT354" s="34"/>
      <c r="CU354" s="34"/>
      <c r="CV354" s="34">
        <f t="shared" si="5041"/>
        <v>0</v>
      </c>
      <c r="CW354" s="34">
        <f t="shared" si="5042"/>
        <v>0</v>
      </c>
      <c r="CX354" s="132">
        <f t="shared" si="4887"/>
        <v>0</v>
      </c>
      <c r="CY354" s="132">
        <f t="shared" si="4888"/>
        <v>0</v>
      </c>
      <c r="CZ354" s="34"/>
      <c r="DA354" s="34"/>
      <c r="DB354" s="34"/>
      <c r="DC354" s="34"/>
      <c r="DD354" s="34"/>
      <c r="DE354" s="34"/>
      <c r="DF354" s="34"/>
      <c r="DG354" s="34"/>
      <c r="DH354" s="34">
        <f t="shared" si="5043"/>
        <v>0</v>
      </c>
      <c r="DI354" s="34">
        <f t="shared" si="5044"/>
        <v>0</v>
      </c>
      <c r="DJ354" s="132">
        <f t="shared" si="4889"/>
        <v>0</v>
      </c>
      <c r="DK354" s="132">
        <f t="shared" si="4890"/>
        <v>0</v>
      </c>
      <c r="DL354" s="34"/>
      <c r="DM354" s="34"/>
      <c r="DN354" s="34"/>
      <c r="DO354" s="34"/>
      <c r="DP354" s="34"/>
      <c r="DQ354" s="34"/>
      <c r="DR354" s="34"/>
      <c r="DS354" s="34"/>
      <c r="DT354" s="34">
        <f t="shared" si="5045"/>
        <v>0</v>
      </c>
      <c r="DU354" s="34">
        <f t="shared" si="5046"/>
        <v>0</v>
      </c>
      <c r="DV354" s="132">
        <f t="shared" si="4891"/>
        <v>0</v>
      </c>
      <c r="DW354" s="132">
        <f t="shared" si="4892"/>
        <v>0</v>
      </c>
      <c r="DX354" s="34"/>
      <c r="DY354" s="34"/>
      <c r="DZ354" s="34"/>
      <c r="EA354" s="34"/>
      <c r="EB354" s="34"/>
      <c r="EC354" s="34"/>
      <c r="ED354" s="34"/>
      <c r="EE354" s="34"/>
      <c r="EF354" s="34">
        <f t="shared" si="5047"/>
        <v>0</v>
      </c>
      <c r="EG354" s="34">
        <f t="shared" si="5048"/>
        <v>0</v>
      </c>
      <c r="EH354" s="132">
        <f t="shared" si="4893"/>
        <v>0</v>
      </c>
      <c r="EI354" s="132">
        <f t="shared" si="4894"/>
        <v>0</v>
      </c>
      <c r="EJ354" s="34"/>
      <c r="EK354" s="34"/>
      <c r="EL354" s="34"/>
      <c r="EM354" s="34"/>
      <c r="EN354" s="34"/>
      <c r="EO354" s="34"/>
      <c r="EP354" s="34"/>
      <c r="EQ354" s="34"/>
      <c r="ER354" s="34">
        <f t="shared" si="5049"/>
        <v>0</v>
      </c>
      <c r="ES354" s="34">
        <f t="shared" si="5050"/>
        <v>0</v>
      </c>
      <c r="ET354" s="132">
        <f t="shared" si="4895"/>
        <v>0</v>
      </c>
      <c r="EU354" s="132">
        <f t="shared" si="4896"/>
        <v>0</v>
      </c>
      <c r="EV354" s="34"/>
      <c r="EW354" s="34"/>
      <c r="EX354" s="34"/>
      <c r="EY354" s="34"/>
      <c r="EZ354" s="34"/>
      <c r="FA354" s="34"/>
      <c r="FB354" s="34"/>
      <c r="FC354" s="34"/>
      <c r="FD354" s="34">
        <f t="shared" si="5051"/>
        <v>0</v>
      </c>
      <c r="FE354" s="34">
        <f t="shared" si="5052"/>
        <v>0</v>
      </c>
      <c r="FF354" s="132">
        <f t="shared" si="4871"/>
        <v>0</v>
      </c>
      <c r="FG354" s="132">
        <f t="shared" si="4872"/>
        <v>0</v>
      </c>
      <c r="FH354" s="34"/>
      <c r="FI354" s="34"/>
      <c r="FJ354" s="34"/>
      <c r="FK354" s="34"/>
      <c r="FL354" s="34"/>
      <c r="FM354" s="34"/>
      <c r="FN354" s="34"/>
      <c r="FO354" s="34"/>
      <c r="FP354" s="34">
        <f t="shared" si="5053"/>
        <v>0</v>
      </c>
      <c r="FQ354" s="34">
        <f t="shared" si="5054"/>
        <v>0</v>
      </c>
      <c r="FR354" s="132">
        <f t="shared" si="4897"/>
        <v>0</v>
      </c>
      <c r="FS354" s="132">
        <f t="shared" si="4898"/>
        <v>0</v>
      </c>
      <c r="FT354" s="34"/>
      <c r="FU354" s="34"/>
      <c r="FV354" s="34"/>
      <c r="FW354" s="34"/>
      <c r="FX354" s="34"/>
      <c r="FY354" s="34"/>
      <c r="FZ354" s="34"/>
      <c r="GA354" s="34"/>
      <c r="GB354" s="34">
        <f t="shared" si="5055"/>
        <v>0</v>
      </c>
      <c r="GC354" s="34">
        <f t="shared" si="5056"/>
        <v>0</v>
      </c>
      <c r="GD354" s="132">
        <f t="shared" si="4899"/>
        <v>0</v>
      </c>
      <c r="GE354" s="132">
        <f t="shared" si="4900"/>
        <v>0</v>
      </c>
      <c r="GF354" s="34"/>
      <c r="GG354" s="34"/>
      <c r="GH354" s="34"/>
      <c r="GI354" s="34"/>
      <c r="GJ354" s="34"/>
      <c r="GK354" s="34"/>
      <c r="GL354" s="34"/>
      <c r="GM354" s="34"/>
      <c r="GN354" s="34">
        <f t="shared" si="5057"/>
        <v>0</v>
      </c>
      <c r="GO354" s="34">
        <f t="shared" si="5058"/>
        <v>0</v>
      </c>
      <c r="GP354" s="132">
        <f t="shared" si="4901"/>
        <v>0</v>
      </c>
      <c r="GQ354" s="132">
        <f t="shared" si="4902"/>
        <v>0</v>
      </c>
      <c r="GR354" s="34"/>
      <c r="GS354" s="34"/>
      <c r="GT354" s="34"/>
      <c r="GU354" s="34"/>
      <c r="GV354" s="52">
        <f t="shared" si="4839"/>
        <v>0</v>
      </c>
      <c r="GW354" s="52">
        <f t="shared" si="4840"/>
        <v>0</v>
      </c>
      <c r="GX354" s="52">
        <f t="shared" si="4841"/>
        <v>0</v>
      </c>
      <c r="GY354" s="52">
        <f t="shared" si="4842"/>
        <v>0</v>
      </c>
      <c r="GZ354" s="52">
        <f t="shared" si="4843"/>
        <v>0</v>
      </c>
      <c r="HA354" s="52">
        <f t="shared" si="4844"/>
        <v>0</v>
      </c>
      <c r="HB354" s="132">
        <f t="shared" si="4903"/>
        <v>0</v>
      </c>
      <c r="HC354" s="132">
        <f t="shared" si="4904"/>
        <v>0</v>
      </c>
      <c r="HD354" s="64"/>
      <c r="HE354" s="20"/>
      <c r="HF354" s="73"/>
      <c r="HG354" s="73"/>
      <c r="HH354" s="251"/>
    </row>
    <row r="355" spans="1:216" ht="12" hidden="1" customHeight="1" x14ac:dyDescent="0.2">
      <c r="A355" s="10"/>
      <c r="B355" s="20"/>
      <c r="C355" s="21"/>
      <c r="D355" s="28"/>
      <c r="E355" s="27"/>
      <c r="F355" s="28"/>
      <c r="G355" s="33"/>
      <c r="H355" s="34"/>
      <c r="I355" s="34"/>
      <c r="J355" s="34"/>
      <c r="K355" s="34"/>
      <c r="L355" s="34"/>
      <c r="M355" s="34"/>
      <c r="N355" s="34"/>
      <c r="O355" s="34"/>
      <c r="P355" s="34">
        <f t="shared" si="5029"/>
        <v>0</v>
      </c>
      <c r="Q355" s="34">
        <f t="shared" si="5030"/>
        <v>0</v>
      </c>
      <c r="R355" s="132">
        <f t="shared" si="5358"/>
        <v>0</v>
      </c>
      <c r="S355" s="132">
        <f t="shared" si="5359"/>
        <v>0</v>
      </c>
      <c r="T355" s="34"/>
      <c r="U355" s="34"/>
      <c r="V355" s="34"/>
      <c r="W355" s="34"/>
      <c r="X355" s="34"/>
      <c r="Y355" s="34"/>
      <c r="Z355" s="34"/>
      <c r="AA355" s="34"/>
      <c r="AB355" s="34"/>
      <c r="AC355" s="34"/>
      <c r="AD355" s="132">
        <f t="shared" si="4873"/>
        <v>0</v>
      </c>
      <c r="AE355" s="132">
        <f t="shared" si="4874"/>
        <v>0</v>
      </c>
      <c r="AF355" s="34"/>
      <c r="AG355" s="34"/>
      <c r="AH355" s="34"/>
      <c r="AI355" s="34"/>
      <c r="AJ355" s="34"/>
      <c r="AK355" s="34"/>
      <c r="AL355" s="34"/>
      <c r="AM355" s="34"/>
      <c r="AN355" s="34">
        <f t="shared" si="5031"/>
        <v>0</v>
      </c>
      <c r="AO355" s="34">
        <f t="shared" si="5032"/>
        <v>0</v>
      </c>
      <c r="AP355" s="132">
        <f t="shared" si="4875"/>
        <v>0</v>
      </c>
      <c r="AQ355" s="132">
        <f t="shared" si="4876"/>
        <v>0</v>
      </c>
      <c r="AR355" s="34"/>
      <c r="AS355" s="34"/>
      <c r="AT355" s="34"/>
      <c r="AU355" s="34"/>
      <c r="AV355" s="34"/>
      <c r="AW355" s="34"/>
      <c r="AX355" s="34"/>
      <c r="AY355" s="34"/>
      <c r="AZ355" s="34">
        <f t="shared" si="5033"/>
        <v>0</v>
      </c>
      <c r="BA355" s="34">
        <f t="shared" si="5034"/>
        <v>0</v>
      </c>
      <c r="BB355" s="132">
        <f t="shared" si="4877"/>
        <v>0</v>
      </c>
      <c r="BC355" s="132">
        <f t="shared" si="4878"/>
        <v>0</v>
      </c>
      <c r="BD355" s="34"/>
      <c r="BE355" s="34"/>
      <c r="BF355" s="34"/>
      <c r="BG355" s="34"/>
      <c r="BH355" s="34"/>
      <c r="BI355" s="34"/>
      <c r="BJ355" s="34"/>
      <c r="BK355" s="34"/>
      <c r="BL355" s="34">
        <f t="shared" si="5629"/>
        <v>0</v>
      </c>
      <c r="BM355" s="34">
        <f t="shared" si="5630"/>
        <v>0</v>
      </c>
      <c r="BN355" s="132">
        <f t="shared" si="4881"/>
        <v>0</v>
      </c>
      <c r="BO355" s="132">
        <f t="shared" si="4882"/>
        <v>0</v>
      </c>
      <c r="BP355" s="34"/>
      <c r="BQ355" s="34"/>
      <c r="BR355" s="34"/>
      <c r="BS355" s="34"/>
      <c r="BT355" s="34"/>
      <c r="BU355" s="34"/>
      <c r="BV355" s="34"/>
      <c r="BW355" s="34"/>
      <c r="BX355" s="34">
        <f t="shared" si="5037"/>
        <v>0</v>
      </c>
      <c r="BY355" s="34">
        <f t="shared" si="5038"/>
        <v>0</v>
      </c>
      <c r="BZ355" s="132">
        <f t="shared" si="4883"/>
        <v>0</v>
      </c>
      <c r="CA355" s="132">
        <f t="shared" si="4884"/>
        <v>0</v>
      </c>
      <c r="CB355" s="34"/>
      <c r="CC355" s="34"/>
      <c r="CD355" s="34"/>
      <c r="CE355" s="34"/>
      <c r="CF355" s="34"/>
      <c r="CG355" s="34"/>
      <c r="CH355" s="34"/>
      <c r="CI355" s="34"/>
      <c r="CJ355" s="34">
        <f t="shared" si="5039"/>
        <v>0</v>
      </c>
      <c r="CK355" s="34">
        <f t="shared" si="5040"/>
        <v>0</v>
      </c>
      <c r="CL355" s="132">
        <f t="shared" si="4885"/>
        <v>0</v>
      </c>
      <c r="CM355" s="132">
        <f t="shared" si="4886"/>
        <v>0</v>
      </c>
      <c r="CN355" s="34"/>
      <c r="CO355" s="34"/>
      <c r="CP355" s="34"/>
      <c r="CQ355" s="34"/>
      <c r="CR355" s="34"/>
      <c r="CS355" s="34"/>
      <c r="CT355" s="34"/>
      <c r="CU355" s="34"/>
      <c r="CV355" s="34">
        <f t="shared" si="5041"/>
        <v>0</v>
      </c>
      <c r="CW355" s="34">
        <f t="shared" si="5042"/>
        <v>0</v>
      </c>
      <c r="CX355" s="132">
        <f t="shared" si="4887"/>
        <v>0</v>
      </c>
      <c r="CY355" s="132">
        <f t="shared" si="4888"/>
        <v>0</v>
      </c>
      <c r="CZ355" s="34"/>
      <c r="DA355" s="34"/>
      <c r="DB355" s="34"/>
      <c r="DC355" s="34"/>
      <c r="DD355" s="34"/>
      <c r="DE355" s="34"/>
      <c r="DF355" s="34"/>
      <c r="DG355" s="34"/>
      <c r="DH355" s="34">
        <f t="shared" si="5043"/>
        <v>0</v>
      </c>
      <c r="DI355" s="34">
        <f t="shared" si="5044"/>
        <v>0</v>
      </c>
      <c r="DJ355" s="132">
        <f t="shared" si="4889"/>
        <v>0</v>
      </c>
      <c r="DK355" s="132">
        <f t="shared" si="4890"/>
        <v>0</v>
      </c>
      <c r="DL355" s="34"/>
      <c r="DM355" s="34"/>
      <c r="DN355" s="34"/>
      <c r="DO355" s="34"/>
      <c r="DP355" s="34"/>
      <c r="DQ355" s="34"/>
      <c r="DR355" s="34"/>
      <c r="DS355" s="34"/>
      <c r="DT355" s="34">
        <f t="shared" si="5045"/>
        <v>0</v>
      </c>
      <c r="DU355" s="34">
        <f t="shared" si="5046"/>
        <v>0</v>
      </c>
      <c r="DV355" s="132">
        <f t="shared" si="4891"/>
        <v>0</v>
      </c>
      <c r="DW355" s="132">
        <f t="shared" si="4892"/>
        <v>0</v>
      </c>
      <c r="DX355" s="34"/>
      <c r="DY355" s="34"/>
      <c r="DZ355" s="34"/>
      <c r="EA355" s="34"/>
      <c r="EB355" s="34"/>
      <c r="EC355" s="34"/>
      <c r="ED355" s="34"/>
      <c r="EE355" s="34"/>
      <c r="EF355" s="34">
        <f t="shared" si="5047"/>
        <v>0</v>
      </c>
      <c r="EG355" s="34">
        <f t="shared" si="5048"/>
        <v>0</v>
      </c>
      <c r="EH355" s="132">
        <f t="shared" si="4893"/>
        <v>0</v>
      </c>
      <c r="EI355" s="132">
        <f t="shared" si="4894"/>
        <v>0</v>
      </c>
      <c r="EJ355" s="34"/>
      <c r="EK355" s="34"/>
      <c r="EL355" s="34"/>
      <c r="EM355" s="34"/>
      <c r="EN355" s="34"/>
      <c r="EO355" s="34"/>
      <c r="EP355" s="34"/>
      <c r="EQ355" s="34"/>
      <c r="ER355" s="34">
        <f t="shared" si="5049"/>
        <v>0</v>
      </c>
      <c r="ES355" s="34">
        <f t="shared" si="5050"/>
        <v>0</v>
      </c>
      <c r="ET355" s="132">
        <f t="shared" si="4895"/>
        <v>0</v>
      </c>
      <c r="EU355" s="132">
        <f t="shared" si="4896"/>
        <v>0</v>
      </c>
      <c r="EV355" s="34"/>
      <c r="EW355" s="34"/>
      <c r="EX355" s="34"/>
      <c r="EY355" s="34"/>
      <c r="EZ355" s="34"/>
      <c r="FA355" s="34"/>
      <c r="FB355" s="34"/>
      <c r="FC355" s="34"/>
      <c r="FD355" s="34">
        <f t="shared" si="5051"/>
        <v>0</v>
      </c>
      <c r="FE355" s="34">
        <f t="shared" si="5052"/>
        <v>0</v>
      </c>
      <c r="FF355" s="132">
        <f t="shared" si="4871"/>
        <v>0</v>
      </c>
      <c r="FG355" s="132">
        <f t="shared" si="4872"/>
        <v>0</v>
      </c>
      <c r="FH355" s="34"/>
      <c r="FI355" s="34"/>
      <c r="FJ355" s="34"/>
      <c r="FK355" s="34"/>
      <c r="FL355" s="34"/>
      <c r="FM355" s="34"/>
      <c r="FN355" s="34"/>
      <c r="FO355" s="34"/>
      <c r="FP355" s="34">
        <f t="shared" si="5053"/>
        <v>0</v>
      </c>
      <c r="FQ355" s="34">
        <f t="shared" si="5054"/>
        <v>0</v>
      </c>
      <c r="FR355" s="132">
        <f t="shared" si="4897"/>
        <v>0</v>
      </c>
      <c r="FS355" s="132">
        <f t="shared" si="4898"/>
        <v>0</v>
      </c>
      <c r="FT355" s="34"/>
      <c r="FU355" s="34"/>
      <c r="FV355" s="34"/>
      <c r="FW355" s="34"/>
      <c r="FX355" s="34"/>
      <c r="FY355" s="34"/>
      <c r="FZ355" s="34"/>
      <c r="GA355" s="34"/>
      <c r="GB355" s="34">
        <f t="shared" si="5055"/>
        <v>0</v>
      </c>
      <c r="GC355" s="34">
        <f t="shared" si="5056"/>
        <v>0</v>
      </c>
      <c r="GD355" s="132">
        <f t="shared" si="4899"/>
        <v>0</v>
      </c>
      <c r="GE355" s="132">
        <f t="shared" si="4900"/>
        <v>0</v>
      </c>
      <c r="GF355" s="34"/>
      <c r="GG355" s="34"/>
      <c r="GH355" s="34"/>
      <c r="GI355" s="34"/>
      <c r="GJ355" s="34"/>
      <c r="GK355" s="34"/>
      <c r="GL355" s="34"/>
      <c r="GM355" s="34"/>
      <c r="GN355" s="34">
        <f t="shared" si="5057"/>
        <v>0</v>
      </c>
      <c r="GO355" s="34">
        <f t="shared" si="5058"/>
        <v>0</v>
      </c>
      <c r="GP355" s="132">
        <f t="shared" si="4901"/>
        <v>0</v>
      </c>
      <c r="GQ355" s="132">
        <f t="shared" si="4902"/>
        <v>0</v>
      </c>
      <c r="GR355" s="34"/>
      <c r="GS355" s="34"/>
      <c r="GT355" s="34"/>
      <c r="GU355" s="34"/>
      <c r="GV355" s="52">
        <f t="shared" ref="GV355:GV361" si="5631">L355+X355+AJ355+AV355+BH355+BT355+CF355+CR355+DD355+DP355+EB355+EN355+EZ355+FL355+FX355+GJ355</f>
        <v>0</v>
      </c>
      <c r="GW355" s="52">
        <f t="shared" ref="GW355:GW361" si="5632">M355+Y355+AK355+AW355+BI355+BU355+CG355+CS355+DE355+DQ355+EC355+EO355+FA355+FM355+FY355+GK355</f>
        <v>0</v>
      </c>
      <c r="GX355" s="52">
        <f t="shared" ref="GX355:GX361" si="5633">N355+Z355+AL355+AX355+BJ355+BV355+CH355+CT355+DF355+DR355+ED355+EP355+FB355+FN355+FZ355+GL355</f>
        <v>0</v>
      </c>
      <c r="GY355" s="52">
        <f t="shared" ref="GY355:GY361" si="5634">O355+AA355+AM355+AY355+BK355+BW355+CI355+CU355+DG355+DS355+EE355+EQ355+FC355+FO355+GA355+GM355</f>
        <v>0</v>
      </c>
      <c r="GZ355" s="52">
        <f t="shared" ref="GZ355:GZ361" si="5635">SUM(GV355+GX355)</f>
        <v>0</v>
      </c>
      <c r="HA355" s="52">
        <f t="shared" ref="HA355:HA361" si="5636">SUM(GW355+GY355)</f>
        <v>0</v>
      </c>
      <c r="HB355" s="132">
        <f t="shared" si="4903"/>
        <v>0</v>
      </c>
      <c r="HC355" s="132">
        <f t="shared" si="4904"/>
        <v>0</v>
      </c>
      <c r="HD355" s="64"/>
      <c r="HE355" s="20"/>
      <c r="HF355" s="73"/>
      <c r="HG355" s="73"/>
      <c r="HH355" s="251"/>
    </row>
    <row r="356" spans="1:216" x14ac:dyDescent="0.2">
      <c r="A356" s="10">
        <v>1</v>
      </c>
      <c r="B356" s="36"/>
      <c r="C356" s="42"/>
      <c r="D356" s="42"/>
      <c r="E356" s="32" t="s">
        <v>51</v>
      </c>
      <c r="F356" s="202"/>
      <c r="G356" s="33"/>
      <c r="H356" s="52">
        <f>SUM(H357)</f>
        <v>0</v>
      </c>
      <c r="I356" s="52">
        <f>SUM(I357)</f>
        <v>0</v>
      </c>
      <c r="J356" s="52">
        <f t="shared" ref="J356:J357" si="5637">SUM(H356/12*$A$2)</f>
        <v>0</v>
      </c>
      <c r="K356" s="52">
        <f t="shared" ref="K356:K357" si="5638">SUM(I356/12*$A$2)</f>
        <v>0</v>
      </c>
      <c r="L356" s="52">
        <f t="shared" ref="L356:O356" si="5639">SUM(L357)</f>
        <v>0</v>
      </c>
      <c r="M356" s="52">
        <f t="shared" si="5639"/>
        <v>0</v>
      </c>
      <c r="N356" s="52">
        <f t="shared" si="5639"/>
        <v>0</v>
      </c>
      <c r="O356" s="52">
        <f t="shared" si="5639"/>
        <v>0</v>
      </c>
      <c r="P356" s="34">
        <f t="shared" si="5029"/>
        <v>0</v>
      </c>
      <c r="Q356" s="34">
        <f t="shared" si="5030"/>
        <v>0</v>
      </c>
      <c r="R356" s="274">
        <f t="shared" si="5358"/>
        <v>0</v>
      </c>
      <c r="S356" s="274">
        <f t="shared" si="5359"/>
        <v>0</v>
      </c>
      <c r="T356" s="52">
        <f>SUM(T357)</f>
        <v>0</v>
      </c>
      <c r="U356" s="52">
        <f>SUM(U357)</f>
        <v>0</v>
      </c>
      <c r="V356" s="52">
        <f t="shared" ref="V356:V357" si="5640">SUM(T356/12*$A$2)</f>
        <v>0</v>
      </c>
      <c r="W356" s="52">
        <f t="shared" ref="W356:W357" si="5641">SUM(U356/12*$A$2)</f>
        <v>0</v>
      </c>
      <c r="X356" s="52">
        <f t="shared" ref="X356" si="5642">SUM(X357)</f>
        <v>0</v>
      </c>
      <c r="Y356" s="52">
        <f t="shared" ref="Y356" si="5643">SUM(Y357)</f>
        <v>0</v>
      </c>
      <c r="Z356" s="52">
        <f t="shared" ref="Z356" si="5644">SUM(Z357)</f>
        <v>0</v>
      </c>
      <c r="AA356" s="52">
        <f t="shared" ref="AA356" si="5645">SUM(AA357)</f>
        <v>0</v>
      </c>
      <c r="AB356" s="34">
        <f t="shared" si="5063"/>
        <v>0</v>
      </c>
      <c r="AC356" s="34">
        <f t="shared" si="5064"/>
        <v>0</v>
      </c>
      <c r="AD356" s="274">
        <f t="shared" si="4873"/>
        <v>0</v>
      </c>
      <c r="AE356" s="274">
        <f t="shared" si="4874"/>
        <v>0</v>
      </c>
      <c r="AF356" s="52">
        <f>SUM(AF357)</f>
        <v>0</v>
      </c>
      <c r="AG356" s="52">
        <f>SUM(AG357)</f>
        <v>0</v>
      </c>
      <c r="AH356" s="52">
        <f t="shared" ref="AH356:AH357" si="5646">SUM(AF356/12*$A$2)</f>
        <v>0</v>
      </c>
      <c r="AI356" s="52">
        <f t="shared" ref="AI356:AI357" si="5647">SUM(AG356/12*$A$2)</f>
        <v>0</v>
      </c>
      <c r="AJ356" s="52">
        <f t="shared" ref="AJ356" si="5648">SUM(AJ357)</f>
        <v>0</v>
      </c>
      <c r="AK356" s="52">
        <f t="shared" ref="AK356" si="5649">SUM(AK357)</f>
        <v>0</v>
      </c>
      <c r="AL356" s="52">
        <f t="shared" ref="AL356" si="5650">SUM(AL357)</f>
        <v>0</v>
      </c>
      <c r="AM356" s="52">
        <f t="shared" ref="AM356" si="5651">SUM(AM357)</f>
        <v>0</v>
      </c>
      <c r="AN356" s="34">
        <f t="shared" si="5031"/>
        <v>0</v>
      </c>
      <c r="AO356" s="34">
        <f t="shared" si="5032"/>
        <v>0</v>
      </c>
      <c r="AP356" s="274">
        <f t="shared" si="4875"/>
        <v>0</v>
      </c>
      <c r="AQ356" s="274">
        <f t="shared" si="4876"/>
        <v>0</v>
      </c>
      <c r="AR356" s="52">
        <f>SUM(AR357)</f>
        <v>0</v>
      </c>
      <c r="AS356" s="52">
        <f>SUM(AS357)</f>
        <v>0</v>
      </c>
      <c r="AT356" s="52">
        <f t="shared" ref="AT356:AT357" si="5652">SUM(AR356/12*$A$2)</f>
        <v>0</v>
      </c>
      <c r="AU356" s="52">
        <f t="shared" ref="AU356:AU357" si="5653">SUM(AS356/12*$A$2)</f>
        <v>0</v>
      </c>
      <c r="AV356" s="52">
        <f t="shared" ref="AV356" si="5654">SUM(AV357)</f>
        <v>0</v>
      </c>
      <c r="AW356" s="52">
        <f t="shared" ref="AW356" si="5655">SUM(AW357)</f>
        <v>0</v>
      </c>
      <c r="AX356" s="52">
        <f t="shared" ref="AX356" si="5656">SUM(AX357)</f>
        <v>0</v>
      </c>
      <c r="AY356" s="52">
        <f t="shared" ref="AY356" si="5657">SUM(AY357)</f>
        <v>0</v>
      </c>
      <c r="AZ356" s="34">
        <f t="shared" si="5033"/>
        <v>0</v>
      </c>
      <c r="BA356" s="34">
        <f t="shared" si="5034"/>
        <v>0</v>
      </c>
      <c r="BB356" s="274">
        <f t="shared" si="4877"/>
        <v>0</v>
      </c>
      <c r="BC356" s="274">
        <f t="shared" si="4878"/>
        <v>0</v>
      </c>
      <c r="BD356" s="52">
        <f>SUM(BD357)</f>
        <v>10</v>
      </c>
      <c r="BE356" s="52">
        <f>SUM(BE357)</f>
        <v>1897548.7335000001</v>
      </c>
      <c r="BF356" s="52">
        <f t="shared" ref="BF356:BF357" si="5658">SUM(BD356/12*$A$2)</f>
        <v>7.5</v>
      </c>
      <c r="BG356" s="52">
        <f t="shared" ref="BG356:BG357" si="5659">SUM(BE356/12*$A$2)</f>
        <v>1423161.5501250001</v>
      </c>
      <c r="BH356" s="52">
        <f t="shared" ref="BH356" si="5660">SUM(BH357)</f>
        <v>10</v>
      </c>
      <c r="BI356" s="52">
        <f t="shared" ref="BI356" si="5661">SUM(BI357)</f>
        <v>1897548.6999999997</v>
      </c>
      <c r="BJ356" s="52">
        <f t="shared" ref="BJ356" si="5662">SUM(BJ357)</f>
        <v>0</v>
      </c>
      <c r="BK356" s="52">
        <f t="shared" ref="BK356" si="5663">SUM(BK357)</f>
        <v>0</v>
      </c>
      <c r="BL356" s="34">
        <f t="shared" si="5074"/>
        <v>10</v>
      </c>
      <c r="BM356" s="34">
        <f t="shared" si="5075"/>
        <v>1897548.6999999997</v>
      </c>
      <c r="BN356" s="274">
        <f t="shared" si="4881"/>
        <v>2.5</v>
      </c>
      <c r="BO356" s="274">
        <f t="shared" si="4882"/>
        <v>474387.14987499965</v>
      </c>
      <c r="BP356" s="52">
        <f>SUM(BP357)</f>
        <v>0</v>
      </c>
      <c r="BQ356" s="52">
        <f>SUM(BQ357)</f>
        <v>0</v>
      </c>
      <c r="BR356" s="52">
        <f t="shared" ref="BR356:BR357" si="5664">SUM(BP356/12*$A$2)</f>
        <v>0</v>
      </c>
      <c r="BS356" s="52">
        <f t="shared" ref="BS356:BS357" si="5665">SUM(BQ356/12*$A$2)</f>
        <v>0</v>
      </c>
      <c r="BT356" s="52">
        <f t="shared" ref="BT356" si="5666">SUM(BT357)</f>
        <v>0</v>
      </c>
      <c r="BU356" s="52">
        <f t="shared" ref="BU356" si="5667">SUM(BU357)</f>
        <v>0</v>
      </c>
      <c r="BV356" s="52">
        <f t="shared" ref="BV356" si="5668">SUM(BV357)</f>
        <v>0</v>
      </c>
      <c r="BW356" s="52">
        <f t="shared" ref="BW356" si="5669">SUM(BW357)</f>
        <v>0</v>
      </c>
      <c r="BX356" s="34">
        <f t="shared" si="5037"/>
        <v>0</v>
      </c>
      <c r="BY356" s="34">
        <f t="shared" si="5038"/>
        <v>0</v>
      </c>
      <c r="BZ356" s="274">
        <f t="shared" si="4883"/>
        <v>0</v>
      </c>
      <c r="CA356" s="274">
        <f t="shared" si="4884"/>
        <v>0</v>
      </c>
      <c r="CB356" s="52">
        <f>SUM(CB357)</f>
        <v>0</v>
      </c>
      <c r="CC356" s="52">
        <f>SUM(CC357)</f>
        <v>0</v>
      </c>
      <c r="CD356" s="52">
        <f t="shared" ref="CD356:CD357" si="5670">SUM(CB356/12*$A$2)</f>
        <v>0</v>
      </c>
      <c r="CE356" s="52">
        <f t="shared" ref="CE356:CE357" si="5671">SUM(CC356/12*$A$2)</f>
        <v>0</v>
      </c>
      <c r="CF356" s="52">
        <f t="shared" ref="CF356" si="5672">SUM(CF357)</f>
        <v>0</v>
      </c>
      <c r="CG356" s="52">
        <f t="shared" ref="CG356" si="5673">SUM(CG357)</f>
        <v>0</v>
      </c>
      <c r="CH356" s="52">
        <f t="shared" ref="CH356" si="5674">SUM(CH357)</f>
        <v>0</v>
      </c>
      <c r="CI356" s="52">
        <f t="shared" ref="CI356" si="5675">SUM(CI357)</f>
        <v>0</v>
      </c>
      <c r="CJ356" s="34">
        <f t="shared" si="5039"/>
        <v>0</v>
      </c>
      <c r="CK356" s="34">
        <f t="shared" si="5040"/>
        <v>0</v>
      </c>
      <c r="CL356" s="274">
        <f t="shared" si="4885"/>
        <v>0</v>
      </c>
      <c r="CM356" s="274">
        <f t="shared" si="4886"/>
        <v>0</v>
      </c>
      <c r="CN356" s="52">
        <f>SUM(CN357)</f>
        <v>0</v>
      </c>
      <c r="CO356" s="52">
        <f>SUM(CO357)</f>
        <v>0</v>
      </c>
      <c r="CP356" s="52">
        <f t="shared" ref="CP356:CP357" si="5676">SUM(CN356/12*$A$2)</f>
        <v>0</v>
      </c>
      <c r="CQ356" s="52">
        <f t="shared" ref="CQ356:CQ357" si="5677">SUM(CO356/12*$A$2)</f>
        <v>0</v>
      </c>
      <c r="CR356" s="52">
        <f t="shared" ref="CR356" si="5678">SUM(CR357)</f>
        <v>0</v>
      </c>
      <c r="CS356" s="52">
        <f t="shared" ref="CS356" si="5679">SUM(CS357)</f>
        <v>0</v>
      </c>
      <c r="CT356" s="52">
        <f t="shared" ref="CT356" si="5680">SUM(CT357)</f>
        <v>0</v>
      </c>
      <c r="CU356" s="52">
        <f t="shared" ref="CU356" si="5681">SUM(CU357)</f>
        <v>0</v>
      </c>
      <c r="CV356" s="34">
        <f t="shared" si="5041"/>
        <v>0</v>
      </c>
      <c r="CW356" s="34">
        <f t="shared" si="5042"/>
        <v>0</v>
      </c>
      <c r="CX356" s="274">
        <f t="shared" si="4887"/>
        <v>0</v>
      </c>
      <c r="CY356" s="274">
        <f t="shared" si="4888"/>
        <v>0</v>
      </c>
      <c r="CZ356" s="52">
        <f>SUM(CZ357)</f>
        <v>0</v>
      </c>
      <c r="DA356" s="52">
        <f>SUM(DA357)</f>
        <v>0</v>
      </c>
      <c r="DB356" s="52">
        <f t="shared" ref="DB356:DB357" si="5682">SUM(CZ356/12*$A$2)</f>
        <v>0</v>
      </c>
      <c r="DC356" s="52">
        <f t="shared" ref="DC356:DC357" si="5683">SUM(DA356/12*$A$2)</f>
        <v>0</v>
      </c>
      <c r="DD356" s="52">
        <f t="shared" ref="DD356" si="5684">SUM(DD357)</f>
        <v>0</v>
      </c>
      <c r="DE356" s="52">
        <f t="shared" ref="DE356" si="5685">SUM(DE357)</f>
        <v>0</v>
      </c>
      <c r="DF356" s="52">
        <f t="shared" ref="DF356" si="5686">SUM(DF357)</f>
        <v>0</v>
      </c>
      <c r="DG356" s="52">
        <f t="shared" ref="DG356" si="5687">SUM(DG357)</f>
        <v>0</v>
      </c>
      <c r="DH356" s="34">
        <f t="shared" si="5043"/>
        <v>0</v>
      </c>
      <c r="DI356" s="34">
        <f t="shared" si="5044"/>
        <v>0</v>
      </c>
      <c r="DJ356" s="274">
        <f t="shared" si="4889"/>
        <v>0</v>
      </c>
      <c r="DK356" s="274">
        <f t="shared" si="4890"/>
        <v>0</v>
      </c>
      <c r="DL356" s="52">
        <f>SUM(DL357)</f>
        <v>0</v>
      </c>
      <c r="DM356" s="52">
        <f>SUM(DM357)</f>
        <v>0</v>
      </c>
      <c r="DN356" s="52">
        <f t="shared" ref="DN356:DN357" si="5688">SUM(DL356/12*$A$2)</f>
        <v>0</v>
      </c>
      <c r="DO356" s="52">
        <f t="shared" ref="DO356:DO357" si="5689">SUM(DM356/12*$A$2)</f>
        <v>0</v>
      </c>
      <c r="DP356" s="52">
        <f t="shared" ref="DP356" si="5690">SUM(DP357)</f>
        <v>0</v>
      </c>
      <c r="DQ356" s="52">
        <f t="shared" ref="DQ356" si="5691">SUM(DQ357)</f>
        <v>0</v>
      </c>
      <c r="DR356" s="52">
        <f t="shared" ref="DR356" si="5692">SUM(DR357)</f>
        <v>0</v>
      </c>
      <c r="DS356" s="52">
        <f t="shared" ref="DS356" si="5693">SUM(DS357)</f>
        <v>0</v>
      </c>
      <c r="DT356" s="34">
        <f t="shared" si="5045"/>
        <v>0</v>
      </c>
      <c r="DU356" s="34">
        <f t="shared" si="5046"/>
        <v>0</v>
      </c>
      <c r="DV356" s="274">
        <f t="shared" si="4891"/>
        <v>0</v>
      </c>
      <c r="DW356" s="274">
        <f t="shared" si="4892"/>
        <v>0</v>
      </c>
      <c r="DX356" s="52">
        <f>SUM(DX357)</f>
        <v>0</v>
      </c>
      <c r="DY356" s="52">
        <f>SUM(DY357)</f>
        <v>0</v>
      </c>
      <c r="DZ356" s="52">
        <f t="shared" ref="DZ356:DZ357" si="5694">SUM(DX356/12*$A$2)</f>
        <v>0</v>
      </c>
      <c r="EA356" s="52">
        <f t="shared" ref="EA356:EA357" si="5695">SUM(DY356/12*$A$2)</f>
        <v>0</v>
      </c>
      <c r="EB356" s="52">
        <f t="shared" ref="EB356" si="5696">SUM(EB357)</f>
        <v>0</v>
      </c>
      <c r="EC356" s="52">
        <f t="shared" ref="EC356" si="5697">SUM(EC357)</f>
        <v>0</v>
      </c>
      <c r="ED356" s="52">
        <f t="shared" ref="ED356" si="5698">SUM(ED357)</f>
        <v>0</v>
      </c>
      <c r="EE356" s="52">
        <f t="shared" ref="EE356" si="5699">SUM(EE357)</f>
        <v>0</v>
      </c>
      <c r="EF356" s="34">
        <f t="shared" si="5047"/>
        <v>0</v>
      </c>
      <c r="EG356" s="34">
        <f t="shared" si="5048"/>
        <v>0</v>
      </c>
      <c r="EH356" s="274">
        <f t="shared" si="4893"/>
        <v>0</v>
      </c>
      <c r="EI356" s="274">
        <f t="shared" si="4894"/>
        <v>0</v>
      </c>
      <c r="EJ356" s="52">
        <f>SUM(EJ357)</f>
        <v>0</v>
      </c>
      <c r="EK356" s="52">
        <f>SUM(EK357)</f>
        <v>0</v>
      </c>
      <c r="EL356" s="52">
        <f t="shared" ref="EL356:EL357" si="5700">SUM(EJ356/12*$A$2)</f>
        <v>0</v>
      </c>
      <c r="EM356" s="52">
        <f t="shared" ref="EM356:EM357" si="5701">SUM(EK356/12*$A$2)</f>
        <v>0</v>
      </c>
      <c r="EN356" s="52">
        <f t="shared" ref="EN356" si="5702">SUM(EN357)</f>
        <v>0</v>
      </c>
      <c r="EO356" s="52">
        <f t="shared" ref="EO356" si="5703">SUM(EO357)</f>
        <v>0</v>
      </c>
      <c r="EP356" s="52">
        <f t="shared" ref="EP356" si="5704">SUM(EP357)</f>
        <v>0</v>
      </c>
      <c r="EQ356" s="52">
        <f t="shared" ref="EQ356" si="5705">SUM(EQ357)</f>
        <v>0</v>
      </c>
      <c r="ER356" s="34">
        <f t="shared" si="5049"/>
        <v>0</v>
      </c>
      <c r="ES356" s="34">
        <f t="shared" si="5050"/>
        <v>0</v>
      </c>
      <c r="ET356" s="274">
        <f t="shared" si="4895"/>
        <v>0</v>
      </c>
      <c r="EU356" s="274">
        <f t="shared" si="4896"/>
        <v>0</v>
      </c>
      <c r="EV356" s="52">
        <f>SUM(EV357)</f>
        <v>0</v>
      </c>
      <c r="EW356" s="52">
        <f>SUM(EW357)</f>
        <v>0</v>
      </c>
      <c r="EX356" s="52">
        <f t="shared" ref="EX356:EX357" si="5706">SUM(EV356/12*$A$2)</f>
        <v>0</v>
      </c>
      <c r="EY356" s="52">
        <f t="shared" ref="EY356:EY357" si="5707">SUM(EW356/12*$A$2)</f>
        <v>0</v>
      </c>
      <c r="EZ356" s="52">
        <f t="shared" ref="EZ356" si="5708">SUM(EZ357)</f>
        <v>0</v>
      </c>
      <c r="FA356" s="52">
        <f t="shared" ref="FA356" si="5709">SUM(FA357)</f>
        <v>0</v>
      </c>
      <c r="FB356" s="41">
        <f t="shared" ref="FB356" si="5710">SUM(FB357)</f>
        <v>0</v>
      </c>
      <c r="FC356" s="41">
        <f t="shared" ref="FC356" si="5711">SUM(FC357)</f>
        <v>0</v>
      </c>
      <c r="FD356" s="34">
        <f t="shared" si="5051"/>
        <v>0</v>
      </c>
      <c r="FE356" s="34">
        <f t="shared" si="5052"/>
        <v>0</v>
      </c>
      <c r="FF356" s="274">
        <f t="shared" si="4871"/>
        <v>0</v>
      </c>
      <c r="FG356" s="274">
        <f t="shared" si="4872"/>
        <v>0</v>
      </c>
      <c r="FH356" s="52">
        <f>SUM(FH357)</f>
        <v>0</v>
      </c>
      <c r="FI356" s="52">
        <f>SUM(FI357)</f>
        <v>0</v>
      </c>
      <c r="FJ356" s="52">
        <f t="shared" ref="FJ356:FJ357" si="5712">SUM(FH356/12*$A$2)</f>
        <v>0</v>
      </c>
      <c r="FK356" s="52">
        <f t="shared" ref="FK356:FK357" si="5713">SUM(FI356/12*$A$2)</f>
        <v>0</v>
      </c>
      <c r="FL356" s="52">
        <f t="shared" ref="FL356" si="5714">SUM(FL357)</f>
        <v>0</v>
      </c>
      <c r="FM356" s="52">
        <f t="shared" ref="FM356" si="5715">SUM(FM357)</f>
        <v>0</v>
      </c>
      <c r="FN356" s="52">
        <f t="shared" ref="FN356" si="5716">SUM(FN357)</f>
        <v>0</v>
      </c>
      <c r="FO356" s="52">
        <f t="shared" ref="FO356" si="5717">SUM(FO357)</f>
        <v>0</v>
      </c>
      <c r="FP356" s="34">
        <f t="shared" si="5053"/>
        <v>0</v>
      </c>
      <c r="FQ356" s="34">
        <f t="shared" si="5054"/>
        <v>0</v>
      </c>
      <c r="FR356" s="274">
        <f t="shared" si="4897"/>
        <v>0</v>
      </c>
      <c r="FS356" s="274">
        <f t="shared" si="4898"/>
        <v>0</v>
      </c>
      <c r="FT356" s="52">
        <f>SUM(FT357)</f>
        <v>0</v>
      </c>
      <c r="FU356" s="52">
        <f>SUM(FU357)</f>
        <v>0</v>
      </c>
      <c r="FV356" s="52">
        <f t="shared" ref="FV356:FV357" si="5718">SUM(FT356/12*$A$2)</f>
        <v>0</v>
      </c>
      <c r="FW356" s="52">
        <f t="shared" ref="FW356:FW357" si="5719">SUM(FU356/12*$A$2)</f>
        <v>0</v>
      </c>
      <c r="FX356" s="52">
        <f t="shared" ref="FX356" si="5720">SUM(FX357)</f>
        <v>0</v>
      </c>
      <c r="FY356" s="52">
        <f t="shared" ref="FY356" si="5721">SUM(FY357)</f>
        <v>0</v>
      </c>
      <c r="FZ356" s="52">
        <f t="shared" ref="FZ356" si="5722">SUM(FZ357)</f>
        <v>0</v>
      </c>
      <c r="GA356" s="52">
        <f t="shared" ref="GA356" si="5723">SUM(GA357)</f>
        <v>0</v>
      </c>
      <c r="GB356" s="34">
        <f t="shared" si="5055"/>
        <v>0</v>
      </c>
      <c r="GC356" s="34">
        <f t="shared" si="5056"/>
        <v>0</v>
      </c>
      <c r="GD356" s="274">
        <f t="shared" si="4899"/>
        <v>0</v>
      </c>
      <c r="GE356" s="274">
        <f t="shared" si="4900"/>
        <v>0</v>
      </c>
      <c r="GF356" s="52">
        <f>SUM(GF357)</f>
        <v>0</v>
      </c>
      <c r="GG356" s="52">
        <f>SUM(GG357)</f>
        <v>0</v>
      </c>
      <c r="GH356" s="52">
        <f t="shared" ref="GH356:GH357" si="5724">SUM(GF356/12*$A$2)</f>
        <v>0</v>
      </c>
      <c r="GI356" s="52">
        <f t="shared" ref="GI356:GI357" si="5725">SUM(GG356/12*$A$2)</f>
        <v>0</v>
      </c>
      <c r="GJ356" s="52">
        <f t="shared" ref="GJ356" si="5726">SUM(GJ357)</f>
        <v>0</v>
      </c>
      <c r="GK356" s="52">
        <f t="shared" ref="GK356" si="5727">SUM(GK357)</f>
        <v>0</v>
      </c>
      <c r="GL356" s="52">
        <f t="shared" ref="GL356" si="5728">SUM(GL357)</f>
        <v>0</v>
      </c>
      <c r="GM356" s="52">
        <f t="shared" ref="GM356" si="5729">SUM(GM357)</f>
        <v>0</v>
      </c>
      <c r="GN356" s="34">
        <f t="shared" si="5057"/>
        <v>0</v>
      </c>
      <c r="GO356" s="34">
        <f t="shared" si="5058"/>
        <v>0</v>
      </c>
      <c r="GP356" s="274">
        <f t="shared" si="4901"/>
        <v>0</v>
      </c>
      <c r="GQ356" s="274">
        <f t="shared" si="4902"/>
        <v>0</v>
      </c>
      <c r="GR356" s="276">
        <f t="shared" ref="GR356:GR357" si="5730">H356+T356+AF356+AR356+BD356+BP356+CB356+CN356+CZ356+DL356+DX356+EJ356+EV356+FH356+FT356+GF356</f>
        <v>10</v>
      </c>
      <c r="GS356" s="276">
        <f t="shared" ref="GS356:GS357" si="5731">I356+U356+AG356+AS356+BE356+BQ356+CC356+CO356+DA356+DM356+DY356+EK356+EW356+FI356+FU356+GG356</f>
        <v>1897548.7335000001</v>
      </c>
      <c r="GT356" s="276">
        <f t="shared" ref="GT356:GT357" si="5732">J356+V356+AH356+AT356+BF356+BR356+CD356+CP356+DB356+DN356+DZ356+EL356+EX356+FJ356+FV356+GH356</f>
        <v>7.5</v>
      </c>
      <c r="GU356" s="276">
        <f t="shared" ref="GU356:GU357" si="5733">K356+W356+AI356+AU356+BG356+BS356+CE356+CQ356+DC356+DO356+EA356+EM356+EY356+FK356+FW356+GI356</f>
        <v>1423161.5501250001</v>
      </c>
      <c r="GV356" s="276">
        <f t="shared" si="5631"/>
        <v>10</v>
      </c>
      <c r="GW356" s="276">
        <f t="shared" si="5632"/>
        <v>1897548.6999999997</v>
      </c>
      <c r="GX356" s="276">
        <f t="shared" si="5633"/>
        <v>0</v>
      </c>
      <c r="GY356" s="276">
        <f t="shared" si="5634"/>
        <v>0</v>
      </c>
      <c r="GZ356" s="41">
        <f t="shared" si="5635"/>
        <v>10</v>
      </c>
      <c r="HA356" s="41">
        <f t="shared" si="5636"/>
        <v>1897548.6999999997</v>
      </c>
      <c r="HB356" s="293">
        <f t="shared" si="4903"/>
        <v>2.5</v>
      </c>
      <c r="HC356" s="293">
        <f t="shared" si="4904"/>
        <v>474387.14987499965</v>
      </c>
      <c r="HD356" s="98">
        <f t="shared" ref="HD356:HD357" si="5734">GV356/GT356</f>
        <v>1.3333333333333333</v>
      </c>
      <c r="HE356" s="98">
        <f t="shared" ref="HE356:HE357" si="5735">GW356/GU356</f>
        <v>1.3333333097941924</v>
      </c>
      <c r="HF356" s="73">
        <f t="shared" ref="HF356" si="5736">GS356/GR356</f>
        <v>189754.87335000001</v>
      </c>
      <c r="HG356" s="73">
        <f t="shared" ref="HG356" si="5737">GW356/GV356</f>
        <v>189754.86999999997</v>
      </c>
      <c r="HH356" s="251">
        <f t="shared" ref="HH356" si="5738">SUM(HF356-HG356)</f>
        <v>3.35000004270114E-3</v>
      </c>
    </row>
    <row r="357" spans="1:216" x14ac:dyDescent="0.2">
      <c r="A357" s="10">
        <v>1</v>
      </c>
      <c r="B357" s="36"/>
      <c r="C357" s="42"/>
      <c r="D357" s="43"/>
      <c r="E357" s="55" t="s">
        <v>212</v>
      </c>
      <c r="F357" s="50">
        <v>51</v>
      </c>
      <c r="G357" s="286">
        <v>189754.87335000001</v>
      </c>
      <c r="H357" s="52">
        <f>VLOOKUP($E357,'ВМП план'!$B$8:$AL$54,10,0)</f>
        <v>0</v>
      </c>
      <c r="I357" s="52">
        <f>VLOOKUP($E357,'ВМП план'!$B$8:$AL$54,11,0)</f>
        <v>0</v>
      </c>
      <c r="J357" s="52">
        <f t="shared" si="5637"/>
        <v>0</v>
      </c>
      <c r="K357" s="52">
        <f t="shared" si="5638"/>
        <v>0</v>
      </c>
      <c r="L357" s="52">
        <f>SUM(L358:L361)</f>
        <v>0</v>
      </c>
      <c r="M357" s="52">
        <f t="shared" ref="M357:O357" si="5739">SUM(M358:M361)</f>
        <v>0</v>
      </c>
      <c r="N357" s="52">
        <f t="shared" si="5739"/>
        <v>0</v>
      </c>
      <c r="O357" s="52">
        <f t="shared" si="5739"/>
        <v>0</v>
      </c>
      <c r="P357" s="34">
        <f t="shared" si="5029"/>
        <v>0</v>
      </c>
      <c r="Q357" s="34">
        <f t="shared" si="5030"/>
        <v>0</v>
      </c>
      <c r="R357" s="274">
        <f t="shared" si="5358"/>
        <v>0</v>
      </c>
      <c r="S357" s="274">
        <f t="shared" si="5359"/>
        <v>0</v>
      </c>
      <c r="T357" s="52">
        <f>VLOOKUP($E357,'ВМП план'!$B$8:$AL$54,8,0)</f>
        <v>0</v>
      </c>
      <c r="U357" s="52">
        <f>VLOOKUP($E357,'ВМП план'!$B$8:$AL$54,9,0)</f>
        <v>0</v>
      </c>
      <c r="V357" s="52">
        <f t="shared" si="5640"/>
        <v>0</v>
      </c>
      <c r="W357" s="52">
        <f t="shared" si="5641"/>
        <v>0</v>
      </c>
      <c r="X357" s="52">
        <f>SUM(X358:X361)</f>
        <v>0</v>
      </c>
      <c r="Y357" s="52">
        <f t="shared" ref="Y357" si="5740">SUM(Y358:Y361)</f>
        <v>0</v>
      </c>
      <c r="Z357" s="52">
        <f t="shared" ref="Z357" si="5741">SUM(Z358:Z361)</f>
        <v>0</v>
      </c>
      <c r="AA357" s="52">
        <f t="shared" ref="AA357" si="5742">SUM(AA358:AA361)</f>
        <v>0</v>
      </c>
      <c r="AB357" s="34">
        <f t="shared" si="5063"/>
        <v>0</v>
      </c>
      <c r="AC357" s="34">
        <f t="shared" si="5064"/>
        <v>0</v>
      </c>
      <c r="AD357" s="274">
        <f t="shared" si="4873"/>
        <v>0</v>
      </c>
      <c r="AE357" s="274">
        <f t="shared" si="4874"/>
        <v>0</v>
      </c>
      <c r="AF357" s="52">
        <f>VLOOKUP($E357,'ВМП план'!$B$8:$AL$54,12,0)</f>
        <v>0</v>
      </c>
      <c r="AG357" s="52">
        <f>VLOOKUP($E357,'ВМП план'!$B$8:$AL$54,13,0)</f>
        <v>0</v>
      </c>
      <c r="AH357" s="52">
        <f t="shared" si="5646"/>
        <v>0</v>
      </c>
      <c r="AI357" s="52">
        <f t="shared" si="5647"/>
        <v>0</v>
      </c>
      <c r="AJ357" s="52">
        <f>SUM(AJ358:AJ361)</f>
        <v>0</v>
      </c>
      <c r="AK357" s="52">
        <f t="shared" ref="AK357" si="5743">SUM(AK358:AK361)</f>
        <v>0</v>
      </c>
      <c r="AL357" s="52">
        <f t="shared" ref="AL357" si="5744">SUM(AL358:AL361)</f>
        <v>0</v>
      </c>
      <c r="AM357" s="52">
        <f t="shared" ref="AM357" si="5745">SUM(AM358:AM361)</f>
        <v>0</v>
      </c>
      <c r="AN357" s="34">
        <f t="shared" si="5031"/>
        <v>0</v>
      </c>
      <c r="AO357" s="34">
        <f t="shared" si="5032"/>
        <v>0</v>
      </c>
      <c r="AP357" s="274">
        <f t="shared" si="4875"/>
        <v>0</v>
      </c>
      <c r="AQ357" s="274">
        <f t="shared" si="4876"/>
        <v>0</v>
      </c>
      <c r="AR357" s="52">
        <f>VLOOKUP($E357,'ВМП план'!$B$8:$AL$54,14,0)</f>
        <v>0</v>
      </c>
      <c r="AS357" s="52">
        <f>VLOOKUP($E357,'ВМП план'!$B$8:$AL$54,15,0)</f>
        <v>0</v>
      </c>
      <c r="AT357" s="52">
        <f t="shared" si="5652"/>
        <v>0</v>
      </c>
      <c r="AU357" s="52">
        <f t="shared" si="5653"/>
        <v>0</v>
      </c>
      <c r="AV357" s="52">
        <f>SUM(AV358:AV361)</f>
        <v>0</v>
      </c>
      <c r="AW357" s="52">
        <f t="shared" ref="AW357" si="5746">SUM(AW358:AW361)</f>
        <v>0</v>
      </c>
      <c r="AX357" s="52">
        <f t="shared" ref="AX357" si="5747">SUM(AX358:AX361)</f>
        <v>0</v>
      </c>
      <c r="AY357" s="52">
        <f t="shared" ref="AY357" si="5748">SUM(AY358:AY361)</f>
        <v>0</v>
      </c>
      <c r="AZ357" s="34">
        <f t="shared" si="5033"/>
        <v>0</v>
      </c>
      <c r="BA357" s="34">
        <f t="shared" si="5034"/>
        <v>0</v>
      </c>
      <c r="BB357" s="274">
        <f t="shared" si="4877"/>
        <v>0</v>
      </c>
      <c r="BC357" s="274">
        <f t="shared" si="4878"/>
        <v>0</v>
      </c>
      <c r="BD357" s="52">
        <f>VLOOKUP($E357,'ВМП план'!$B$8:$AL$54,6,0)</f>
        <v>10</v>
      </c>
      <c r="BE357" s="52">
        <f>VLOOKUP($E357,'ВМП план'!$B$8:$AL$54,7,0)</f>
        <v>1897548.7335000001</v>
      </c>
      <c r="BF357" s="52">
        <f t="shared" si="5658"/>
        <v>7.5</v>
      </c>
      <c r="BG357" s="52">
        <f t="shared" si="5659"/>
        <v>1423161.5501250001</v>
      </c>
      <c r="BH357" s="52">
        <f>SUM(BH358:BH361)</f>
        <v>10</v>
      </c>
      <c r="BI357" s="52">
        <f t="shared" ref="BI357" si="5749">SUM(BI358:BI361)</f>
        <v>1897548.6999999997</v>
      </c>
      <c r="BJ357" s="52">
        <f t="shared" ref="BJ357" si="5750">SUM(BJ358:BJ361)</f>
        <v>0</v>
      </c>
      <c r="BK357" s="52">
        <f t="shared" ref="BK357" si="5751">SUM(BK358:BK361)</f>
        <v>0</v>
      </c>
      <c r="BL357" s="34">
        <f t="shared" si="5074"/>
        <v>10</v>
      </c>
      <c r="BM357" s="34">
        <f t="shared" si="5075"/>
        <v>1897548.6999999997</v>
      </c>
      <c r="BN357" s="274">
        <f t="shared" si="4881"/>
        <v>2.5</v>
      </c>
      <c r="BO357" s="274">
        <f t="shared" si="4882"/>
        <v>474387.14987499965</v>
      </c>
      <c r="BP357" s="52">
        <f>VLOOKUP($E357,'ВМП план'!$B$8:$AL$54,16,0)</f>
        <v>0</v>
      </c>
      <c r="BQ357" s="52">
        <f>VLOOKUP($E357,'ВМП план'!$B$8:$AL$54,17,0)</f>
        <v>0</v>
      </c>
      <c r="BR357" s="52">
        <f t="shared" si="5664"/>
        <v>0</v>
      </c>
      <c r="BS357" s="52">
        <f t="shared" si="5665"/>
        <v>0</v>
      </c>
      <c r="BT357" s="52">
        <f>SUM(BT358:BT361)</f>
        <v>0</v>
      </c>
      <c r="BU357" s="52">
        <f t="shared" ref="BU357" si="5752">SUM(BU358:BU361)</f>
        <v>0</v>
      </c>
      <c r="BV357" s="52">
        <f t="shared" ref="BV357" si="5753">SUM(BV358:BV361)</f>
        <v>0</v>
      </c>
      <c r="BW357" s="52">
        <f t="shared" ref="BW357" si="5754">SUM(BW358:BW361)</f>
        <v>0</v>
      </c>
      <c r="BX357" s="34">
        <f t="shared" si="5037"/>
        <v>0</v>
      </c>
      <c r="BY357" s="34">
        <f t="shared" si="5038"/>
        <v>0</v>
      </c>
      <c r="BZ357" s="274">
        <f t="shared" si="4883"/>
        <v>0</v>
      </c>
      <c r="CA357" s="274">
        <f t="shared" si="4884"/>
        <v>0</v>
      </c>
      <c r="CB357" s="52">
        <f>VLOOKUP($E357,'ВМП план'!$B$8:$AL$54,18,0)</f>
        <v>0</v>
      </c>
      <c r="CC357" s="52">
        <f>VLOOKUP($E357,'ВМП план'!$B$8:$AL$54,19,0)</f>
        <v>0</v>
      </c>
      <c r="CD357" s="52">
        <f t="shared" si="5670"/>
        <v>0</v>
      </c>
      <c r="CE357" s="52">
        <f t="shared" si="5671"/>
        <v>0</v>
      </c>
      <c r="CF357" s="52">
        <f>SUM(CF358:CF361)</f>
        <v>0</v>
      </c>
      <c r="CG357" s="52">
        <f t="shared" ref="CG357" si="5755">SUM(CG358:CG361)</f>
        <v>0</v>
      </c>
      <c r="CH357" s="52">
        <f t="shared" ref="CH357" si="5756">SUM(CH358:CH361)</f>
        <v>0</v>
      </c>
      <c r="CI357" s="52">
        <f t="shared" ref="CI357" si="5757">SUM(CI358:CI361)</f>
        <v>0</v>
      </c>
      <c r="CJ357" s="34">
        <f t="shared" si="5039"/>
        <v>0</v>
      </c>
      <c r="CK357" s="34">
        <f t="shared" si="5040"/>
        <v>0</v>
      </c>
      <c r="CL357" s="274">
        <f t="shared" si="4885"/>
        <v>0</v>
      </c>
      <c r="CM357" s="274">
        <f t="shared" si="4886"/>
        <v>0</v>
      </c>
      <c r="CN357" s="52">
        <f>VLOOKUP($E357,'ВМП план'!$B$8:$AL$54,20,0)</f>
        <v>0</v>
      </c>
      <c r="CO357" s="52">
        <f>VLOOKUP($E357,'ВМП план'!$B$8:$AL$54,21,0)</f>
        <v>0</v>
      </c>
      <c r="CP357" s="52">
        <f t="shared" si="5676"/>
        <v>0</v>
      </c>
      <c r="CQ357" s="52">
        <f t="shared" si="5677"/>
        <v>0</v>
      </c>
      <c r="CR357" s="52">
        <f>SUM(CR358:CR361)</f>
        <v>0</v>
      </c>
      <c r="CS357" s="52">
        <f t="shared" ref="CS357" si="5758">SUM(CS358:CS361)</f>
        <v>0</v>
      </c>
      <c r="CT357" s="52">
        <f t="shared" ref="CT357" si="5759">SUM(CT358:CT361)</f>
        <v>0</v>
      </c>
      <c r="CU357" s="52">
        <f t="shared" ref="CU357" si="5760">SUM(CU358:CU361)</f>
        <v>0</v>
      </c>
      <c r="CV357" s="34">
        <f t="shared" si="5041"/>
        <v>0</v>
      </c>
      <c r="CW357" s="34">
        <f t="shared" si="5042"/>
        <v>0</v>
      </c>
      <c r="CX357" s="274">
        <f t="shared" si="4887"/>
        <v>0</v>
      </c>
      <c r="CY357" s="274">
        <f t="shared" si="4888"/>
        <v>0</v>
      </c>
      <c r="CZ357" s="52">
        <f>VLOOKUP($E357,'ВМП план'!$B$8:$AL$54,22,0)</f>
        <v>0</v>
      </c>
      <c r="DA357" s="52">
        <f>VLOOKUP($E357,'ВМП план'!$B$8:$AL$54,23,0)</f>
        <v>0</v>
      </c>
      <c r="DB357" s="52">
        <f t="shared" si="5682"/>
        <v>0</v>
      </c>
      <c r="DC357" s="52">
        <f t="shared" si="5683"/>
        <v>0</v>
      </c>
      <c r="DD357" s="52">
        <f>SUM(DD358:DD361)</f>
        <v>0</v>
      </c>
      <c r="DE357" s="52">
        <f t="shared" ref="DE357" si="5761">SUM(DE358:DE361)</f>
        <v>0</v>
      </c>
      <c r="DF357" s="52">
        <f t="shared" ref="DF357" si="5762">SUM(DF358:DF361)</f>
        <v>0</v>
      </c>
      <c r="DG357" s="52">
        <f t="shared" ref="DG357" si="5763">SUM(DG358:DG361)</f>
        <v>0</v>
      </c>
      <c r="DH357" s="34">
        <f t="shared" si="5043"/>
        <v>0</v>
      </c>
      <c r="DI357" s="34">
        <f t="shared" si="5044"/>
        <v>0</v>
      </c>
      <c r="DJ357" s="274">
        <f t="shared" si="4889"/>
        <v>0</v>
      </c>
      <c r="DK357" s="274">
        <f t="shared" si="4890"/>
        <v>0</v>
      </c>
      <c r="DL357" s="52">
        <f>VLOOKUP($E357,'ВМП план'!$B$8:$AL$54,24,0)</f>
        <v>0</v>
      </c>
      <c r="DM357" s="52">
        <f>VLOOKUP($E357,'ВМП план'!$B$8:$AL$54,25,0)</f>
        <v>0</v>
      </c>
      <c r="DN357" s="52">
        <f t="shared" si="5688"/>
        <v>0</v>
      </c>
      <c r="DO357" s="52">
        <f t="shared" si="5689"/>
        <v>0</v>
      </c>
      <c r="DP357" s="52">
        <f>SUM(DP358:DP361)</f>
        <v>0</v>
      </c>
      <c r="DQ357" s="52">
        <f t="shared" ref="DQ357" si="5764">SUM(DQ358:DQ361)</f>
        <v>0</v>
      </c>
      <c r="DR357" s="52">
        <f t="shared" ref="DR357" si="5765">SUM(DR358:DR361)</f>
        <v>0</v>
      </c>
      <c r="DS357" s="52">
        <f t="shared" ref="DS357" si="5766">SUM(DS358:DS361)</f>
        <v>0</v>
      </c>
      <c r="DT357" s="34">
        <f t="shared" si="5045"/>
        <v>0</v>
      </c>
      <c r="DU357" s="34">
        <f t="shared" si="5046"/>
        <v>0</v>
      </c>
      <c r="DV357" s="274">
        <f t="shared" si="4891"/>
        <v>0</v>
      </c>
      <c r="DW357" s="274">
        <f t="shared" si="4892"/>
        <v>0</v>
      </c>
      <c r="DX357" s="52">
        <f>VLOOKUP($E357,'ВМП план'!$B$8:$AL$54,26,0)</f>
        <v>0</v>
      </c>
      <c r="DY357" s="52">
        <f>VLOOKUP($E357,'ВМП план'!$B$8:$AL$54,27,0)</f>
        <v>0</v>
      </c>
      <c r="DZ357" s="52">
        <f t="shared" si="5694"/>
        <v>0</v>
      </c>
      <c r="EA357" s="52">
        <f t="shared" si="5695"/>
        <v>0</v>
      </c>
      <c r="EB357" s="52">
        <f>SUM(EB358:EB361)</f>
        <v>0</v>
      </c>
      <c r="EC357" s="52">
        <f t="shared" ref="EC357" si="5767">SUM(EC358:EC361)</f>
        <v>0</v>
      </c>
      <c r="ED357" s="52">
        <f t="shared" ref="ED357" si="5768">SUM(ED358:ED361)</f>
        <v>0</v>
      </c>
      <c r="EE357" s="52">
        <f t="shared" ref="EE357" si="5769">SUM(EE358:EE361)</f>
        <v>0</v>
      </c>
      <c r="EF357" s="34">
        <f t="shared" si="5047"/>
        <v>0</v>
      </c>
      <c r="EG357" s="34">
        <f t="shared" si="5048"/>
        <v>0</v>
      </c>
      <c r="EH357" s="274">
        <f t="shared" si="4893"/>
        <v>0</v>
      </c>
      <c r="EI357" s="274">
        <f t="shared" si="4894"/>
        <v>0</v>
      </c>
      <c r="EJ357" s="52">
        <f>VLOOKUP($E357,'ВМП план'!$B$8:$AL$54,28,0)</f>
        <v>0</v>
      </c>
      <c r="EK357" s="52">
        <f>VLOOKUP($E357,'ВМП план'!$B$8:$AL$54,29,0)</f>
        <v>0</v>
      </c>
      <c r="EL357" s="52">
        <f t="shared" si="5700"/>
        <v>0</v>
      </c>
      <c r="EM357" s="52">
        <f t="shared" si="5701"/>
        <v>0</v>
      </c>
      <c r="EN357" s="52">
        <f>SUM(EN358:EN361)</f>
        <v>0</v>
      </c>
      <c r="EO357" s="52">
        <f t="shared" ref="EO357" si="5770">SUM(EO358:EO361)</f>
        <v>0</v>
      </c>
      <c r="EP357" s="52">
        <f t="shared" ref="EP357" si="5771">SUM(EP358:EP361)</f>
        <v>0</v>
      </c>
      <c r="EQ357" s="52">
        <f t="shared" ref="EQ357" si="5772">SUM(EQ358:EQ361)</f>
        <v>0</v>
      </c>
      <c r="ER357" s="34">
        <f t="shared" si="5049"/>
        <v>0</v>
      </c>
      <c r="ES357" s="34">
        <f t="shared" si="5050"/>
        <v>0</v>
      </c>
      <c r="ET357" s="274">
        <f t="shared" si="4895"/>
        <v>0</v>
      </c>
      <c r="EU357" s="274">
        <f t="shared" si="4896"/>
        <v>0</v>
      </c>
      <c r="EV357" s="52">
        <f>VLOOKUP($E357,'ВМП план'!$B$8:$AL$54,30,0)</f>
        <v>0</v>
      </c>
      <c r="EW357" s="52">
        <f>VLOOKUP($E357,'ВМП план'!$B$8:$AL$54,31,0)</f>
        <v>0</v>
      </c>
      <c r="EX357" s="52">
        <f t="shared" si="5706"/>
        <v>0</v>
      </c>
      <c r="EY357" s="52">
        <f t="shared" si="5707"/>
        <v>0</v>
      </c>
      <c r="EZ357" s="52">
        <f>SUM(EZ358:EZ361)</f>
        <v>0</v>
      </c>
      <c r="FA357" s="52">
        <f t="shared" ref="FA357" si="5773">SUM(FA358:FA361)</f>
        <v>0</v>
      </c>
      <c r="FB357" s="41">
        <f t="shared" ref="FB357" si="5774">SUM(FB358:FB361)</f>
        <v>0</v>
      </c>
      <c r="FC357" s="41">
        <f t="shared" ref="FC357" si="5775">SUM(FC358:FC361)</f>
        <v>0</v>
      </c>
      <c r="FD357" s="34">
        <f t="shared" si="5051"/>
        <v>0</v>
      </c>
      <c r="FE357" s="34">
        <f t="shared" si="5052"/>
        <v>0</v>
      </c>
      <c r="FF357" s="274">
        <f t="shared" si="4871"/>
        <v>0</v>
      </c>
      <c r="FG357" s="274">
        <f t="shared" si="4872"/>
        <v>0</v>
      </c>
      <c r="FH357" s="52">
        <f>VLOOKUP($E357,'ВМП план'!$B$8:$AL$54,32,0)</f>
        <v>0</v>
      </c>
      <c r="FI357" s="52">
        <f>VLOOKUP($E357,'ВМП план'!$B$8:$AL$54,33,0)</f>
        <v>0</v>
      </c>
      <c r="FJ357" s="52">
        <f t="shared" si="5712"/>
        <v>0</v>
      </c>
      <c r="FK357" s="52">
        <f t="shared" si="5713"/>
        <v>0</v>
      </c>
      <c r="FL357" s="52">
        <f>SUM(FL358:FL361)</f>
        <v>0</v>
      </c>
      <c r="FM357" s="52">
        <f t="shared" ref="FM357" si="5776">SUM(FM358:FM361)</f>
        <v>0</v>
      </c>
      <c r="FN357" s="52">
        <f t="shared" ref="FN357" si="5777">SUM(FN358:FN361)</f>
        <v>0</v>
      </c>
      <c r="FO357" s="52">
        <f t="shared" ref="FO357" si="5778">SUM(FO358:FO361)</f>
        <v>0</v>
      </c>
      <c r="FP357" s="34">
        <f t="shared" si="5053"/>
        <v>0</v>
      </c>
      <c r="FQ357" s="34">
        <f t="shared" si="5054"/>
        <v>0</v>
      </c>
      <c r="FR357" s="274">
        <f t="shared" si="4897"/>
        <v>0</v>
      </c>
      <c r="FS357" s="274">
        <f t="shared" si="4898"/>
        <v>0</v>
      </c>
      <c r="FT357" s="52">
        <f>VLOOKUP($E357,'ВМП план'!$B$8:$AL$54,34,0)</f>
        <v>0</v>
      </c>
      <c r="FU357" s="52">
        <f>VLOOKUP($E357,'ВМП план'!$B$8:$AL$54,35,0)</f>
        <v>0</v>
      </c>
      <c r="FV357" s="52">
        <f t="shared" si="5718"/>
        <v>0</v>
      </c>
      <c r="FW357" s="52">
        <f t="shared" si="5719"/>
        <v>0</v>
      </c>
      <c r="FX357" s="52">
        <f>SUM(FX358:FX361)</f>
        <v>0</v>
      </c>
      <c r="FY357" s="52">
        <f t="shared" ref="FY357" si="5779">SUM(FY358:FY361)</f>
        <v>0</v>
      </c>
      <c r="FZ357" s="52">
        <f t="shared" ref="FZ357" si="5780">SUM(FZ358:FZ361)</f>
        <v>0</v>
      </c>
      <c r="GA357" s="52">
        <f t="shared" ref="GA357" si="5781">SUM(GA358:GA361)</f>
        <v>0</v>
      </c>
      <c r="GB357" s="34">
        <f t="shared" si="5055"/>
        <v>0</v>
      </c>
      <c r="GC357" s="34">
        <f t="shared" si="5056"/>
        <v>0</v>
      </c>
      <c r="GD357" s="274">
        <f t="shared" si="4899"/>
        <v>0</v>
      </c>
      <c r="GE357" s="274">
        <f t="shared" si="4900"/>
        <v>0</v>
      </c>
      <c r="GF357" s="52">
        <f>VLOOKUP($E357,'ВМП план'!$B$8:$AL$54,36,0)</f>
        <v>0</v>
      </c>
      <c r="GG357" s="52">
        <f>VLOOKUP($E357,'ВМП план'!$B$8:$AL$54,37,0)</f>
        <v>0</v>
      </c>
      <c r="GH357" s="52">
        <f t="shared" si="5724"/>
        <v>0</v>
      </c>
      <c r="GI357" s="52">
        <f t="shared" si="5725"/>
        <v>0</v>
      </c>
      <c r="GJ357" s="52">
        <f>SUM(GJ358:GJ361)</f>
        <v>0</v>
      </c>
      <c r="GK357" s="52">
        <f t="shared" ref="GK357" si="5782">SUM(GK358:GK361)</f>
        <v>0</v>
      </c>
      <c r="GL357" s="52">
        <f t="shared" ref="GL357" si="5783">SUM(GL358:GL361)</f>
        <v>0</v>
      </c>
      <c r="GM357" s="52">
        <f t="shared" ref="GM357" si="5784">SUM(GM358:GM361)</f>
        <v>0</v>
      </c>
      <c r="GN357" s="34">
        <f t="shared" si="5057"/>
        <v>0</v>
      </c>
      <c r="GO357" s="34">
        <f t="shared" si="5058"/>
        <v>0</v>
      </c>
      <c r="GP357" s="274">
        <f t="shared" si="4901"/>
        <v>0</v>
      </c>
      <c r="GQ357" s="274">
        <f t="shared" si="4902"/>
        <v>0</v>
      </c>
      <c r="GR357" s="276">
        <f t="shared" si="5730"/>
        <v>10</v>
      </c>
      <c r="GS357" s="276">
        <f t="shared" si="5731"/>
        <v>1897548.7335000001</v>
      </c>
      <c r="GT357" s="276">
        <f t="shared" si="5732"/>
        <v>7.5</v>
      </c>
      <c r="GU357" s="276">
        <f t="shared" si="5733"/>
        <v>1423161.5501250001</v>
      </c>
      <c r="GV357" s="276">
        <f t="shared" si="5631"/>
        <v>10</v>
      </c>
      <c r="GW357" s="276">
        <f t="shared" si="5632"/>
        <v>1897548.6999999997</v>
      </c>
      <c r="GX357" s="276">
        <f t="shared" si="5633"/>
        <v>0</v>
      </c>
      <c r="GY357" s="276">
        <f t="shared" si="5634"/>
        <v>0</v>
      </c>
      <c r="GZ357" s="41">
        <f t="shared" si="5635"/>
        <v>10</v>
      </c>
      <c r="HA357" s="41">
        <f t="shared" si="5636"/>
        <v>1897548.6999999997</v>
      </c>
      <c r="HB357" s="293">
        <f t="shared" si="4903"/>
        <v>2.5</v>
      </c>
      <c r="HC357" s="293">
        <f t="shared" si="4904"/>
        <v>474387.14987499965</v>
      </c>
      <c r="HD357" s="98">
        <f t="shared" si="5734"/>
        <v>1.3333333333333333</v>
      </c>
      <c r="HE357" s="98">
        <f t="shared" si="5735"/>
        <v>1.3333333097941924</v>
      </c>
      <c r="HF357" s="73">
        <f t="shared" ref="HF357" si="5785">GS357/GR357</f>
        <v>189754.87335000001</v>
      </c>
      <c r="HG357" s="73">
        <f t="shared" ref="HG357" si="5786">GW357/GV357</f>
        <v>189754.86999999997</v>
      </c>
      <c r="HH357" s="251">
        <f>SUM($HF$357-HG357)</f>
        <v>3.35000004270114E-3</v>
      </c>
    </row>
    <row r="358" spans="1:216" ht="84" customHeight="1" x14ac:dyDescent="0.2">
      <c r="A358" s="10">
        <v>1</v>
      </c>
      <c r="B358" s="20" t="s">
        <v>419</v>
      </c>
      <c r="C358" s="21" t="s">
        <v>420</v>
      </c>
      <c r="D358" s="28">
        <v>530</v>
      </c>
      <c r="E358" s="27" t="s">
        <v>421</v>
      </c>
      <c r="F358" s="50">
        <v>51</v>
      </c>
      <c r="G358" s="286">
        <v>189754.87335000001</v>
      </c>
      <c r="H358" s="34"/>
      <c r="I358" s="34"/>
      <c r="J358" s="34"/>
      <c r="K358" s="34"/>
      <c r="L358" s="34">
        <f>VLOOKUP($D358,'факт '!$D$7:$BG$144,3,0)</f>
        <v>0</v>
      </c>
      <c r="M358" s="34">
        <f>VLOOKUP($D358,'факт '!$D$7:$BG$144,4,0)</f>
        <v>0</v>
      </c>
      <c r="N358" s="34">
        <f>VLOOKUP($D358,'факт '!$D$7:$BG$144,5,0)</f>
        <v>0</v>
      </c>
      <c r="O358" s="34">
        <f>VLOOKUP($D358,'факт '!$D$7:$BG$144,6,0)</f>
        <v>0</v>
      </c>
      <c r="P358" s="34">
        <f t="shared" ref="P358" si="5787">SUM(L358+N358)</f>
        <v>0</v>
      </c>
      <c r="Q358" s="34">
        <f t="shared" ref="Q358" si="5788">SUM(M358+O358)</f>
        <v>0</v>
      </c>
      <c r="R358" s="132">
        <f t="shared" si="5358"/>
        <v>0</v>
      </c>
      <c r="S358" s="132">
        <f t="shared" si="5359"/>
        <v>0</v>
      </c>
      <c r="T358" s="34"/>
      <c r="U358" s="34"/>
      <c r="V358" s="34"/>
      <c r="W358" s="34"/>
      <c r="X358" s="34">
        <f>VLOOKUP($D358,'факт '!$D$7:$BG$144,9,0)</f>
        <v>0</v>
      </c>
      <c r="Y358" s="34">
        <f>VLOOKUP($D358,'факт '!$D$7:$BG$144,10,0)</f>
        <v>0</v>
      </c>
      <c r="Z358" s="34">
        <f>VLOOKUP($D358,'факт '!$D$7:$BG$144,11,0)</f>
        <v>0</v>
      </c>
      <c r="AA358" s="34">
        <f>VLOOKUP($D358,'факт '!$D$7:$BG$144,12,0)</f>
        <v>0</v>
      </c>
      <c r="AB358" s="34">
        <f t="shared" si="5063"/>
        <v>0</v>
      </c>
      <c r="AC358" s="34">
        <f t="shared" si="5064"/>
        <v>0</v>
      </c>
      <c r="AD358" s="132">
        <f t="shared" si="4873"/>
        <v>0</v>
      </c>
      <c r="AE358" s="132">
        <f t="shared" si="4874"/>
        <v>0</v>
      </c>
      <c r="AF358" s="34"/>
      <c r="AG358" s="34"/>
      <c r="AH358" s="34"/>
      <c r="AI358" s="34"/>
      <c r="AJ358" s="34">
        <f>VLOOKUP($D358,'факт '!$D$7:$BG$144,7,0)</f>
        <v>0</v>
      </c>
      <c r="AK358" s="34">
        <f>VLOOKUP($D358,'факт '!$D$7:$BG$144,8,0)</f>
        <v>0</v>
      </c>
      <c r="AL358" s="34"/>
      <c r="AM358" s="34"/>
      <c r="AN358" s="34">
        <f t="shared" ref="AN358" si="5789">SUM(AJ358+AL358)</f>
        <v>0</v>
      </c>
      <c r="AO358" s="34">
        <f t="shared" ref="AO358" si="5790">SUM(AK358+AM358)</f>
        <v>0</v>
      </c>
      <c r="AP358" s="132">
        <f t="shared" si="4875"/>
        <v>0</v>
      </c>
      <c r="AQ358" s="132">
        <f t="shared" si="4876"/>
        <v>0</v>
      </c>
      <c r="AR358" s="34"/>
      <c r="AS358" s="34"/>
      <c r="AT358" s="34"/>
      <c r="AU358" s="34"/>
      <c r="AV358" s="34">
        <f>VLOOKUP($D358,'факт '!$D$7:$BG$144,13,0)</f>
        <v>0</v>
      </c>
      <c r="AW358" s="34">
        <f>VLOOKUP($D358,'факт '!$D$7:$BG$144,14,0)</f>
        <v>0</v>
      </c>
      <c r="AX358" s="34"/>
      <c r="AY358" s="34"/>
      <c r="AZ358" s="34">
        <f t="shared" ref="AZ358" si="5791">SUM(AV358+AX358)</f>
        <v>0</v>
      </c>
      <c r="BA358" s="34">
        <f t="shared" ref="BA358" si="5792">SUM(AW358+AY358)</f>
        <v>0</v>
      </c>
      <c r="BB358" s="132">
        <f t="shared" si="4877"/>
        <v>0</v>
      </c>
      <c r="BC358" s="132">
        <f t="shared" si="4878"/>
        <v>0</v>
      </c>
      <c r="BD358" s="34"/>
      <c r="BE358" s="34"/>
      <c r="BF358" s="34"/>
      <c r="BG358" s="34"/>
      <c r="BH358" s="34">
        <f>VLOOKUP($D358,'факт '!$D$7:$BG$144,17,0)</f>
        <v>10</v>
      </c>
      <c r="BI358" s="34">
        <f>VLOOKUP($D358,'факт '!$D$7:$BG$144,18,0)</f>
        <v>1897548.6999999997</v>
      </c>
      <c r="BJ358" s="34">
        <f>VLOOKUP($D358,'факт '!$D$7:$BG$144,19,0)</f>
        <v>0</v>
      </c>
      <c r="BK358" s="34">
        <f>VLOOKUP($D358,'факт '!$D$7:$BG$144,20,0)</f>
        <v>0</v>
      </c>
      <c r="BL358" s="34">
        <f t="shared" si="5074"/>
        <v>10</v>
      </c>
      <c r="BM358" s="34">
        <f t="shared" si="5075"/>
        <v>1897548.6999999997</v>
      </c>
      <c r="BN358" s="132">
        <f t="shared" si="4881"/>
        <v>10</v>
      </c>
      <c r="BO358" s="132">
        <f t="shared" si="4882"/>
        <v>1897548.6999999997</v>
      </c>
      <c r="BP358" s="34"/>
      <c r="BQ358" s="34"/>
      <c r="BR358" s="34"/>
      <c r="BS358" s="34"/>
      <c r="BT358" s="34">
        <f>VLOOKUP($D358,'факт '!$D$7:$BG$144,21,0)</f>
        <v>0</v>
      </c>
      <c r="BU358" s="34">
        <f>VLOOKUP($D358,'факт '!$D$7:$BG$144,22,0)</f>
        <v>0</v>
      </c>
      <c r="BV358" s="34">
        <f>VLOOKUP($D358,'факт '!$D$7:$BG$144,23,0)</f>
        <v>0</v>
      </c>
      <c r="BW358" s="34">
        <f>VLOOKUP($D358,'факт '!$D$7:$BG$144,24,0)</f>
        <v>0</v>
      </c>
      <c r="BX358" s="34">
        <f t="shared" ref="BX358" si="5793">SUM(BT358+BV358)</f>
        <v>0</v>
      </c>
      <c r="BY358" s="34">
        <f t="shared" ref="BY358" si="5794">SUM(BU358+BW358)</f>
        <v>0</v>
      </c>
      <c r="BZ358" s="132">
        <f t="shared" si="4883"/>
        <v>0</v>
      </c>
      <c r="CA358" s="132">
        <f t="shared" si="4884"/>
        <v>0</v>
      </c>
      <c r="CB358" s="34"/>
      <c r="CC358" s="34"/>
      <c r="CD358" s="34"/>
      <c r="CE358" s="34"/>
      <c r="CF358" s="34">
        <f>VLOOKUP($D358,'факт '!$D$10:$BG$143,25,0)</f>
        <v>0</v>
      </c>
      <c r="CG358" s="34">
        <f>VLOOKUP($D358,'факт '!$D$10:$BG$143,26,0)</f>
        <v>0</v>
      </c>
      <c r="CH358" s="34">
        <f>VLOOKUP($D358,'факт '!$D$10:$BG$143,27,0)</f>
        <v>0</v>
      </c>
      <c r="CI358" s="34">
        <f>VLOOKUP($D358,'факт '!$D$10:$BG$143,28,0)</f>
        <v>0</v>
      </c>
      <c r="CJ358" s="34">
        <f t="shared" ref="CJ358" si="5795">SUM(CF358+CH358)</f>
        <v>0</v>
      </c>
      <c r="CK358" s="34">
        <f t="shared" ref="CK358" si="5796">SUM(CG358+CI358)</f>
        <v>0</v>
      </c>
      <c r="CL358" s="132">
        <f t="shared" si="4885"/>
        <v>0</v>
      </c>
      <c r="CM358" s="132">
        <f t="shared" si="4886"/>
        <v>0</v>
      </c>
      <c r="CN358" s="34"/>
      <c r="CO358" s="34"/>
      <c r="CP358" s="34"/>
      <c r="CQ358" s="34"/>
      <c r="CR358" s="34">
        <f>VLOOKUP($D358,'факт '!$D$10:$BG$143,29,0)</f>
        <v>0</v>
      </c>
      <c r="CS358" s="34">
        <f>VLOOKUP($D358,'факт '!$D$10:$BG$143,30,0)</f>
        <v>0</v>
      </c>
      <c r="CT358" s="34">
        <f>VLOOKUP($D358,'факт '!$D$10:$BG$143,31,0)</f>
        <v>0</v>
      </c>
      <c r="CU358" s="34">
        <f>VLOOKUP($D358,'факт '!$D$10:$BG$143,32,0)</f>
        <v>0</v>
      </c>
      <c r="CV358" s="34">
        <f t="shared" ref="CV358" si="5797">SUM(CR358+CT358)</f>
        <v>0</v>
      </c>
      <c r="CW358" s="34">
        <f t="shared" si="5042"/>
        <v>0</v>
      </c>
      <c r="CX358" s="132">
        <f t="shared" si="4887"/>
        <v>0</v>
      </c>
      <c r="CY358" s="132">
        <f t="shared" si="4888"/>
        <v>0</v>
      </c>
      <c r="CZ358" s="34"/>
      <c r="DA358" s="34"/>
      <c r="DB358" s="34"/>
      <c r="DC358" s="34"/>
      <c r="DD358" s="34">
        <f>VLOOKUP($D358,'факт '!$D$10:$BG$143,33,0)</f>
        <v>0</v>
      </c>
      <c r="DE358" s="34">
        <f>VLOOKUP($D358,'факт '!$D$10:$BG$143,34,0)</f>
        <v>0</v>
      </c>
      <c r="DF358" s="34">
        <f>VLOOKUP($D358,'факт '!$D$10:$BG$143,35,0)</f>
        <v>0</v>
      </c>
      <c r="DG358" s="34">
        <f>VLOOKUP($D358,'факт '!$D$10:$BG$143,36,0)</f>
        <v>0</v>
      </c>
      <c r="DH358" s="34">
        <f t="shared" ref="DH358" si="5798">SUM(DD358+DF358)</f>
        <v>0</v>
      </c>
      <c r="DI358" s="34">
        <f t="shared" ref="DI358" si="5799">SUM(DE358+DG358)</f>
        <v>0</v>
      </c>
      <c r="DJ358" s="132">
        <f t="shared" si="4889"/>
        <v>0</v>
      </c>
      <c r="DK358" s="132">
        <f t="shared" si="4890"/>
        <v>0</v>
      </c>
      <c r="DL358" s="34"/>
      <c r="DM358" s="34"/>
      <c r="DN358" s="34"/>
      <c r="DO358" s="34"/>
      <c r="DP358" s="34">
        <f>VLOOKUP($D358,'факт '!$D$7:$BG$144,15,0)</f>
        <v>0</v>
      </c>
      <c r="DQ358" s="34">
        <f>VLOOKUP($D358,'факт '!$D$7:$BG$144,16,0)</f>
        <v>0</v>
      </c>
      <c r="DR358" s="34"/>
      <c r="DS358" s="34"/>
      <c r="DT358" s="34">
        <f t="shared" ref="DT358" si="5800">SUM(DP358+DR358)</f>
        <v>0</v>
      </c>
      <c r="DU358" s="34">
        <f t="shared" si="5046"/>
        <v>0</v>
      </c>
      <c r="DV358" s="132">
        <f t="shared" si="4891"/>
        <v>0</v>
      </c>
      <c r="DW358" s="132">
        <f t="shared" si="4892"/>
        <v>0</v>
      </c>
      <c r="DX358" s="34"/>
      <c r="DY358" s="34"/>
      <c r="DZ358" s="34"/>
      <c r="EA358" s="34"/>
      <c r="EB358" s="34">
        <f>VLOOKUP($D358,'факт '!$D$7:$BG$144,37,0)</f>
        <v>0</v>
      </c>
      <c r="EC358" s="34">
        <f>VLOOKUP($D358,'факт '!$D$7:$BG$144,38,0)</f>
        <v>0</v>
      </c>
      <c r="ED358" s="34">
        <f>VLOOKUP($D358,'факт '!$D$7:$BG$144,39,0)</f>
        <v>0</v>
      </c>
      <c r="EE358" s="34">
        <f>VLOOKUP($D358,'факт '!$D$7:$BG$144,40,0)</f>
        <v>0</v>
      </c>
      <c r="EF358" s="34">
        <f>VLOOKUP($D358,'факт '!$D$7:$BG$144,35,0)</f>
        <v>0</v>
      </c>
      <c r="EG358" s="34">
        <f>VLOOKUP($D358,'факт '!$D$7:$BG$144,35,0)</f>
        <v>0</v>
      </c>
      <c r="EH358" s="132">
        <f t="shared" si="4893"/>
        <v>0</v>
      </c>
      <c r="EI358" s="132">
        <f t="shared" si="4894"/>
        <v>0</v>
      </c>
      <c r="EJ358" s="34"/>
      <c r="EK358" s="34"/>
      <c r="EL358" s="34"/>
      <c r="EM358" s="34"/>
      <c r="EN358" s="34">
        <f>VLOOKUP($D358,'факт '!$D$7:$BG$144,43,0)</f>
        <v>0</v>
      </c>
      <c r="EO358" s="34">
        <f>VLOOKUP($D358,'факт '!$D$7:$BG$144,44,0)</f>
        <v>0</v>
      </c>
      <c r="EP358" s="34">
        <f>VLOOKUP($D358,'факт '!$D$7:$BG$144,45,0)</f>
        <v>0</v>
      </c>
      <c r="EQ358" s="34">
        <f>VLOOKUP($D358,'факт '!$D$7:$BG$144,46,0)</f>
        <v>0</v>
      </c>
      <c r="ER358" s="34">
        <f t="shared" ref="ER358" si="5801">SUM(EN358+EP358)</f>
        <v>0</v>
      </c>
      <c r="ES358" s="34">
        <f t="shared" ref="ES358" si="5802">SUM(EO358+EQ358)</f>
        <v>0</v>
      </c>
      <c r="ET358" s="132">
        <f t="shared" si="4895"/>
        <v>0</v>
      </c>
      <c r="EU358" s="132">
        <f t="shared" si="4896"/>
        <v>0</v>
      </c>
      <c r="EV358" s="34"/>
      <c r="EW358" s="34"/>
      <c r="EX358" s="34"/>
      <c r="EY358" s="34"/>
      <c r="EZ358" s="34"/>
      <c r="FA358" s="34"/>
      <c r="FB358" s="34"/>
      <c r="FC358" s="34"/>
      <c r="FD358" s="34">
        <f t="shared" si="5051"/>
        <v>0</v>
      </c>
      <c r="FE358" s="34">
        <f t="shared" si="5052"/>
        <v>0</v>
      </c>
      <c r="FF358" s="132">
        <f t="shared" si="4871"/>
        <v>0</v>
      </c>
      <c r="FG358" s="132">
        <f t="shared" si="4872"/>
        <v>0</v>
      </c>
      <c r="FH358" s="34"/>
      <c r="FI358" s="34"/>
      <c r="FJ358" s="34"/>
      <c r="FK358" s="34"/>
      <c r="FL358" s="34">
        <f>VLOOKUP($D358,'факт '!$D$10:$BG$143,41,0)</f>
        <v>0</v>
      </c>
      <c r="FM358" s="34">
        <f>VLOOKUP($D358,'факт '!$D$10:$BG$143,42,0)</f>
        <v>0</v>
      </c>
      <c r="FN358" s="34"/>
      <c r="FO358" s="34"/>
      <c r="FP358" s="34">
        <f t="shared" ref="FP358" si="5803">SUM(FL358+FN358)</f>
        <v>0</v>
      </c>
      <c r="FQ358" s="34">
        <f t="shared" ref="FQ358" si="5804">SUM(FM358+FO358)</f>
        <v>0</v>
      </c>
      <c r="FR358" s="132">
        <f t="shared" si="4897"/>
        <v>0</v>
      </c>
      <c r="FS358" s="132">
        <f t="shared" si="4898"/>
        <v>0</v>
      </c>
      <c r="FT358" s="34"/>
      <c r="FU358" s="34"/>
      <c r="FV358" s="34"/>
      <c r="FW358" s="34"/>
      <c r="FX358" s="34">
        <f>VLOOKUP($D358,'факт '!$D$7:$BG$145,47,0)</f>
        <v>0</v>
      </c>
      <c r="FY358" s="34">
        <f>VLOOKUP($D358,'факт '!$D$7:$BG$145,48,0)</f>
        <v>0</v>
      </c>
      <c r="FZ358" s="34"/>
      <c r="GA358" s="34"/>
      <c r="GB358" s="34">
        <f t="shared" ref="GB358" si="5805">SUM(FX358+FZ358)</f>
        <v>0</v>
      </c>
      <c r="GC358" s="34">
        <f t="shared" ref="GC358" si="5806">SUM(FY358+GA358)</f>
        <v>0</v>
      </c>
      <c r="GD358" s="132">
        <f t="shared" si="4899"/>
        <v>0</v>
      </c>
      <c r="GE358" s="132">
        <f t="shared" si="4900"/>
        <v>0</v>
      </c>
      <c r="GF358" s="34"/>
      <c r="GG358" s="34"/>
      <c r="GH358" s="34"/>
      <c r="GI358" s="34"/>
      <c r="GJ358" s="34">
        <f>VLOOKUP($D358,'факт '!$D$7:$BA$144,49,0)</f>
        <v>0</v>
      </c>
      <c r="GK358" s="34">
        <f>VLOOKUP($D358,'факт '!$D$7:$BA$144,50,0)</f>
        <v>0</v>
      </c>
      <c r="GL358" s="34"/>
      <c r="GM358" s="34"/>
      <c r="GN358" s="34">
        <f t="shared" ref="GN358" si="5807">SUM(GJ358+GL358)</f>
        <v>0</v>
      </c>
      <c r="GO358" s="34">
        <f t="shared" ref="GO358" si="5808">SUM(GK358+GM358)</f>
        <v>0</v>
      </c>
      <c r="GP358" s="132">
        <f t="shared" si="4901"/>
        <v>0</v>
      </c>
      <c r="GQ358" s="132">
        <f t="shared" si="4902"/>
        <v>0</v>
      </c>
      <c r="GR358" s="275"/>
      <c r="GS358" s="275"/>
      <c r="GT358" s="275"/>
      <c r="GU358" s="275"/>
      <c r="GV358" s="276">
        <f t="shared" si="5631"/>
        <v>10</v>
      </c>
      <c r="GW358" s="276">
        <f t="shared" si="5632"/>
        <v>1897548.6999999997</v>
      </c>
      <c r="GX358" s="276">
        <f t="shared" si="5633"/>
        <v>0</v>
      </c>
      <c r="GY358" s="276">
        <f t="shared" si="5634"/>
        <v>0</v>
      </c>
      <c r="GZ358" s="52">
        <f t="shared" si="5635"/>
        <v>10</v>
      </c>
      <c r="HA358" s="52">
        <f t="shared" si="5636"/>
        <v>1897548.6999999997</v>
      </c>
      <c r="HB358" s="278">
        <f t="shared" si="4903"/>
        <v>10</v>
      </c>
      <c r="HC358" s="278">
        <f t="shared" si="4904"/>
        <v>1897548.6999999997</v>
      </c>
      <c r="HD358" s="64"/>
      <c r="HE358" s="20"/>
      <c r="HF358" s="20"/>
      <c r="HG358" s="73">
        <f t="shared" ref="HG358" si="5809">GW358/GV358</f>
        <v>189754.86999999997</v>
      </c>
      <c r="HH358" s="251">
        <f>SUM($HF$357-HG358)</f>
        <v>3.35000004270114E-3</v>
      </c>
    </row>
    <row r="359" spans="1:216" ht="12" hidden="1" customHeight="1" x14ac:dyDescent="0.2">
      <c r="A359" s="10"/>
      <c r="B359" s="20"/>
      <c r="C359" s="21"/>
      <c r="D359" s="28"/>
      <c r="E359" s="27"/>
      <c r="F359" s="28"/>
      <c r="G359" s="33"/>
      <c r="H359" s="34"/>
      <c r="I359" s="34"/>
      <c r="J359" s="34"/>
      <c r="K359" s="34"/>
      <c r="L359" s="34"/>
      <c r="M359" s="34"/>
      <c r="N359" s="34"/>
      <c r="O359" s="34"/>
      <c r="P359" s="34">
        <f t="shared" si="5029"/>
        <v>0</v>
      </c>
      <c r="Q359" s="34">
        <f t="shared" si="5030"/>
        <v>0</v>
      </c>
      <c r="R359" s="132">
        <f t="shared" si="5358"/>
        <v>0</v>
      </c>
      <c r="S359" s="132">
        <f t="shared" si="5359"/>
        <v>0</v>
      </c>
      <c r="T359" s="34"/>
      <c r="U359" s="34"/>
      <c r="V359" s="34"/>
      <c r="W359" s="34"/>
      <c r="X359" s="34"/>
      <c r="Y359" s="34"/>
      <c r="Z359" s="34"/>
      <c r="AA359" s="34"/>
      <c r="AB359" s="34"/>
      <c r="AC359" s="34"/>
      <c r="AD359" s="132">
        <f t="shared" si="4873"/>
        <v>0</v>
      </c>
      <c r="AE359" s="132">
        <f t="shared" si="4874"/>
        <v>0</v>
      </c>
      <c r="AF359" s="34"/>
      <c r="AG359" s="34"/>
      <c r="AH359" s="34"/>
      <c r="AI359" s="34"/>
      <c r="AJ359" s="34"/>
      <c r="AK359" s="34"/>
      <c r="AL359" s="34"/>
      <c r="AM359" s="34"/>
      <c r="AN359" s="34">
        <f t="shared" si="5031"/>
        <v>0</v>
      </c>
      <c r="AO359" s="34">
        <f t="shared" si="5032"/>
        <v>0</v>
      </c>
      <c r="AP359" s="132">
        <f t="shared" si="4875"/>
        <v>0</v>
      </c>
      <c r="AQ359" s="132">
        <f t="shared" si="4876"/>
        <v>0</v>
      </c>
      <c r="AR359" s="34"/>
      <c r="AS359" s="34"/>
      <c r="AT359" s="34"/>
      <c r="AU359" s="34"/>
      <c r="AV359" s="34"/>
      <c r="AW359" s="34"/>
      <c r="AX359" s="34"/>
      <c r="AY359" s="34"/>
      <c r="AZ359" s="34">
        <f t="shared" si="5033"/>
        <v>0</v>
      </c>
      <c r="BA359" s="34">
        <f t="shared" si="5034"/>
        <v>0</v>
      </c>
      <c r="BB359" s="132">
        <f t="shared" si="4877"/>
        <v>0</v>
      </c>
      <c r="BC359" s="132">
        <f t="shared" si="4878"/>
        <v>0</v>
      </c>
      <c r="BD359" s="34"/>
      <c r="BE359" s="34"/>
      <c r="BF359" s="34"/>
      <c r="BG359" s="34"/>
      <c r="BH359" s="34"/>
      <c r="BI359" s="34"/>
      <c r="BJ359" s="34"/>
      <c r="BK359" s="34"/>
      <c r="BL359" s="34">
        <f t="shared" ref="BL359:BL361" si="5810">SUM(BH359+BJ359)</f>
        <v>0</v>
      </c>
      <c r="BM359" s="34">
        <f t="shared" ref="BM359:BM361" si="5811">SUM(BI359+BK359)</f>
        <v>0</v>
      </c>
      <c r="BN359" s="132">
        <f t="shared" si="4881"/>
        <v>0</v>
      </c>
      <c r="BO359" s="132">
        <f t="shared" si="4882"/>
        <v>0</v>
      </c>
      <c r="BP359" s="34"/>
      <c r="BQ359" s="34"/>
      <c r="BR359" s="34"/>
      <c r="BS359" s="34"/>
      <c r="BT359" s="34"/>
      <c r="BU359" s="34"/>
      <c r="BV359" s="34"/>
      <c r="BW359" s="34"/>
      <c r="BX359" s="34">
        <f t="shared" si="5037"/>
        <v>0</v>
      </c>
      <c r="BY359" s="34">
        <f t="shared" si="5038"/>
        <v>0</v>
      </c>
      <c r="BZ359" s="132">
        <f t="shared" si="4883"/>
        <v>0</v>
      </c>
      <c r="CA359" s="132">
        <f t="shared" si="4884"/>
        <v>0</v>
      </c>
      <c r="CB359" s="34"/>
      <c r="CC359" s="34"/>
      <c r="CD359" s="34"/>
      <c r="CE359" s="34"/>
      <c r="CF359" s="34"/>
      <c r="CG359" s="34"/>
      <c r="CH359" s="34"/>
      <c r="CI359" s="34"/>
      <c r="CJ359" s="34">
        <f t="shared" si="5039"/>
        <v>0</v>
      </c>
      <c r="CK359" s="34">
        <f t="shared" si="5040"/>
        <v>0</v>
      </c>
      <c r="CL359" s="132">
        <f t="shared" si="4885"/>
        <v>0</v>
      </c>
      <c r="CM359" s="132">
        <f t="shared" si="4886"/>
        <v>0</v>
      </c>
      <c r="CN359" s="34"/>
      <c r="CO359" s="34"/>
      <c r="CP359" s="34"/>
      <c r="CQ359" s="34"/>
      <c r="CR359" s="34"/>
      <c r="CS359" s="34"/>
      <c r="CT359" s="34"/>
      <c r="CU359" s="34"/>
      <c r="CV359" s="34">
        <f t="shared" si="5041"/>
        <v>0</v>
      </c>
      <c r="CW359" s="34">
        <f t="shared" si="5042"/>
        <v>0</v>
      </c>
      <c r="CX359" s="132">
        <f t="shared" si="4887"/>
        <v>0</v>
      </c>
      <c r="CY359" s="132">
        <f t="shared" si="4888"/>
        <v>0</v>
      </c>
      <c r="CZ359" s="34"/>
      <c r="DA359" s="34"/>
      <c r="DB359" s="34"/>
      <c r="DC359" s="34"/>
      <c r="DD359" s="34"/>
      <c r="DE359" s="34"/>
      <c r="DF359" s="34"/>
      <c r="DG359" s="34"/>
      <c r="DH359" s="34">
        <f t="shared" si="5043"/>
        <v>0</v>
      </c>
      <c r="DI359" s="34">
        <f t="shared" si="5044"/>
        <v>0</v>
      </c>
      <c r="DJ359" s="132">
        <f t="shared" si="4889"/>
        <v>0</v>
      </c>
      <c r="DK359" s="132">
        <f t="shared" si="4890"/>
        <v>0</v>
      </c>
      <c r="DL359" s="34"/>
      <c r="DM359" s="34"/>
      <c r="DN359" s="34"/>
      <c r="DO359" s="34"/>
      <c r="DP359" s="34"/>
      <c r="DQ359" s="34"/>
      <c r="DR359" s="34"/>
      <c r="DS359" s="34"/>
      <c r="DT359" s="34">
        <f t="shared" si="5045"/>
        <v>0</v>
      </c>
      <c r="DU359" s="34">
        <f t="shared" si="5046"/>
        <v>0</v>
      </c>
      <c r="DV359" s="132">
        <f t="shared" si="4891"/>
        <v>0</v>
      </c>
      <c r="DW359" s="132">
        <f t="shared" si="4892"/>
        <v>0</v>
      </c>
      <c r="DX359" s="34"/>
      <c r="DY359" s="34"/>
      <c r="DZ359" s="34"/>
      <c r="EA359" s="34"/>
      <c r="EB359" s="34"/>
      <c r="EC359" s="34"/>
      <c r="ED359" s="34"/>
      <c r="EE359" s="34"/>
      <c r="EF359" s="34">
        <f t="shared" si="5047"/>
        <v>0</v>
      </c>
      <c r="EG359" s="34">
        <f t="shared" si="5048"/>
        <v>0</v>
      </c>
      <c r="EH359" s="132">
        <f t="shared" si="4893"/>
        <v>0</v>
      </c>
      <c r="EI359" s="132">
        <f t="shared" si="4894"/>
        <v>0</v>
      </c>
      <c r="EJ359" s="34"/>
      <c r="EK359" s="34"/>
      <c r="EL359" s="34"/>
      <c r="EM359" s="34"/>
      <c r="EN359" s="34"/>
      <c r="EO359" s="34"/>
      <c r="EP359" s="34"/>
      <c r="EQ359" s="34"/>
      <c r="ER359" s="34">
        <f t="shared" si="5049"/>
        <v>0</v>
      </c>
      <c r="ES359" s="34">
        <f t="shared" si="5050"/>
        <v>0</v>
      </c>
      <c r="ET359" s="132">
        <f t="shared" si="4895"/>
        <v>0</v>
      </c>
      <c r="EU359" s="132">
        <f t="shared" si="4896"/>
        <v>0</v>
      </c>
      <c r="EV359" s="34"/>
      <c r="EW359" s="34"/>
      <c r="EX359" s="34"/>
      <c r="EY359" s="34"/>
      <c r="EZ359" s="34"/>
      <c r="FA359" s="34"/>
      <c r="FB359" s="34"/>
      <c r="FC359" s="34"/>
      <c r="FD359" s="34">
        <f t="shared" si="5051"/>
        <v>0</v>
      </c>
      <c r="FE359" s="34">
        <f t="shared" si="5052"/>
        <v>0</v>
      </c>
      <c r="FF359" s="132">
        <f t="shared" si="4871"/>
        <v>0</v>
      </c>
      <c r="FG359" s="132">
        <f t="shared" si="4872"/>
        <v>0</v>
      </c>
      <c r="FH359" s="34"/>
      <c r="FI359" s="34"/>
      <c r="FJ359" s="34"/>
      <c r="FK359" s="34"/>
      <c r="FL359" s="34"/>
      <c r="FM359" s="34"/>
      <c r="FN359" s="34"/>
      <c r="FO359" s="34"/>
      <c r="FP359" s="34">
        <f t="shared" si="5053"/>
        <v>0</v>
      </c>
      <c r="FQ359" s="34">
        <f t="shared" si="5054"/>
        <v>0</v>
      </c>
      <c r="FR359" s="132">
        <f t="shared" si="4897"/>
        <v>0</v>
      </c>
      <c r="FS359" s="132">
        <f t="shared" si="4898"/>
        <v>0</v>
      </c>
      <c r="FT359" s="34"/>
      <c r="FU359" s="34"/>
      <c r="FV359" s="34"/>
      <c r="FW359" s="34"/>
      <c r="FX359" s="34"/>
      <c r="FY359" s="34"/>
      <c r="FZ359" s="34"/>
      <c r="GA359" s="34"/>
      <c r="GB359" s="34">
        <f t="shared" si="5055"/>
        <v>0</v>
      </c>
      <c r="GC359" s="34">
        <f t="shared" si="5056"/>
        <v>0</v>
      </c>
      <c r="GD359" s="132">
        <f t="shared" si="4899"/>
        <v>0</v>
      </c>
      <c r="GE359" s="132">
        <f t="shared" si="4900"/>
        <v>0</v>
      </c>
      <c r="GF359" s="34"/>
      <c r="GG359" s="34"/>
      <c r="GH359" s="34"/>
      <c r="GI359" s="34"/>
      <c r="GJ359" s="34"/>
      <c r="GK359" s="34"/>
      <c r="GL359" s="34"/>
      <c r="GM359" s="34"/>
      <c r="GN359" s="34">
        <f t="shared" si="5057"/>
        <v>0</v>
      </c>
      <c r="GO359" s="34">
        <f t="shared" si="5058"/>
        <v>0</v>
      </c>
      <c r="GP359" s="132">
        <f t="shared" si="4901"/>
        <v>0</v>
      </c>
      <c r="GQ359" s="132">
        <f t="shared" si="4902"/>
        <v>0</v>
      </c>
      <c r="GR359" s="34"/>
      <c r="GS359" s="34"/>
      <c r="GT359" s="34"/>
      <c r="GU359" s="34"/>
      <c r="GV359" s="52">
        <f t="shared" si="5631"/>
        <v>0</v>
      </c>
      <c r="GW359" s="52">
        <f t="shared" si="5632"/>
        <v>0</v>
      </c>
      <c r="GX359" s="52">
        <f t="shared" si="5633"/>
        <v>0</v>
      </c>
      <c r="GY359" s="52">
        <f t="shared" si="5634"/>
        <v>0</v>
      </c>
      <c r="GZ359" s="52">
        <f t="shared" si="5635"/>
        <v>0</v>
      </c>
      <c r="HA359" s="52">
        <f t="shared" si="5636"/>
        <v>0</v>
      </c>
      <c r="HB359" s="132">
        <f t="shared" si="4903"/>
        <v>0</v>
      </c>
      <c r="HC359" s="132">
        <f t="shared" si="4904"/>
        <v>0</v>
      </c>
      <c r="HD359" s="64"/>
      <c r="HE359" s="20"/>
      <c r="HF359" s="20"/>
      <c r="HG359" s="73"/>
      <c r="HH359" s="251"/>
    </row>
    <row r="360" spans="1:216" ht="12" hidden="1" customHeight="1" x14ac:dyDescent="0.2">
      <c r="A360" s="10"/>
      <c r="B360" s="20"/>
      <c r="C360" s="21"/>
      <c r="D360" s="28"/>
      <c r="E360" s="27"/>
      <c r="F360" s="28"/>
      <c r="G360" s="33"/>
      <c r="H360" s="34"/>
      <c r="I360" s="34"/>
      <c r="J360" s="34"/>
      <c r="K360" s="34"/>
      <c r="L360" s="34"/>
      <c r="M360" s="34"/>
      <c r="N360" s="34"/>
      <c r="O360" s="34"/>
      <c r="P360" s="34">
        <f t="shared" si="5029"/>
        <v>0</v>
      </c>
      <c r="Q360" s="34">
        <f t="shared" si="5030"/>
        <v>0</v>
      </c>
      <c r="R360" s="132">
        <f t="shared" si="5358"/>
        <v>0</v>
      </c>
      <c r="S360" s="132">
        <f t="shared" si="5359"/>
        <v>0</v>
      </c>
      <c r="T360" s="34"/>
      <c r="U360" s="34"/>
      <c r="V360" s="34"/>
      <c r="W360" s="34"/>
      <c r="X360" s="34"/>
      <c r="Y360" s="34"/>
      <c r="Z360" s="34"/>
      <c r="AA360" s="34"/>
      <c r="AB360" s="34"/>
      <c r="AC360" s="34"/>
      <c r="AD360" s="132">
        <f t="shared" si="4873"/>
        <v>0</v>
      </c>
      <c r="AE360" s="132">
        <f t="shared" si="4874"/>
        <v>0</v>
      </c>
      <c r="AF360" s="34"/>
      <c r="AG360" s="34"/>
      <c r="AH360" s="34"/>
      <c r="AI360" s="34"/>
      <c r="AJ360" s="34"/>
      <c r="AK360" s="34"/>
      <c r="AL360" s="34"/>
      <c r="AM360" s="34"/>
      <c r="AN360" s="34">
        <f t="shared" si="5031"/>
        <v>0</v>
      </c>
      <c r="AO360" s="34">
        <f t="shared" si="5032"/>
        <v>0</v>
      </c>
      <c r="AP360" s="132">
        <f t="shared" si="4875"/>
        <v>0</v>
      </c>
      <c r="AQ360" s="132">
        <f t="shared" si="4876"/>
        <v>0</v>
      </c>
      <c r="AR360" s="34"/>
      <c r="AS360" s="34"/>
      <c r="AT360" s="34"/>
      <c r="AU360" s="34"/>
      <c r="AV360" s="34"/>
      <c r="AW360" s="34"/>
      <c r="AX360" s="34"/>
      <c r="AY360" s="34"/>
      <c r="AZ360" s="34">
        <f t="shared" si="5033"/>
        <v>0</v>
      </c>
      <c r="BA360" s="34">
        <f t="shared" si="5034"/>
        <v>0</v>
      </c>
      <c r="BB360" s="132">
        <f t="shared" si="4877"/>
        <v>0</v>
      </c>
      <c r="BC360" s="132">
        <f t="shared" si="4878"/>
        <v>0</v>
      </c>
      <c r="BD360" s="34"/>
      <c r="BE360" s="34"/>
      <c r="BF360" s="34"/>
      <c r="BG360" s="34"/>
      <c r="BH360" s="34"/>
      <c r="BI360" s="34"/>
      <c r="BJ360" s="34"/>
      <c r="BK360" s="34"/>
      <c r="BL360" s="34">
        <f t="shared" si="5810"/>
        <v>0</v>
      </c>
      <c r="BM360" s="34">
        <f t="shared" si="5811"/>
        <v>0</v>
      </c>
      <c r="BN360" s="132">
        <f t="shared" si="4881"/>
        <v>0</v>
      </c>
      <c r="BO360" s="132">
        <f t="shared" si="4882"/>
        <v>0</v>
      </c>
      <c r="BP360" s="34"/>
      <c r="BQ360" s="34"/>
      <c r="BR360" s="34"/>
      <c r="BS360" s="34"/>
      <c r="BT360" s="34"/>
      <c r="BU360" s="34"/>
      <c r="BV360" s="34"/>
      <c r="BW360" s="34"/>
      <c r="BX360" s="34">
        <f t="shared" si="5037"/>
        <v>0</v>
      </c>
      <c r="BY360" s="34">
        <f t="shared" si="5038"/>
        <v>0</v>
      </c>
      <c r="BZ360" s="132">
        <f t="shared" si="4883"/>
        <v>0</v>
      </c>
      <c r="CA360" s="132">
        <f t="shared" si="4884"/>
        <v>0</v>
      </c>
      <c r="CB360" s="34"/>
      <c r="CC360" s="34"/>
      <c r="CD360" s="34"/>
      <c r="CE360" s="34"/>
      <c r="CF360" s="34"/>
      <c r="CG360" s="34"/>
      <c r="CH360" s="34"/>
      <c r="CI360" s="34"/>
      <c r="CJ360" s="34">
        <f t="shared" si="5039"/>
        <v>0</v>
      </c>
      <c r="CK360" s="34">
        <f t="shared" si="5040"/>
        <v>0</v>
      </c>
      <c r="CL360" s="132">
        <f t="shared" si="4885"/>
        <v>0</v>
      </c>
      <c r="CM360" s="132">
        <f t="shared" si="4886"/>
        <v>0</v>
      </c>
      <c r="CN360" s="34"/>
      <c r="CO360" s="34"/>
      <c r="CP360" s="34"/>
      <c r="CQ360" s="34"/>
      <c r="CR360" s="34"/>
      <c r="CS360" s="34"/>
      <c r="CT360" s="34"/>
      <c r="CU360" s="34"/>
      <c r="CV360" s="34">
        <f t="shared" si="5041"/>
        <v>0</v>
      </c>
      <c r="CW360" s="34">
        <f t="shared" si="5042"/>
        <v>0</v>
      </c>
      <c r="CX360" s="132">
        <f t="shared" si="4887"/>
        <v>0</v>
      </c>
      <c r="CY360" s="132">
        <f t="shared" si="4888"/>
        <v>0</v>
      </c>
      <c r="CZ360" s="34"/>
      <c r="DA360" s="34"/>
      <c r="DB360" s="34"/>
      <c r="DC360" s="34"/>
      <c r="DD360" s="34"/>
      <c r="DE360" s="34"/>
      <c r="DF360" s="34"/>
      <c r="DG360" s="34"/>
      <c r="DH360" s="34">
        <f t="shared" si="5043"/>
        <v>0</v>
      </c>
      <c r="DI360" s="34">
        <f t="shared" si="5044"/>
        <v>0</v>
      </c>
      <c r="DJ360" s="132">
        <f t="shared" si="4889"/>
        <v>0</v>
      </c>
      <c r="DK360" s="132">
        <f t="shared" si="4890"/>
        <v>0</v>
      </c>
      <c r="DL360" s="34"/>
      <c r="DM360" s="34"/>
      <c r="DN360" s="34"/>
      <c r="DO360" s="34"/>
      <c r="DP360" s="34"/>
      <c r="DQ360" s="34"/>
      <c r="DR360" s="34"/>
      <c r="DS360" s="34"/>
      <c r="DT360" s="34">
        <f t="shared" si="5045"/>
        <v>0</v>
      </c>
      <c r="DU360" s="34">
        <f t="shared" si="5046"/>
        <v>0</v>
      </c>
      <c r="DV360" s="132">
        <f t="shared" si="4891"/>
        <v>0</v>
      </c>
      <c r="DW360" s="132">
        <f t="shared" si="4892"/>
        <v>0</v>
      </c>
      <c r="DX360" s="34"/>
      <c r="DY360" s="34"/>
      <c r="DZ360" s="34"/>
      <c r="EA360" s="34"/>
      <c r="EB360" s="34"/>
      <c r="EC360" s="34"/>
      <c r="ED360" s="34"/>
      <c r="EE360" s="34"/>
      <c r="EF360" s="34">
        <f t="shared" si="5047"/>
        <v>0</v>
      </c>
      <c r="EG360" s="34">
        <f t="shared" si="5048"/>
        <v>0</v>
      </c>
      <c r="EH360" s="132">
        <f t="shared" si="4893"/>
        <v>0</v>
      </c>
      <c r="EI360" s="132">
        <f t="shared" si="4894"/>
        <v>0</v>
      </c>
      <c r="EJ360" s="34"/>
      <c r="EK360" s="34"/>
      <c r="EL360" s="34"/>
      <c r="EM360" s="34"/>
      <c r="EN360" s="34"/>
      <c r="EO360" s="34"/>
      <c r="EP360" s="34"/>
      <c r="EQ360" s="34"/>
      <c r="ER360" s="34">
        <f t="shared" si="5049"/>
        <v>0</v>
      </c>
      <c r="ES360" s="34">
        <f t="shared" si="5050"/>
        <v>0</v>
      </c>
      <c r="ET360" s="132">
        <f t="shared" si="4895"/>
        <v>0</v>
      </c>
      <c r="EU360" s="132">
        <f t="shared" si="4896"/>
        <v>0</v>
      </c>
      <c r="EV360" s="34"/>
      <c r="EW360" s="34"/>
      <c r="EX360" s="34"/>
      <c r="EY360" s="34"/>
      <c r="EZ360" s="34"/>
      <c r="FA360" s="34"/>
      <c r="FB360" s="34"/>
      <c r="FC360" s="34"/>
      <c r="FD360" s="34">
        <f t="shared" si="5051"/>
        <v>0</v>
      </c>
      <c r="FE360" s="34">
        <f t="shared" si="5052"/>
        <v>0</v>
      </c>
      <c r="FF360" s="132">
        <f t="shared" si="4871"/>
        <v>0</v>
      </c>
      <c r="FG360" s="132">
        <f t="shared" si="4872"/>
        <v>0</v>
      </c>
      <c r="FH360" s="34"/>
      <c r="FI360" s="34"/>
      <c r="FJ360" s="34"/>
      <c r="FK360" s="34"/>
      <c r="FL360" s="34"/>
      <c r="FM360" s="34"/>
      <c r="FN360" s="34"/>
      <c r="FO360" s="34"/>
      <c r="FP360" s="34">
        <f t="shared" si="5053"/>
        <v>0</v>
      </c>
      <c r="FQ360" s="34">
        <f t="shared" si="5054"/>
        <v>0</v>
      </c>
      <c r="FR360" s="132">
        <f t="shared" si="4897"/>
        <v>0</v>
      </c>
      <c r="FS360" s="132">
        <f t="shared" si="4898"/>
        <v>0</v>
      </c>
      <c r="FT360" s="34"/>
      <c r="FU360" s="34"/>
      <c r="FV360" s="34"/>
      <c r="FW360" s="34"/>
      <c r="FX360" s="34"/>
      <c r="FY360" s="34"/>
      <c r="FZ360" s="34"/>
      <c r="GA360" s="34"/>
      <c r="GB360" s="34">
        <f t="shared" si="5055"/>
        <v>0</v>
      </c>
      <c r="GC360" s="34">
        <f t="shared" si="5056"/>
        <v>0</v>
      </c>
      <c r="GD360" s="132">
        <f t="shared" si="4899"/>
        <v>0</v>
      </c>
      <c r="GE360" s="132">
        <f t="shared" si="4900"/>
        <v>0</v>
      </c>
      <c r="GF360" s="34"/>
      <c r="GG360" s="34"/>
      <c r="GH360" s="34"/>
      <c r="GI360" s="34"/>
      <c r="GJ360" s="34"/>
      <c r="GK360" s="34"/>
      <c r="GL360" s="34"/>
      <c r="GM360" s="34"/>
      <c r="GN360" s="34">
        <f t="shared" si="5057"/>
        <v>0</v>
      </c>
      <c r="GO360" s="34">
        <f t="shared" si="5058"/>
        <v>0</v>
      </c>
      <c r="GP360" s="132">
        <f t="shared" si="4901"/>
        <v>0</v>
      </c>
      <c r="GQ360" s="132">
        <f t="shared" si="4902"/>
        <v>0</v>
      </c>
      <c r="GR360" s="34"/>
      <c r="GS360" s="34"/>
      <c r="GT360" s="34"/>
      <c r="GU360" s="34"/>
      <c r="GV360" s="52">
        <f t="shared" si="5631"/>
        <v>0</v>
      </c>
      <c r="GW360" s="52">
        <f t="shared" si="5632"/>
        <v>0</v>
      </c>
      <c r="GX360" s="52">
        <f t="shared" si="5633"/>
        <v>0</v>
      </c>
      <c r="GY360" s="52">
        <f t="shared" si="5634"/>
        <v>0</v>
      </c>
      <c r="GZ360" s="52">
        <f t="shared" si="5635"/>
        <v>0</v>
      </c>
      <c r="HA360" s="52">
        <f t="shared" si="5636"/>
        <v>0</v>
      </c>
      <c r="HB360" s="132">
        <f t="shared" si="4903"/>
        <v>0</v>
      </c>
      <c r="HC360" s="132">
        <f t="shared" si="4904"/>
        <v>0</v>
      </c>
      <c r="HD360" s="64"/>
      <c r="HE360" s="20"/>
      <c r="HF360" s="20"/>
      <c r="HG360" s="73"/>
      <c r="HH360" s="251"/>
    </row>
    <row r="361" spans="1:216" ht="12" hidden="1" customHeight="1" x14ac:dyDescent="0.2">
      <c r="A361" s="10"/>
      <c r="B361" s="20"/>
      <c r="C361" s="21"/>
      <c r="D361" s="28"/>
      <c r="E361" s="27"/>
      <c r="F361" s="28"/>
      <c r="G361" s="33"/>
      <c r="H361" s="34"/>
      <c r="I361" s="34"/>
      <c r="J361" s="34"/>
      <c r="K361" s="34"/>
      <c r="L361" s="34"/>
      <c r="M361" s="34"/>
      <c r="N361" s="34"/>
      <c r="O361" s="34"/>
      <c r="P361" s="34">
        <f t="shared" si="5029"/>
        <v>0</v>
      </c>
      <c r="Q361" s="34">
        <f t="shared" si="5030"/>
        <v>0</v>
      </c>
      <c r="R361" s="132">
        <f t="shared" si="5358"/>
        <v>0</v>
      </c>
      <c r="S361" s="132">
        <f t="shared" si="5359"/>
        <v>0</v>
      </c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132">
        <f t="shared" si="4873"/>
        <v>0</v>
      </c>
      <c r="AE361" s="132">
        <f t="shared" si="4874"/>
        <v>0</v>
      </c>
      <c r="AF361" s="34"/>
      <c r="AG361" s="34"/>
      <c r="AH361" s="34"/>
      <c r="AI361" s="34"/>
      <c r="AJ361" s="34"/>
      <c r="AK361" s="34"/>
      <c r="AL361" s="34"/>
      <c r="AM361" s="34"/>
      <c r="AN361" s="34">
        <f t="shared" si="5031"/>
        <v>0</v>
      </c>
      <c r="AO361" s="34">
        <f t="shared" si="5032"/>
        <v>0</v>
      </c>
      <c r="AP361" s="132">
        <f t="shared" si="4875"/>
        <v>0</v>
      </c>
      <c r="AQ361" s="132">
        <f t="shared" si="4876"/>
        <v>0</v>
      </c>
      <c r="AR361" s="34"/>
      <c r="AS361" s="34"/>
      <c r="AT361" s="34"/>
      <c r="AU361" s="34"/>
      <c r="AV361" s="34"/>
      <c r="AW361" s="34"/>
      <c r="AX361" s="34"/>
      <c r="AY361" s="34"/>
      <c r="AZ361" s="34">
        <f t="shared" si="5033"/>
        <v>0</v>
      </c>
      <c r="BA361" s="34">
        <f t="shared" si="5034"/>
        <v>0</v>
      </c>
      <c r="BB361" s="132">
        <f t="shared" si="4877"/>
        <v>0</v>
      </c>
      <c r="BC361" s="132">
        <f t="shared" si="4878"/>
        <v>0</v>
      </c>
      <c r="BD361" s="34"/>
      <c r="BE361" s="34"/>
      <c r="BF361" s="34"/>
      <c r="BG361" s="34"/>
      <c r="BH361" s="34"/>
      <c r="BI361" s="34"/>
      <c r="BJ361" s="34"/>
      <c r="BK361" s="34"/>
      <c r="BL361" s="34">
        <f t="shared" si="5810"/>
        <v>0</v>
      </c>
      <c r="BM361" s="34">
        <f t="shared" si="5811"/>
        <v>0</v>
      </c>
      <c r="BN361" s="132">
        <f t="shared" si="4881"/>
        <v>0</v>
      </c>
      <c r="BO361" s="132">
        <f t="shared" si="4882"/>
        <v>0</v>
      </c>
      <c r="BP361" s="34"/>
      <c r="BQ361" s="34"/>
      <c r="BR361" s="34"/>
      <c r="BS361" s="34"/>
      <c r="BT361" s="34"/>
      <c r="BU361" s="34"/>
      <c r="BV361" s="34"/>
      <c r="BW361" s="34"/>
      <c r="BX361" s="34">
        <f t="shared" si="5037"/>
        <v>0</v>
      </c>
      <c r="BY361" s="34">
        <f t="shared" si="5038"/>
        <v>0</v>
      </c>
      <c r="BZ361" s="132">
        <f t="shared" si="4883"/>
        <v>0</v>
      </c>
      <c r="CA361" s="132">
        <f t="shared" si="4884"/>
        <v>0</v>
      </c>
      <c r="CB361" s="34"/>
      <c r="CC361" s="34"/>
      <c r="CD361" s="34"/>
      <c r="CE361" s="34"/>
      <c r="CF361" s="34"/>
      <c r="CG361" s="34"/>
      <c r="CH361" s="34"/>
      <c r="CI361" s="34"/>
      <c r="CJ361" s="34">
        <f t="shared" si="5039"/>
        <v>0</v>
      </c>
      <c r="CK361" s="34">
        <f t="shared" si="5040"/>
        <v>0</v>
      </c>
      <c r="CL361" s="132">
        <f t="shared" si="4885"/>
        <v>0</v>
      </c>
      <c r="CM361" s="132">
        <f t="shared" si="4886"/>
        <v>0</v>
      </c>
      <c r="CN361" s="34"/>
      <c r="CO361" s="34"/>
      <c r="CP361" s="34"/>
      <c r="CQ361" s="34"/>
      <c r="CR361" s="34"/>
      <c r="CS361" s="34"/>
      <c r="CT361" s="34"/>
      <c r="CU361" s="34"/>
      <c r="CV361" s="34">
        <f t="shared" si="5041"/>
        <v>0</v>
      </c>
      <c r="CW361" s="34">
        <f t="shared" si="5042"/>
        <v>0</v>
      </c>
      <c r="CX361" s="132">
        <f t="shared" si="4887"/>
        <v>0</v>
      </c>
      <c r="CY361" s="132">
        <f t="shared" si="4888"/>
        <v>0</v>
      </c>
      <c r="CZ361" s="34"/>
      <c r="DA361" s="34"/>
      <c r="DB361" s="34"/>
      <c r="DC361" s="34"/>
      <c r="DD361" s="34"/>
      <c r="DE361" s="34"/>
      <c r="DF361" s="34"/>
      <c r="DG361" s="34"/>
      <c r="DH361" s="34">
        <f t="shared" si="5043"/>
        <v>0</v>
      </c>
      <c r="DI361" s="34">
        <f t="shared" si="5044"/>
        <v>0</v>
      </c>
      <c r="DJ361" s="132">
        <f t="shared" si="4889"/>
        <v>0</v>
      </c>
      <c r="DK361" s="132">
        <f t="shared" si="4890"/>
        <v>0</v>
      </c>
      <c r="DL361" s="34"/>
      <c r="DM361" s="34"/>
      <c r="DN361" s="34"/>
      <c r="DO361" s="34"/>
      <c r="DP361" s="34"/>
      <c r="DQ361" s="34"/>
      <c r="DR361" s="34"/>
      <c r="DS361" s="34"/>
      <c r="DT361" s="34">
        <f t="shared" si="5045"/>
        <v>0</v>
      </c>
      <c r="DU361" s="34">
        <f t="shared" si="5046"/>
        <v>0</v>
      </c>
      <c r="DV361" s="132">
        <f t="shared" si="4891"/>
        <v>0</v>
      </c>
      <c r="DW361" s="132">
        <f t="shared" si="4892"/>
        <v>0</v>
      </c>
      <c r="DX361" s="34"/>
      <c r="DY361" s="34"/>
      <c r="DZ361" s="34"/>
      <c r="EA361" s="34"/>
      <c r="EB361" s="34"/>
      <c r="EC361" s="34"/>
      <c r="ED361" s="34"/>
      <c r="EE361" s="34"/>
      <c r="EF361" s="34">
        <f t="shared" si="5047"/>
        <v>0</v>
      </c>
      <c r="EG361" s="34">
        <f t="shared" si="5048"/>
        <v>0</v>
      </c>
      <c r="EH361" s="132">
        <f t="shared" si="4893"/>
        <v>0</v>
      </c>
      <c r="EI361" s="132">
        <f t="shared" si="4894"/>
        <v>0</v>
      </c>
      <c r="EJ361" s="34"/>
      <c r="EK361" s="34"/>
      <c r="EL361" s="34"/>
      <c r="EM361" s="34"/>
      <c r="EN361" s="34"/>
      <c r="EO361" s="34"/>
      <c r="EP361" s="34"/>
      <c r="EQ361" s="34"/>
      <c r="ER361" s="34">
        <f t="shared" si="5049"/>
        <v>0</v>
      </c>
      <c r="ES361" s="34">
        <f t="shared" si="5050"/>
        <v>0</v>
      </c>
      <c r="ET361" s="132">
        <f t="shared" si="4895"/>
        <v>0</v>
      </c>
      <c r="EU361" s="132">
        <f t="shared" si="4896"/>
        <v>0</v>
      </c>
      <c r="EV361" s="34"/>
      <c r="EW361" s="34"/>
      <c r="EX361" s="34"/>
      <c r="EY361" s="34"/>
      <c r="EZ361" s="34"/>
      <c r="FA361" s="34"/>
      <c r="FB361" s="34"/>
      <c r="FC361" s="34"/>
      <c r="FD361" s="34">
        <f t="shared" si="5051"/>
        <v>0</v>
      </c>
      <c r="FE361" s="34">
        <f t="shared" si="5052"/>
        <v>0</v>
      </c>
      <c r="FF361" s="132">
        <f t="shared" si="4871"/>
        <v>0</v>
      </c>
      <c r="FG361" s="132">
        <f t="shared" si="4872"/>
        <v>0</v>
      </c>
      <c r="FH361" s="34"/>
      <c r="FI361" s="34"/>
      <c r="FJ361" s="34"/>
      <c r="FK361" s="34"/>
      <c r="FL361" s="34"/>
      <c r="FM361" s="34"/>
      <c r="FN361" s="34"/>
      <c r="FO361" s="34"/>
      <c r="FP361" s="34">
        <f t="shared" si="5053"/>
        <v>0</v>
      </c>
      <c r="FQ361" s="34">
        <f t="shared" si="5054"/>
        <v>0</v>
      </c>
      <c r="FR361" s="132">
        <f t="shared" si="4897"/>
        <v>0</v>
      </c>
      <c r="FS361" s="132">
        <f t="shared" si="4898"/>
        <v>0</v>
      </c>
      <c r="FT361" s="34"/>
      <c r="FU361" s="34"/>
      <c r="FV361" s="34"/>
      <c r="FW361" s="34"/>
      <c r="FX361" s="34"/>
      <c r="FY361" s="34"/>
      <c r="FZ361" s="34"/>
      <c r="GA361" s="34"/>
      <c r="GB361" s="34">
        <f t="shared" si="5055"/>
        <v>0</v>
      </c>
      <c r="GC361" s="34">
        <f t="shared" si="5056"/>
        <v>0</v>
      </c>
      <c r="GD361" s="132">
        <f t="shared" si="4899"/>
        <v>0</v>
      </c>
      <c r="GE361" s="132">
        <f t="shared" si="4900"/>
        <v>0</v>
      </c>
      <c r="GF361" s="34"/>
      <c r="GG361" s="34"/>
      <c r="GH361" s="34"/>
      <c r="GI361" s="34"/>
      <c r="GJ361" s="34"/>
      <c r="GK361" s="34"/>
      <c r="GL361" s="34"/>
      <c r="GM361" s="34"/>
      <c r="GN361" s="34">
        <f t="shared" si="5057"/>
        <v>0</v>
      </c>
      <c r="GO361" s="34">
        <f t="shared" si="5058"/>
        <v>0</v>
      </c>
      <c r="GP361" s="132">
        <f t="shared" si="4901"/>
        <v>0</v>
      </c>
      <c r="GQ361" s="132">
        <f t="shared" si="4902"/>
        <v>0</v>
      </c>
      <c r="GR361" s="34"/>
      <c r="GS361" s="34"/>
      <c r="GT361" s="34"/>
      <c r="GU361" s="34"/>
      <c r="GV361" s="52">
        <f t="shared" si="5631"/>
        <v>0</v>
      </c>
      <c r="GW361" s="52">
        <f t="shared" si="5632"/>
        <v>0</v>
      </c>
      <c r="GX361" s="52">
        <f t="shared" si="5633"/>
        <v>0</v>
      </c>
      <c r="GY361" s="52">
        <f t="shared" si="5634"/>
        <v>0</v>
      </c>
      <c r="GZ361" s="52">
        <f t="shared" si="5635"/>
        <v>0</v>
      </c>
      <c r="HA361" s="52">
        <f t="shared" si="5636"/>
        <v>0</v>
      </c>
      <c r="HB361" s="132">
        <f t="shared" si="4903"/>
        <v>0</v>
      </c>
      <c r="HC361" s="132">
        <f t="shared" si="4904"/>
        <v>0</v>
      </c>
      <c r="HD361" s="64"/>
      <c r="HE361" s="20"/>
      <c r="HF361" s="20"/>
      <c r="HG361" s="20"/>
      <c r="HH361" s="251"/>
    </row>
    <row r="362" spans="1:216" s="35" customFormat="1" ht="18.75" customHeight="1" x14ac:dyDescent="0.2">
      <c r="A362" s="10">
        <v>1</v>
      </c>
      <c r="B362" s="47"/>
      <c r="C362" s="69" t="s">
        <v>434</v>
      </c>
      <c r="D362" s="47"/>
      <c r="E362" s="48" t="s">
        <v>482</v>
      </c>
      <c r="F362" s="292"/>
      <c r="G362" s="292"/>
      <c r="H362" s="315">
        <f t="shared" ref="H362:O362" si="5812">SUM(H9,H25,H35,H41,H50,H56,H65,H108,H119,H161,H174,H199,H215,H222,H273,H285,H320,H342,H356)</f>
        <v>90</v>
      </c>
      <c r="I362" s="315">
        <f t="shared" si="5812"/>
        <v>11380402.97115</v>
      </c>
      <c r="J362" s="315">
        <f t="shared" si="5812"/>
        <v>67.5</v>
      </c>
      <c r="K362" s="315">
        <f t="shared" si="5812"/>
        <v>8535302.2283625007</v>
      </c>
      <c r="L362" s="315">
        <f t="shared" si="5812"/>
        <v>80</v>
      </c>
      <c r="M362" s="315">
        <f t="shared" si="5812"/>
        <v>10028943.529999999</v>
      </c>
      <c r="N362" s="313">
        <f t="shared" si="5812"/>
        <v>1</v>
      </c>
      <c r="O362" s="313">
        <f t="shared" si="5812"/>
        <v>103237.91</v>
      </c>
      <c r="P362" s="34">
        <f t="shared" si="5029"/>
        <v>81</v>
      </c>
      <c r="Q362" s="34">
        <f t="shared" si="5030"/>
        <v>10132181.439999999</v>
      </c>
      <c r="R362" s="278">
        <f t="shared" si="5358"/>
        <v>12.5</v>
      </c>
      <c r="S362" s="278">
        <f t="shared" si="5359"/>
        <v>1493641.3016374987</v>
      </c>
      <c r="T362" s="313">
        <f t="shared" ref="T362:AA362" si="5813">SUM(T9,T25,T35,T41,T50,T56,T65,T108,T119,T161,T174,T199,T215,T222,T273,T285,T320,T342,T356)</f>
        <v>1815</v>
      </c>
      <c r="U362" s="313">
        <f t="shared" si="5813"/>
        <v>349527166.34130001</v>
      </c>
      <c r="V362" s="313">
        <f t="shared" si="5813"/>
        <v>1361.25</v>
      </c>
      <c r="W362" s="313">
        <f t="shared" si="5813"/>
        <v>262145374.75597501</v>
      </c>
      <c r="X362" s="313">
        <f t="shared" si="5813"/>
        <v>1262</v>
      </c>
      <c r="Y362" s="313">
        <f t="shared" si="5813"/>
        <v>224468616.47999996</v>
      </c>
      <c r="Z362" s="340">
        <f t="shared" si="5813"/>
        <v>81</v>
      </c>
      <c r="AA362" s="340">
        <f t="shared" si="5813"/>
        <v>15800187.640000001</v>
      </c>
      <c r="AB362" s="95">
        <f t="shared" si="5063"/>
        <v>1343</v>
      </c>
      <c r="AC362" s="95">
        <f t="shared" si="5064"/>
        <v>240268804.11999995</v>
      </c>
      <c r="AD362" s="278">
        <f t="shared" si="4873"/>
        <v>-99.25</v>
      </c>
      <c r="AE362" s="278">
        <f t="shared" si="4874"/>
        <v>-37676758.275975049</v>
      </c>
      <c r="AF362" s="313">
        <f t="shared" ref="AF362:AM362" si="5814">SUM(AF9,AF25,AF35,AF41,AF50,AF56,AF65,AF108,AF119,AF161,AF174,AF199,AF215,AF222,AF273,AF285,AF320,AF342,AF356)</f>
        <v>110</v>
      </c>
      <c r="AG362" s="313">
        <f t="shared" si="5814"/>
        <v>22208069.630499996</v>
      </c>
      <c r="AH362" s="313">
        <f t="shared" si="5814"/>
        <v>82.5</v>
      </c>
      <c r="AI362" s="313">
        <f t="shared" si="5814"/>
        <v>16656052.222874999</v>
      </c>
      <c r="AJ362" s="313">
        <f t="shared" si="5814"/>
        <v>102</v>
      </c>
      <c r="AK362" s="313">
        <f t="shared" si="5814"/>
        <v>20702435.240000002</v>
      </c>
      <c r="AL362" s="340">
        <f t="shared" si="5814"/>
        <v>0</v>
      </c>
      <c r="AM362" s="340">
        <f t="shared" si="5814"/>
        <v>0</v>
      </c>
      <c r="AN362" s="95">
        <f t="shared" si="5031"/>
        <v>102</v>
      </c>
      <c r="AO362" s="95">
        <f t="shared" si="5032"/>
        <v>20702435.240000002</v>
      </c>
      <c r="AP362" s="278">
        <f t="shared" si="4875"/>
        <v>19.5</v>
      </c>
      <c r="AQ362" s="278">
        <f t="shared" si="4876"/>
        <v>4046383.017125003</v>
      </c>
      <c r="AR362" s="315">
        <f t="shared" ref="AR362:AY362" si="5815">SUM(AR9,AR25,AR35,AR41,AR50,AR56,AR65,AR108,AR119,AR161,AR174,AR199,AR215,AR222,AR273,AR285,AR320,AR342,AR356)</f>
        <v>100</v>
      </c>
      <c r="AS362" s="315">
        <f t="shared" si="5815"/>
        <v>13881293.959999999</v>
      </c>
      <c r="AT362" s="315">
        <f t="shared" si="5815"/>
        <v>75</v>
      </c>
      <c r="AU362" s="315">
        <f t="shared" si="5815"/>
        <v>10410970.469999999</v>
      </c>
      <c r="AV362" s="315">
        <f t="shared" si="5815"/>
        <v>81</v>
      </c>
      <c r="AW362" s="315">
        <f t="shared" si="5815"/>
        <v>11243848.140000002</v>
      </c>
      <c r="AX362" s="340">
        <f t="shared" si="5815"/>
        <v>0</v>
      </c>
      <c r="AY362" s="340">
        <f t="shared" si="5815"/>
        <v>0</v>
      </c>
      <c r="AZ362" s="95">
        <f t="shared" si="5033"/>
        <v>81</v>
      </c>
      <c r="BA362" s="95">
        <f t="shared" si="5034"/>
        <v>11243848.140000002</v>
      </c>
      <c r="BB362" s="278">
        <f t="shared" si="4877"/>
        <v>6</v>
      </c>
      <c r="BC362" s="278">
        <f t="shared" si="4878"/>
        <v>832877.67000000365</v>
      </c>
      <c r="BD362" s="313">
        <f t="shared" ref="BD362:BK362" si="5816">SUM(BD9,BD25,BD35,BD41,BD50,BD56,BD65,BD108,BD119,BD161,BD174,BD199,BD215,BD222,BD273,BD285,BD320,BD342,BD356)</f>
        <v>1229</v>
      </c>
      <c r="BE362" s="313">
        <f t="shared" si="5816"/>
        <v>202845603.32190001</v>
      </c>
      <c r="BF362" s="313">
        <f t="shared" si="5816"/>
        <v>921.75</v>
      </c>
      <c r="BG362" s="313">
        <f t="shared" si="5816"/>
        <v>152134202.49142498</v>
      </c>
      <c r="BH362" s="313">
        <f t="shared" si="5816"/>
        <v>907</v>
      </c>
      <c r="BI362" s="313">
        <f t="shared" si="5816"/>
        <v>149869810.74000004</v>
      </c>
      <c r="BJ362" s="313">
        <f t="shared" si="5816"/>
        <v>50</v>
      </c>
      <c r="BK362" s="313">
        <f t="shared" si="5816"/>
        <v>8839405.5899999999</v>
      </c>
      <c r="BL362" s="275">
        <f t="shared" si="5074"/>
        <v>957</v>
      </c>
      <c r="BM362" s="275">
        <f t="shared" si="5075"/>
        <v>158709216.33000004</v>
      </c>
      <c r="BN362" s="278">
        <f t="shared" si="4881"/>
        <v>-14.75</v>
      </c>
      <c r="BO362" s="278">
        <f t="shared" si="4882"/>
        <v>-2264391.7514249384</v>
      </c>
      <c r="BP362" s="313">
        <f t="shared" ref="BP362:BW362" si="5817">SUM(BP9,BP25,BP35,BP41,BP50,BP56,BP65,BP108,BP119,BP161,BP174,BP199,BP215,BP222,BP273,BP285,BP320,BP342,BP356)</f>
        <v>447</v>
      </c>
      <c r="BQ362" s="313">
        <f t="shared" si="5817"/>
        <v>110439584.85405</v>
      </c>
      <c r="BR362" s="313">
        <f t="shared" si="5817"/>
        <v>335.25</v>
      </c>
      <c r="BS362" s="313">
        <f t="shared" si="5817"/>
        <v>82829688.640537485</v>
      </c>
      <c r="BT362" s="313">
        <f t="shared" si="5817"/>
        <v>245</v>
      </c>
      <c r="BU362" s="313">
        <f t="shared" si="5817"/>
        <v>55967897.010000102</v>
      </c>
      <c r="BV362" s="313">
        <f t="shared" si="5817"/>
        <v>117</v>
      </c>
      <c r="BW362" s="313">
        <f t="shared" si="5817"/>
        <v>27342648.54000001</v>
      </c>
      <c r="BX362" s="275">
        <f t="shared" si="5037"/>
        <v>362</v>
      </c>
      <c r="BY362" s="275">
        <f t="shared" si="5038"/>
        <v>83310545.550000116</v>
      </c>
      <c r="BZ362" s="278">
        <f t="shared" si="4883"/>
        <v>-90.25</v>
      </c>
      <c r="CA362" s="278">
        <f t="shared" si="4884"/>
        <v>-26861791.630537383</v>
      </c>
      <c r="CB362" s="313">
        <f t="shared" ref="CB362:CI362" si="5818">SUM(CB9,CB25,CB35,CB41,CB50,CB56,CB65,CB108,CB119,CB161,CB174,CB199,CB215,CB222,CB273,CB285,CB320,CB342,CB356)</f>
        <v>150</v>
      </c>
      <c r="CC362" s="313">
        <f t="shared" si="5818"/>
        <v>17115618.465</v>
      </c>
      <c r="CD362" s="313">
        <f t="shared" si="5818"/>
        <v>112.5</v>
      </c>
      <c r="CE362" s="313">
        <f t="shared" si="5818"/>
        <v>12836713.848750001</v>
      </c>
      <c r="CF362" s="313">
        <f t="shared" si="5818"/>
        <v>105</v>
      </c>
      <c r="CG362" s="313">
        <f t="shared" si="5818"/>
        <v>11731368.700000003</v>
      </c>
      <c r="CH362" s="313">
        <f t="shared" si="5818"/>
        <v>34</v>
      </c>
      <c r="CI362" s="313">
        <f t="shared" si="5818"/>
        <v>3520165.96</v>
      </c>
      <c r="CJ362" s="275">
        <f t="shared" si="5039"/>
        <v>139</v>
      </c>
      <c r="CK362" s="275">
        <f t="shared" si="5040"/>
        <v>15251534.660000004</v>
      </c>
      <c r="CL362" s="278">
        <f t="shared" si="4885"/>
        <v>-7.5</v>
      </c>
      <c r="CM362" s="278">
        <f t="shared" si="4886"/>
        <v>-1105345.1487499978</v>
      </c>
      <c r="CN362" s="313">
        <f t="shared" ref="CN362:CU362" si="5819">SUM(CN9,CN25,CN35,CN41,CN50,CN56,CN65,CN108,CN119,CN161,CN174,CN199,CN215,CN222,CN273,CN285,CN320,CN342,CN356)</f>
        <v>720</v>
      </c>
      <c r="CO362" s="313">
        <f t="shared" si="5819"/>
        <v>55952382.9604</v>
      </c>
      <c r="CP362" s="313">
        <f t="shared" si="5819"/>
        <v>540</v>
      </c>
      <c r="CQ362" s="313">
        <f t="shared" si="5819"/>
        <v>41964287.220299996</v>
      </c>
      <c r="CR362" s="313">
        <f t="shared" si="5819"/>
        <v>609</v>
      </c>
      <c r="CS362" s="313">
        <f t="shared" si="5819"/>
        <v>47301692.939999998</v>
      </c>
      <c r="CT362" s="313">
        <f t="shared" si="5819"/>
        <v>368</v>
      </c>
      <c r="CU362" s="313">
        <f t="shared" si="5819"/>
        <v>28597090.080000002</v>
      </c>
      <c r="CV362" s="34">
        <f t="shared" si="5041"/>
        <v>977</v>
      </c>
      <c r="CW362" s="34">
        <f t="shared" si="5042"/>
        <v>75898783.019999996</v>
      </c>
      <c r="CX362" s="278">
        <f t="shared" si="4887"/>
        <v>69</v>
      </c>
      <c r="CY362" s="278">
        <f t="shared" si="4888"/>
        <v>5337405.7197000012</v>
      </c>
      <c r="CZ362" s="313">
        <f t="shared" ref="CZ362:DG362" si="5820">SUM(CZ9,CZ25,CZ35,CZ41,CZ50,CZ56,CZ65,CZ108,CZ119,CZ161,CZ174,CZ199,CZ215,CZ222,CZ273,CZ285,CZ320,CZ342,CZ356)</f>
        <v>35</v>
      </c>
      <c r="DA362" s="313">
        <f t="shared" si="5820"/>
        <v>4393975.5034999996</v>
      </c>
      <c r="DB362" s="313">
        <f t="shared" si="5820"/>
        <v>26.25</v>
      </c>
      <c r="DC362" s="313">
        <f t="shared" si="5820"/>
        <v>3295481.6276250002</v>
      </c>
      <c r="DD362" s="313">
        <f t="shared" si="5820"/>
        <v>21</v>
      </c>
      <c r="DE362" s="313">
        <f t="shared" si="5820"/>
        <v>2576455.62</v>
      </c>
      <c r="DF362" s="313">
        <f t="shared" si="5820"/>
        <v>1</v>
      </c>
      <c r="DG362" s="313">
        <f t="shared" si="5820"/>
        <v>134103.57999999999</v>
      </c>
      <c r="DH362" s="275">
        <f t="shared" si="5043"/>
        <v>22</v>
      </c>
      <c r="DI362" s="275">
        <f t="shared" si="5044"/>
        <v>2710559.2</v>
      </c>
      <c r="DJ362" s="278">
        <f t="shared" si="4889"/>
        <v>-5.25</v>
      </c>
      <c r="DK362" s="278">
        <f t="shared" si="4890"/>
        <v>-719026.00762500009</v>
      </c>
      <c r="DL362" s="313">
        <f t="shared" ref="DL362:DS362" si="5821">SUM(DL9,DL25,DL35,DL41,DL50,DL56,DL65,DL108,DL119,DL161,DL174,DL199,DL215,DL222,DL273,DL285,DL320,DL342,DL356)</f>
        <v>75</v>
      </c>
      <c r="DM362" s="313">
        <f t="shared" si="5821"/>
        <v>8242033.0349999992</v>
      </c>
      <c r="DN362" s="313">
        <f t="shared" si="5821"/>
        <v>56.25</v>
      </c>
      <c r="DO362" s="313">
        <f t="shared" si="5821"/>
        <v>6181524.7762499992</v>
      </c>
      <c r="DP362" s="313">
        <f t="shared" si="5821"/>
        <v>57</v>
      </c>
      <c r="DQ362" s="313">
        <f t="shared" si="5821"/>
        <v>6263944.8899999978</v>
      </c>
      <c r="DR362" s="313">
        <f t="shared" si="5821"/>
        <v>0</v>
      </c>
      <c r="DS362" s="313">
        <f t="shared" si="5821"/>
        <v>0</v>
      </c>
      <c r="DT362" s="275">
        <f t="shared" si="5045"/>
        <v>57</v>
      </c>
      <c r="DU362" s="275">
        <f t="shared" si="5046"/>
        <v>6263944.8899999978</v>
      </c>
      <c r="DV362" s="278">
        <f t="shared" si="4891"/>
        <v>0.75</v>
      </c>
      <c r="DW362" s="278">
        <f t="shared" si="4892"/>
        <v>82420.113749998622</v>
      </c>
      <c r="DX362" s="313">
        <f t="shared" ref="DX362:EE362" si="5822">SUM(DX9,DX25,DX35,DX41,DX50,DX56,DX65,DX108,DX119,DX161,DX174,DX199,DX215,DX222,DX273,DX285,DX320,DX342,DX356)</f>
        <v>287</v>
      </c>
      <c r="DY362" s="313">
        <f t="shared" si="5822"/>
        <v>37444686.597000003</v>
      </c>
      <c r="DZ362" s="313">
        <f t="shared" si="5822"/>
        <v>215.25</v>
      </c>
      <c r="EA362" s="313">
        <f t="shared" si="5822"/>
        <v>28083514.947750002</v>
      </c>
      <c r="EB362" s="313">
        <f t="shared" si="5822"/>
        <v>200</v>
      </c>
      <c r="EC362" s="313">
        <f t="shared" si="5822"/>
        <v>26076029.939999998</v>
      </c>
      <c r="ED362" s="313">
        <f t="shared" si="5822"/>
        <v>9</v>
      </c>
      <c r="EE362" s="313">
        <f t="shared" si="5822"/>
        <v>1009115.39</v>
      </c>
      <c r="EF362" s="275">
        <f t="shared" si="5047"/>
        <v>209</v>
      </c>
      <c r="EG362" s="275">
        <f t="shared" si="5048"/>
        <v>27085145.329999998</v>
      </c>
      <c r="EH362" s="278">
        <f t="shared" si="4893"/>
        <v>-15.25</v>
      </c>
      <c r="EI362" s="278">
        <f t="shared" si="4894"/>
        <v>-2007485.0077500045</v>
      </c>
      <c r="EJ362" s="315">
        <f t="shared" ref="EJ362:EQ362" si="5823">SUM(EJ9,EJ25,EJ35,EJ41,EJ50,EJ56,EJ65,EJ108,EJ119,EJ161,EJ174,EJ199,EJ215,EJ222,EJ273,EJ285,EJ320,EJ342,EJ356)</f>
        <v>517</v>
      </c>
      <c r="EK362" s="315">
        <f t="shared" si="5823"/>
        <v>87924634.998300001</v>
      </c>
      <c r="EL362" s="315">
        <f t="shared" si="5823"/>
        <v>387.75</v>
      </c>
      <c r="EM362" s="315">
        <f t="shared" si="5823"/>
        <v>65943476.248724997</v>
      </c>
      <c r="EN362" s="315">
        <f t="shared" si="5823"/>
        <v>312</v>
      </c>
      <c r="EO362" s="315">
        <f t="shared" si="5823"/>
        <v>49789241.519999996</v>
      </c>
      <c r="EP362" s="313">
        <f t="shared" si="5823"/>
        <v>13</v>
      </c>
      <c r="EQ362" s="313">
        <f t="shared" si="5823"/>
        <v>1969731.31</v>
      </c>
      <c r="ER362" s="275">
        <f t="shared" si="5049"/>
        <v>325</v>
      </c>
      <c r="ES362" s="275">
        <f t="shared" si="5050"/>
        <v>51758972.829999998</v>
      </c>
      <c r="ET362" s="278">
        <f t="shared" si="4895"/>
        <v>-75.75</v>
      </c>
      <c r="EU362" s="278">
        <f t="shared" si="4896"/>
        <v>-16154234.728725001</v>
      </c>
      <c r="EV362" s="313">
        <f t="shared" ref="EV362:FC362" si="5824">SUM(EV9,EV25,EV35,EV41,EV50,EV56,EV65,EV108,EV119,EV161,EV174,EV199,EV215,EV222,EV273,EV285,EV320,EV342,EV356)</f>
        <v>2</v>
      </c>
      <c r="EW362" s="313">
        <f t="shared" si="5824"/>
        <v>318738.42420000001</v>
      </c>
      <c r="EX362" s="313">
        <f t="shared" si="5824"/>
        <v>1.5</v>
      </c>
      <c r="EY362" s="313">
        <f t="shared" si="5824"/>
        <v>239053.81815000001</v>
      </c>
      <c r="EZ362" s="313">
        <f t="shared" si="5824"/>
        <v>0</v>
      </c>
      <c r="FA362" s="313">
        <f t="shared" si="5824"/>
        <v>0</v>
      </c>
      <c r="FB362" s="49">
        <f t="shared" si="5824"/>
        <v>0</v>
      </c>
      <c r="FC362" s="49">
        <f t="shared" si="5824"/>
        <v>0</v>
      </c>
      <c r="FD362" s="275">
        <f t="shared" si="5051"/>
        <v>0</v>
      </c>
      <c r="FE362" s="275">
        <f t="shared" si="5052"/>
        <v>0</v>
      </c>
      <c r="FF362" s="278">
        <f t="shared" si="4871"/>
        <v>-1.5</v>
      </c>
      <c r="FG362" s="278">
        <f t="shared" si="4872"/>
        <v>-239053.81815000001</v>
      </c>
      <c r="FH362" s="315">
        <f t="shared" ref="FH362:FO362" si="5825">SUM(FH9,FH25,FH35,FH41,FH50,FH56,FH65,FH108,FH119,FH161,FH174,FH199,FH215,FH222,FH273,FH285,FH320,FH342,FH356)</f>
        <v>62</v>
      </c>
      <c r="FI362" s="315">
        <f t="shared" si="5825"/>
        <v>8825861.8462000005</v>
      </c>
      <c r="FJ362" s="315">
        <f t="shared" si="5825"/>
        <v>46.5</v>
      </c>
      <c r="FK362" s="315">
        <f t="shared" si="5825"/>
        <v>6619396.3846500004</v>
      </c>
      <c r="FL362" s="315">
        <f t="shared" si="5825"/>
        <v>42</v>
      </c>
      <c r="FM362" s="315">
        <f t="shared" si="5825"/>
        <v>5976449.879999999</v>
      </c>
      <c r="FN362" s="313">
        <f t="shared" si="5825"/>
        <v>0</v>
      </c>
      <c r="FO362" s="313">
        <f t="shared" si="5825"/>
        <v>0</v>
      </c>
      <c r="FP362" s="275">
        <f t="shared" si="5053"/>
        <v>42</v>
      </c>
      <c r="FQ362" s="275">
        <f t="shared" si="5054"/>
        <v>5976449.879999999</v>
      </c>
      <c r="FR362" s="278">
        <f t="shared" si="4897"/>
        <v>-4.5</v>
      </c>
      <c r="FS362" s="278">
        <f t="shared" si="4898"/>
        <v>-642946.50465000141</v>
      </c>
      <c r="FT362" s="313">
        <f t="shared" ref="FT362:GA362" si="5826">SUM(FT9,FT25,FT35,FT41,FT50,FT56,FT65,FT108,FT119,FT161,FT174,FT199,FT215,FT222,FT273,FT285,FT320,FT342,FT356)</f>
        <v>16</v>
      </c>
      <c r="FU362" s="313">
        <f t="shared" si="5826"/>
        <v>2218081.3775999998</v>
      </c>
      <c r="FV362" s="313">
        <f t="shared" si="5826"/>
        <v>12</v>
      </c>
      <c r="FW362" s="313">
        <f t="shared" si="5826"/>
        <v>1663561.0331999999</v>
      </c>
      <c r="FX362" s="313">
        <f t="shared" si="5826"/>
        <v>9</v>
      </c>
      <c r="FY362" s="313">
        <f t="shared" si="5826"/>
        <v>1247670.8099999998</v>
      </c>
      <c r="FZ362" s="313">
        <f t="shared" si="5826"/>
        <v>0</v>
      </c>
      <c r="GA362" s="313">
        <f t="shared" si="5826"/>
        <v>0</v>
      </c>
      <c r="GB362" s="275">
        <f t="shared" si="5055"/>
        <v>9</v>
      </c>
      <c r="GC362" s="275">
        <f t="shared" si="5056"/>
        <v>1247670.8099999998</v>
      </c>
      <c r="GD362" s="278">
        <f t="shared" si="4899"/>
        <v>-3</v>
      </c>
      <c r="GE362" s="278">
        <f t="shared" si="4900"/>
        <v>-415890.22320000012</v>
      </c>
      <c r="GF362" s="313">
        <f t="shared" ref="GF362:GM362" si="5827">SUM(GF9,GF25,GF35,GF41,GF50,GF56,GF65,GF108,GF119,GF161,GF174,GF199,GF215,GF222,GF273,GF285,GF320,GF342,GF356)</f>
        <v>149</v>
      </c>
      <c r="GG362" s="313">
        <f t="shared" si="5827"/>
        <v>33252526.694400001</v>
      </c>
      <c r="GH362" s="313">
        <f t="shared" si="5827"/>
        <v>111.75</v>
      </c>
      <c r="GI362" s="313">
        <f t="shared" si="5827"/>
        <v>24939395.020799998</v>
      </c>
      <c r="GJ362" s="313">
        <f t="shared" si="5827"/>
        <v>54</v>
      </c>
      <c r="GK362" s="313">
        <f t="shared" si="5827"/>
        <v>10709924.27</v>
      </c>
      <c r="GL362" s="313">
        <f t="shared" si="5827"/>
        <v>0</v>
      </c>
      <c r="GM362" s="313">
        <f t="shared" si="5827"/>
        <v>0</v>
      </c>
      <c r="GN362" s="275">
        <f t="shared" si="5057"/>
        <v>54</v>
      </c>
      <c r="GO362" s="275">
        <f t="shared" si="5058"/>
        <v>10709924.27</v>
      </c>
      <c r="GP362" s="278">
        <f t="shared" si="4901"/>
        <v>-57.75</v>
      </c>
      <c r="GQ362" s="278">
        <f t="shared" si="4902"/>
        <v>-14229470.750799999</v>
      </c>
      <c r="GR362" s="276">
        <f>H362+T362+AF362+AR362+BD362+BP362+CB362+CN362+CZ362+DL362+DX362+EJ362+EV362+FH362+FT362+GF362</f>
        <v>5804</v>
      </c>
      <c r="GS362" s="276">
        <f t="shared" ref="GS362" si="5828">I362+U362+AG362+AS362+BE362+BQ362+CC362+CO362+DA362+DM362+DY362+EK362+EW362+FI362+FU362+GG362</f>
        <v>965970660.98049986</v>
      </c>
      <c r="GT362" s="276">
        <f t="shared" ref="GT362" si="5829">J362+V362+AH362+AT362+BF362+BR362+CD362+CP362+DB362+DN362+DZ362+EL362+EX362+FJ362+FV362+GH362</f>
        <v>4353</v>
      </c>
      <c r="GU362" s="276">
        <f t="shared" ref="GU362" si="5830">K362+W362+AI362+AU362+BG362+BS362+CE362+CQ362+DC362+DO362+EA362+EM362+EY362+FK362+FW362+GI362</f>
        <v>724477995.73537505</v>
      </c>
      <c r="GV362" s="276">
        <f t="shared" ref="GV362" si="5831">L362+X362+AJ362+AV362+BH362+BT362+CF362+CR362+DD362+DP362+EB362+EN362+EZ362+FL362+FX362+GJ362</f>
        <v>4086</v>
      </c>
      <c r="GW362" s="276">
        <f t="shared" ref="GW362" si="5832">M362+Y362+AK362+AW362+BI362+BU362+CG362+CS362+DE362+DQ362+EC362+EO362+FA362+FM362+FY362+GK362</f>
        <v>633954329.70999992</v>
      </c>
      <c r="GX362" s="276">
        <f t="shared" ref="GX362" si="5833">N362+Z362+AL362+AX362+BJ362+BV362+CH362+CT362+DF362+DR362+ED362+EP362+FB362+FN362+FZ362+GL362</f>
        <v>674</v>
      </c>
      <c r="GY362" s="276">
        <f t="shared" ref="GY362" si="5834">O362+AA362+AM362+AY362+BK362+BW362+CI362+CU362+DG362+DS362+EE362+EQ362+FC362+FO362+GA362+GM362</f>
        <v>87315686.000000015</v>
      </c>
      <c r="GZ362" s="93">
        <f t="shared" ref="GZ362" si="5835">SUM(GV362+GX362)</f>
        <v>4760</v>
      </c>
      <c r="HA362" s="93">
        <f t="shared" ref="HA362" si="5836">SUM(GW362+GY362)</f>
        <v>721270015.70999992</v>
      </c>
      <c r="HB362" s="293">
        <f t="shared" si="4903"/>
        <v>-267</v>
      </c>
      <c r="HC362" s="293">
        <f t="shared" si="4904"/>
        <v>-90523666.025375128</v>
      </c>
      <c r="HD362" s="98">
        <f>GV362/GT362</f>
        <v>0.93866299104066164</v>
      </c>
      <c r="HE362" s="98">
        <f>GW362/GU362</f>
        <v>0.87504980612490535</v>
      </c>
      <c r="HF362" s="73">
        <f t="shared" ref="HF362" si="5837">GS362/GR362</f>
        <v>166431.8850758959</v>
      </c>
      <c r="HG362" s="73">
        <f t="shared" ref="HG362" si="5838">GW362/GV362</f>
        <v>155152.79728585412</v>
      </c>
      <c r="HH362" s="251">
        <f>SUM(HF362-HG362)</f>
        <v>11279.087790041784</v>
      </c>
    </row>
    <row r="363" spans="1:216" ht="12" customHeight="1" x14ac:dyDescent="0.2">
      <c r="A363" s="10">
        <v>1</v>
      </c>
      <c r="D363" s="22"/>
      <c r="H363" s="35">
        <f>'ВМП план'!K55</f>
        <v>90</v>
      </c>
      <c r="I363" s="35">
        <f>'ВМП план'!L55</f>
        <v>11380402.97115</v>
      </c>
      <c r="L363" s="35">
        <f>'факт '!F145</f>
        <v>80</v>
      </c>
      <c r="M363" s="35">
        <f>'факт '!G145</f>
        <v>10028943.529999999</v>
      </c>
      <c r="N363" s="35">
        <f>'факт '!H145</f>
        <v>1</v>
      </c>
      <c r="O363" s="35">
        <f>'факт '!I145</f>
        <v>103237.91</v>
      </c>
      <c r="T363" s="35">
        <f>'ВМП план'!I55</f>
        <v>1815</v>
      </c>
      <c r="U363" s="35">
        <f>'ВМП план'!J55</f>
        <v>349527166.34130001</v>
      </c>
      <c r="V363" s="35"/>
      <c r="X363" s="35">
        <f>'факт '!L145</f>
        <v>1262</v>
      </c>
      <c r="Y363" s="35">
        <f>'факт '!M145</f>
        <v>224468616.47999999</v>
      </c>
      <c r="Z363" s="35">
        <f>'факт '!N145</f>
        <v>81</v>
      </c>
      <c r="AA363" s="35">
        <f>'факт '!O145</f>
        <v>15800187.640000002</v>
      </c>
      <c r="AF363" s="35">
        <f>'ВМП план'!M55</f>
        <v>110</v>
      </c>
      <c r="AG363" s="35">
        <f>'ВМП план'!N55</f>
        <v>22208069.630499996</v>
      </c>
      <c r="AJ363" s="35">
        <f>'факт '!J145</f>
        <v>102</v>
      </c>
      <c r="AK363" s="35">
        <f>'факт '!K145</f>
        <v>20702435.240000002</v>
      </c>
      <c r="AL363" s="35"/>
      <c r="AM363" s="35"/>
      <c r="AR363" s="35">
        <f>'ВМП план'!O55</f>
        <v>100</v>
      </c>
      <c r="AS363" s="35">
        <f>'ВМП план'!P55</f>
        <v>13881293.959999999</v>
      </c>
      <c r="AV363" s="35">
        <f>'факт '!P145</f>
        <v>81</v>
      </c>
      <c r="AW363" s="35">
        <f>'факт '!Q145</f>
        <v>11243848.140000001</v>
      </c>
      <c r="AX363" s="35"/>
      <c r="AY363" s="35"/>
      <c r="BD363" s="35">
        <f>'ВМП план'!G55</f>
        <v>1229</v>
      </c>
      <c r="BE363" s="35">
        <f>'ВМП план'!H55</f>
        <v>202845603.32190001</v>
      </c>
      <c r="BH363" s="35">
        <f>'факт '!T145</f>
        <v>907</v>
      </c>
      <c r="BI363" s="35">
        <f>'факт '!U145</f>
        <v>149869810.74000004</v>
      </c>
      <c r="BJ363" s="35">
        <f>'факт '!V145</f>
        <v>50</v>
      </c>
      <c r="BK363" s="35">
        <f>'факт '!W145</f>
        <v>8839405.5899999999</v>
      </c>
      <c r="BP363" s="35">
        <f>'ВМП план'!Q55</f>
        <v>447</v>
      </c>
      <c r="BQ363" s="35">
        <f>'ВМП план'!R55</f>
        <v>110439584.85405</v>
      </c>
      <c r="BS363" s="77">
        <f>BQ363/12*11</f>
        <v>101236286.11621249</v>
      </c>
      <c r="BT363" s="35">
        <f>'факт '!X145</f>
        <v>245</v>
      </c>
      <c r="BU363" s="35">
        <f>'факт '!Y145</f>
        <v>55967897.010000102</v>
      </c>
      <c r="BV363" s="35">
        <f>'факт '!Z145</f>
        <v>117</v>
      </c>
      <c r="BW363" s="35">
        <f>'факт '!AA145</f>
        <v>27342648.54000001</v>
      </c>
      <c r="CB363" s="35">
        <f>'ВМП план'!S55</f>
        <v>150</v>
      </c>
      <c r="CC363" s="35">
        <f>'ВМП план'!T55</f>
        <v>17115618.465</v>
      </c>
      <c r="CF363" s="35">
        <f>'факт '!AB145</f>
        <v>105</v>
      </c>
      <c r="CG363" s="35">
        <f>'факт '!AC145</f>
        <v>11731368.700000003</v>
      </c>
      <c r="CH363" s="35">
        <f>'факт '!AD145</f>
        <v>34</v>
      </c>
      <c r="CI363" s="35">
        <f>'факт '!AE145</f>
        <v>3520165.9600000004</v>
      </c>
      <c r="CN363" s="35">
        <f>'ВМП план'!U55</f>
        <v>720</v>
      </c>
      <c r="CO363" s="35">
        <f>'ВМП план'!V55</f>
        <v>55952382.9604</v>
      </c>
      <c r="CR363" s="35">
        <f>'факт '!AF145</f>
        <v>609</v>
      </c>
      <c r="CS363" s="35">
        <f>'факт '!AG145</f>
        <v>47301692.939999998</v>
      </c>
      <c r="CT363" s="35">
        <f>'факт '!AH145</f>
        <v>368</v>
      </c>
      <c r="CU363" s="35">
        <f>'факт '!AI145</f>
        <v>28597090.080000006</v>
      </c>
      <c r="CZ363" s="35">
        <f>'ВМП план'!W55</f>
        <v>35</v>
      </c>
      <c r="DA363" s="35">
        <f>'ВМП план'!X55</f>
        <v>4393975.5034999996</v>
      </c>
      <c r="DD363" s="35">
        <f>'факт '!AJ145</f>
        <v>21</v>
      </c>
      <c r="DE363" s="35">
        <f>'факт '!AK145</f>
        <v>2576455.6199999996</v>
      </c>
      <c r="DF363" s="35">
        <f>'факт '!AL145</f>
        <v>1</v>
      </c>
      <c r="DG363" s="35">
        <f>'факт '!AM145</f>
        <v>134103.57999999999</v>
      </c>
      <c r="DL363" s="35">
        <f>'ВМП план'!Y55</f>
        <v>75</v>
      </c>
      <c r="DM363" s="35">
        <f>'ВМП план'!Z55</f>
        <v>8242033.0349999992</v>
      </c>
      <c r="DP363" s="35">
        <f>'факт '!R145</f>
        <v>57</v>
      </c>
      <c r="DQ363" s="35">
        <f>'факт '!S145</f>
        <v>6263944.8899999978</v>
      </c>
      <c r="DR363" s="35"/>
      <c r="DS363" s="35"/>
      <c r="DX363" s="35">
        <f>'ВМП план'!AA55</f>
        <v>287</v>
      </c>
      <c r="DY363" s="35">
        <f>'ВМП план'!AB55</f>
        <v>37444686.597000003</v>
      </c>
      <c r="EB363" s="35">
        <f>'факт '!AN145</f>
        <v>200</v>
      </c>
      <c r="EC363" s="35">
        <f>'факт '!AO145</f>
        <v>26076029.940000001</v>
      </c>
      <c r="ED363" s="35">
        <f>'факт '!AP145</f>
        <v>9</v>
      </c>
      <c r="EE363" s="35">
        <f>'факт '!AQ145</f>
        <v>1009115.39</v>
      </c>
      <c r="EJ363" s="35">
        <f>'ВМП план'!AC55</f>
        <v>517</v>
      </c>
      <c r="EK363" s="35">
        <f>'ВМП план'!AD55</f>
        <v>87924634.998300016</v>
      </c>
      <c r="EN363" s="35">
        <f>'факт '!AT145</f>
        <v>312</v>
      </c>
      <c r="EO363" s="35">
        <f>'факт '!AU145</f>
        <v>49789241.519999996</v>
      </c>
      <c r="EP363" s="35">
        <f>'факт '!AV145</f>
        <v>13</v>
      </c>
      <c r="EQ363" s="35">
        <f>'факт '!AW145</f>
        <v>1969731.3099999998</v>
      </c>
      <c r="EV363" s="35">
        <f>'ВМП план'!AE55</f>
        <v>2</v>
      </c>
      <c r="EW363" s="35">
        <f>'ВМП план'!AF55</f>
        <v>318738.42420000001</v>
      </c>
      <c r="EZ363" s="35"/>
      <c r="FA363" s="35"/>
      <c r="FB363" s="35"/>
      <c r="FC363" s="35"/>
      <c r="FH363" s="35">
        <f>'ВМП план'!AG55</f>
        <v>62</v>
      </c>
      <c r="FI363" s="35">
        <f>'ВМП план'!AH55</f>
        <v>8825861.8462000005</v>
      </c>
      <c r="FL363" s="35">
        <f>'факт '!AR145</f>
        <v>42</v>
      </c>
      <c r="FM363" s="35">
        <f>'факт '!AS145</f>
        <v>5976449.879999999</v>
      </c>
      <c r="FN363" s="35"/>
      <c r="FO363" s="35"/>
      <c r="FT363" s="35">
        <f>'ВМП план'!AI55</f>
        <v>16</v>
      </c>
      <c r="FU363" s="35">
        <f>'ВМП план'!AJ55</f>
        <v>2218081.3775999998</v>
      </c>
      <c r="FX363" s="35">
        <f>'факт '!AX145</f>
        <v>9</v>
      </c>
      <c r="FY363" s="35">
        <f>'факт '!AY145</f>
        <v>1247670.8099999998</v>
      </c>
      <c r="FZ363" s="35"/>
      <c r="GA363" s="35"/>
      <c r="GF363" s="35">
        <f>'ВМП план'!AK55</f>
        <v>149</v>
      </c>
      <c r="GG363" s="35">
        <f>'ВМП план'!AL55</f>
        <v>33252526.694400001</v>
      </c>
      <c r="GJ363" s="35">
        <f>'факт '!AZ145</f>
        <v>54</v>
      </c>
      <c r="GK363" s="35">
        <f>'факт '!BA145</f>
        <v>10709924.27</v>
      </c>
      <c r="GL363" s="35"/>
      <c r="GM363" s="35"/>
      <c r="GR363" s="35">
        <f>'ВМП план'!AM55</f>
        <v>5804</v>
      </c>
      <c r="GS363" s="35">
        <f>'ВМП план'!AN55</f>
        <v>965970660.98049998</v>
      </c>
      <c r="GT363" s="34">
        <f t="shared" ref="GT363" si="5839">SUM(GR363/12*$A$2)</f>
        <v>4353</v>
      </c>
      <c r="GU363" s="34">
        <f t="shared" ref="GU363" si="5840">SUM(GS363/12*$A$2)</f>
        <v>724477995.73537493</v>
      </c>
      <c r="GV363" s="35">
        <f>'факт '!BB145</f>
        <v>4086</v>
      </c>
      <c r="GW363" s="35">
        <f>'факт '!BC145</f>
        <v>633954329.71000016</v>
      </c>
      <c r="GX363" s="35">
        <f>'факт '!BD145</f>
        <v>674</v>
      </c>
      <c r="GY363" s="35">
        <f>'факт '!BE145</f>
        <v>87315686.00000003</v>
      </c>
      <c r="GZ363" s="34">
        <f t="shared" ref="GZ363" si="5841">SUM(GV363+GX363)</f>
        <v>4760</v>
      </c>
      <c r="HA363" s="34">
        <f t="shared" ref="HA363" si="5842">SUM(GW363+GY363)</f>
        <v>721270015.71000016</v>
      </c>
      <c r="HB363" s="35"/>
      <c r="HC363" s="35"/>
    </row>
    <row r="364" spans="1:216" ht="12" customHeight="1" x14ac:dyDescent="0.2">
      <c r="A364" s="10">
        <v>1</v>
      </c>
      <c r="D364" s="22"/>
      <c r="H364" s="35">
        <f>H363-H362</f>
        <v>0</v>
      </c>
      <c r="I364" s="35">
        <f>I363-I362</f>
        <v>0</v>
      </c>
      <c r="L364" s="35">
        <f>L363-L362</f>
        <v>0</v>
      </c>
      <c r="M364" s="35">
        <f>M363-M362</f>
        <v>0</v>
      </c>
      <c r="N364" s="35">
        <f>N363-N362</f>
        <v>0</v>
      </c>
      <c r="O364" s="35">
        <f>O363-O362</f>
        <v>0</v>
      </c>
      <c r="X364" s="35">
        <f>X363-X362</f>
        <v>0</v>
      </c>
      <c r="Y364" s="35">
        <f>Y363-Y362</f>
        <v>0</v>
      </c>
      <c r="Z364" s="35">
        <f>Z363-Z362</f>
        <v>0</v>
      </c>
      <c r="AA364" s="35">
        <f>AA363-AA362</f>
        <v>0</v>
      </c>
      <c r="AF364" s="35">
        <f t="shared" ref="AF364:AG364" si="5843">AF363-AF362</f>
        <v>0</v>
      </c>
      <c r="AG364" s="35">
        <f t="shared" si="5843"/>
        <v>0</v>
      </c>
      <c r="AJ364" s="35">
        <f>AJ363-AJ362</f>
        <v>0</v>
      </c>
      <c r="AK364" s="35">
        <f>AK363-AK362</f>
        <v>0</v>
      </c>
      <c r="AV364" s="35"/>
      <c r="AW364" s="35"/>
      <c r="BD364" s="35">
        <f>BD363-BD362</f>
        <v>0</v>
      </c>
      <c r="BE364" s="35">
        <f>BE363-BE362</f>
        <v>0</v>
      </c>
      <c r="BH364" s="35">
        <f>BH363-BH362</f>
        <v>0</v>
      </c>
      <c r="BI364" s="35">
        <f>BI363-BI362</f>
        <v>0</v>
      </c>
      <c r="BJ364" s="35">
        <f>BJ363-BJ362</f>
        <v>0</v>
      </c>
      <c r="BK364" s="35">
        <f>BK363-BK362</f>
        <v>0</v>
      </c>
      <c r="BT364" s="35">
        <f>BT363-BT362</f>
        <v>0</v>
      </c>
      <c r="BU364" s="35">
        <f>BU363-BU362</f>
        <v>0</v>
      </c>
      <c r="BV364" s="35">
        <f>BV363-BV362</f>
        <v>0</v>
      </c>
      <c r="BW364" s="35">
        <f>BW363-BW362</f>
        <v>0</v>
      </c>
      <c r="CF364" s="35">
        <f>CF363-CF362</f>
        <v>0</v>
      </c>
      <c r="CG364" s="35">
        <f>CG363-CG362</f>
        <v>0</v>
      </c>
      <c r="CH364" s="35">
        <f>CH363-CH362</f>
        <v>0</v>
      </c>
      <c r="CI364" s="35">
        <f>CI363-CI362</f>
        <v>0</v>
      </c>
      <c r="CR364" s="35">
        <f>CR363-CR362</f>
        <v>0</v>
      </c>
      <c r="CS364" s="35">
        <f>CS363-CS362</f>
        <v>0</v>
      </c>
      <c r="CT364" s="35">
        <f>CT363-CT362</f>
        <v>0</v>
      </c>
      <c r="CU364" s="35">
        <f>CU363-CU362</f>
        <v>0</v>
      </c>
      <c r="DD364" s="35">
        <f>DD363-DD362</f>
        <v>0</v>
      </c>
      <c r="DE364" s="35">
        <f>DE363-DE362</f>
        <v>0</v>
      </c>
      <c r="DF364" s="35">
        <f t="shared" ref="DF364:DG364" si="5844">DF363-DF362</f>
        <v>0</v>
      </c>
      <c r="DG364" s="35">
        <f t="shared" si="5844"/>
        <v>0</v>
      </c>
      <c r="DP364" s="35">
        <f>DP363-DP362</f>
        <v>0</v>
      </c>
      <c r="DQ364" s="35">
        <f>DQ363-DQ362</f>
        <v>0</v>
      </c>
      <c r="EB364" s="35">
        <f>EB363-EB362</f>
        <v>0</v>
      </c>
      <c r="EC364" s="35">
        <f>EC363-EC362</f>
        <v>0</v>
      </c>
      <c r="ED364" s="35">
        <f t="shared" ref="ED364:EE364" si="5845">ED363-ED362</f>
        <v>0</v>
      </c>
      <c r="EE364" s="35">
        <f t="shared" si="5845"/>
        <v>0</v>
      </c>
      <c r="EN364" s="35">
        <f>EN363-EN362</f>
        <v>0</v>
      </c>
      <c r="EO364" s="35">
        <f>EO363-EO362</f>
        <v>0</v>
      </c>
      <c r="EP364" s="35">
        <f>EP363-EP362</f>
        <v>0</v>
      </c>
      <c r="EQ364" s="35">
        <f>EQ363-EQ362</f>
        <v>0</v>
      </c>
      <c r="EZ364" s="35">
        <f>EZ363-EZ362</f>
        <v>0</v>
      </c>
      <c r="FA364" s="35">
        <f>FA363-FA362</f>
        <v>0</v>
      </c>
      <c r="FL364" s="35">
        <f>FL363-FL362</f>
        <v>0</v>
      </c>
      <c r="FM364" s="35">
        <f>FM363-FM362</f>
        <v>0</v>
      </c>
      <c r="FN364" s="35">
        <f t="shared" ref="FN364:FO364" si="5846">FN363-FN362</f>
        <v>0</v>
      </c>
      <c r="FO364" s="35">
        <f t="shared" si="5846"/>
        <v>0</v>
      </c>
      <c r="FX364" s="35">
        <f>FX363-FX362</f>
        <v>0</v>
      </c>
      <c r="FY364" s="35">
        <f>FY363-FY362</f>
        <v>0</v>
      </c>
      <c r="FZ364" s="35">
        <f>FZ363-FZ362</f>
        <v>0</v>
      </c>
      <c r="GA364" s="35">
        <f>GA363-GA362</f>
        <v>0</v>
      </c>
      <c r="GJ364" s="35">
        <f>GJ363-GJ362</f>
        <v>0</v>
      </c>
      <c r="GK364" s="35">
        <f>GK363-GK362</f>
        <v>0</v>
      </c>
      <c r="GL364" s="35">
        <f>GL363-GL362</f>
        <v>0</v>
      </c>
      <c r="GM364" s="35">
        <f>GM363-GM362</f>
        <v>0</v>
      </c>
      <c r="GR364" s="35"/>
      <c r="GS364" s="35"/>
      <c r="GT364" s="35"/>
      <c r="GU364" s="35"/>
      <c r="GV364" s="35">
        <f t="shared" ref="GV364:HA364" si="5847">GV363-GV362</f>
        <v>0</v>
      </c>
      <c r="GW364" s="35">
        <f t="shared" si="5847"/>
        <v>0</v>
      </c>
      <c r="GX364" s="35">
        <f t="shared" si="5847"/>
        <v>0</v>
      </c>
      <c r="GY364" s="35">
        <f t="shared" si="5847"/>
        <v>0</v>
      </c>
      <c r="GZ364" s="35">
        <f t="shared" si="5847"/>
        <v>0</v>
      </c>
      <c r="HA364" s="35">
        <f t="shared" si="5847"/>
        <v>0</v>
      </c>
      <c r="HB364" s="35"/>
      <c r="HC364" s="35"/>
    </row>
    <row r="365" spans="1:216" hidden="1" x14ac:dyDescent="0.2">
      <c r="GU365" s="77"/>
      <c r="GV365" s="77"/>
      <c r="GW365" s="77"/>
    </row>
    <row r="366" spans="1:216" hidden="1" x14ac:dyDescent="0.2">
      <c r="A366" s="22">
        <v>1</v>
      </c>
      <c r="BE366" s="77">
        <f>BE343/BD343</f>
        <v>134103.5772</v>
      </c>
      <c r="BG366" s="77">
        <f>BG343/BF343</f>
        <v>134103.5772</v>
      </c>
      <c r="BI366" s="77">
        <f>BI343/BH343</f>
        <v>133208.28142857141</v>
      </c>
    </row>
    <row r="367" spans="1:216" x14ac:dyDescent="0.2">
      <c r="R367" s="338">
        <f>L362/H362</f>
        <v>0.88888888888888884</v>
      </c>
      <c r="S367" s="338">
        <f>M362/I362</f>
        <v>0.88124678497096887</v>
      </c>
      <c r="BZ367" s="339">
        <f>BT362/BP362</f>
        <v>0.54809843400447422</v>
      </c>
      <c r="CA367" s="339">
        <f>BU362/BQ362</f>
        <v>0.50677388079612717</v>
      </c>
      <c r="GR367" s="36" t="s">
        <v>292</v>
      </c>
    </row>
    <row r="368" spans="1:216" x14ac:dyDescent="0.2">
      <c r="A368" s="22">
        <v>1</v>
      </c>
      <c r="GQ368" s="36" t="s">
        <v>292</v>
      </c>
      <c r="GR368" s="47">
        <v>5804</v>
      </c>
      <c r="GS368" s="64">
        <v>965970660.97780001</v>
      </c>
      <c r="GT368" s="303">
        <v>4353.25</v>
      </c>
      <c r="GU368" s="35">
        <v>724477995.73335004</v>
      </c>
      <c r="GV368" s="304">
        <v>4086</v>
      </c>
      <c r="GW368" s="273">
        <v>633954329.71000004</v>
      </c>
      <c r="GX368" s="20">
        <v>674</v>
      </c>
      <c r="GY368" s="35">
        <v>87315686</v>
      </c>
    </row>
    <row r="369" spans="200:207" x14ac:dyDescent="0.2">
      <c r="GR369" s="35">
        <f>GR362-GR368</f>
        <v>0</v>
      </c>
      <c r="GS369" s="35">
        <f t="shared" ref="GS369:GY369" si="5848">GS362-GS368</f>
        <v>2.6998519897460938E-3</v>
      </c>
      <c r="GT369" s="35">
        <f t="shared" si="5848"/>
        <v>-0.25</v>
      </c>
      <c r="GU369" s="35">
        <f t="shared" si="5848"/>
        <v>2.0250082015991211E-3</v>
      </c>
      <c r="GV369" s="35">
        <f t="shared" si="5848"/>
        <v>0</v>
      </c>
      <c r="GW369" s="35">
        <f t="shared" si="5848"/>
        <v>0</v>
      </c>
      <c r="GX369" s="35">
        <f t="shared" si="5848"/>
        <v>0</v>
      </c>
      <c r="GY369" s="35">
        <f t="shared" si="5848"/>
        <v>0</v>
      </c>
    </row>
    <row r="371" spans="200:207" x14ac:dyDescent="0.2">
      <c r="GS371" s="22">
        <v>1000</v>
      </c>
    </row>
    <row r="372" spans="200:207" x14ac:dyDescent="0.2">
      <c r="GU372" s="35"/>
    </row>
  </sheetData>
  <autoFilter ref="A8:HH364">
    <filterColumn colId="0">
      <customFilters>
        <customFilter operator="notEqual" val=" "/>
      </customFilters>
    </filterColumn>
  </autoFilter>
  <mergeCells count="149">
    <mergeCell ref="HH5:HH8"/>
    <mergeCell ref="HF5:HG6"/>
    <mergeCell ref="HD5:HE7"/>
    <mergeCell ref="FD7:FE7"/>
    <mergeCell ref="FN7:FO7"/>
    <mergeCell ref="GR5:HC5"/>
    <mergeCell ref="GR7:GS7"/>
    <mergeCell ref="GT7:GU7"/>
    <mergeCell ref="GV7:GW7"/>
    <mergeCell ref="HB7:HC7"/>
    <mergeCell ref="GR6:HC6"/>
    <mergeCell ref="FT5:GE5"/>
    <mergeCell ref="FT7:FU7"/>
    <mergeCell ref="FV7:FW7"/>
    <mergeCell ref="FX7:FY7"/>
    <mergeCell ref="GD7:GE7"/>
    <mergeCell ref="FT6:GE6"/>
    <mergeCell ref="FZ7:GA7"/>
    <mergeCell ref="GB7:GC7"/>
    <mergeCell ref="GX7:GY7"/>
    <mergeCell ref="GZ7:HA7"/>
    <mergeCell ref="FH5:FS5"/>
    <mergeCell ref="FH7:FI7"/>
    <mergeCell ref="FR7:FS7"/>
    <mergeCell ref="FH6:FS6"/>
    <mergeCell ref="DX5:EI5"/>
    <mergeCell ref="EV5:FG5"/>
    <mergeCell ref="EV7:EW7"/>
    <mergeCell ref="EX7:EY7"/>
    <mergeCell ref="EZ7:FA7"/>
    <mergeCell ref="FF7:FG7"/>
    <mergeCell ref="EV6:FG6"/>
    <mergeCell ref="FB7:FC7"/>
    <mergeCell ref="EP7:EQ7"/>
    <mergeCell ref="ER7:ES7"/>
    <mergeCell ref="FJ7:FK7"/>
    <mergeCell ref="FL7:FM7"/>
    <mergeCell ref="FP7:FQ7"/>
    <mergeCell ref="EJ5:EU5"/>
    <mergeCell ref="EJ7:EK7"/>
    <mergeCell ref="EL7:EM7"/>
    <mergeCell ref="EN7:EO7"/>
    <mergeCell ref="ET7:EU7"/>
    <mergeCell ref="EJ6:EU6"/>
    <mergeCell ref="DV7:DW7"/>
    <mergeCell ref="DL6:DW6"/>
    <mergeCell ref="DX7:DY7"/>
    <mergeCell ref="DZ7:EA7"/>
    <mergeCell ref="EB7:EC7"/>
    <mergeCell ref="EH7:EI7"/>
    <mergeCell ref="DX6:EI6"/>
    <mergeCell ref="ED7:EE7"/>
    <mergeCell ref="EF7:EG7"/>
    <mergeCell ref="CZ7:DA7"/>
    <mergeCell ref="DB7:DC7"/>
    <mergeCell ref="DD7:DE7"/>
    <mergeCell ref="DJ7:DK7"/>
    <mergeCell ref="CZ6:DK6"/>
    <mergeCell ref="DF7:DG7"/>
    <mergeCell ref="DH7:DI7"/>
    <mergeCell ref="DR7:DS7"/>
    <mergeCell ref="DT7:DU7"/>
    <mergeCell ref="DL7:DM7"/>
    <mergeCell ref="DN7:DO7"/>
    <mergeCell ref="DP7:DQ7"/>
    <mergeCell ref="CZ5:DK5"/>
    <mergeCell ref="DL5:DW5"/>
    <mergeCell ref="BF7:BG7"/>
    <mergeCell ref="BH7:BI7"/>
    <mergeCell ref="BN7:BO7"/>
    <mergeCell ref="BJ7:BK7"/>
    <mergeCell ref="BL7:BM7"/>
    <mergeCell ref="CF7:CG7"/>
    <mergeCell ref="AF5:AQ5"/>
    <mergeCell ref="CN7:CO7"/>
    <mergeCell ref="CP7:CQ7"/>
    <mergeCell ref="CR7:CS7"/>
    <mergeCell ref="CX7:CY7"/>
    <mergeCell ref="AR5:BC5"/>
    <mergeCell ref="BD5:BO5"/>
    <mergeCell ref="BP5:CA5"/>
    <mergeCell ref="CB5:CM5"/>
    <mergeCell ref="CL7:CM7"/>
    <mergeCell ref="CN6:CY6"/>
    <mergeCell ref="CT7:CU7"/>
    <mergeCell ref="CV7:CW7"/>
    <mergeCell ref="BZ7:CA7"/>
    <mergeCell ref="BP6:CA6"/>
    <mergeCell ref="BD6:BO6"/>
    <mergeCell ref="AD7:AE7"/>
    <mergeCell ref="CN5:CY5"/>
    <mergeCell ref="BV7:BW7"/>
    <mergeCell ref="BX7:BY7"/>
    <mergeCell ref="CB7:CC7"/>
    <mergeCell ref="BP7:BQ7"/>
    <mergeCell ref="BR7:BS7"/>
    <mergeCell ref="BT7:BU7"/>
    <mergeCell ref="CB6:CM6"/>
    <mergeCell ref="CH7:CI7"/>
    <mergeCell ref="CJ7:CK7"/>
    <mergeCell ref="CD7:CE7"/>
    <mergeCell ref="HF7:HG7"/>
    <mergeCell ref="B5:B8"/>
    <mergeCell ref="AS1:BE1"/>
    <mergeCell ref="AS2:BE2"/>
    <mergeCell ref="C5:C8"/>
    <mergeCell ref="E5:E8"/>
    <mergeCell ref="G5:G8"/>
    <mergeCell ref="D5:D8"/>
    <mergeCell ref="F5:F8"/>
    <mergeCell ref="T5:AE5"/>
    <mergeCell ref="T6:AE6"/>
    <mergeCell ref="T7:U7"/>
    <mergeCell ref="V7:W7"/>
    <mergeCell ref="AF7:AG7"/>
    <mergeCell ref="AH7:AI7"/>
    <mergeCell ref="AJ7:AK7"/>
    <mergeCell ref="AP7:AQ7"/>
    <mergeCell ref="AF6:AQ6"/>
    <mergeCell ref="H5:S5"/>
    <mergeCell ref="H6:S6"/>
    <mergeCell ref="H7:I7"/>
    <mergeCell ref="J7:K7"/>
    <mergeCell ref="L7:M7"/>
    <mergeCell ref="N7:O7"/>
    <mergeCell ref="GF5:GQ5"/>
    <mergeCell ref="GF6:GQ6"/>
    <mergeCell ref="GF7:GG7"/>
    <mergeCell ref="GH7:GI7"/>
    <mergeCell ref="GJ7:GK7"/>
    <mergeCell ref="GL7:GM7"/>
    <mergeCell ref="GN7:GO7"/>
    <mergeCell ref="GP7:GQ7"/>
    <mergeCell ref="C4:F4"/>
    <mergeCell ref="P7:Q7"/>
    <mergeCell ref="Z7:AA7"/>
    <mergeCell ref="AB7:AC7"/>
    <mergeCell ref="R7:S7"/>
    <mergeCell ref="AT7:AU7"/>
    <mergeCell ref="AV7:AW7"/>
    <mergeCell ref="AL7:AM7"/>
    <mergeCell ref="BB7:BC7"/>
    <mergeCell ref="BD7:BE7"/>
    <mergeCell ref="AN7:AO7"/>
    <mergeCell ref="AX7:AY7"/>
    <mergeCell ref="AZ7:BA7"/>
    <mergeCell ref="AR7:AS7"/>
    <mergeCell ref="AR6:BC6"/>
    <mergeCell ref="X7:Y7"/>
  </mergeCells>
  <pageMargins left="0" right="0" top="0.35433070866141736" bottom="0.15748031496062992" header="0.11811023622047245" footer="0.11811023622047245"/>
  <pageSetup paperSize="9" scale="9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66"/>
  <sheetViews>
    <sheetView topLeftCell="A2" zoomScaleNormal="100" workbookViewId="0">
      <pane xSplit="5" ySplit="7" topLeftCell="F9" activePane="bottomRight" state="frozen"/>
      <selection activeCell="A2" sqref="A2"/>
      <selection pane="topRight" activeCell="F2" sqref="F2"/>
      <selection pane="bottomLeft" activeCell="A9" sqref="A9"/>
      <selection pane="bottomRight" activeCell="GT8" sqref="GT8"/>
    </sheetView>
  </sheetViews>
  <sheetFormatPr defaultRowHeight="12" x14ac:dyDescent="0.2"/>
  <cols>
    <col min="1" max="1" width="2.7109375" style="22" bestFit="1" customWidth="1"/>
    <col min="2" max="2" width="16.140625" style="22" hidden="1" customWidth="1"/>
    <col min="3" max="3" width="43.7109375" style="22" hidden="1" customWidth="1"/>
    <col min="4" max="4" width="9.28515625" style="185" hidden="1" customWidth="1"/>
    <col min="5" max="5" width="24.85546875" style="22" customWidth="1"/>
    <col min="6" max="6" width="6.28515625" style="22" customWidth="1"/>
    <col min="7" max="7" width="11" style="22" customWidth="1"/>
    <col min="8" max="8" width="9.140625" style="22" hidden="1" customWidth="1"/>
    <col min="9" max="9" width="13.140625" style="22" hidden="1" customWidth="1"/>
    <col min="10" max="10" width="9.42578125" style="22" hidden="1" customWidth="1"/>
    <col min="11" max="11" width="11.85546875" style="22" hidden="1" customWidth="1"/>
    <col min="12" max="12" width="10.28515625" style="22" hidden="1" customWidth="1"/>
    <col min="13" max="13" width="13.140625" style="22" hidden="1" customWidth="1"/>
    <col min="14" max="14" width="7.140625" style="22" hidden="1" customWidth="1"/>
    <col min="15" max="15" width="10.28515625" style="22" hidden="1" customWidth="1"/>
    <col min="16" max="16" width="8.140625" style="22" hidden="1" customWidth="1"/>
    <col min="17" max="17" width="12" style="22" hidden="1" customWidth="1"/>
    <col min="18" max="18" width="6.85546875" style="22" hidden="1" customWidth="1"/>
    <col min="19" max="19" width="11.5703125" style="22" hidden="1" customWidth="1"/>
    <col min="20" max="20" width="10.28515625" style="22" hidden="1" customWidth="1"/>
    <col min="21" max="21" width="12.140625" style="22" hidden="1" customWidth="1"/>
    <col min="22" max="22" width="9.28515625" style="22" hidden="1" customWidth="1"/>
    <col min="23" max="23" width="14.42578125" style="22" hidden="1" customWidth="1"/>
    <col min="24" max="24" width="8.7109375" style="22" hidden="1" customWidth="1"/>
    <col min="25" max="25" width="13.140625" style="22" hidden="1" customWidth="1"/>
    <col min="26" max="26" width="6.28515625" style="22" hidden="1" customWidth="1"/>
    <col min="27" max="27" width="13.140625" style="22" hidden="1" customWidth="1"/>
    <col min="28" max="28" width="8.140625" style="22" hidden="1" customWidth="1"/>
    <col min="29" max="29" width="13.140625" style="22" hidden="1" customWidth="1"/>
    <col min="30" max="30" width="8.140625" style="22" hidden="1" customWidth="1"/>
    <col min="31" max="31" width="10.28515625" style="22" hidden="1" customWidth="1"/>
    <col min="32" max="32" width="7.42578125" style="22" hidden="1" customWidth="1"/>
    <col min="33" max="33" width="11.140625" style="22" hidden="1" customWidth="1"/>
    <col min="34" max="34" width="6.28515625" style="22" hidden="1" customWidth="1"/>
    <col min="35" max="35" width="11.5703125" style="22" hidden="1" customWidth="1"/>
    <col min="36" max="36" width="6" style="22" hidden="1" customWidth="1"/>
    <col min="37" max="37" width="11.5703125" style="22" hidden="1" customWidth="1"/>
    <col min="38" max="39" width="7.140625" style="22" hidden="1" customWidth="1"/>
    <col min="40" max="40" width="10.28515625" style="22" hidden="1" customWidth="1"/>
    <col min="41" max="41" width="13.140625" style="22" hidden="1" customWidth="1"/>
    <col min="42" max="42" width="6.85546875" style="22" hidden="1" customWidth="1"/>
    <col min="43" max="43" width="12.140625" style="22" hidden="1" customWidth="1"/>
    <col min="44" max="44" width="9" style="22" hidden="1" customWidth="1"/>
    <col min="45" max="45" width="15.28515625" style="22" hidden="1" customWidth="1"/>
    <col min="46" max="46" width="8.140625" style="22" hidden="1" customWidth="1"/>
    <col min="47" max="47" width="13.42578125" style="22" hidden="1" customWidth="1"/>
    <col min="48" max="48" width="9.5703125" style="22" hidden="1" customWidth="1"/>
    <col min="49" max="49" width="13.140625" style="22" hidden="1" customWidth="1"/>
    <col min="50" max="50" width="8.140625" style="22" hidden="1" customWidth="1"/>
    <col min="51" max="51" width="10.42578125" style="22" hidden="1" customWidth="1"/>
    <col min="52" max="52" width="9.140625" style="22" hidden="1" customWidth="1"/>
    <col min="53" max="53" width="11.42578125" style="22" hidden="1" customWidth="1"/>
    <col min="54" max="54" width="9.42578125" style="22" hidden="1" customWidth="1"/>
    <col min="55" max="55" width="11.5703125" style="22" hidden="1" customWidth="1"/>
    <col min="56" max="56" width="10.85546875" style="22" hidden="1" customWidth="1"/>
    <col min="57" max="57" width="13.7109375" style="22" hidden="1" customWidth="1"/>
    <col min="58" max="58" width="9.28515625" style="22" hidden="1" customWidth="1"/>
    <col min="59" max="59" width="12.5703125" style="22" hidden="1" customWidth="1"/>
    <col min="60" max="60" width="8.85546875" style="22" hidden="1" customWidth="1"/>
    <col min="61" max="61" width="13.140625" style="22" hidden="1" customWidth="1"/>
    <col min="62" max="62" width="7.85546875" style="22" hidden="1" customWidth="1"/>
    <col min="63" max="63" width="10.42578125" style="22" hidden="1" customWidth="1"/>
    <col min="64" max="64" width="8.5703125" style="22" hidden="1" customWidth="1"/>
    <col min="65" max="65" width="13.140625" style="22" hidden="1" customWidth="1"/>
    <col min="66" max="66" width="7.42578125" style="22" hidden="1" customWidth="1"/>
    <col min="67" max="67" width="10.28515625" style="22" hidden="1" customWidth="1"/>
    <col min="68" max="68" width="7.42578125" style="22" hidden="1" customWidth="1"/>
    <col min="69" max="69" width="13" style="22" hidden="1" customWidth="1"/>
    <col min="70" max="70" width="7.85546875" style="22" hidden="1" customWidth="1"/>
    <col min="71" max="71" width="13.28515625" style="22" hidden="1" customWidth="1"/>
    <col min="72" max="72" width="9.5703125" style="22" hidden="1" customWidth="1"/>
    <col min="73" max="73" width="13.140625" style="22" hidden="1" customWidth="1"/>
    <col min="74" max="74" width="7.28515625" style="22" hidden="1" customWidth="1"/>
    <col min="75" max="75" width="11.7109375" style="22" hidden="1" customWidth="1"/>
    <col min="76" max="76" width="8.42578125" style="22" hidden="1" customWidth="1"/>
    <col min="77" max="77" width="11.28515625" style="22" hidden="1" customWidth="1"/>
    <col min="78" max="78" width="7.42578125" style="22" hidden="1" customWidth="1"/>
    <col min="79" max="79" width="11.5703125" style="22" hidden="1" customWidth="1"/>
    <col min="80" max="80" width="9.85546875" style="22" hidden="1" customWidth="1"/>
    <col min="81" max="81" width="12" style="22" hidden="1" customWidth="1"/>
    <col min="82" max="82" width="10.140625" style="22" hidden="1" customWidth="1"/>
    <col min="83" max="83" width="11.85546875" style="22" hidden="1" customWidth="1"/>
    <col min="84" max="84" width="7.7109375" style="22" hidden="1" customWidth="1"/>
    <col min="85" max="85" width="10.28515625" style="22" hidden="1" customWidth="1"/>
    <col min="86" max="86" width="6" style="22" hidden="1" customWidth="1"/>
    <col min="87" max="87" width="10.5703125" style="22" hidden="1" customWidth="1"/>
    <col min="88" max="88" width="7.5703125" style="22" hidden="1" customWidth="1"/>
    <col min="89" max="89" width="10.7109375" style="22" hidden="1" customWidth="1"/>
    <col min="90" max="90" width="6.42578125" style="22" hidden="1" customWidth="1"/>
    <col min="91" max="91" width="9.85546875" style="22" hidden="1" customWidth="1"/>
    <col min="92" max="92" width="8.5703125" style="22" hidden="1" customWidth="1"/>
    <col min="93" max="93" width="14.42578125" style="22" hidden="1" customWidth="1"/>
    <col min="94" max="94" width="7.7109375" style="22" hidden="1" customWidth="1"/>
    <col min="95" max="95" width="14.42578125" style="22" hidden="1" customWidth="1"/>
    <col min="96" max="96" width="7.7109375" style="22" hidden="1" customWidth="1"/>
    <col min="97" max="97" width="13.140625" style="22" hidden="1" customWidth="1"/>
    <col min="98" max="98" width="7.7109375" style="22" hidden="1" customWidth="1"/>
    <col min="99" max="99" width="13.140625" style="22" hidden="1" customWidth="1"/>
    <col min="100" max="100" width="8.28515625" style="22" hidden="1" customWidth="1"/>
    <col min="101" max="101" width="13.140625" style="22" hidden="1" customWidth="1"/>
    <col min="102" max="102" width="6.85546875" style="22" hidden="1" customWidth="1"/>
    <col min="103" max="103" width="11.5703125" style="22" hidden="1" customWidth="1"/>
    <col min="104" max="104" width="9.140625" style="22" hidden="1" customWidth="1"/>
    <col min="105" max="105" width="14.28515625" style="22" hidden="1" customWidth="1"/>
    <col min="106" max="106" width="8.42578125" style="22" hidden="1" customWidth="1"/>
    <col min="107" max="107" width="14.28515625" style="22" hidden="1" customWidth="1"/>
    <col min="108" max="108" width="9.5703125" style="22" hidden="1" customWidth="1"/>
    <col min="109" max="109" width="13.140625" style="22" hidden="1" customWidth="1"/>
    <col min="110" max="110" width="7.42578125" style="22" hidden="1" customWidth="1"/>
    <col min="111" max="111" width="9.42578125" style="22" hidden="1" customWidth="1"/>
    <col min="112" max="112" width="10.28515625" style="22" hidden="1" customWidth="1"/>
    <col min="113" max="113" width="13.140625" style="22" hidden="1" customWidth="1"/>
    <col min="114" max="114" width="9.42578125" style="22" hidden="1" customWidth="1"/>
    <col min="115" max="115" width="11.5703125" style="22" hidden="1" customWidth="1"/>
    <col min="116" max="116" width="8" style="22" hidden="1" customWidth="1"/>
    <col min="117" max="117" width="14.28515625" style="22" hidden="1" customWidth="1"/>
    <col min="118" max="118" width="8" style="22" hidden="1" customWidth="1"/>
    <col min="119" max="119" width="14.28515625" style="22" hidden="1" customWidth="1"/>
    <col min="120" max="120" width="6.5703125" style="22" hidden="1" customWidth="1"/>
    <col min="121" max="121" width="13.140625" style="22" hidden="1" customWidth="1"/>
    <col min="122" max="123" width="9" style="22" hidden="1" customWidth="1"/>
    <col min="124" max="124" width="10.28515625" style="22" hidden="1" customWidth="1"/>
    <col min="125" max="125" width="13.140625" style="22" hidden="1" customWidth="1"/>
    <col min="126" max="126" width="9.42578125" style="22" hidden="1" customWidth="1"/>
    <col min="127" max="127" width="11.5703125" style="22" hidden="1" customWidth="1"/>
    <col min="128" max="128" width="7.7109375" style="22" hidden="1" customWidth="1"/>
    <col min="129" max="129" width="14.28515625" style="22" hidden="1" customWidth="1"/>
    <col min="130" max="130" width="8.28515625" style="22" hidden="1" customWidth="1"/>
    <col min="131" max="131" width="12" style="22" hidden="1" customWidth="1"/>
    <col min="132" max="132" width="8.140625" style="22" hidden="1" customWidth="1"/>
    <col min="133" max="133" width="12" style="22" hidden="1" customWidth="1"/>
    <col min="134" max="134" width="6.7109375" style="22" hidden="1" customWidth="1"/>
    <col min="135" max="135" width="11" style="22" hidden="1" customWidth="1"/>
    <col min="136" max="136" width="7.5703125" style="22" hidden="1" customWidth="1"/>
    <col min="137" max="137" width="11.5703125" style="22" hidden="1" customWidth="1"/>
    <col min="138" max="138" width="9.42578125" style="22" hidden="1" customWidth="1"/>
    <col min="139" max="139" width="11.5703125" style="22" hidden="1" customWidth="1"/>
    <col min="140" max="140" width="9" style="22" hidden="1" customWidth="1"/>
    <col min="141" max="141" width="12.7109375" style="22" hidden="1" customWidth="1"/>
    <col min="142" max="142" width="9.28515625" style="22" hidden="1" customWidth="1"/>
    <col min="143" max="143" width="13.42578125" style="22" hidden="1" customWidth="1"/>
    <col min="144" max="144" width="9.5703125" style="22" hidden="1" customWidth="1"/>
    <col min="145" max="145" width="11.7109375" style="22" hidden="1" customWidth="1"/>
    <col min="146" max="146" width="8.140625" style="22" hidden="1" customWidth="1"/>
    <col min="147" max="147" width="11.42578125" style="22" hidden="1" customWidth="1"/>
    <col min="148" max="148" width="8" style="22" hidden="1" customWidth="1"/>
    <col min="149" max="149" width="13.140625" style="22" hidden="1" customWidth="1"/>
    <col min="150" max="150" width="7.85546875" style="22" hidden="1" customWidth="1"/>
    <col min="151" max="151" width="11.5703125" style="22" hidden="1" customWidth="1"/>
    <col min="152" max="152" width="7" style="22" hidden="1" customWidth="1"/>
    <col min="153" max="153" width="12" style="22" hidden="1" customWidth="1"/>
    <col min="154" max="162" width="8" style="22" hidden="1" customWidth="1"/>
    <col min="163" max="163" width="11" style="22" hidden="1" customWidth="1"/>
    <col min="164" max="164" width="9.5703125" style="22" hidden="1" customWidth="1"/>
    <col min="165" max="165" width="14.28515625" style="22" hidden="1" customWidth="1"/>
    <col min="166" max="166" width="9.140625" style="22" hidden="1" customWidth="1"/>
    <col min="167" max="167" width="12.42578125" style="22" hidden="1" customWidth="1"/>
    <col min="168" max="168" width="9.5703125" style="22" hidden="1" customWidth="1"/>
    <col min="169" max="169" width="13.140625" style="22" hidden="1" customWidth="1"/>
    <col min="170" max="171" width="8.140625" style="22" hidden="1" customWidth="1"/>
    <col min="172" max="172" width="10.28515625" style="22" hidden="1" customWidth="1"/>
    <col min="173" max="173" width="13.140625" style="22" hidden="1" customWidth="1"/>
    <col min="174" max="174" width="6.5703125" style="22" hidden="1" customWidth="1"/>
    <col min="175" max="175" width="10.42578125" style="22" hidden="1" customWidth="1"/>
    <col min="176" max="176" width="7.85546875" style="22" hidden="1" customWidth="1"/>
    <col min="177" max="177" width="10.85546875" style="22" hidden="1" customWidth="1"/>
    <col min="178" max="178" width="8.5703125" style="22" hidden="1" customWidth="1"/>
    <col min="179" max="179" width="11.140625" style="22" hidden="1" customWidth="1"/>
    <col min="180" max="185" width="10.140625" style="22" hidden="1" customWidth="1"/>
    <col min="186" max="186" width="9.42578125" style="22" hidden="1" customWidth="1"/>
    <col min="187" max="187" width="11.5703125" style="22" hidden="1" customWidth="1"/>
    <col min="188" max="188" width="7.85546875" style="22" hidden="1" customWidth="1"/>
    <col min="189" max="189" width="10.85546875" style="22" hidden="1" customWidth="1"/>
    <col min="190" max="190" width="8.5703125" style="22" hidden="1" customWidth="1"/>
    <col min="191" max="191" width="11.140625" style="22" hidden="1" customWidth="1"/>
    <col min="192" max="195" width="10.140625" style="22" hidden="1" customWidth="1"/>
    <col min="196" max="196" width="7.85546875" style="22" hidden="1" customWidth="1"/>
    <col min="197" max="197" width="10.140625" style="22" hidden="1" customWidth="1"/>
    <col min="198" max="198" width="9.42578125" style="22" hidden="1" customWidth="1"/>
    <col min="199" max="199" width="11.5703125" style="22" hidden="1" customWidth="1"/>
    <col min="200" max="200" width="8.7109375" style="22" customWidth="1"/>
    <col min="201" max="201" width="13.28515625" style="22" customWidth="1"/>
    <col min="202" max="202" width="8.140625" style="22" customWidth="1"/>
    <col min="203" max="203" width="11.42578125" style="22" customWidth="1"/>
    <col min="204" max="204" width="7.85546875" style="22" customWidth="1"/>
    <col min="205" max="205" width="13.140625" style="22" customWidth="1"/>
    <col min="206" max="206" width="7.7109375" style="22" hidden="1" customWidth="1"/>
    <col min="207" max="207" width="11.42578125" style="22" hidden="1" customWidth="1"/>
    <col min="208" max="208" width="7.28515625" style="22" hidden="1" customWidth="1"/>
    <col min="209" max="209" width="13.140625" style="22" hidden="1" customWidth="1"/>
    <col min="210" max="210" width="8.7109375" style="22" customWidth="1"/>
    <col min="211" max="211" width="13.85546875" style="22" customWidth="1"/>
    <col min="212" max="212" width="6.85546875" style="22" customWidth="1"/>
    <col min="213" max="213" width="7.28515625" style="22" customWidth="1"/>
    <col min="214" max="214" width="12.5703125" style="22" customWidth="1"/>
    <col min="215" max="215" width="12.28515625" style="22" customWidth="1"/>
    <col min="216" max="216" width="11.28515625" style="22" customWidth="1"/>
    <col min="217" max="16384" width="9.140625" style="22"/>
  </cols>
  <sheetData>
    <row r="1" spans="1:216" hidden="1" x14ac:dyDescent="0.2">
      <c r="AS1" s="406" t="s">
        <v>54</v>
      </c>
      <c r="AT1" s="406"/>
      <c r="AU1" s="406"/>
      <c r="AV1" s="406"/>
      <c r="AW1" s="406"/>
      <c r="AX1" s="406"/>
      <c r="AY1" s="406"/>
      <c r="AZ1" s="406"/>
      <c r="BA1" s="406"/>
      <c r="BB1" s="406"/>
      <c r="BC1" s="406"/>
      <c r="BD1" s="406"/>
      <c r="BE1" s="406"/>
      <c r="BF1" s="255"/>
      <c r="BG1" s="255"/>
    </row>
    <row r="2" spans="1:216" x14ac:dyDescent="0.2">
      <c r="A2" s="96">
        <v>7</v>
      </c>
      <c r="B2" s="96"/>
      <c r="AS2" s="407" t="s">
        <v>234</v>
      </c>
      <c r="AT2" s="407"/>
      <c r="AU2" s="407"/>
      <c r="AV2" s="407"/>
      <c r="AW2" s="407"/>
      <c r="AX2" s="407"/>
      <c r="AY2" s="407"/>
      <c r="AZ2" s="407"/>
      <c r="BA2" s="407"/>
      <c r="BB2" s="407"/>
      <c r="BC2" s="407"/>
      <c r="BD2" s="407"/>
      <c r="BE2" s="407"/>
      <c r="BF2" s="256"/>
      <c r="BG2" s="256"/>
    </row>
    <row r="3" spans="1:216" x14ac:dyDescent="0.2">
      <c r="I3" s="29"/>
      <c r="AV3" s="19">
        <v>13</v>
      </c>
      <c r="AW3" s="19">
        <v>14</v>
      </c>
      <c r="BH3" s="22">
        <v>17</v>
      </c>
      <c r="BI3" s="22">
        <v>18</v>
      </c>
      <c r="BJ3" s="22">
        <v>19</v>
      </c>
      <c r="BK3" s="22">
        <v>20</v>
      </c>
      <c r="BT3" s="22">
        <v>21</v>
      </c>
      <c r="BU3" s="22">
        <v>22</v>
      </c>
      <c r="BV3" s="22">
        <v>23</v>
      </c>
      <c r="BW3" s="22">
        <v>24</v>
      </c>
      <c r="CF3" s="22">
        <v>25</v>
      </c>
      <c r="CG3" s="22">
        <v>26</v>
      </c>
      <c r="CH3" s="22">
        <v>27</v>
      </c>
      <c r="CI3" s="22">
        <v>28</v>
      </c>
      <c r="CR3" s="19">
        <v>29</v>
      </c>
      <c r="CS3" s="19">
        <v>30</v>
      </c>
      <c r="CT3" s="19">
        <v>31</v>
      </c>
      <c r="CU3" s="19">
        <v>32</v>
      </c>
      <c r="DD3" s="19">
        <v>33</v>
      </c>
      <c r="DE3" s="19">
        <v>34</v>
      </c>
      <c r="DP3" s="19">
        <v>15</v>
      </c>
      <c r="DQ3" s="19">
        <v>16</v>
      </c>
      <c r="EB3" s="22">
        <v>35</v>
      </c>
      <c r="EC3" s="22">
        <v>36</v>
      </c>
      <c r="ED3" s="22">
        <v>37</v>
      </c>
      <c r="EE3" s="22">
        <v>38</v>
      </c>
      <c r="EN3" s="22">
        <v>41</v>
      </c>
      <c r="EO3" s="22">
        <v>42</v>
      </c>
      <c r="EP3" s="22">
        <v>43</v>
      </c>
      <c r="EQ3" s="22">
        <v>44</v>
      </c>
      <c r="FL3" s="22">
        <v>39</v>
      </c>
      <c r="FM3" s="22">
        <v>40</v>
      </c>
    </row>
    <row r="4" spans="1:216" s="30" customFormat="1" ht="126" customHeight="1" x14ac:dyDescent="0.2">
      <c r="C4" s="402" t="s">
        <v>288</v>
      </c>
      <c r="D4" s="402"/>
      <c r="E4" s="402"/>
      <c r="F4" s="402"/>
      <c r="G4" s="81"/>
      <c r="H4" s="133">
        <v>10</v>
      </c>
      <c r="I4" s="133">
        <v>11</v>
      </c>
      <c r="J4" s="133"/>
      <c r="K4" s="133"/>
      <c r="L4" s="133">
        <v>3</v>
      </c>
      <c r="M4" s="133">
        <v>4</v>
      </c>
      <c r="N4" s="133">
        <v>5</v>
      </c>
      <c r="O4" s="133">
        <v>6</v>
      </c>
      <c r="P4" s="133"/>
      <c r="Q4" s="133"/>
      <c r="R4" s="133"/>
      <c r="S4" s="133"/>
      <c r="T4" s="133">
        <v>8</v>
      </c>
      <c r="U4" s="133">
        <v>9</v>
      </c>
      <c r="V4" s="133"/>
      <c r="W4" s="133"/>
      <c r="X4" s="22">
        <v>9</v>
      </c>
      <c r="Y4" s="22">
        <v>10</v>
      </c>
      <c r="Z4" s="22">
        <v>11</v>
      </c>
      <c r="AA4" s="22">
        <v>12</v>
      </c>
      <c r="AB4" s="133"/>
      <c r="AC4" s="133"/>
      <c r="AD4" s="133"/>
      <c r="AE4" s="133"/>
      <c r="AF4" s="133">
        <v>12</v>
      </c>
      <c r="AG4" s="133">
        <v>13</v>
      </c>
      <c r="AH4" s="133"/>
      <c r="AI4" s="133"/>
      <c r="AJ4" s="133">
        <v>7</v>
      </c>
      <c r="AK4" s="133">
        <v>8</v>
      </c>
      <c r="AL4" s="133"/>
      <c r="AM4" s="133"/>
      <c r="AN4" s="133"/>
      <c r="AO4" s="133"/>
      <c r="AP4" s="133"/>
      <c r="AQ4" s="133"/>
      <c r="AR4" s="133">
        <v>14</v>
      </c>
      <c r="AS4" s="133">
        <v>15</v>
      </c>
      <c r="AT4" s="133"/>
      <c r="AU4" s="133"/>
      <c r="AV4" s="133">
        <v>13</v>
      </c>
      <c r="AW4" s="133">
        <v>14</v>
      </c>
      <c r="AX4" s="133"/>
      <c r="AY4" s="133"/>
      <c r="AZ4" s="133"/>
      <c r="BA4" s="133"/>
      <c r="BB4" s="133"/>
      <c r="BC4" s="133"/>
      <c r="BD4" s="135">
        <v>6</v>
      </c>
      <c r="BE4" s="135">
        <v>7</v>
      </c>
      <c r="BF4" s="133"/>
      <c r="BG4" s="133"/>
      <c r="BH4" s="133">
        <v>17</v>
      </c>
      <c r="BI4" s="133">
        <v>18</v>
      </c>
      <c r="BJ4" s="133">
        <v>19</v>
      </c>
      <c r="BK4" s="133">
        <v>20</v>
      </c>
      <c r="BL4" s="133"/>
      <c r="BM4" s="133"/>
      <c r="BN4" s="133"/>
      <c r="BO4" s="133"/>
      <c r="BP4" s="133">
        <v>16</v>
      </c>
      <c r="BQ4" s="133">
        <v>17</v>
      </c>
      <c r="BR4" s="133"/>
      <c r="BS4" s="133"/>
      <c r="BT4" s="133">
        <v>21</v>
      </c>
      <c r="BU4" s="133">
        <v>22</v>
      </c>
      <c r="BV4" s="133">
        <v>23</v>
      </c>
      <c r="BW4" s="133">
        <v>24</v>
      </c>
      <c r="BX4" s="133"/>
      <c r="BY4" s="133"/>
      <c r="BZ4" s="133"/>
      <c r="CA4" s="133"/>
      <c r="CB4" s="133">
        <v>18</v>
      </c>
      <c r="CC4" s="133">
        <v>19</v>
      </c>
      <c r="CD4" s="133"/>
      <c r="CE4" s="133"/>
      <c r="CF4" s="133"/>
      <c r="CG4" s="133"/>
      <c r="CH4" s="133"/>
      <c r="CI4" s="133"/>
      <c r="CJ4" s="133"/>
      <c r="CK4" s="133"/>
      <c r="CL4" s="133"/>
      <c r="CM4" s="133"/>
      <c r="CN4" s="22">
        <v>20</v>
      </c>
      <c r="CO4" s="22">
        <v>21</v>
      </c>
      <c r="CP4" s="133"/>
      <c r="CQ4" s="133"/>
      <c r="CR4" s="133">
        <v>29</v>
      </c>
      <c r="CS4" s="133">
        <v>30</v>
      </c>
      <c r="CT4" s="133">
        <v>31</v>
      </c>
      <c r="CU4" s="133">
        <v>32</v>
      </c>
      <c r="CV4" s="133"/>
      <c r="CW4" s="133"/>
      <c r="CX4" s="133"/>
      <c r="CY4" s="133"/>
      <c r="CZ4" s="133">
        <v>22</v>
      </c>
      <c r="DA4" s="133">
        <v>23</v>
      </c>
      <c r="DB4" s="133"/>
      <c r="DC4" s="133"/>
      <c r="DD4" s="133">
        <v>33</v>
      </c>
      <c r="DE4" s="133">
        <v>34</v>
      </c>
      <c r="DF4" s="133"/>
      <c r="DG4" s="133"/>
      <c r="DH4" s="133"/>
      <c r="DI4" s="133"/>
      <c r="DJ4" s="133"/>
      <c r="DK4" s="133"/>
      <c r="DL4" s="133">
        <v>24</v>
      </c>
      <c r="DM4" s="133">
        <v>25</v>
      </c>
      <c r="DN4" s="133"/>
      <c r="DO4" s="133"/>
      <c r="DP4" s="133">
        <v>15</v>
      </c>
      <c r="DQ4" s="133">
        <v>16</v>
      </c>
      <c r="DR4" s="133"/>
      <c r="DS4" s="133"/>
      <c r="DT4" s="133"/>
      <c r="DU4" s="133"/>
      <c r="DV4" s="133"/>
      <c r="DW4" s="133"/>
      <c r="DX4" s="133">
        <v>26</v>
      </c>
      <c r="DY4" s="133">
        <v>27</v>
      </c>
      <c r="DZ4" s="133"/>
      <c r="EA4" s="133"/>
      <c r="EB4" s="133">
        <v>35</v>
      </c>
      <c r="EC4" s="133">
        <v>36</v>
      </c>
      <c r="ED4" s="133">
        <v>37</v>
      </c>
      <c r="EE4" s="133">
        <v>38</v>
      </c>
      <c r="EF4" s="133"/>
      <c r="EG4" s="133"/>
      <c r="EH4" s="133"/>
      <c r="EI4" s="133"/>
      <c r="EJ4" s="133">
        <v>28</v>
      </c>
      <c r="EK4" s="133">
        <v>29</v>
      </c>
      <c r="EL4" s="133"/>
      <c r="EM4" s="133"/>
      <c r="EN4" s="133">
        <v>41</v>
      </c>
      <c r="EO4" s="133">
        <v>42</v>
      </c>
      <c r="EP4" s="133">
        <v>43</v>
      </c>
      <c r="EQ4" s="133">
        <v>44</v>
      </c>
      <c r="ER4" s="133"/>
      <c r="ES4" s="133"/>
      <c r="ET4" s="133"/>
      <c r="EU4" s="133"/>
      <c r="EV4" s="133">
        <v>30</v>
      </c>
      <c r="EW4" s="133">
        <v>31</v>
      </c>
      <c r="EX4" s="133"/>
      <c r="EY4" s="133"/>
      <c r="EZ4" s="133"/>
      <c r="FA4" s="133"/>
      <c r="FB4" s="133"/>
      <c r="FC4" s="133"/>
      <c r="FD4" s="133"/>
      <c r="FE4" s="133"/>
      <c r="FF4" s="133"/>
      <c r="FG4" s="133"/>
      <c r="FH4" s="133">
        <v>32</v>
      </c>
      <c r="FI4" s="133">
        <v>33</v>
      </c>
      <c r="FJ4" s="133"/>
      <c r="FK4" s="133"/>
      <c r="FL4" s="133">
        <v>39</v>
      </c>
      <c r="FM4" s="133">
        <v>40</v>
      </c>
      <c r="FN4" s="133"/>
      <c r="FO4" s="133"/>
      <c r="FP4" s="133"/>
      <c r="FQ4" s="133"/>
      <c r="FR4" s="133"/>
      <c r="FS4" s="133"/>
      <c r="FT4" s="133">
        <v>34</v>
      </c>
      <c r="FU4" s="133">
        <v>35</v>
      </c>
      <c r="FV4" s="133"/>
      <c r="FW4" s="133"/>
      <c r="FX4" s="133">
        <v>45</v>
      </c>
      <c r="FY4" s="133">
        <v>46</v>
      </c>
      <c r="FZ4" s="133"/>
      <c r="GA4" s="133"/>
      <c r="GB4" s="133"/>
      <c r="GC4" s="133"/>
      <c r="GD4" s="133"/>
      <c r="GE4" s="133"/>
      <c r="GF4" s="133">
        <v>36</v>
      </c>
      <c r="GG4" s="133">
        <v>37</v>
      </c>
      <c r="GH4" s="133"/>
      <c r="GI4" s="133"/>
      <c r="GJ4" s="133"/>
      <c r="GK4" s="133"/>
      <c r="GL4" s="133"/>
      <c r="GM4" s="133"/>
      <c r="GN4" s="133"/>
      <c r="GO4" s="133"/>
      <c r="GP4" s="133"/>
      <c r="GQ4" s="133"/>
      <c r="GR4" s="133"/>
      <c r="GS4" s="133"/>
      <c r="GT4" s="133"/>
      <c r="GU4" s="133"/>
      <c r="GV4" s="133"/>
      <c r="GW4" s="133"/>
      <c r="GX4" s="133"/>
      <c r="GY4" s="133"/>
      <c r="GZ4" s="133"/>
      <c r="HA4" s="133"/>
      <c r="HB4" s="133"/>
      <c r="HC4" s="133"/>
      <c r="HD4" s="133"/>
      <c r="HE4" s="133"/>
      <c r="HF4" s="133"/>
      <c r="HG4" s="133"/>
      <c r="HH4" s="133"/>
    </row>
    <row r="5" spans="1:216" s="10" customFormat="1" ht="27" customHeight="1" x14ac:dyDescent="0.2">
      <c r="A5" s="62"/>
      <c r="B5" s="405" t="s">
        <v>72</v>
      </c>
      <c r="C5" s="405" t="s">
        <v>71</v>
      </c>
      <c r="D5" s="405" t="s">
        <v>69</v>
      </c>
      <c r="E5" s="405" t="s">
        <v>68</v>
      </c>
      <c r="F5" s="409" t="s">
        <v>70</v>
      </c>
      <c r="G5" s="408" t="s">
        <v>214</v>
      </c>
      <c r="H5" s="410" t="s">
        <v>4</v>
      </c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 t="s">
        <v>5</v>
      </c>
      <c r="U5" s="410"/>
      <c r="V5" s="410"/>
      <c r="W5" s="410"/>
      <c r="X5" s="410"/>
      <c r="Y5" s="410"/>
      <c r="Z5" s="410"/>
      <c r="AA5" s="410"/>
      <c r="AB5" s="410"/>
      <c r="AC5" s="410"/>
      <c r="AD5" s="410"/>
      <c r="AE5" s="410"/>
      <c r="AF5" s="410" t="s">
        <v>6</v>
      </c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 t="s">
        <v>7</v>
      </c>
      <c r="AS5" s="410"/>
      <c r="AT5" s="410"/>
      <c r="AU5" s="410"/>
      <c r="AV5" s="410"/>
      <c r="AW5" s="410"/>
      <c r="AX5" s="410"/>
      <c r="AY5" s="410"/>
      <c r="AZ5" s="410"/>
      <c r="BA5" s="410"/>
      <c r="BB5" s="410"/>
      <c r="BC5" s="410"/>
      <c r="BD5" s="410" t="s">
        <v>8</v>
      </c>
      <c r="BE5" s="410"/>
      <c r="BF5" s="410"/>
      <c r="BG5" s="410"/>
      <c r="BH5" s="410"/>
      <c r="BI5" s="410"/>
      <c r="BJ5" s="410"/>
      <c r="BK5" s="410"/>
      <c r="BL5" s="410"/>
      <c r="BM5" s="410"/>
      <c r="BN5" s="410"/>
      <c r="BO5" s="410"/>
      <c r="BP5" s="410" t="s">
        <v>55</v>
      </c>
      <c r="BQ5" s="410"/>
      <c r="BR5" s="410"/>
      <c r="BS5" s="410"/>
      <c r="BT5" s="410"/>
      <c r="BU5" s="410"/>
      <c r="BV5" s="410"/>
      <c r="BW5" s="410"/>
      <c r="BX5" s="410"/>
      <c r="BY5" s="410"/>
      <c r="BZ5" s="410"/>
      <c r="CA5" s="410"/>
      <c r="CB5" s="410" t="s">
        <v>9</v>
      </c>
      <c r="CC5" s="410"/>
      <c r="CD5" s="410"/>
      <c r="CE5" s="410"/>
      <c r="CF5" s="410"/>
      <c r="CG5" s="410"/>
      <c r="CH5" s="410"/>
      <c r="CI5" s="410"/>
      <c r="CJ5" s="410"/>
      <c r="CK5" s="410"/>
      <c r="CL5" s="410"/>
      <c r="CM5" s="410"/>
      <c r="CN5" s="410" t="s">
        <v>56</v>
      </c>
      <c r="CO5" s="410"/>
      <c r="CP5" s="410"/>
      <c r="CQ5" s="410"/>
      <c r="CR5" s="410"/>
      <c r="CS5" s="410"/>
      <c r="CT5" s="410"/>
      <c r="CU5" s="410"/>
      <c r="CV5" s="410"/>
      <c r="CW5" s="410"/>
      <c r="CX5" s="410"/>
      <c r="CY5" s="410"/>
      <c r="CZ5" s="410" t="s">
        <v>10</v>
      </c>
      <c r="DA5" s="410"/>
      <c r="DB5" s="410"/>
      <c r="DC5" s="410"/>
      <c r="DD5" s="410"/>
      <c r="DE5" s="410"/>
      <c r="DF5" s="410"/>
      <c r="DG5" s="410"/>
      <c r="DH5" s="410"/>
      <c r="DI5" s="410"/>
      <c r="DJ5" s="410"/>
      <c r="DK5" s="410"/>
      <c r="DL5" s="410" t="s">
        <v>291</v>
      </c>
      <c r="DM5" s="410"/>
      <c r="DN5" s="410"/>
      <c r="DO5" s="410"/>
      <c r="DP5" s="410"/>
      <c r="DQ5" s="410"/>
      <c r="DR5" s="410"/>
      <c r="DS5" s="410"/>
      <c r="DT5" s="410"/>
      <c r="DU5" s="410"/>
      <c r="DV5" s="410"/>
      <c r="DW5" s="410"/>
      <c r="DX5" s="410" t="s">
        <v>11</v>
      </c>
      <c r="DY5" s="410"/>
      <c r="DZ5" s="410"/>
      <c r="EA5" s="410"/>
      <c r="EB5" s="410"/>
      <c r="EC5" s="410"/>
      <c r="ED5" s="410"/>
      <c r="EE5" s="410"/>
      <c r="EF5" s="410"/>
      <c r="EG5" s="410"/>
      <c r="EH5" s="410"/>
      <c r="EI5" s="410"/>
      <c r="EJ5" s="410" t="s">
        <v>12</v>
      </c>
      <c r="EK5" s="410"/>
      <c r="EL5" s="410"/>
      <c r="EM5" s="410"/>
      <c r="EN5" s="410"/>
      <c r="EO5" s="410"/>
      <c r="EP5" s="410"/>
      <c r="EQ5" s="410"/>
      <c r="ER5" s="410"/>
      <c r="ES5" s="410"/>
      <c r="ET5" s="410"/>
      <c r="EU5" s="410"/>
      <c r="EV5" s="399" t="s">
        <v>13</v>
      </c>
      <c r="EW5" s="399"/>
      <c r="EX5" s="399"/>
      <c r="EY5" s="399"/>
      <c r="EZ5" s="399"/>
      <c r="FA5" s="399"/>
      <c r="FB5" s="399"/>
      <c r="FC5" s="399"/>
      <c r="FD5" s="399"/>
      <c r="FE5" s="399"/>
      <c r="FF5" s="399"/>
      <c r="FG5" s="399"/>
      <c r="FH5" s="426" t="s">
        <v>14</v>
      </c>
      <c r="FI5" s="426"/>
      <c r="FJ5" s="426"/>
      <c r="FK5" s="426"/>
      <c r="FL5" s="426"/>
      <c r="FM5" s="426"/>
      <c r="FN5" s="426"/>
      <c r="FO5" s="426"/>
      <c r="FP5" s="426"/>
      <c r="FQ5" s="426"/>
      <c r="FR5" s="426"/>
      <c r="FS5" s="426"/>
      <c r="FT5" s="399" t="s">
        <v>232</v>
      </c>
      <c r="FU5" s="399"/>
      <c r="FV5" s="399"/>
      <c r="FW5" s="399"/>
      <c r="FX5" s="399"/>
      <c r="FY5" s="399"/>
      <c r="FZ5" s="399"/>
      <c r="GA5" s="399"/>
      <c r="GB5" s="399"/>
      <c r="GC5" s="399"/>
      <c r="GD5" s="399"/>
      <c r="GE5" s="399"/>
      <c r="GF5" s="399" t="s">
        <v>233</v>
      </c>
      <c r="GG5" s="399"/>
      <c r="GH5" s="399"/>
      <c r="GI5" s="399"/>
      <c r="GJ5" s="399"/>
      <c r="GK5" s="399"/>
      <c r="GL5" s="399"/>
      <c r="GM5" s="399"/>
      <c r="GN5" s="399"/>
      <c r="GO5" s="399"/>
      <c r="GP5" s="399"/>
      <c r="GQ5" s="399"/>
      <c r="GR5" s="399" t="s">
        <v>15</v>
      </c>
      <c r="GS5" s="399"/>
      <c r="GT5" s="399"/>
      <c r="GU5" s="399"/>
      <c r="GV5" s="399"/>
      <c r="GW5" s="399"/>
      <c r="GX5" s="399"/>
      <c r="GY5" s="399"/>
      <c r="GZ5" s="399"/>
      <c r="HA5" s="399"/>
      <c r="HB5" s="399"/>
      <c r="HC5" s="399"/>
      <c r="HD5" s="420" t="s">
        <v>192</v>
      </c>
      <c r="HE5" s="421"/>
      <c r="HF5" s="416" t="s">
        <v>181</v>
      </c>
      <c r="HG5" s="417"/>
      <c r="HH5" s="413" t="s">
        <v>193</v>
      </c>
    </row>
    <row r="6" spans="1:216" s="31" customFormat="1" ht="15.75" customHeight="1" x14ac:dyDescent="0.2">
      <c r="A6" s="63"/>
      <c r="B6" s="405"/>
      <c r="C6" s="405"/>
      <c r="D6" s="405"/>
      <c r="E6" s="405"/>
      <c r="F6" s="409"/>
      <c r="G6" s="408"/>
      <c r="H6" s="411" t="s">
        <v>61</v>
      </c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03" t="s">
        <v>73</v>
      </c>
      <c r="U6" s="403"/>
      <c r="V6" s="403"/>
      <c r="W6" s="403"/>
      <c r="X6" s="403"/>
      <c r="Y6" s="403"/>
      <c r="Z6" s="403"/>
      <c r="AA6" s="403"/>
      <c r="AB6" s="403"/>
      <c r="AC6" s="403"/>
      <c r="AD6" s="403"/>
      <c r="AE6" s="403"/>
      <c r="AF6" s="411" t="s">
        <v>60</v>
      </c>
      <c r="AG6" s="411"/>
      <c r="AH6" s="411"/>
      <c r="AI6" s="411"/>
      <c r="AJ6" s="411"/>
      <c r="AK6" s="411"/>
      <c r="AL6" s="411"/>
      <c r="AM6" s="411"/>
      <c r="AN6" s="411"/>
      <c r="AO6" s="411"/>
      <c r="AP6" s="411"/>
      <c r="AQ6" s="411"/>
      <c r="AR6" s="403" t="s">
        <v>62</v>
      </c>
      <c r="AS6" s="403"/>
      <c r="AT6" s="403"/>
      <c r="AU6" s="403"/>
      <c r="AV6" s="403"/>
      <c r="AW6" s="403"/>
      <c r="AX6" s="403"/>
      <c r="AY6" s="403"/>
      <c r="AZ6" s="403"/>
      <c r="BA6" s="403"/>
      <c r="BB6" s="403"/>
      <c r="BC6" s="403"/>
      <c r="BD6" s="403" t="s">
        <v>63</v>
      </c>
      <c r="BE6" s="403"/>
      <c r="BF6" s="403"/>
      <c r="BG6" s="403"/>
      <c r="BH6" s="403"/>
      <c r="BI6" s="403"/>
      <c r="BJ6" s="403"/>
      <c r="BK6" s="403"/>
      <c r="BL6" s="403"/>
      <c r="BM6" s="403"/>
      <c r="BN6" s="403"/>
      <c r="BO6" s="403"/>
      <c r="BP6" s="403" t="s">
        <v>64</v>
      </c>
      <c r="BQ6" s="403"/>
      <c r="BR6" s="403"/>
      <c r="BS6" s="403"/>
      <c r="BT6" s="403"/>
      <c r="BU6" s="403"/>
      <c r="BV6" s="403"/>
      <c r="BW6" s="403"/>
      <c r="BX6" s="403"/>
      <c r="BY6" s="403"/>
      <c r="BZ6" s="403"/>
      <c r="CA6" s="403"/>
      <c r="CB6" s="403" t="s">
        <v>65</v>
      </c>
      <c r="CC6" s="403"/>
      <c r="CD6" s="403"/>
      <c r="CE6" s="403"/>
      <c r="CF6" s="403"/>
      <c r="CG6" s="403"/>
      <c r="CH6" s="403"/>
      <c r="CI6" s="403"/>
      <c r="CJ6" s="403"/>
      <c r="CK6" s="403"/>
      <c r="CL6" s="403"/>
      <c r="CM6" s="403"/>
      <c r="CN6" s="403" t="s">
        <v>66</v>
      </c>
      <c r="CO6" s="403"/>
      <c r="CP6" s="403"/>
      <c r="CQ6" s="403"/>
      <c r="CR6" s="403"/>
      <c r="CS6" s="403"/>
      <c r="CT6" s="403"/>
      <c r="CU6" s="403"/>
      <c r="CV6" s="403"/>
      <c r="CW6" s="403"/>
      <c r="CX6" s="403"/>
      <c r="CY6" s="403"/>
      <c r="CZ6" s="403" t="s">
        <v>74</v>
      </c>
      <c r="DA6" s="403"/>
      <c r="DB6" s="403"/>
      <c r="DC6" s="403"/>
      <c r="DD6" s="403"/>
      <c r="DE6" s="403"/>
      <c r="DF6" s="403"/>
      <c r="DG6" s="403"/>
      <c r="DH6" s="403"/>
      <c r="DI6" s="403"/>
      <c r="DJ6" s="403"/>
      <c r="DK6" s="403"/>
      <c r="DL6" s="403" t="s">
        <v>67</v>
      </c>
      <c r="DM6" s="403"/>
      <c r="DN6" s="403"/>
      <c r="DO6" s="403"/>
      <c r="DP6" s="403"/>
      <c r="DQ6" s="403"/>
      <c r="DR6" s="403"/>
      <c r="DS6" s="403"/>
      <c r="DT6" s="403"/>
      <c r="DU6" s="403"/>
      <c r="DV6" s="403"/>
      <c r="DW6" s="403"/>
      <c r="DX6" s="403" t="s">
        <v>75</v>
      </c>
      <c r="DY6" s="403"/>
      <c r="DZ6" s="403"/>
      <c r="EA6" s="403"/>
      <c r="EB6" s="403"/>
      <c r="EC6" s="403"/>
      <c r="ED6" s="403"/>
      <c r="EE6" s="403"/>
      <c r="EF6" s="403"/>
      <c r="EG6" s="403"/>
      <c r="EH6" s="403"/>
      <c r="EI6" s="403"/>
      <c r="EJ6" s="403" t="s">
        <v>76</v>
      </c>
      <c r="EK6" s="403"/>
      <c r="EL6" s="403"/>
      <c r="EM6" s="403"/>
      <c r="EN6" s="403"/>
      <c r="EO6" s="403"/>
      <c r="EP6" s="403"/>
      <c r="EQ6" s="403"/>
      <c r="ER6" s="403"/>
      <c r="ES6" s="403"/>
      <c r="ET6" s="403"/>
      <c r="EU6" s="403"/>
      <c r="EV6" s="400" t="s">
        <v>78</v>
      </c>
      <c r="EW6" s="400"/>
      <c r="EX6" s="400"/>
      <c r="EY6" s="400"/>
      <c r="EZ6" s="400"/>
      <c r="FA6" s="400"/>
      <c r="FB6" s="400"/>
      <c r="FC6" s="400"/>
      <c r="FD6" s="400"/>
      <c r="FE6" s="400"/>
      <c r="FF6" s="400"/>
      <c r="FG6" s="400"/>
      <c r="FH6" s="412" t="s">
        <v>77</v>
      </c>
      <c r="FI6" s="412"/>
      <c r="FJ6" s="412"/>
      <c r="FK6" s="412"/>
      <c r="FL6" s="412"/>
      <c r="FM6" s="412"/>
      <c r="FN6" s="412"/>
      <c r="FO6" s="412"/>
      <c r="FP6" s="412"/>
      <c r="FQ6" s="412"/>
      <c r="FR6" s="412"/>
      <c r="FS6" s="412"/>
      <c r="FT6" s="400" t="s">
        <v>289</v>
      </c>
      <c r="FU6" s="400"/>
      <c r="FV6" s="400"/>
      <c r="FW6" s="400"/>
      <c r="FX6" s="400"/>
      <c r="FY6" s="400"/>
      <c r="FZ6" s="400"/>
      <c r="GA6" s="400"/>
      <c r="GB6" s="400"/>
      <c r="GC6" s="400"/>
      <c r="GD6" s="400"/>
      <c r="GE6" s="400"/>
      <c r="GF6" s="400" t="s">
        <v>290</v>
      </c>
      <c r="GG6" s="400"/>
      <c r="GH6" s="400"/>
      <c r="GI6" s="400"/>
      <c r="GJ6" s="400"/>
      <c r="GK6" s="400"/>
      <c r="GL6" s="400"/>
      <c r="GM6" s="400"/>
      <c r="GN6" s="400"/>
      <c r="GO6" s="400"/>
      <c r="GP6" s="400"/>
      <c r="GQ6" s="400"/>
      <c r="GR6" s="400"/>
      <c r="GS6" s="400"/>
      <c r="GT6" s="400"/>
      <c r="GU6" s="400"/>
      <c r="GV6" s="400"/>
      <c r="GW6" s="400"/>
      <c r="GX6" s="400"/>
      <c r="GY6" s="400"/>
      <c r="GZ6" s="400"/>
      <c r="HA6" s="400"/>
      <c r="HB6" s="400"/>
      <c r="HC6" s="400"/>
      <c r="HD6" s="422"/>
      <c r="HE6" s="423"/>
      <c r="HF6" s="418"/>
      <c r="HG6" s="419"/>
      <c r="HH6" s="414"/>
    </row>
    <row r="7" spans="1:216" s="10" customFormat="1" ht="23.25" customHeight="1" x14ac:dyDescent="0.2">
      <c r="A7" s="62"/>
      <c r="B7" s="405"/>
      <c r="C7" s="405"/>
      <c r="D7" s="405"/>
      <c r="E7" s="405"/>
      <c r="F7" s="409"/>
      <c r="G7" s="408"/>
      <c r="H7" s="401" t="s">
        <v>57</v>
      </c>
      <c r="I7" s="401"/>
      <c r="J7" s="401" t="s">
        <v>422</v>
      </c>
      <c r="K7" s="401"/>
      <c r="L7" s="401" t="s">
        <v>96</v>
      </c>
      <c r="M7" s="401"/>
      <c r="N7" s="401" t="s">
        <v>94</v>
      </c>
      <c r="O7" s="401"/>
      <c r="P7" s="401" t="s">
        <v>95</v>
      </c>
      <c r="Q7" s="401"/>
      <c r="R7" s="401" t="s">
        <v>58</v>
      </c>
      <c r="S7" s="401"/>
      <c r="T7" s="401" t="s">
        <v>57</v>
      </c>
      <c r="U7" s="401"/>
      <c r="V7" s="401" t="s">
        <v>422</v>
      </c>
      <c r="W7" s="401"/>
      <c r="X7" s="401" t="s">
        <v>96</v>
      </c>
      <c r="Y7" s="401"/>
      <c r="Z7" s="401" t="s">
        <v>94</v>
      </c>
      <c r="AA7" s="401"/>
      <c r="AB7" s="401" t="s">
        <v>95</v>
      </c>
      <c r="AC7" s="401"/>
      <c r="AD7" s="401" t="s">
        <v>58</v>
      </c>
      <c r="AE7" s="401"/>
      <c r="AF7" s="401" t="s">
        <v>57</v>
      </c>
      <c r="AG7" s="401"/>
      <c r="AH7" s="401" t="s">
        <v>422</v>
      </c>
      <c r="AI7" s="401"/>
      <c r="AJ7" s="401" t="s">
        <v>96</v>
      </c>
      <c r="AK7" s="401"/>
      <c r="AL7" s="401" t="s">
        <v>94</v>
      </c>
      <c r="AM7" s="401"/>
      <c r="AN7" s="401" t="s">
        <v>95</v>
      </c>
      <c r="AO7" s="401"/>
      <c r="AP7" s="401" t="s">
        <v>58</v>
      </c>
      <c r="AQ7" s="401"/>
      <c r="AR7" s="401" t="s">
        <v>57</v>
      </c>
      <c r="AS7" s="401"/>
      <c r="AT7" s="401" t="s">
        <v>422</v>
      </c>
      <c r="AU7" s="401"/>
      <c r="AV7" s="401" t="s">
        <v>96</v>
      </c>
      <c r="AW7" s="401"/>
      <c r="AX7" s="401" t="s">
        <v>94</v>
      </c>
      <c r="AY7" s="401"/>
      <c r="AZ7" s="401" t="s">
        <v>95</v>
      </c>
      <c r="BA7" s="401"/>
      <c r="BB7" s="401" t="s">
        <v>58</v>
      </c>
      <c r="BC7" s="401"/>
      <c r="BD7" s="401" t="s">
        <v>57</v>
      </c>
      <c r="BE7" s="401"/>
      <c r="BF7" s="401" t="s">
        <v>422</v>
      </c>
      <c r="BG7" s="401"/>
      <c r="BH7" s="401" t="s">
        <v>96</v>
      </c>
      <c r="BI7" s="401"/>
      <c r="BJ7" s="401" t="s">
        <v>94</v>
      </c>
      <c r="BK7" s="401"/>
      <c r="BL7" s="401" t="s">
        <v>95</v>
      </c>
      <c r="BM7" s="401"/>
      <c r="BN7" s="401" t="s">
        <v>58</v>
      </c>
      <c r="BO7" s="401"/>
      <c r="BP7" s="401" t="s">
        <v>57</v>
      </c>
      <c r="BQ7" s="401"/>
      <c r="BR7" s="401" t="s">
        <v>422</v>
      </c>
      <c r="BS7" s="401"/>
      <c r="BT7" s="401" t="s">
        <v>96</v>
      </c>
      <c r="BU7" s="401"/>
      <c r="BV7" s="401" t="s">
        <v>94</v>
      </c>
      <c r="BW7" s="401"/>
      <c r="BX7" s="401" t="s">
        <v>95</v>
      </c>
      <c r="BY7" s="401"/>
      <c r="BZ7" s="401" t="s">
        <v>58</v>
      </c>
      <c r="CA7" s="401"/>
      <c r="CB7" s="401" t="s">
        <v>57</v>
      </c>
      <c r="CC7" s="401"/>
      <c r="CD7" s="401" t="s">
        <v>422</v>
      </c>
      <c r="CE7" s="401"/>
      <c r="CF7" s="401" t="s">
        <v>96</v>
      </c>
      <c r="CG7" s="401"/>
      <c r="CH7" s="401" t="s">
        <v>94</v>
      </c>
      <c r="CI7" s="401"/>
      <c r="CJ7" s="401" t="s">
        <v>95</v>
      </c>
      <c r="CK7" s="401"/>
      <c r="CL7" s="401" t="s">
        <v>58</v>
      </c>
      <c r="CM7" s="401"/>
      <c r="CN7" s="401" t="s">
        <v>57</v>
      </c>
      <c r="CO7" s="401"/>
      <c r="CP7" s="401" t="s">
        <v>422</v>
      </c>
      <c r="CQ7" s="401"/>
      <c r="CR7" s="401" t="s">
        <v>96</v>
      </c>
      <c r="CS7" s="401"/>
      <c r="CT7" s="401" t="s">
        <v>94</v>
      </c>
      <c r="CU7" s="401"/>
      <c r="CV7" s="401" t="s">
        <v>95</v>
      </c>
      <c r="CW7" s="401"/>
      <c r="CX7" s="401" t="s">
        <v>58</v>
      </c>
      <c r="CY7" s="401"/>
      <c r="CZ7" s="401" t="s">
        <v>57</v>
      </c>
      <c r="DA7" s="401"/>
      <c r="DB7" s="401" t="s">
        <v>422</v>
      </c>
      <c r="DC7" s="401"/>
      <c r="DD7" s="401" t="s">
        <v>96</v>
      </c>
      <c r="DE7" s="401"/>
      <c r="DF7" s="401" t="s">
        <v>94</v>
      </c>
      <c r="DG7" s="401"/>
      <c r="DH7" s="401" t="s">
        <v>95</v>
      </c>
      <c r="DI7" s="401"/>
      <c r="DJ7" s="401" t="s">
        <v>58</v>
      </c>
      <c r="DK7" s="401"/>
      <c r="DL7" s="401" t="s">
        <v>57</v>
      </c>
      <c r="DM7" s="401"/>
      <c r="DN7" s="401" t="s">
        <v>422</v>
      </c>
      <c r="DO7" s="401"/>
      <c r="DP7" s="401" t="s">
        <v>96</v>
      </c>
      <c r="DQ7" s="401"/>
      <c r="DR7" s="401" t="s">
        <v>94</v>
      </c>
      <c r="DS7" s="401"/>
      <c r="DT7" s="401" t="s">
        <v>95</v>
      </c>
      <c r="DU7" s="401"/>
      <c r="DV7" s="401" t="s">
        <v>58</v>
      </c>
      <c r="DW7" s="401"/>
      <c r="DX7" s="401" t="s">
        <v>57</v>
      </c>
      <c r="DY7" s="401"/>
      <c r="DZ7" s="401" t="s">
        <v>422</v>
      </c>
      <c r="EA7" s="401"/>
      <c r="EB7" s="401" t="s">
        <v>96</v>
      </c>
      <c r="EC7" s="401"/>
      <c r="ED7" s="401" t="s">
        <v>94</v>
      </c>
      <c r="EE7" s="401"/>
      <c r="EF7" s="401" t="s">
        <v>95</v>
      </c>
      <c r="EG7" s="401"/>
      <c r="EH7" s="401" t="s">
        <v>58</v>
      </c>
      <c r="EI7" s="401"/>
      <c r="EJ7" s="401" t="s">
        <v>57</v>
      </c>
      <c r="EK7" s="401"/>
      <c r="EL7" s="401" t="s">
        <v>423</v>
      </c>
      <c r="EM7" s="401"/>
      <c r="EN7" s="401" t="s">
        <v>424</v>
      </c>
      <c r="EO7" s="401"/>
      <c r="EP7" s="401" t="s">
        <v>94</v>
      </c>
      <c r="EQ7" s="401"/>
      <c r="ER7" s="401" t="s">
        <v>425</v>
      </c>
      <c r="ES7" s="401"/>
      <c r="ET7" s="401" t="s">
        <v>387</v>
      </c>
      <c r="EU7" s="401"/>
      <c r="EV7" s="401" t="s">
        <v>57</v>
      </c>
      <c r="EW7" s="401"/>
      <c r="EX7" s="401" t="s">
        <v>422</v>
      </c>
      <c r="EY7" s="401"/>
      <c r="EZ7" s="401" t="s">
        <v>96</v>
      </c>
      <c r="FA7" s="401"/>
      <c r="FB7" s="401" t="s">
        <v>94</v>
      </c>
      <c r="FC7" s="401"/>
      <c r="FD7" s="401" t="s">
        <v>95</v>
      </c>
      <c r="FE7" s="401"/>
      <c r="FF7" s="401" t="s">
        <v>58</v>
      </c>
      <c r="FG7" s="401"/>
      <c r="FH7" s="401" t="s">
        <v>57</v>
      </c>
      <c r="FI7" s="401"/>
      <c r="FJ7" s="401" t="s">
        <v>422</v>
      </c>
      <c r="FK7" s="401"/>
      <c r="FL7" s="401" t="s">
        <v>96</v>
      </c>
      <c r="FM7" s="401"/>
      <c r="FN7" s="401" t="s">
        <v>94</v>
      </c>
      <c r="FO7" s="401"/>
      <c r="FP7" s="401" t="s">
        <v>95</v>
      </c>
      <c r="FQ7" s="401"/>
      <c r="FR7" s="401" t="s">
        <v>58</v>
      </c>
      <c r="FS7" s="401"/>
      <c r="FT7" s="401" t="s">
        <v>57</v>
      </c>
      <c r="FU7" s="401"/>
      <c r="FV7" s="401" t="s">
        <v>422</v>
      </c>
      <c r="FW7" s="401"/>
      <c r="FX7" s="401" t="s">
        <v>96</v>
      </c>
      <c r="FY7" s="401"/>
      <c r="FZ7" s="401" t="s">
        <v>94</v>
      </c>
      <c r="GA7" s="401"/>
      <c r="GB7" s="401" t="s">
        <v>95</v>
      </c>
      <c r="GC7" s="401"/>
      <c r="GD7" s="401" t="s">
        <v>58</v>
      </c>
      <c r="GE7" s="401"/>
      <c r="GF7" s="401" t="s">
        <v>57</v>
      </c>
      <c r="GG7" s="401"/>
      <c r="GH7" s="401" t="s">
        <v>422</v>
      </c>
      <c r="GI7" s="401"/>
      <c r="GJ7" s="401" t="s">
        <v>96</v>
      </c>
      <c r="GK7" s="401"/>
      <c r="GL7" s="401" t="s">
        <v>94</v>
      </c>
      <c r="GM7" s="401"/>
      <c r="GN7" s="401" t="s">
        <v>95</v>
      </c>
      <c r="GO7" s="401"/>
      <c r="GP7" s="401" t="s">
        <v>58</v>
      </c>
      <c r="GQ7" s="401"/>
      <c r="GR7" s="401" t="s">
        <v>57</v>
      </c>
      <c r="GS7" s="401"/>
      <c r="GT7" s="401" t="s">
        <v>475</v>
      </c>
      <c r="GU7" s="401"/>
      <c r="GV7" s="401" t="s">
        <v>96</v>
      </c>
      <c r="GW7" s="401"/>
      <c r="GX7" s="401" t="s">
        <v>94</v>
      </c>
      <c r="GY7" s="401"/>
      <c r="GZ7" s="401" t="s">
        <v>95</v>
      </c>
      <c r="HA7" s="401"/>
      <c r="HB7" s="401" t="s">
        <v>58</v>
      </c>
      <c r="HC7" s="401"/>
      <c r="HD7" s="424"/>
      <c r="HE7" s="425"/>
      <c r="HF7" s="404">
        <v>2018</v>
      </c>
      <c r="HG7" s="404"/>
      <c r="HH7" s="414"/>
    </row>
    <row r="8" spans="1:216" s="10" customFormat="1" ht="39.75" customHeight="1" x14ac:dyDescent="0.2">
      <c r="A8" s="62"/>
      <c r="B8" s="405"/>
      <c r="C8" s="405"/>
      <c r="D8" s="405"/>
      <c r="E8" s="405"/>
      <c r="F8" s="409"/>
      <c r="G8" s="408"/>
      <c r="H8" s="254" t="s">
        <v>59</v>
      </c>
      <c r="I8" s="254" t="s">
        <v>16</v>
      </c>
      <c r="J8" s="254" t="s">
        <v>59</v>
      </c>
      <c r="K8" s="254" t="s">
        <v>16</v>
      </c>
      <c r="L8" s="254" t="s">
        <v>59</v>
      </c>
      <c r="M8" s="254" t="s">
        <v>16</v>
      </c>
      <c r="N8" s="254" t="s">
        <v>59</v>
      </c>
      <c r="O8" s="254" t="s">
        <v>16</v>
      </c>
      <c r="P8" s="254" t="s">
        <v>59</v>
      </c>
      <c r="Q8" s="254" t="s">
        <v>16</v>
      </c>
      <c r="R8" s="254" t="s">
        <v>59</v>
      </c>
      <c r="S8" s="254" t="s">
        <v>16</v>
      </c>
      <c r="T8" s="254" t="s">
        <v>59</v>
      </c>
      <c r="U8" s="254" t="s">
        <v>16</v>
      </c>
      <c r="V8" s="254" t="s">
        <v>59</v>
      </c>
      <c r="W8" s="254" t="s">
        <v>16</v>
      </c>
      <c r="X8" s="254" t="s">
        <v>59</v>
      </c>
      <c r="Y8" s="254" t="s">
        <v>16</v>
      </c>
      <c r="Z8" s="254" t="s">
        <v>59</v>
      </c>
      <c r="AA8" s="254" t="s">
        <v>16</v>
      </c>
      <c r="AB8" s="254" t="s">
        <v>59</v>
      </c>
      <c r="AC8" s="254" t="s">
        <v>16</v>
      </c>
      <c r="AD8" s="254" t="s">
        <v>59</v>
      </c>
      <c r="AE8" s="254" t="s">
        <v>16</v>
      </c>
      <c r="AF8" s="254" t="s">
        <v>59</v>
      </c>
      <c r="AG8" s="254" t="s">
        <v>16</v>
      </c>
      <c r="AH8" s="254" t="s">
        <v>59</v>
      </c>
      <c r="AI8" s="254" t="s">
        <v>16</v>
      </c>
      <c r="AJ8" s="254" t="s">
        <v>59</v>
      </c>
      <c r="AK8" s="254" t="s">
        <v>16</v>
      </c>
      <c r="AL8" s="254" t="s">
        <v>59</v>
      </c>
      <c r="AM8" s="254" t="s">
        <v>16</v>
      </c>
      <c r="AN8" s="254" t="s">
        <v>59</v>
      </c>
      <c r="AO8" s="254" t="s">
        <v>16</v>
      </c>
      <c r="AP8" s="254" t="s">
        <v>59</v>
      </c>
      <c r="AQ8" s="254" t="s">
        <v>16</v>
      </c>
      <c r="AR8" s="254" t="s">
        <v>59</v>
      </c>
      <c r="AS8" s="254" t="s">
        <v>16</v>
      </c>
      <c r="AT8" s="254" t="s">
        <v>59</v>
      </c>
      <c r="AU8" s="254" t="s">
        <v>16</v>
      </c>
      <c r="AV8" s="254" t="s">
        <v>59</v>
      </c>
      <c r="AW8" s="254" t="s">
        <v>16</v>
      </c>
      <c r="AX8" s="254" t="s">
        <v>59</v>
      </c>
      <c r="AY8" s="254" t="s">
        <v>16</v>
      </c>
      <c r="AZ8" s="254" t="s">
        <v>59</v>
      </c>
      <c r="BA8" s="254" t="s">
        <v>16</v>
      </c>
      <c r="BB8" s="254" t="s">
        <v>59</v>
      </c>
      <c r="BC8" s="254" t="s">
        <v>16</v>
      </c>
      <c r="BD8" s="254" t="s">
        <v>59</v>
      </c>
      <c r="BE8" s="254" t="s">
        <v>16</v>
      </c>
      <c r="BF8" s="254" t="s">
        <v>59</v>
      </c>
      <c r="BG8" s="254" t="s">
        <v>16</v>
      </c>
      <c r="BH8" s="254" t="s">
        <v>59</v>
      </c>
      <c r="BI8" s="254" t="s">
        <v>16</v>
      </c>
      <c r="BJ8" s="254" t="s">
        <v>59</v>
      </c>
      <c r="BK8" s="254" t="s">
        <v>16</v>
      </c>
      <c r="BL8" s="254" t="s">
        <v>59</v>
      </c>
      <c r="BM8" s="254" t="s">
        <v>16</v>
      </c>
      <c r="BN8" s="254" t="s">
        <v>59</v>
      </c>
      <c r="BO8" s="254" t="s">
        <v>16</v>
      </c>
      <c r="BP8" s="254" t="s">
        <v>59</v>
      </c>
      <c r="BQ8" s="254" t="s">
        <v>16</v>
      </c>
      <c r="BR8" s="254" t="s">
        <v>59</v>
      </c>
      <c r="BS8" s="254" t="s">
        <v>16</v>
      </c>
      <c r="BT8" s="254" t="s">
        <v>59</v>
      </c>
      <c r="BU8" s="254" t="s">
        <v>16</v>
      </c>
      <c r="BV8" s="254" t="s">
        <v>59</v>
      </c>
      <c r="BW8" s="254" t="s">
        <v>16</v>
      </c>
      <c r="BX8" s="254" t="s">
        <v>59</v>
      </c>
      <c r="BY8" s="254" t="s">
        <v>16</v>
      </c>
      <c r="BZ8" s="254" t="s">
        <v>59</v>
      </c>
      <c r="CA8" s="254" t="s">
        <v>16</v>
      </c>
      <c r="CB8" s="254" t="s">
        <v>59</v>
      </c>
      <c r="CC8" s="254" t="s">
        <v>16</v>
      </c>
      <c r="CD8" s="254" t="s">
        <v>59</v>
      </c>
      <c r="CE8" s="254" t="s">
        <v>16</v>
      </c>
      <c r="CF8" s="254" t="s">
        <v>59</v>
      </c>
      <c r="CG8" s="254" t="s">
        <v>16</v>
      </c>
      <c r="CH8" s="254" t="s">
        <v>59</v>
      </c>
      <c r="CI8" s="254" t="s">
        <v>16</v>
      </c>
      <c r="CJ8" s="254" t="s">
        <v>59</v>
      </c>
      <c r="CK8" s="254" t="s">
        <v>16</v>
      </c>
      <c r="CL8" s="254" t="s">
        <v>59</v>
      </c>
      <c r="CM8" s="254" t="s">
        <v>16</v>
      </c>
      <c r="CN8" s="254" t="s">
        <v>59</v>
      </c>
      <c r="CO8" s="254" t="s">
        <v>16</v>
      </c>
      <c r="CP8" s="254" t="s">
        <v>59</v>
      </c>
      <c r="CQ8" s="254" t="s">
        <v>16</v>
      </c>
      <c r="CR8" s="254" t="s">
        <v>59</v>
      </c>
      <c r="CS8" s="254" t="s">
        <v>16</v>
      </c>
      <c r="CT8" s="254" t="s">
        <v>59</v>
      </c>
      <c r="CU8" s="254" t="s">
        <v>16</v>
      </c>
      <c r="CV8" s="254" t="s">
        <v>59</v>
      </c>
      <c r="CW8" s="254" t="s">
        <v>16</v>
      </c>
      <c r="CX8" s="254" t="s">
        <v>59</v>
      </c>
      <c r="CY8" s="254" t="s">
        <v>16</v>
      </c>
      <c r="CZ8" s="254" t="s">
        <v>59</v>
      </c>
      <c r="DA8" s="254" t="s">
        <v>16</v>
      </c>
      <c r="DB8" s="254" t="s">
        <v>59</v>
      </c>
      <c r="DC8" s="254" t="s">
        <v>16</v>
      </c>
      <c r="DD8" s="254" t="s">
        <v>59</v>
      </c>
      <c r="DE8" s="254" t="s">
        <v>16</v>
      </c>
      <c r="DF8" s="254" t="s">
        <v>59</v>
      </c>
      <c r="DG8" s="254" t="s">
        <v>16</v>
      </c>
      <c r="DH8" s="254" t="s">
        <v>59</v>
      </c>
      <c r="DI8" s="254" t="s">
        <v>16</v>
      </c>
      <c r="DJ8" s="254" t="s">
        <v>59</v>
      </c>
      <c r="DK8" s="254" t="s">
        <v>16</v>
      </c>
      <c r="DL8" s="254" t="s">
        <v>59</v>
      </c>
      <c r="DM8" s="254" t="s">
        <v>16</v>
      </c>
      <c r="DN8" s="254" t="s">
        <v>59</v>
      </c>
      <c r="DO8" s="254" t="s">
        <v>16</v>
      </c>
      <c r="DP8" s="254" t="s">
        <v>59</v>
      </c>
      <c r="DQ8" s="254" t="s">
        <v>16</v>
      </c>
      <c r="DR8" s="254" t="s">
        <v>59</v>
      </c>
      <c r="DS8" s="254" t="s">
        <v>16</v>
      </c>
      <c r="DT8" s="254" t="s">
        <v>59</v>
      </c>
      <c r="DU8" s="254" t="s">
        <v>16</v>
      </c>
      <c r="DV8" s="254" t="s">
        <v>59</v>
      </c>
      <c r="DW8" s="254" t="s">
        <v>16</v>
      </c>
      <c r="DX8" s="254" t="s">
        <v>59</v>
      </c>
      <c r="DY8" s="254" t="s">
        <v>16</v>
      </c>
      <c r="DZ8" s="254" t="s">
        <v>59</v>
      </c>
      <c r="EA8" s="254" t="s">
        <v>16</v>
      </c>
      <c r="EB8" s="254" t="s">
        <v>59</v>
      </c>
      <c r="EC8" s="254" t="s">
        <v>16</v>
      </c>
      <c r="ED8" s="254" t="s">
        <v>59</v>
      </c>
      <c r="EE8" s="254" t="s">
        <v>16</v>
      </c>
      <c r="EF8" s="254" t="s">
        <v>59</v>
      </c>
      <c r="EG8" s="254" t="s">
        <v>16</v>
      </c>
      <c r="EH8" s="254" t="s">
        <v>59</v>
      </c>
      <c r="EI8" s="254" t="s">
        <v>16</v>
      </c>
      <c r="EJ8" s="254" t="s">
        <v>59</v>
      </c>
      <c r="EK8" s="254" t="s">
        <v>16</v>
      </c>
      <c r="EL8" s="254" t="s">
        <v>59</v>
      </c>
      <c r="EM8" s="254" t="s">
        <v>16</v>
      </c>
      <c r="EN8" s="254" t="s">
        <v>59</v>
      </c>
      <c r="EO8" s="254" t="s">
        <v>16</v>
      </c>
      <c r="EP8" s="254" t="s">
        <v>59</v>
      </c>
      <c r="EQ8" s="254" t="s">
        <v>16</v>
      </c>
      <c r="ER8" s="254" t="s">
        <v>59</v>
      </c>
      <c r="ES8" s="254" t="s">
        <v>16</v>
      </c>
      <c r="ET8" s="254" t="s">
        <v>59</v>
      </c>
      <c r="EU8" s="254" t="s">
        <v>16</v>
      </c>
      <c r="EV8" s="254" t="s">
        <v>59</v>
      </c>
      <c r="EW8" s="254" t="s">
        <v>16</v>
      </c>
      <c r="EX8" s="254" t="s">
        <v>59</v>
      </c>
      <c r="EY8" s="254" t="s">
        <v>16</v>
      </c>
      <c r="EZ8" s="254" t="s">
        <v>59</v>
      </c>
      <c r="FA8" s="254" t="s">
        <v>16</v>
      </c>
      <c r="FB8" s="254" t="s">
        <v>59</v>
      </c>
      <c r="FC8" s="254" t="s">
        <v>16</v>
      </c>
      <c r="FD8" s="254" t="s">
        <v>59</v>
      </c>
      <c r="FE8" s="254" t="s">
        <v>16</v>
      </c>
      <c r="FF8" s="254" t="s">
        <v>59</v>
      </c>
      <c r="FG8" s="254" t="s">
        <v>16</v>
      </c>
      <c r="FH8" s="254" t="s">
        <v>59</v>
      </c>
      <c r="FI8" s="254" t="s">
        <v>16</v>
      </c>
      <c r="FJ8" s="254" t="s">
        <v>59</v>
      </c>
      <c r="FK8" s="254" t="s">
        <v>16</v>
      </c>
      <c r="FL8" s="254" t="s">
        <v>59</v>
      </c>
      <c r="FM8" s="254" t="s">
        <v>16</v>
      </c>
      <c r="FN8" s="254" t="s">
        <v>59</v>
      </c>
      <c r="FO8" s="254" t="s">
        <v>16</v>
      </c>
      <c r="FP8" s="254" t="s">
        <v>59</v>
      </c>
      <c r="FQ8" s="254" t="s">
        <v>16</v>
      </c>
      <c r="FR8" s="254" t="s">
        <v>59</v>
      </c>
      <c r="FS8" s="254" t="s">
        <v>16</v>
      </c>
      <c r="FT8" s="254" t="s">
        <v>59</v>
      </c>
      <c r="FU8" s="254" t="s">
        <v>16</v>
      </c>
      <c r="FV8" s="254" t="s">
        <v>59</v>
      </c>
      <c r="FW8" s="254" t="s">
        <v>16</v>
      </c>
      <c r="FX8" s="254" t="s">
        <v>59</v>
      </c>
      <c r="FY8" s="254" t="s">
        <v>16</v>
      </c>
      <c r="FZ8" s="254" t="s">
        <v>59</v>
      </c>
      <c r="GA8" s="254" t="s">
        <v>16</v>
      </c>
      <c r="GB8" s="254" t="s">
        <v>59</v>
      </c>
      <c r="GC8" s="254" t="s">
        <v>16</v>
      </c>
      <c r="GD8" s="254" t="s">
        <v>59</v>
      </c>
      <c r="GE8" s="254" t="s">
        <v>16</v>
      </c>
      <c r="GF8" s="254" t="s">
        <v>59</v>
      </c>
      <c r="GG8" s="254" t="s">
        <v>16</v>
      </c>
      <c r="GH8" s="254" t="s">
        <v>59</v>
      </c>
      <c r="GI8" s="254" t="s">
        <v>16</v>
      </c>
      <c r="GJ8" s="254" t="s">
        <v>59</v>
      </c>
      <c r="GK8" s="254" t="s">
        <v>16</v>
      </c>
      <c r="GL8" s="254" t="s">
        <v>59</v>
      </c>
      <c r="GM8" s="254" t="s">
        <v>16</v>
      </c>
      <c r="GN8" s="254" t="s">
        <v>59</v>
      </c>
      <c r="GO8" s="254" t="s">
        <v>16</v>
      </c>
      <c r="GP8" s="254" t="s">
        <v>59</v>
      </c>
      <c r="GQ8" s="254" t="s">
        <v>16</v>
      </c>
      <c r="GR8" s="254" t="s">
        <v>59</v>
      </c>
      <c r="GS8" s="254" t="s">
        <v>16</v>
      </c>
      <c r="GT8" s="254" t="s">
        <v>59</v>
      </c>
      <c r="GU8" s="254" t="s">
        <v>16</v>
      </c>
      <c r="GV8" s="254" t="s">
        <v>59</v>
      </c>
      <c r="GW8" s="254" t="s">
        <v>16</v>
      </c>
      <c r="GX8" s="254" t="s">
        <v>59</v>
      </c>
      <c r="GY8" s="254" t="s">
        <v>16</v>
      </c>
      <c r="GZ8" s="254" t="s">
        <v>59</v>
      </c>
      <c r="HA8" s="254" t="s">
        <v>16</v>
      </c>
      <c r="HB8" s="254" t="s">
        <v>59</v>
      </c>
      <c r="HC8" s="254" t="s">
        <v>16</v>
      </c>
      <c r="HD8" s="254" t="s">
        <v>59</v>
      </c>
      <c r="HE8" s="254" t="s">
        <v>16</v>
      </c>
      <c r="HF8" s="250" t="s">
        <v>179</v>
      </c>
      <c r="HG8" s="250" t="s">
        <v>180</v>
      </c>
      <c r="HH8" s="415"/>
    </row>
    <row r="9" spans="1:216" s="10" customFormat="1" hidden="1" x14ac:dyDescent="0.2">
      <c r="A9" s="10">
        <v>1</v>
      </c>
      <c r="B9" s="82"/>
      <c r="C9" s="83"/>
      <c r="D9" s="83"/>
      <c r="E9" s="32" t="s">
        <v>17</v>
      </c>
      <c r="F9" s="101"/>
      <c r="G9" s="102"/>
      <c r="H9" s="58">
        <f>SUM(H10,H20)</f>
        <v>7</v>
      </c>
      <c r="I9" s="59">
        <f>SUM(I10,I20)</f>
        <v>1208726.5155</v>
      </c>
      <c r="J9" s="41">
        <f>SUM(H9/12*$A$2)</f>
        <v>4.0833333333333339</v>
      </c>
      <c r="K9" s="41">
        <f>SUM(I9/12*$A$2)</f>
        <v>705090.46737500001</v>
      </c>
      <c r="L9" s="59">
        <f t="shared" ref="L9:O9" si="0">SUM(L10,L20)</f>
        <v>7</v>
      </c>
      <c r="M9" s="59">
        <f t="shared" si="0"/>
        <v>1208726.5099999998</v>
      </c>
      <c r="N9" s="59">
        <f t="shared" si="0"/>
        <v>0</v>
      </c>
      <c r="O9" s="59">
        <f t="shared" si="0"/>
        <v>0</v>
      </c>
      <c r="P9" s="34">
        <f>SUM(L9+N9)</f>
        <v>7</v>
      </c>
      <c r="Q9" s="34">
        <f>SUM(M9+O9)</f>
        <v>1208726.5099999998</v>
      </c>
      <c r="R9" s="132">
        <f>L9-J9</f>
        <v>2.9166666666666661</v>
      </c>
      <c r="S9" s="132">
        <f>M9-K9</f>
        <v>503636.04262499977</v>
      </c>
      <c r="T9" s="59">
        <f>SUM(T10,T20)</f>
        <v>0</v>
      </c>
      <c r="U9" s="59">
        <f>SUM(U10,U20)</f>
        <v>0</v>
      </c>
      <c r="V9" s="41">
        <f>SUM(T9/12*$A$2)</f>
        <v>0</v>
      </c>
      <c r="W9" s="41">
        <f>SUM(U9/12*$A$2)</f>
        <v>0</v>
      </c>
      <c r="X9" s="59">
        <f t="shared" ref="X9:AA9" si="1">SUM(X10,X20)</f>
        <v>0</v>
      </c>
      <c r="Y9" s="59">
        <f t="shared" si="1"/>
        <v>0</v>
      </c>
      <c r="Z9" s="59">
        <f t="shared" si="1"/>
        <v>0</v>
      </c>
      <c r="AA9" s="59">
        <f t="shared" si="1"/>
        <v>0</v>
      </c>
      <c r="AB9" s="34">
        <f>SUM(X9+Z9)</f>
        <v>0</v>
      </c>
      <c r="AC9" s="34">
        <f>SUM(Y9+AA9)</f>
        <v>0</v>
      </c>
      <c r="AD9" s="132">
        <f>X9-V9</f>
        <v>0</v>
      </c>
      <c r="AE9" s="132">
        <f>Y9-W9</f>
        <v>0</v>
      </c>
      <c r="AF9" s="58">
        <f>SUM(AF10,AF20)</f>
        <v>0</v>
      </c>
      <c r="AG9" s="59">
        <f>SUM(AG10,AG20)</f>
        <v>0</v>
      </c>
      <c r="AH9" s="41">
        <f>SUM(AF9/12*$A$2)</f>
        <v>0</v>
      </c>
      <c r="AI9" s="41">
        <f>SUM(AG9/12*$A$2)</f>
        <v>0</v>
      </c>
      <c r="AJ9" s="59">
        <f t="shared" ref="AJ9:AM9" si="2">SUM(AJ10,AJ20)</f>
        <v>0</v>
      </c>
      <c r="AK9" s="59">
        <f t="shared" si="2"/>
        <v>0</v>
      </c>
      <c r="AL9" s="59">
        <f t="shared" si="2"/>
        <v>0</v>
      </c>
      <c r="AM9" s="59">
        <f t="shared" si="2"/>
        <v>0</v>
      </c>
      <c r="AN9" s="34">
        <f>SUM(AJ9+AL9)</f>
        <v>0</v>
      </c>
      <c r="AO9" s="34">
        <f>SUM(AK9+AM9)</f>
        <v>0</v>
      </c>
      <c r="AP9" s="132">
        <f>AJ9-AH9</f>
        <v>0</v>
      </c>
      <c r="AQ9" s="132">
        <f>AK9-AI9</f>
        <v>0</v>
      </c>
      <c r="AR9" s="58">
        <f>SUM(AR10,AR20)</f>
        <v>0</v>
      </c>
      <c r="AS9" s="59">
        <f>SUM(AS10,AS20)</f>
        <v>0</v>
      </c>
      <c r="AT9" s="41">
        <f>SUM(AR9/12*$A$2)</f>
        <v>0</v>
      </c>
      <c r="AU9" s="41">
        <f>SUM(AS9/12*$A$2)</f>
        <v>0</v>
      </c>
      <c r="AV9" s="59">
        <f t="shared" ref="AV9:AY9" si="3">SUM(AV10,AV20)</f>
        <v>0</v>
      </c>
      <c r="AW9" s="59">
        <f t="shared" si="3"/>
        <v>0</v>
      </c>
      <c r="AX9" s="59">
        <f t="shared" si="3"/>
        <v>0</v>
      </c>
      <c r="AY9" s="59">
        <f t="shared" si="3"/>
        <v>0</v>
      </c>
      <c r="AZ9" s="34">
        <f>SUM(AV9+AX9)</f>
        <v>0</v>
      </c>
      <c r="BA9" s="34">
        <f>SUM(AW9+AY9)</f>
        <v>0</v>
      </c>
      <c r="BB9" s="132">
        <f>AV9-AT9</f>
        <v>0</v>
      </c>
      <c r="BC9" s="132">
        <f>AW9-AU9</f>
        <v>0</v>
      </c>
      <c r="BD9" s="58">
        <f>SUM(BD10,BD20)</f>
        <v>8</v>
      </c>
      <c r="BE9" s="59">
        <f>SUM(BE10,BE20)</f>
        <v>1484670.1439999999</v>
      </c>
      <c r="BF9" s="41">
        <f>SUM(BD9/12*$A$2)</f>
        <v>4.6666666666666661</v>
      </c>
      <c r="BG9" s="41">
        <f>SUM(BE9/12*$A$2)</f>
        <v>866057.58399999992</v>
      </c>
      <c r="BH9" s="59">
        <f t="shared" ref="BH9:BK9" si="4">SUM(BH10,BH20)</f>
        <v>6</v>
      </c>
      <c r="BI9" s="59">
        <f t="shared" si="4"/>
        <v>1173742.5</v>
      </c>
      <c r="BJ9" s="59">
        <f t="shared" si="4"/>
        <v>1</v>
      </c>
      <c r="BK9" s="59">
        <f t="shared" si="4"/>
        <v>195623.75</v>
      </c>
      <c r="BL9" s="34">
        <f>SUM(BH9+BJ9)</f>
        <v>7</v>
      </c>
      <c r="BM9" s="34">
        <f>SUM(BI9+BK9)</f>
        <v>1369366.25</v>
      </c>
      <c r="BN9" s="132">
        <f>BH9-BF9</f>
        <v>1.3333333333333339</v>
      </c>
      <c r="BO9" s="132">
        <f>BI9-BG9</f>
        <v>307684.91600000008</v>
      </c>
      <c r="BP9" s="58">
        <f>SUM(BP10,BP20)</f>
        <v>0</v>
      </c>
      <c r="BQ9" s="59">
        <f>SUM(BQ10,BQ20)</f>
        <v>0</v>
      </c>
      <c r="BR9" s="41">
        <f>SUM(BP9/12*$A$2)</f>
        <v>0</v>
      </c>
      <c r="BS9" s="41">
        <f>SUM(BQ9/12*$A$2)</f>
        <v>0</v>
      </c>
      <c r="BT9" s="59">
        <f t="shared" ref="BT9:BW9" si="5">SUM(BT10,BT20)</f>
        <v>0</v>
      </c>
      <c r="BU9" s="59">
        <f t="shared" si="5"/>
        <v>0</v>
      </c>
      <c r="BV9" s="59">
        <f t="shared" si="5"/>
        <v>0</v>
      </c>
      <c r="BW9" s="59">
        <f t="shared" si="5"/>
        <v>0</v>
      </c>
      <c r="BX9" s="34">
        <f>SUM(BT9+BV9)</f>
        <v>0</v>
      </c>
      <c r="BY9" s="34">
        <f>SUM(BU9+BW9)</f>
        <v>0</v>
      </c>
      <c r="BZ9" s="132">
        <f>BT9-BR9</f>
        <v>0</v>
      </c>
      <c r="CA9" s="132">
        <f>BU9-BS9</f>
        <v>0</v>
      </c>
      <c r="CB9" s="58">
        <f>SUM(CB10,CB20)</f>
        <v>0</v>
      </c>
      <c r="CC9" s="59">
        <f>SUM(CC10,CC20)</f>
        <v>0</v>
      </c>
      <c r="CD9" s="41">
        <f>SUM(CB9/12*$A$2)</f>
        <v>0</v>
      </c>
      <c r="CE9" s="41">
        <f>SUM(CC9/12*$A$2)</f>
        <v>0</v>
      </c>
      <c r="CF9" s="59">
        <f t="shared" ref="CF9:CI9" si="6">SUM(CF10,CF20)</f>
        <v>0</v>
      </c>
      <c r="CG9" s="59">
        <f t="shared" si="6"/>
        <v>0</v>
      </c>
      <c r="CH9" s="59">
        <f t="shared" si="6"/>
        <v>0</v>
      </c>
      <c r="CI9" s="59">
        <f t="shared" si="6"/>
        <v>0</v>
      </c>
      <c r="CJ9" s="34">
        <f>SUM(CF9+CH9)</f>
        <v>0</v>
      </c>
      <c r="CK9" s="34">
        <f>SUM(CG9+CI9)</f>
        <v>0</v>
      </c>
      <c r="CL9" s="132">
        <f>CF9-CD9</f>
        <v>0</v>
      </c>
      <c r="CM9" s="132">
        <f>CG9-CE9</f>
        <v>0</v>
      </c>
      <c r="CN9" s="58">
        <f>SUM(CN10,CN20)</f>
        <v>0</v>
      </c>
      <c r="CO9" s="59">
        <f>SUM(CO10,CO20)</f>
        <v>0</v>
      </c>
      <c r="CP9" s="41">
        <f>SUM(CN9/12*$A$2)</f>
        <v>0</v>
      </c>
      <c r="CQ9" s="41">
        <f>SUM(CO9/12*$A$2)</f>
        <v>0</v>
      </c>
      <c r="CR9" s="59">
        <f t="shared" ref="CR9:CU9" si="7">SUM(CR10,CR20)</f>
        <v>0</v>
      </c>
      <c r="CS9" s="59">
        <f t="shared" si="7"/>
        <v>0</v>
      </c>
      <c r="CT9" s="59">
        <f t="shared" si="7"/>
        <v>0</v>
      </c>
      <c r="CU9" s="59">
        <f t="shared" si="7"/>
        <v>0</v>
      </c>
      <c r="CV9" s="34">
        <f>SUM(CR9+CT9)</f>
        <v>0</v>
      </c>
      <c r="CW9" s="34">
        <f>SUM(CS9+CU9)</f>
        <v>0</v>
      </c>
      <c r="CX9" s="132">
        <f>CR9-CP9</f>
        <v>0</v>
      </c>
      <c r="CY9" s="132">
        <f>CS9-CQ9</f>
        <v>0</v>
      </c>
      <c r="CZ9" s="58">
        <f>SUM(CZ10,CZ20)</f>
        <v>0</v>
      </c>
      <c r="DA9" s="59">
        <f>SUM(DA10,DA20)</f>
        <v>0</v>
      </c>
      <c r="DB9" s="41">
        <f>SUM(CZ9/12*$A$2)</f>
        <v>0</v>
      </c>
      <c r="DC9" s="41">
        <f>SUM(DA9/12*$A$2)</f>
        <v>0</v>
      </c>
      <c r="DD9" s="59">
        <f t="shared" ref="DD9:DG9" si="8">SUM(DD10,DD20)</f>
        <v>0</v>
      </c>
      <c r="DE9" s="59">
        <f t="shared" si="8"/>
        <v>0</v>
      </c>
      <c r="DF9" s="59">
        <f t="shared" si="8"/>
        <v>0</v>
      </c>
      <c r="DG9" s="59">
        <f t="shared" si="8"/>
        <v>0</v>
      </c>
      <c r="DH9" s="34">
        <f>SUM(DD9+DF9)</f>
        <v>0</v>
      </c>
      <c r="DI9" s="34">
        <f>SUM(DE9+DG9)</f>
        <v>0</v>
      </c>
      <c r="DJ9" s="132">
        <f>DD9-DB9</f>
        <v>0</v>
      </c>
      <c r="DK9" s="132">
        <f>DE9-DC9</f>
        <v>0</v>
      </c>
      <c r="DL9" s="58">
        <f>SUM(DL10,DL20)</f>
        <v>0</v>
      </c>
      <c r="DM9" s="59">
        <f>SUM(DM10,DM20)</f>
        <v>0</v>
      </c>
      <c r="DN9" s="41">
        <f>SUM(DL9/12*$A$2)</f>
        <v>0</v>
      </c>
      <c r="DO9" s="41">
        <f>SUM(DM9/12*$A$2)</f>
        <v>0</v>
      </c>
      <c r="DP9" s="59">
        <f t="shared" ref="DP9:DS9" si="9">SUM(DP10,DP20)</f>
        <v>0</v>
      </c>
      <c r="DQ9" s="59">
        <f t="shared" si="9"/>
        <v>0</v>
      </c>
      <c r="DR9" s="59">
        <f t="shared" si="9"/>
        <v>0</v>
      </c>
      <c r="DS9" s="59">
        <f t="shared" si="9"/>
        <v>0</v>
      </c>
      <c r="DT9" s="34">
        <f>SUM(DP9+DR9)</f>
        <v>0</v>
      </c>
      <c r="DU9" s="34">
        <f>SUM(DQ9+DS9)</f>
        <v>0</v>
      </c>
      <c r="DV9" s="132">
        <f>DP9-DN9</f>
        <v>0</v>
      </c>
      <c r="DW9" s="132">
        <f>DQ9-DO9</f>
        <v>0</v>
      </c>
      <c r="DX9" s="58">
        <f>SUM(DX10,DX20)</f>
        <v>93</v>
      </c>
      <c r="DY9" s="59">
        <f>SUM(DY10,DY20)</f>
        <v>15703092.826499999</v>
      </c>
      <c r="DZ9" s="41">
        <f>SUM(DX9/12*$A$2)</f>
        <v>54.25</v>
      </c>
      <c r="EA9" s="41">
        <f>SUM(DY9/12*$A$2)</f>
        <v>9160137.4821249992</v>
      </c>
      <c r="EB9" s="59">
        <f t="shared" ref="EB9:EE9" si="10">SUM(EB10,EB20)</f>
        <v>0</v>
      </c>
      <c r="EC9" s="59">
        <f t="shared" si="10"/>
        <v>0</v>
      </c>
      <c r="ED9" s="59">
        <f t="shared" si="10"/>
        <v>57</v>
      </c>
      <c r="EE9" s="59">
        <f t="shared" si="10"/>
        <v>9624476.2199999988</v>
      </c>
      <c r="EF9" s="34">
        <f>SUM(EB9+ED9)</f>
        <v>57</v>
      </c>
      <c r="EG9" s="34">
        <f>SUM(EC9+EE9)</f>
        <v>9624476.2199999988</v>
      </c>
      <c r="EH9" s="132">
        <f>EB9-DZ9</f>
        <v>-54.25</v>
      </c>
      <c r="EI9" s="132">
        <f>EC9-EA9</f>
        <v>-9160137.4821249992</v>
      </c>
      <c r="EJ9" s="58">
        <f>SUM(EJ10,EJ20)</f>
        <v>5</v>
      </c>
      <c r="EK9" s="59">
        <f>SUM(EK10,EK20)</f>
        <v>844252.30249999999</v>
      </c>
      <c r="EL9" s="41">
        <f>SUM(EJ9/12*$A$2)</f>
        <v>2.916666666666667</v>
      </c>
      <c r="EM9" s="41">
        <f>SUM(EK9/12*$A$2)</f>
        <v>492480.50979166664</v>
      </c>
      <c r="EN9" s="59">
        <f t="shared" ref="EN9:EQ9" si="11">SUM(EN10,EN20)</f>
        <v>0</v>
      </c>
      <c r="EO9" s="59">
        <f t="shared" si="11"/>
        <v>0</v>
      </c>
      <c r="EP9" s="59">
        <f t="shared" si="11"/>
        <v>1</v>
      </c>
      <c r="EQ9" s="59">
        <f t="shared" si="11"/>
        <v>168850.46</v>
      </c>
      <c r="ER9" s="34">
        <f>SUM(EN9+EP9)</f>
        <v>1</v>
      </c>
      <c r="ES9" s="34">
        <f>SUM(EO9+EQ9)</f>
        <v>168850.46</v>
      </c>
      <c r="ET9" s="132">
        <f>EN9-EL9</f>
        <v>-2.916666666666667</v>
      </c>
      <c r="EU9" s="132">
        <f>EO9-EM9</f>
        <v>-492480.50979166664</v>
      </c>
      <c r="EV9" s="58">
        <f>SUM(EV10,EV20)</f>
        <v>0</v>
      </c>
      <c r="EW9" s="59">
        <f>SUM(EW10,EW20)</f>
        <v>0</v>
      </c>
      <c r="EX9" s="41">
        <f>SUM(EV9/12*$A$2)</f>
        <v>0</v>
      </c>
      <c r="EY9" s="41">
        <f>SUM(EW9/12*$A$2)</f>
        <v>0</v>
      </c>
      <c r="EZ9" s="59">
        <f t="shared" ref="EZ9:FC9" si="12">SUM(EZ10,EZ20)</f>
        <v>0</v>
      </c>
      <c r="FA9" s="59">
        <f t="shared" si="12"/>
        <v>0</v>
      </c>
      <c r="FB9" s="59">
        <f t="shared" si="12"/>
        <v>0</v>
      </c>
      <c r="FC9" s="59">
        <f t="shared" si="12"/>
        <v>0</v>
      </c>
      <c r="FD9" s="34">
        <f>SUM(EZ9+FB9)</f>
        <v>0</v>
      </c>
      <c r="FE9" s="34">
        <f>SUM(FA9+FC9)</f>
        <v>0</v>
      </c>
      <c r="FF9" s="132">
        <f>EZ9-EX9</f>
        <v>0</v>
      </c>
      <c r="FG9" s="132">
        <f>FA9-EY9</f>
        <v>0</v>
      </c>
      <c r="FH9" s="58">
        <f>SUM(FH10,FH20)</f>
        <v>0</v>
      </c>
      <c r="FI9" s="59">
        <f>SUM(FI10,FI20)</f>
        <v>0</v>
      </c>
      <c r="FJ9" s="41">
        <f>SUM(FH9/12*$A$2)</f>
        <v>0</v>
      </c>
      <c r="FK9" s="41">
        <f>SUM(FI9/12*$A$2)</f>
        <v>0</v>
      </c>
      <c r="FL9" s="59">
        <f t="shared" ref="FL9:FO9" si="13">SUM(FL10,FL20)</f>
        <v>2</v>
      </c>
      <c r="FM9" s="59">
        <f t="shared" si="13"/>
        <v>337700.92</v>
      </c>
      <c r="FN9" s="59">
        <f t="shared" si="13"/>
        <v>0</v>
      </c>
      <c r="FO9" s="59">
        <f t="shared" si="13"/>
        <v>0</v>
      </c>
      <c r="FP9" s="34">
        <f>SUM(FL9+FN9)</f>
        <v>2</v>
      </c>
      <c r="FQ9" s="34">
        <f>SUM(FM9+FO9)</f>
        <v>337700.92</v>
      </c>
      <c r="FR9" s="132">
        <f>FL9-FJ9</f>
        <v>2</v>
      </c>
      <c r="FS9" s="132">
        <f>FM9-FK9</f>
        <v>337700.92</v>
      </c>
      <c r="FT9" s="58">
        <f>SUM(FT10,FT20)</f>
        <v>0</v>
      </c>
      <c r="FU9" s="59">
        <f>SUM(FU10,FU20)</f>
        <v>0</v>
      </c>
      <c r="FV9" s="41">
        <f>SUM(FT9/12*$A$2)</f>
        <v>0</v>
      </c>
      <c r="FW9" s="41">
        <f>SUM(FU9/12*$A$2)</f>
        <v>0</v>
      </c>
      <c r="FX9" s="59">
        <f t="shared" ref="FX9:GA9" si="14">SUM(FX10,FX20)</f>
        <v>0</v>
      </c>
      <c r="FY9" s="59">
        <f t="shared" si="14"/>
        <v>0</v>
      </c>
      <c r="FZ9" s="59">
        <f t="shared" si="14"/>
        <v>0</v>
      </c>
      <c r="GA9" s="59">
        <f t="shared" si="14"/>
        <v>0</v>
      </c>
      <c r="GB9" s="34">
        <f>SUM(FX9+FZ9)</f>
        <v>0</v>
      </c>
      <c r="GC9" s="34">
        <f>SUM(FY9+GA9)</f>
        <v>0</v>
      </c>
      <c r="GD9" s="132">
        <f>FX9-FV9</f>
        <v>0</v>
      </c>
      <c r="GE9" s="132">
        <f>FY9-FW9</f>
        <v>0</v>
      </c>
      <c r="GF9" s="58">
        <f>SUM(GF10,GF20)</f>
        <v>0</v>
      </c>
      <c r="GG9" s="59">
        <f>SUM(GG10,GG20)</f>
        <v>0</v>
      </c>
      <c r="GH9" s="41">
        <f>SUM(GF9/12*$A$2)</f>
        <v>0</v>
      </c>
      <c r="GI9" s="41">
        <f>SUM(GG9/12*$A$2)</f>
        <v>0</v>
      </c>
      <c r="GJ9" s="59">
        <f t="shared" ref="GJ9:GM9" si="15">SUM(GJ10,GJ20)</f>
        <v>0</v>
      </c>
      <c r="GK9" s="59">
        <f t="shared" si="15"/>
        <v>0</v>
      </c>
      <c r="GL9" s="59">
        <f t="shared" si="15"/>
        <v>0</v>
      </c>
      <c r="GM9" s="59">
        <f t="shared" si="15"/>
        <v>0</v>
      </c>
      <c r="GN9" s="34">
        <f>SUM(GJ9+GL9)</f>
        <v>0</v>
      </c>
      <c r="GO9" s="34">
        <f>SUM(GK9+GM9)</f>
        <v>0</v>
      </c>
      <c r="GP9" s="132">
        <f>GJ9-GH9</f>
        <v>0</v>
      </c>
      <c r="GQ9" s="132">
        <f>GK9-GI9</f>
        <v>0</v>
      </c>
      <c r="GR9" s="41">
        <f>H9+T9+AF9+AR9+BD9+BP9+CB9+CN9+CZ9+DL9+DX9+EJ9+EV9+FH9+FT9+GF9</f>
        <v>113</v>
      </c>
      <c r="GS9" s="41">
        <f t="shared" ref="GS9:GY24" si="16">I9+U9+AG9+AS9+BE9+BQ9+CC9+CO9+DA9+DM9+DY9+EK9+EW9+FI9+FU9+GG9</f>
        <v>19240741.788499996</v>
      </c>
      <c r="GT9" s="41">
        <f t="shared" si="16"/>
        <v>65.916666666666671</v>
      </c>
      <c r="GU9" s="41">
        <f t="shared" si="16"/>
        <v>11223766.043291666</v>
      </c>
      <c r="GV9" s="41">
        <f t="shared" si="16"/>
        <v>15</v>
      </c>
      <c r="GW9" s="41">
        <f t="shared" si="16"/>
        <v>2720169.9299999997</v>
      </c>
      <c r="GX9" s="41">
        <f t="shared" si="16"/>
        <v>59</v>
      </c>
      <c r="GY9" s="41">
        <f t="shared" si="16"/>
        <v>9988950.4299999997</v>
      </c>
      <c r="GZ9" s="41">
        <f>SUM(GV9+GX9)</f>
        <v>74</v>
      </c>
      <c r="HA9" s="41">
        <f>SUM(GW9+GY9)</f>
        <v>12709120.359999999</v>
      </c>
      <c r="HB9" s="41">
        <f>SUM(GV9-GT9)</f>
        <v>-50.916666666666671</v>
      </c>
      <c r="HC9" s="41">
        <f>SUM(GW9-GU9)</f>
        <v>-8503596.1132916659</v>
      </c>
      <c r="HD9" s="98">
        <f>GV9/GT9</f>
        <v>0.22756005056890011</v>
      </c>
      <c r="HE9" s="98">
        <f>GW9/GU9</f>
        <v>0.2423580391383709</v>
      </c>
      <c r="HF9" s="73"/>
      <c r="HG9" s="73"/>
      <c r="HH9" s="73"/>
    </row>
    <row r="10" spans="1:216" ht="18.75" hidden="1" customHeight="1" x14ac:dyDescent="0.2">
      <c r="A10" s="10">
        <v>1</v>
      </c>
      <c r="B10" s="36"/>
      <c r="C10" s="42"/>
      <c r="D10" s="43"/>
      <c r="E10" s="91" t="s">
        <v>18</v>
      </c>
      <c r="F10" s="92">
        <v>1</v>
      </c>
      <c r="G10" s="93">
        <v>168850.46049999999</v>
      </c>
      <c r="H10" s="41">
        <f>VLOOKUP($E10,'ВМП план'!$B$8:$AL$54,10,0)</f>
        <v>6</v>
      </c>
      <c r="I10" s="41">
        <f>VLOOKUP($E10,'ВМП план'!$B$8:$AL$54,11,0)</f>
        <v>1013102.7629999999</v>
      </c>
      <c r="J10" s="41">
        <f>SUM(H10/12*$A$2)</f>
        <v>3.5</v>
      </c>
      <c r="K10" s="41">
        <f>SUM(I10/12*$A$2)</f>
        <v>590976.61174999992</v>
      </c>
      <c r="L10" s="41">
        <f>SUM(L11:L19)</f>
        <v>6</v>
      </c>
      <c r="M10" s="41">
        <f t="shared" ref="M10:O10" si="17">SUM(M11:M19)</f>
        <v>1013102.7599999999</v>
      </c>
      <c r="N10" s="41">
        <f t="shared" si="17"/>
        <v>0</v>
      </c>
      <c r="O10" s="41">
        <f t="shared" si="17"/>
        <v>0</v>
      </c>
      <c r="P10" s="34">
        <f t="shared" ref="P10:P77" si="18">SUM(L10+N10)</f>
        <v>6</v>
      </c>
      <c r="Q10" s="34">
        <f t="shared" ref="Q10:Q77" si="19">SUM(M10+O10)</f>
        <v>1013102.7599999999</v>
      </c>
      <c r="R10" s="132">
        <f t="shared" ref="R10:S84" si="20">L10-J10</f>
        <v>2.5</v>
      </c>
      <c r="S10" s="132">
        <f t="shared" si="20"/>
        <v>422126.14824999997</v>
      </c>
      <c r="T10" s="41">
        <f>VLOOKUP($E10,'ВМП план'!$B$8:$AL$54,8,0)</f>
        <v>0</v>
      </c>
      <c r="U10" s="41">
        <f>VLOOKUP($E10,'ВМП план'!$B$8:$AL$54,9,0)</f>
        <v>0</v>
      </c>
      <c r="V10" s="41">
        <f>SUM(T10/12*$A$2)</f>
        <v>0</v>
      </c>
      <c r="W10" s="41">
        <f>SUM(U10/12*$A$2)</f>
        <v>0</v>
      </c>
      <c r="X10" s="41">
        <f>SUM(X11:X19)</f>
        <v>0</v>
      </c>
      <c r="Y10" s="41">
        <f t="shared" ref="Y10:AA10" si="21">SUM(Y11:Y19)</f>
        <v>0</v>
      </c>
      <c r="Z10" s="41">
        <f t="shared" si="21"/>
        <v>0</v>
      </c>
      <c r="AA10" s="41">
        <f t="shared" si="21"/>
        <v>0</v>
      </c>
      <c r="AB10" s="34">
        <f t="shared" ref="AB10:AB77" si="22">SUM(X10+Z10)</f>
        <v>0</v>
      </c>
      <c r="AC10" s="34">
        <f t="shared" ref="AC10:AC77" si="23">SUM(Y10+AA10)</f>
        <v>0</v>
      </c>
      <c r="AD10" s="132">
        <f t="shared" ref="AD10:AE65" si="24">X10-V10</f>
        <v>0</v>
      </c>
      <c r="AE10" s="132">
        <f t="shared" si="24"/>
        <v>0</v>
      </c>
      <c r="AF10" s="41">
        <f>VLOOKUP($E10,'ВМП план'!$B$8:$AL$54,12,0)</f>
        <v>0</v>
      </c>
      <c r="AG10" s="41">
        <f>VLOOKUP($E10,'ВМП план'!$B$8:$AL$54,13,0)</f>
        <v>0</v>
      </c>
      <c r="AH10" s="41">
        <f>SUM(AF10/12*$A$2)</f>
        <v>0</v>
      </c>
      <c r="AI10" s="41">
        <f>SUM(AG10/12*$A$2)</f>
        <v>0</v>
      </c>
      <c r="AJ10" s="41">
        <f>SUM(AJ11:AJ19)</f>
        <v>0</v>
      </c>
      <c r="AK10" s="41">
        <f t="shared" ref="AK10:AM10" si="25">SUM(AK11:AK19)</f>
        <v>0</v>
      </c>
      <c r="AL10" s="41">
        <f t="shared" si="25"/>
        <v>0</v>
      </c>
      <c r="AM10" s="41">
        <f t="shared" si="25"/>
        <v>0</v>
      </c>
      <c r="AN10" s="34">
        <f t="shared" ref="AN10:AN77" si="26">SUM(AJ10+AL10)</f>
        <v>0</v>
      </c>
      <c r="AO10" s="34">
        <f t="shared" ref="AO10:AO77" si="27">SUM(AK10+AM10)</f>
        <v>0</v>
      </c>
      <c r="AP10" s="132">
        <f t="shared" ref="AP10:AQ65" si="28">AJ10-AH10</f>
        <v>0</v>
      </c>
      <c r="AQ10" s="132">
        <f t="shared" si="28"/>
        <v>0</v>
      </c>
      <c r="AR10" s="41">
        <f>VLOOKUP($E10,'ВМП план'!$B$8:$AL$54,14,0)</f>
        <v>0</v>
      </c>
      <c r="AS10" s="41">
        <f>VLOOKUP($E10,'ВМП план'!$B$8:$AL$54,15,0)</f>
        <v>0</v>
      </c>
      <c r="AT10" s="41">
        <f>SUM(AR10/12*$A$2)</f>
        <v>0</v>
      </c>
      <c r="AU10" s="41">
        <f>SUM(AS10/12*$A$2)</f>
        <v>0</v>
      </c>
      <c r="AV10" s="41">
        <f>SUM(AV11:AV19)</f>
        <v>0</v>
      </c>
      <c r="AW10" s="41">
        <f t="shared" ref="AW10:AY10" si="29">SUM(AW11:AW19)</f>
        <v>0</v>
      </c>
      <c r="AX10" s="41">
        <f t="shared" si="29"/>
        <v>0</v>
      </c>
      <c r="AY10" s="41">
        <f t="shared" si="29"/>
        <v>0</v>
      </c>
      <c r="AZ10" s="34">
        <f t="shared" ref="AZ10:AZ77" si="30">SUM(AV10+AX10)</f>
        <v>0</v>
      </c>
      <c r="BA10" s="34">
        <f t="shared" ref="BA10:BA77" si="31">SUM(AW10+AY10)</f>
        <v>0</v>
      </c>
      <c r="BB10" s="132">
        <f t="shared" ref="BB10:BC65" si="32">AV10-AT10</f>
        <v>0</v>
      </c>
      <c r="BC10" s="132">
        <f t="shared" si="32"/>
        <v>0</v>
      </c>
      <c r="BD10" s="41">
        <f>VLOOKUP($E10,'ВМП план'!$B$8:$AL$54,6,0)</f>
        <v>3</v>
      </c>
      <c r="BE10" s="41">
        <f>VLOOKUP($E10,'ВМП план'!$B$8:$AL$54,7,0)</f>
        <v>506551.38149999996</v>
      </c>
      <c r="BF10" s="41">
        <f>SUM(BD10/12*$A$2)</f>
        <v>1.75</v>
      </c>
      <c r="BG10" s="41">
        <f>SUM(BE10/12*$A$2)</f>
        <v>295488.30587499996</v>
      </c>
      <c r="BH10" s="41">
        <f>SUM(BH11:BH19)</f>
        <v>0</v>
      </c>
      <c r="BI10" s="41">
        <f t="shared" ref="BI10:BK10" si="33">SUM(BI11:BI19)</f>
        <v>0</v>
      </c>
      <c r="BJ10" s="41">
        <f t="shared" si="33"/>
        <v>0</v>
      </c>
      <c r="BK10" s="41">
        <f t="shared" si="33"/>
        <v>0</v>
      </c>
      <c r="BL10" s="34">
        <f t="shared" ref="BL10:BL64" si="34">SUM(BH10+BJ10)</f>
        <v>0</v>
      </c>
      <c r="BM10" s="34">
        <f t="shared" ref="BM10:BM64" si="35">SUM(BI10+BK10)</f>
        <v>0</v>
      </c>
      <c r="BN10" s="132">
        <f t="shared" ref="BN10:BO64" si="36">BH10-BF10</f>
        <v>-1.75</v>
      </c>
      <c r="BO10" s="132">
        <f t="shared" si="36"/>
        <v>-295488.30587499996</v>
      </c>
      <c r="BP10" s="41">
        <f>VLOOKUP($E10,'ВМП план'!$B$8:$AL$54,16,0)</f>
        <v>0</v>
      </c>
      <c r="BQ10" s="41">
        <f>VLOOKUP($E10,'ВМП план'!$B$8:$AL$54,17,0)</f>
        <v>0</v>
      </c>
      <c r="BR10" s="41">
        <f>SUM(BP10/12*$A$2)</f>
        <v>0</v>
      </c>
      <c r="BS10" s="41">
        <f>SUM(BQ10/12*$A$2)</f>
        <v>0</v>
      </c>
      <c r="BT10" s="41">
        <f>SUM(BT11:BT19)</f>
        <v>0</v>
      </c>
      <c r="BU10" s="41">
        <f t="shared" ref="BU10:BW10" si="37">SUM(BU11:BU19)</f>
        <v>0</v>
      </c>
      <c r="BV10" s="41">
        <f t="shared" si="37"/>
        <v>0</v>
      </c>
      <c r="BW10" s="41">
        <f t="shared" si="37"/>
        <v>0</v>
      </c>
      <c r="BX10" s="34">
        <f t="shared" ref="BX10:BX77" si="38">SUM(BT10+BV10)</f>
        <v>0</v>
      </c>
      <c r="BY10" s="34">
        <f t="shared" ref="BY10:BY77" si="39">SUM(BU10+BW10)</f>
        <v>0</v>
      </c>
      <c r="BZ10" s="132">
        <f t="shared" ref="BZ10:CA64" si="40">BT10-BR10</f>
        <v>0</v>
      </c>
      <c r="CA10" s="132">
        <f t="shared" si="40"/>
        <v>0</v>
      </c>
      <c r="CB10" s="41">
        <f>VLOOKUP($E10,'ВМП план'!$B$8:$AL$54,18,0)</f>
        <v>0</v>
      </c>
      <c r="CC10" s="41">
        <f>VLOOKUP($E10,'ВМП план'!$B$8:$AL$54,19,0)</f>
        <v>0</v>
      </c>
      <c r="CD10" s="41">
        <f>SUM(CB10/12*$A$2)</f>
        <v>0</v>
      </c>
      <c r="CE10" s="41">
        <f>SUM(CC10/12*$A$2)</f>
        <v>0</v>
      </c>
      <c r="CF10" s="41">
        <f>SUM(CF11:CF19)</f>
        <v>0</v>
      </c>
      <c r="CG10" s="41">
        <f t="shared" ref="CG10:CI10" si="41">SUM(CG11:CG19)</f>
        <v>0</v>
      </c>
      <c r="CH10" s="41">
        <f t="shared" si="41"/>
        <v>0</v>
      </c>
      <c r="CI10" s="41">
        <f t="shared" si="41"/>
        <v>0</v>
      </c>
      <c r="CJ10" s="34">
        <f t="shared" ref="CJ10:CJ77" si="42">SUM(CF10+CH10)</f>
        <v>0</v>
      </c>
      <c r="CK10" s="34">
        <f t="shared" ref="CK10:CK77" si="43">SUM(CG10+CI10)</f>
        <v>0</v>
      </c>
      <c r="CL10" s="132">
        <f t="shared" ref="CL10:CM64" si="44">CF10-CD10</f>
        <v>0</v>
      </c>
      <c r="CM10" s="132">
        <f t="shared" si="44"/>
        <v>0</v>
      </c>
      <c r="CN10" s="41">
        <f>VLOOKUP($E10,'ВМП план'!$B$8:$AL$54,20,0)</f>
        <v>0</v>
      </c>
      <c r="CO10" s="41">
        <f>VLOOKUP($E10,'ВМП план'!$B$8:$AL$54,21,0)</f>
        <v>0</v>
      </c>
      <c r="CP10" s="41">
        <f>SUM(CN10/12*$A$2)</f>
        <v>0</v>
      </c>
      <c r="CQ10" s="41">
        <f>SUM(CO10/12*$A$2)</f>
        <v>0</v>
      </c>
      <c r="CR10" s="41">
        <f>SUM(CR11:CR19)</f>
        <v>0</v>
      </c>
      <c r="CS10" s="41">
        <f t="shared" ref="CS10:CU10" si="45">SUM(CS11:CS19)</f>
        <v>0</v>
      </c>
      <c r="CT10" s="41">
        <f t="shared" si="45"/>
        <v>0</v>
      </c>
      <c r="CU10" s="41">
        <f t="shared" si="45"/>
        <v>0</v>
      </c>
      <c r="CV10" s="34">
        <f t="shared" ref="CV10:CV77" si="46">SUM(CR10+CT10)</f>
        <v>0</v>
      </c>
      <c r="CW10" s="34">
        <f t="shared" ref="CW10:CW77" si="47">SUM(CS10+CU10)</f>
        <v>0</v>
      </c>
      <c r="CX10" s="132">
        <f t="shared" ref="CX10:CY64" si="48">CR10-CP10</f>
        <v>0</v>
      </c>
      <c r="CY10" s="132">
        <f t="shared" si="48"/>
        <v>0</v>
      </c>
      <c r="CZ10" s="41">
        <f>VLOOKUP($E10,'ВМП план'!$B$8:$AL$54,22,0)</f>
        <v>0</v>
      </c>
      <c r="DA10" s="41">
        <f>VLOOKUP($E10,'ВМП план'!$B$8:$AL$54,23,0)</f>
        <v>0</v>
      </c>
      <c r="DB10" s="41">
        <f>SUM(CZ10/12*$A$2)</f>
        <v>0</v>
      </c>
      <c r="DC10" s="41">
        <f>SUM(DA10/12*$A$2)</f>
        <v>0</v>
      </c>
      <c r="DD10" s="41">
        <f>SUM(DD11:DD19)</f>
        <v>0</v>
      </c>
      <c r="DE10" s="41">
        <f t="shared" ref="DE10:DG10" si="49">SUM(DE11:DE19)</f>
        <v>0</v>
      </c>
      <c r="DF10" s="41">
        <f t="shared" si="49"/>
        <v>0</v>
      </c>
      <c r="DG10" s="41">
        <f t="shared" si="49"/>
        <v>0</v>
      </c>
      <c r="DH10" s="34">
        <f t="shared" ref="DH10:DH77" si="50">SUM(DD10+DF10)</f>
        <v>0</v>
      </c>
      <c r="DI10" s="34">
        <f t="shared" ref="DI10:DI77" si="51">SUM(DE10+DG10)</f>
        <v>0</v>
      </c>
      <c r="DJ10" s="132">
        <f t="shared" ref="DJ10:DK64" si="52">DD10-DB10</f>
        <v>0</v>
      </c>
      <c r="DK10" s="132">
        <f t="shared" si="52"/>
        <v>0</v>
      </c>
      <c r="DL10" s="41">
        <f>VLOOKUP($E10,'ВМП план'!$B$8:$AL$54,24,0)</f>
        <v>0</v>
      </c>
      <c r="DM10" s="41">
        <f>VLOOKUP($E10,'ВМП план'!$B$8:$AL$54,25,0)</f>
        <v>0</v>
      </c>
      <c r="DN10" s="41">
        <f>SUM(DL10/12*$A$2)</f>
        <v>0</v>
      </c>
      <c r="DO10" s="41">
        <f>SUM(DM10/12*$A$2)</f>
        <v>0</v>
      </c>
      <c r="DP10" s="41">
        <f>SUM(DP11:DP19)</f>
        <v>0</v>
      </c>
      <c r="DQ10" s="41">
        <f t="shared" ref="DQ10:DS10" si="53">SUM(DQ11:DQ19)</f>
        <v>0</v>
      </c>
      <c r="DR10" s="41">
        <f t="shared" si="53"/>
        <v>0</v>
      </c>
      <c r="DS10" s="41">
        <f t="shared" si="53"/>
        <v>0</v>
      </c>
      <c r="DT10" s="34">
        <f t="shared" ref="DT10:DT77" si="54">SUM(DP10+DR10)</f>
        <v>0</v>
      </c>
      <c r="DU10" s="34">
        <f t="shared" ref="DU10:DU77" si="55">SUM(DQ10+DS10)</f>
        <v>0</v>
      </c>
      <c r="DV10" s="132">
        <f t="shared" ref="DV10:DW64" si="56">DP10-DN10</f>
        <v>0</v>
      </c>
      <c r="DW10" s="132">
        <f t="shared" si="56"/>
        <v>0</v>
      </c>
      <c r="DX10" s="41">
        <f>VLOOKUP($E10,'ВМП план'!$B$8:$AL$54,26,0)</f>
        <v>93</v>
      </c>
      <c r="DY10" s="41">
        <f>VLOOKUP($E10,'ВМП план'!$B$8:$AL$54,27,0)</f>
        <v>15703092.826499999</v>
      </c>
      <c r="DZ10" s="41">
        <f>SUM(DX10/12*$A$2)</f>
        <v>54.25</v>
      </c>
      <c r="EA10" s="41">
        <f>SUM(DY10/12*$A$2)</f>
        <v>9160137.4821249992</v>
      </c>
      <c r="EB10" s="41">
        <f>SUM(EB11:EB19)</f>
        <v>0</v>
      </c>
      <c r="EC10" s="41">
        <f t="shared" ref="EC10:EE10" si="57">SUM(EC11:EC19)</f>
        <v>0</v>
      </c>
      <c r="ED10" s="41">
        <f t="shared" si="57"/>
        <v>57</v>
      </c>
      <c r="EE10" s="41">
        <f t="shared" si="57"/>
        <v>9624476.2199999988</v>
      </c>
      <c r="EF10" s="34">
        <f t="shared" ref="EF10:EF77" si="58">SUM(EB10+ED10)</f>
        <v>57</v>
      </c>
      <c r="EG10" s="34">
        <f t="shared" ref="EG10:EG77" si="59">SUM(EC10+EE10)</f>
        <v>9624476.2199999988</v>
      </c>
      <c r="EH10" s="132">
        <f t="shared" ref="EH10:EI64" si="60">EB10-DZ10</f>
        <v>-54.25</v>
      </c>
      <c r="EI10" s="132">
        <f t="shared" si="60"/>
        <v>-9160137.4821249992</v>
      </c>
      <c r="EJ10" s="41">
        <f>VLOOKUP($E10,'ВМП план'!$B$8:$AL$54,28,0)</f>
        <v>5</v>
      </c>
      <c r="EK10" s="41">
        <f>VLOOKUP($E10,'ВМП план'!$B$8:$AL$54,29,0)</f>
        <v>844252.30249999999</v>
      </c>
      <c r="EL10" s="41">
        <f>SUM(EJ10/12*$A$2)</f>
        <v>2.916666666666667</v>
      </c>
      <c r="EM10" s="41">
        <f>SUM(EK10/12*$A$2)</f>
        <v>492480.50979166664</v>
      </c>
      <c r="EN10" s="41">
        <f>SUM(EN11:EN19)</f>
        <v>0</v>
      </c>
      <c r="EO10" s="41">
        <f t="shared" ref="EO10:EQ10" si="61">SUM(EO11:EO19)</f>
        <v>0</v>
      </c>
      <c r="EP10" s="41">
        <f t="shared" si="61"/>
        <v>1</v>
      </c>
      <c r="EQ10" s="41">
        <f t="shared" si="61"/>
        <v>168850.46</v>
      </c>
      <c r="ER10" s="34">
        <f t="shared" ref="ER10:ER77" si="62">SUM(EN10+EP10)</f>
        <v>1</v>
      </c>
      <c r="ES10" s="34">
        <f t="shared" ref="ES10:ES77" si="63">SUM(EO10+EQ10)</f>
        <v>168850.46</v>
      </c>
      <c r="ET10" s="132">
        <f t="shared" ref="ET10:EU64" si="64">EN10-EL10</f>
        <v>-2.916666666666667</v>
      </c>
      <c r="EU10" s="132">
        <f t="shared" si="64"/>
        <v>-492480.50979166664</v>
      </c>
      <c r="EV10" s="41">
        <f>VLOOKUP($E10,'ВМП план'!$B$8:$AL$54,30,0)</f>
        <v>0</v>
      </c>
      <c r="EW10" s="41">
        <f>VLOOKUP($E10,'ВМП план'!$B$8:$AL$54,31,0)</f>
        <v>0</v>
      </c>
      <c r="EX10" s="41">
        <f>SUM(EV10/12*$A$2)</f>
        <v>0</v>
      </c>
      <c r="EY10" s="41">
        <f>SUM(EW10/12*$A$2)</f>
        <v>0</v>
      </c>
      <c r="EZ10" s="41">
        <f>SUM(EZ11:EZ19)</f>
        <v>0</v>
      </c>
      <c r="FA10" s="41">
        <f t="shared" ref="FA10:FC10" si="65">SUM(FA11:FA19)</f>
        <v>0</v>
      </c>
      <c r="FB10" s="41">
        <f t="shared" si="65"/>
        <v>0</v>
      </c>
      <c r="FC10" s="41">
        <f t="shared" si="65"/>
        <v>0</v>
      </c>
      <c r="FD10" s="34">
        <f t="shared" ref="FD10:FD77" si="66">SUM(EZ10+FB10)</f>
        <v>0</v>
      </c>
      <c r="FE10" s="34">
        <f t="shared" ref="FE10:FE77" si="67">SUM(FA10+FC10)</f>
        <v>0</v>
      </c>
      <c r="FF10" s="132">
        <f t="shared" ref="FF10:FG65" si="68">EZ10-EX10</f>
        <v>0</v>
      </c>
      <c r="FG10" s="132">
        <f t="shared" si="68"/>
        <v>0</v>
      </c>
      <c r="FH10" s="41">
        <f>VLOOKUP($E10,'ВМП план'!$B$8:$AL$54,32,0)</f>
        <v>0</v>
      </c>
      <c r="FI10" s="41">
        <f>VLOOKUP($E10,'ВМП план'!$B$8:$AL$54,33,0)</f>
        <v>0</v>
      </c>
      <c r="FJ10" s="41">
        <f>SUM(FH10/12*$A$2)</f>
        <v>0</v>
      </c>
      <c r="FK10" s="41">
        <f>SUM(FI10/12*$A$2)</f>
        <v>0</v>
      </c>
      <c r="FL10" s="41">
        <f>SUM(FL11:FL19)</f>
        <v>2</v>
      </c>
      <c r="FM10" s="41">
        <f t="shared" ref="FM10:FO10" si="69">SUM(FM11:FM19)</f>
        <v>337700.92</v>
      </c>
      <c r="FN10" s="41">
        <f t="shared" si="69"/>
        <v>0</v>
      </c>
      <c r="FO10" s="41">
        <f t="shared" si="69"/>
        <v>0</v>
      </c>
      <c r="FP10" s="34">
        <f t="shared" ref="FP10:FP77" si="70">SUM(FL10+FN10)</f>
        <v>2</v>
      </c>
      <c r="FQ10" s="34">
        <f t="shared" ref="FQ10:FQ77" si="71">SUM(FM10+FO10)</f>
        <v>337700.92</v>
      </c>
      <c r="FR10" s="132">
        <f t="shared" ref="FR10:FS64" si="72">FL10-FJ10</f>
        <v>2</v>
      </c>
      <c r="FS10" s="132">
        <f t="shared" si="72"/>
        <v>337700.92</v>
      </c>
      <c r="FT10" s="41">
        <f>VLOOKUP($E10,'ВМП план'!$B$8:$AL$54,34,0)</f>
        <v>0</v>
      </c>
      <c r="FU10" s="41">
        <f>VLOOKUP($E10,'ВМП план'!$B$8:$AL$54,35,0)</f>
        <v>0</v>
      </c>
      <c r="FV10" s="41">
        <f>SUM(FT10/12*$A$2)</f>
        <v>0</v>
      </c>
      <c r="FW10" s="41">
        <f>SUM(FU10/12*$A$2)</f>
        <v>0</v>
      </c>
      <c r="FX10" s="41">
        <f>SUM(FX11:FX19)</f>
        <v>0</v>
      </c>
      <c r="FY10" s="41">
        <f t="shared" ref="FY10:GA10" si="73">SUM(FY11:FY19)</f>
        <v>0</v>
      </c>
      <c r="FZ10" s="41">
        <f t="shared" si="73"/>
        <v>0</v>
      </c>
      <c r="GA10" s="41">
        <f t="shared" si="73"/>
        <v>0</v>
      </c>
      <c r="GB10" s="34">
        <f t="shared" ref="GB10:GB77" si="74">SUM(FX10+FZ10)</f>
        <v>0</v>
      </c>
      <c r="GC10" s="34">
        <f t="shared" ref="GC10:GC77" si="75">SUM(FY10+GA10)</f>
        <v>0</v>
      </c>
      <c r="GD10" s="132">
        <f t="shared" ref="GD10:GE65" si="76">FX10-FV10</f>
        <v>0</v>
      </c>
      <c r="GE10" s="132">
        <f t="shared" si="76"/>
        <v>0</v>
      </c>
      <c r="GF10" s="41">
        <f>VLOOKUP($E10,'ВМП план'!$B$8:$AL$54,36,0)</f>
        <v>0</v>
      </c>
      <c r="GG10" s="41">
        <f>VLOOKUP($E10,'ВМП план'!$B$8:$AL$54,37,0)</f>
        <v>0</v>
      </c>
      <c r="GH10" s="41">
        <f>SUM(GF10/12*$A$2)</f>
        <v>0</v>
      </c>
      <c r="GI10" s="41">
        <f>SUM(GG10/12*$A$2)</f>
        <v>0</v>
      </c>
      <c r="GJ10" s="41">
        <f>SUM(GJ11:GJ19)</f>
        <v>0</v>
      </c>
      <c r="GK10" s="41">
        <f t="shared" ref="GK10:GM10" si="77">SUM(GK11:GK19)</f>
        <v>0</v>
      </c>
      <c r="GL10" s="41">
        <f t="shared" si="77"/>
        <v>0</v>
      </c>
      <c r="GM10" s="41">
        <f t="shared" si="77"/>
        <v>0</v>
      </c>
      <c r="GN10" s="34">
        <f t="shared" ref="GN10:GN77" si="78">SUM(GJ10+GL10)</f>
        <v>0</v>
      </c>
      <c r="GO10" s="34">
        <f t="shared" ref="GO10:GO77" si="79">SUM(GK10+GM10)</f>
        <v>0</v>
      </c>
      <c r="GP10" s="132">
        <f t="shared" ref="GP10:GQ64" si="80">GJ10-GH10</f>
        <v>0</v>
      </c>
      <c r="GQ10" s="132">
        <f t="shared" si="80"/>
        <v>0</v>
      </c>
      <c r="GR10" s="41">
        <f>H10+T10+AF10+AR10+BD10+BP10+CB10+CN10+CZ10+DL10+DX10+EJ10+EV10+FH10+FT10+GF10</f>
        <v>107</v>
      </c>
      <c r="GS10" s="41">
        <f t="shared" si="16"/>
        <v>18066999.273499995</v>
      </c>
      <c r="GT10" s="41">
        <f t="shared" si="16"/>
        <v>62.416666666666664</v>
      </c>
      <c r="GU10" s="41">
        <f t="shared" si="16"/>
        <v>10539082.909541667</v>
      </c>
      <c r="GV10" s="41">
        <f t="shared" si="16"/>
        <v>8</v>
      </c>
      <c r="GW10" s="41">
        <f t="shared" si="16"/>
        <v>1350803.68</v>
      </c>
      <c r="GX10" s="41">
        <f t="shared" si="16"/>
        <v>58</v>
      </c>
      <c r="GY10" s="41">
        <f t="shared" si="16"/>
        <v>9793326.6799999997</v>
      </c>
      <c r="GZ10" s="41">
        <f t="shared" ref="GZ10:HA25" si="81">SUM(GV10+GX10)</f>
        <v>66</v>
      </c>
      <c r="HA10" s="41">
        <f t="shared" si="81"/>
        <v>11144130.359999999</v>
      </c>
      <c r="HB10" s="59">
        <f t="shared" ref="HB10:HC64" si="82">GV10-GT10</f>
        <v>-54.416666666666664</v>
      </c>
      <c r="HC10" s="59">
        <f t="shared" si="82"/>
        <v>-9188279.2295416668</v>
      </c>
      <c r="HD10" s="98">
        <f>GV10/GT10</f>
        <v>0.12817089452603472</v>
      </c>
      <c r="HE10" s="98">
        <f>GW10/GU10</f>
        <v>0.12817089414649505</v>
      </c>
      <c r="HF10" s="73">
        <f>ROUND(GS10/GR10,2)</f>
        <v>168850.46</v>
      </c>
      <c r="HG10" s="73">
        <f>GW10/GV10</f>
        <v>168850.46</v>
      </c>
      <c r="HH10" s="251">
        <f>SUM($HF$10-HG10)</f>
        <v>0</v>
      </c>
    </row>
    <row r="11" spans="1:216" ht="60" hidden="1" x14ac:dyDescent="0.2">
      <c r="A11" s="10">
        <v>1</v>
      </c>
      <c r="B11" s="122" t="s">
        <v>107</v>
      </c>
      <c r="C11" s="123" t="s">
        <v>108</v>
      </c>
      <c r="D11" s="124">
        <v>464</v>
      </c>
      <c r="E11" s="123" t="s">
        <v>158</v>
      </c>
      <c r="F11" s="92">
        <v>1</v>
      </c>
      <c r="G11" s="93">
        <v>168850.46049999999</v>
      </c>
      <c r="H11" s="34"/>
      <c r="I11" s="34"/>
      <c r="J11" s="34"/>
      <c r="K11" s="34"/>
      <c r="L11" s="34">
        <f>VLOOKUP($D11,'факт '!$D$7:$BG$144,3,0)</f>
        <v>0</v>
      </c>
      <c r="M11" s="34">
        <f>VLOOKUP($D11,'факт '!$D$7:$BG$144,4,0)</f>
        <v>0</v>
      </c>
      <c r="N11" s="34">
        <f>VLOOKUP($D11,'факт '!$D$7:$BG$144,5,0)</f>
        <v>0</v>
      </c>
      <c r="O11" s="34">
        <f>VLOOKUP($D11,'факт '!$D$7:$BG$144,6,0)</f>
        <v>0</v>
      </c>
      <c r="P11" s="34">
        <f t="shared" si="18"/>
        <v>0</v>
      </c>
      <c r="Q11" s="34">
        <f t="shared" si="19"/>
        <v>0</v>
      </c>
      <c r="R11" s="132">
        <f t="shared" si="20"/>
        <v>0</v>
      </c>
      <c r="S11" s="132">
        <f t="shared" si="20"/>
        <v>0</v>
      </c>
      <c r="T11" s="34"/>
      <c r="U11" s="34"/>
      <c r="V11" s="34"/>
      <c r="W11" s="34"/>
      <c r="X11" s="34">
        <f>VLOOKUP($D11,'факт '!$D$7:$BG$144,9,0)</f>
        <v>0</v>
      </c>
      <c r="Y11" s="34">
        <f>VLOOKUP($D11,'факт '!$D$7:$BG$144,10,0)</f>
        <v>0</v>
      </c>
      <c r="Z11" s="34">
        <f>VLOOKUP($D11,'факт '!$D$7:$BG$144,11,0)</f>
        <v>0</v>
      </c>
      <c r="AA11" s="34">
        <f>VLOOKUP($D11,'факт '!$D$7:$BG$144,12,0)</f>
        <v>0</v>
      </c>
      <c r="AB11" s="34">
        <f t="shared" si="22"/>
        <v>0</v>
      </c>
      <c r="AC11" s="34">
        <f t="shared" si="23"/>
        <v>0</v>
      </c>
      <c r="AD11" s="132">
        <f t="shared" si="24"/>
        <v>0</v>
      </c>
      <c r="AE11" s="132">
        <f t="shared" si="24"/>
        <v>0</v>
      </c>
      <c r="AF11" s="34"/>
      <c r="AG11" s="34"/>
      <c r="AH11" s="34"/>
      <c r="AI11" s="34"/>
      <c r="AJ11" s="34">
        <f>VLOOKUP($D11,'факт '!$D$7:$BG$144,7,0)</f>
        <v>0</v>
      </c>
      <c r="AK11" s="34">
        <f>VLOOKUP($D11,'факт '!$D$7:$BG$144,8,0)</f>
        <v>0</v>
      </c>
      <c r="AL11" s="34"/>
      <c r="AM11" s="34"/>
      <c r="AN11" s="34">
        <f t="shared" si="26"/>
        <v>0</v>
      </c>
      <c r="AO11" s="34">
        <f t="shared" si="27"/>
        <v>0</v>
      </c>
      <c r="AP11" s="132">
        <f t="shared" si="28"/>
        <v>0</v>
      </c>
      <c r="AQ11" s="132">
        <f t="shared" si="28"/>
        <v>0</v>
      </c>
      <c r="AR11" s="34"/>
      <c r="AS11" s="34"/>
      <c r="AT11" s="34"/>
      <c r="AU11" s="34"/>
      <c r="AV11" s="34">
        <f>VLOOKUP($D11,'факт '!$D$7:$BG$144,13,0)</f>
        <v>0</v>
      </c>
      <c r="AW11" s="34">
        <f>VLOOKUP($D11,'факт '!$D$7:$BG$144,14,0)</f>
        <v>0</v>
      </c>
      <c r="AX11" s="34"/>
      <c r="AY11" s="34"/>
      <c r="AZ11" s="34">
        <f t="shared" si="30"/>
        <v>0</v>
      </c>
      <c r="BA11" s="34">
        <f t="shared" si="31"/>
        <v>0</v>
      </c>
      <c r="BB11" s="132">
        <f t="shared" si="32"/>
        <v>0</v>
      </c>
      <c r="BC11" s="132">
        <f t="shared" si="32"/>
        <v>0</v>
      </c>
      <c r="BD11" s="34"/>
      <c r="BE11" s="34"/>
      <c r="BF11" s="34"/>
      <c r="BG11" s="34"/>
      <c r="BH11" s="34">
        <f>VLOOKUP($D11,'факт '!$D$7:$BG$144,17,0)</f>
        <v>0</v>
      </c>
      <c r="BI11" s="34">
        <f>VLOOKUP($D11,'факт '!$D$7:$BG$144,18,0)</f>
        <v>0</v>
      </c>
      <c r="BJ11" s="34">
        <f>VLOOKUP($D11,'факт '!$D$7:$BG$144,19,0)</f>
        <v>0</v>
      </c>
      <c r="BK11" s="34">
        <f>VLOOKUP($D11,'факт '!$D$7:$BG$144,20,0)</f>
        <v>0</v>
      </c>
      <c r="BL11" s="34">
        <f t="shared" si="34"/>
        <v>0</v>
      </c>
      <c r="BM11" s="34">
        <f t="shared" si="35"/>
        <v>0</v>
      </c>
      <c r="BN11" s="132">
        <f t="shared" si="36"/>
        <v>0</v>
      </c>
      <c r="BO11" s="132">
        <f t="shared" si="36"/>
        <v>0</v>
      </c>
      <c r="BP11" s="34"/>
      <c r="BQ11" s="34"/>
      <c r="BR11" s="34"/>
      <c r="BS11" s="34"/>
      <c r="BT11" s="34">
        <f>VLOOKUP($D11,'факт '!$D$7:$BG$144,21,0)</f>
        <v>0</v>
      </c>
      <c r="BU11" s="34">
        <f>VLOOKUP($D11,'факт '!$D$7:$BG$144,22,0)</f>
        <v>0</v>
      </c>
      <c r="BV11" s="34">
        <f>VLOOKUP($D11,'факт '!$D$7:$BG$144,23,0)</f>
        <v>0</v>
      </c>
      <c r="BW11" s="34">
        <f>VLOOKUP($D11,'факт '!$D$7:$BG$144,24,0)</f>
        <v>0</v>
      </c>
      <c r="BX11" s="34">
        <f t="shared" si="38"/>
        <v>0</v>
      </c>
      <c r="BY11" s="34">
        <f t="shared" si="39"/>
        <v>0</v>
      </c>
      <c r="BZ11" s="132">
        <f t="shared" si="40"/>
        <v>0</v>
      </c>
      <c r="CA11" s="132">
        <f t="shared" si="40"/>
        <v>0</v>
      </c>
      <c r="CB11" s="34"/>
      <c r="CC11" s="34"/>
      <c r="CD11" s="34"/>
      <c r="CE11" s="34"/>
      <c r="CF11" s="34">
        <f>VLOOKUP($D11,'факт '!$D$10:$BG$143,25,0)</f>
        <v>0</v>
      </c>
      <c r="CG11" s="34">
        <f>VLOOKUP($D11,'факт '!$D$10:$BG$143,26,0)</f>
        <v>0</v>
      </c>
      <c r="CH11" s="34">
        <f>VLOOKUP($D11,'факт '!$D$10:$BG$143,27,0)</f>
        <v>0</v>
      </c>
      <c r="CI11" s="34">
        <f>VLOOKUP($D11,'факт '!$D$10:$BG$143,28,0)</f>
        <v>0</v>
      </c>
      <c r="CJ11" s="34">
        <f t="shared" si="42"/>
        <v>0</v>
      </c>
      <c r="CK11" s="34">
        <f t="shared" si="43"/>
        <v>0</v>
      </c>
      <c r="CL11" s="132">
        <f t="shared" si="44"/>
        <v>0</v>
      </c>
      <c r="CM11" s="132">
        <f t="shared" si="44"/>
        <v>0</v>
      </c>
      <c r="CN11" s="34"/>
      <c r="CO11" s="34"/>
      <c r="CP11" s="34"/>
      <c r="CQ11" s="34"/>
      <c r="CR11" s="34">
        <f>VLOOKUP($D11,'факт '!$D$10:$BG$143,29,0)</f>
        <v>0</v>
      </c>
      <c r="CS11" s="34">
        <f>VLOOKUP($D11,'факт '!$D$10:$BG$143,30,0)</f>
        <v>0</v>
      </c>
      <c r="CT11" s="34">
        <f>VLOOKUP($D11,'факт '!$D$10:$BG$143,31,0)</f>
        <v>0</v>
      </c>
      <c r="CU11" s="34">
        <f>VLOOKUP($D11,'факт '!$D$10:$BG$143,32,0)</f>
        <v>0</v>
      </c>
      <c r="CV11" s="34">
        <f t="shared" si="46"/>
        <v>0</v>
      </c>
      <c r="CW11" s="34">
        <f t="shared" si="47"/>
        <v>0</v>
      </c>
      <c r="CX11" s="132">
        <f t="shared" si="48"/>
        <v>0</v>
      </c>
      <c r="CY11" s="132">
        <f t="shared" si="48"/>
        <v>0</v>
      </c>
      <c r="CZ11" s="34"/>
      <c r="DA11" s="34"/>
      <c r="DB11" s="34"/>
      <c r="DC11" s="34"/>
      <c r="DD11" s="34">
        <f>VLOOKUP($D11,'факт '!$D$10:$BG$143,33,0)</f>
        <v>0</v>
      </c>
      <c r="DE11" s="34">
        <f>VLOOKUP($D11,'факт '!$D$10:$BG$143,34,0)</f>
        <v>0</v>
      </c>
      <c r="DF11" s="34"/>
      <c r="DG11" s="34"/>
      <c r="DH11" s="34">
        <f t="shared" si="50"/>
        <v>0</v>
      </c>
      <c r="DI11" s="34">
        <f t="shared" si="51"/>
        <v>0</v>
      </c>
      <c r="DJ11" s="132">
        <f t="shared" si="52"/>
        <v>0</v>
      </c>
      <c r="DK11" s="132">
        <f t="shared" si="52"/>
        <v>0</v>
      </c>
      <c r="DL11" s="34"/>
      <c r="DM11" s="34"/>
      <c r="DN11" s="34"/>
      <c r="DO11" s="34"/>
      <c r="DP11" s="34">
        <f>VLOOKUP($D11,'факт '!$D$7:$BG$144,15,0)</f>
        <v>0</v>
      </c>
      <c r="DQ11" s="34">
        <f>VLOOKUP($D11,'факт '!$D$7:$BG$144,16,0)</f>
        <v>0</v>
      </c>
      <c r="DR11" s="34"/>
      <c r="DS11" s="34"/>
      <c r="DT11" s="34">
        <f t="shared" si="54"/>
        <v>0</v>
      </c>
      <c r="DU11" s="34">
        <f t="shared" si="55"/>
        <v>0</v>
      </c>
      <c r="DV11" s="132">
        <f t="shared" si="56"/>
        <v>0</v>
      </c>
      <c r="DW11" s="132">
        <f t="shared" si="56"/>
        <v>0</v>
      </c>
      <c r="DX11" s="34"/>
      <c r="DY11" s="34"/>
      <c r="DZ11" s="34"/>
      <c r="EA11" s="34"/>
      <c r="EB11" s="34">
        <f>VLOOKUP($D11,'факт '!$D$7:$BG$144,35,0)</f>
        <v>0</v>
      </c>
      <c r="EC11" s="34">
        <f>VLOOKUP($D11,'факт '!$D$7:$BG$144,36,0)</f>
        <v>0</v>
      </c>
      <c r="ED11" s="34">
        <f>VLOOKUP($D11,'факт '!$D$7:$BG$144,37,0)</f>
        <v>48</v>
      </c>
      <c r="EE11" s="34">
        <f>VLOOKUP($D11,'факт '!$D$7:$BG$144,38,0)</f>
        <v>8104822.0799999991</v>
      </c>
      <c r="EF11" s="34">
        <f>VLOOKUP($D11,'факт '!$D$7:$BG$144,35,0)</f>
        <v>0</v>
      </c>
      <c r="EG11" s="34">
        <f>VLOOKUP($D11,'факт '!$D$7:$BG$144,35,0)</f>
        <v>0</v>
      </c>
      <c r="EH11" s="132">
        <f t="shared" si="60"/>
        <v>0</v>
      </c>
      <c r="EI11" s="132">
        <f t="shared" si="60"/>
        <v>0</v>
      </c>
      <c r="EJ11" s="34"/>
      <c r="EK11" s="34"/>
      <c r="EL11" s="34"/>
      <c r="EM11" s="34"/>
      <c r="EN11" s="34">
        <f>VLOOKUP($D11,'факт '!$D$7:$BG$144,41,0)</f>
        <v>0</v>
      </c>
      <c r="EO11" s="34">
        <f>VLOOKUP($D11,'факт '!$D$7:$BG$144,42,0)</f>
        <v>0</v>
      </c>
      <c r="EP11" s="34">
        <f>VLOOKUP($D11,'факт '!$D$7:$BG$144,43,0)</f>
        <v>0</v>
      </c>
      <c r="EQ11" s="34">
        <f>VLOOKUP($D11,'факт '!$D$7:$BG$144,44,0)</f>
        <v>0</v>
      </c>
      <c r="ER11" s="34">
        <f t="shared" si="62"/>
        <v>0</v>
      </c>
      <c r="ES11" s="34">
        <f t="shared" si="63"/>
        <v>0</v>
      </c>
      <c r="ET11" s="132">
        <f t="shared" si="64"/>
        <v>0</v>
      </c>
      <c r="EU11" s="132">
        <f t="shared" si="64"/>
        <v>0</v>
      </c>
      <c r="EV11" s="34"/>
      <c r="EW11" s="34"/>
      <c r="EX11" s="34"/>
      <c r="EY11" s="34"/>
      <c r="EZ11" s="34"/>
      <c r="FA11" s="34"/>
      <c r="FB11" s="34"/>
      <c r="FC11" s="34"/>
      <c r="FD11" s="34">
        <f t="shared" si="66"/>
        <v>0</v>
      </c>
      <c r="FE11" s="34">
        <f t="shared" si="67"/>
        <v>0</v>
      </c>
      <c r="FF11" s="132">
        <f t="shared" si="68"/>
        <v>0</v>
      </c>
      <c r="FG11" s="132">
        <f t="shared" si="68"/>
        <v>0</v>
      </c>
      <c r="FH11" s="34"/>
      <c r="FI11" s="34"/>
      <c r="FJ11" s="34"/>
      <c r="FK11" s="34"/>
      <c r="FL11" s="34">
        <f>VLOOKUP($D11,'факт '!$D$10:$BG$143,39,0)</f>
        <v>2</v>
      </c>
      <c r="FM11" s="34">
        <f>VLOOKUP($D11,'факт '!$D$10:$BG$143,40,0)</f>
        <v>337700.92</v>
      </c>
      <c r="FN11" s="34">
        <f>VLOOKUP($D11,'факт '!$D$10:$BG$143,5,0)</f>
        <v>0</v>
      </c>
      <c r="FO11" s="34">
        <f>VLOOKUP($D11,'факт '!$D$10:$BG$143,6,0)</f>
        <v>0</v>
      </c>
      <c r="FP11" s="34">
        <f t="shared" si="70"/>
        <v>2</v>
      </c>
      <c r="FQ11" s="34">
        <f t="shared" si="71"/>
        <v>337700.92</v>
      </c>
      <c r="FR11" s="132">
        <f t="shared" si="72"/>
        <v>2</v>
      </c>
      <c r="FS11" s="132">
        <f t="shared" si="72"/>
        <v>337700.92</v>
      </c>
      <c r="FT11" s="34"/>
      <c r="FU11" s="34"/>
      <c r="FV11" s="34"/>
      <c r="FW11" s="34"/>
      <c r="FX11" s="34">
        <f>VLOOKUP($D11,'факт '!$D$7:$BG$145,45,0)</f>
        <v>0</v>
      </c>
      <c r="FY11" s="34">
        <f>VLOOKUP($D11,'факт '!$D$7:$BG$145,46,0)</f>
        <v>0</v>
      </c>
      <c r="FZ11" s="34"/>
      <c r="GA11" s="34"/>
      <c r="GB11" s="34">
        <f t="shared" si="74"/>
        <v>0</v>
      </c>
      <c r="GC11" s="34">
        <f t="shared" si="75"/>
        <v>0</v>
      </c>
      <c r="GD11" s="132">
        <f t="shared" si="76"/>
        <v>0</v>
      </c>
      <c r="GE11" s="132">
        <f t="shared" si="76"/>
        <v>0</v>
      </c>
      <c r="GF11" s="34"/>
      <c r="GG11" s="34"/>
      <c r="GH11" s="34"/>
      <c r="GI11" s="34"/>
      <c r="GJ11" s="34"/>
      <c r="GK11" s="34"/>
      <c r="GL11" s="34"/>
      <c r="GM11" s="34"/>
      <c r="GN11" s="34">
        <f t="shared" si="78"/>
        <v>0</v>
      </c>
      <c r="GO11" s="34">
        <f t="shared" si="79"/>
        <v>0</v>
      </c>
      <c r="GP11" s="132">
        <f t="shared" si="80"/>
        <v>0</v>
      </c>
      <c r="GQ11" s="132">
        <f t="shared" si="80"/>
        <v>0</v>
      </c>
      <c r="GR11" s="34"/>
      <c r="GS11" s="34"/>
      <c r="GT11" s="34"/>
      <c r="GU11" s="34"/>
      <c r="GV11" s="52">
        <f t="shared" si="16"/>
        <v>2</v>
      </c>
      <c r="GW11" s="52">
        <f t="shared" si="16"/>
        <v>337700.92</v>
      </c>
      <c r="GX11" s="52">
        <f t="shared" si="16"/>
        <v>48</v>
      </c>
      <c r="GY11" s="52">
        <f t="shared" si="16"/>
        <v>8104822.0799999991</v>
      </c>
      <c r="GZ11" s="52">
        <f t="shared" si="81"/>
        <v>50</v>
      </c>
      <c r="HA11" s="52">
        <f t="shared" si="81"/>
        <v>8442523</v>
      </c>
      <c r="HB11" s="132">
        <f t="shared" si="82"/>
        <v>2</v>
      </c>
      <c r="HC11" s="132">
        <f t="shared" si="82"/>
        <v>337700.92</v>
      </c>
      <c r="HD11" s="64"/>
      <c r="HE11" s="20"/>
      <c r="HF11" s="73"/>
      <c r="HG11" s="73">
        <f t="shared" ref="HG11:HG13" si="83">GW11/GV11</f>
        <v>168850.46</v>
      </c>
      <c r="HH11" s="251">
        <f t="shared" ref="HH11:HH13" si="84">SUM($HF$10-HG11)</f>
        <v>0</v>
      </c>
    </row>
    <row r="12" spans="1:216" ht="56.25" hidden="1" x14ac:dyDescent="0.2">
      <c r="A12" s="10">
        <v>1</v>
      </c>
      <c r="B12" s="186" t="s">
        <v>107</v>
      </c>
      <c r="C12" s="187" t="s">
        <v>160</v>
      </c>
      <c r="D12" s="188">
        <v>470</v>
      </c>
      <c r="E12" s="189" t="s">
        <v>360</v>
      </c>
      <c r="F12" s="92">
        <v>1</v>
      </c>
      <c r="G12" s="93">
        <v>168850.46049999999</v>
      </c>
      <c r="H12" s="34"/>
      <c r="I12" s="34"/>
      <c r="J12" s="34"/>
      <c r="K12" s="34"/>
      <c r="L12" s="34">
        <f>VLOOKUP($D12,'факт '!$D$7:$BG$144,3,0)</f>
        <v>6</v>
      </c>
      <c r="M12" s="34">
        <f>VLOOKUP($D12,'факт '!$D$7:$BG$144,4,0)</f>
        <v>1013102.7599999999</v>
      </c>
      <c r="N12" s="34">
        <f>VLOOKUP($D12,'факт '!$D$7:$BG$144,5,0)</f>
        <v>0</v>
      </c>
      <c r="O12" s="34">
        <f>VLOOKUP($D12,'факт '!$D$7:$BG$144,6,0)</f>
        <v>0</v>
      </c>
      <c r="P12" s="34">
        <f t="shared" ref="P12:P13" si="85">SUM(L12+N12)</f>
        <v>6</v>
      </c>
      <c r="Q12" s="34">
        <f t="shared" ref="Q12:Q13" si="86">SUM(M12+O12)</f>
        <v>1013102.7599999999</v>
      </c>
      <c r="R12" s="132">
        <f t="shared" si="20"/>
        <v>6</v>
      </c>
      <c r="S12" s="132">
        <f t="shared" si="20"/>
        <v>1013102.7599999999</v>
      </c>
      <c r="T12" s="34"/>
      <c r="U12" s="34"/>
      <c r="V12" s="34"/>
      <c r="W12" s="34"/>
      <c r="X12" s="34">
        <f>VLOOKUP($D12,'факт '!$D$7:$BG$144,9,0)</f>
        <v>0</v>
      </c>
      <c r="Y12" s="34">
        <f>VLOOKUP($D12,'факт '!$D$7:$BG$144,10,0)</f>
        <v>0</v>
      </c>
      <c r="Z12" s="34">
        <f>VLOOKUP($D12,'факт '!$D$7:$BG$144,11,0)</f>
        <v>0</v>
      </c>
      <c r="AA12" s="34">
        <f>VLOOKUP($D12,'факт '!$D$7:$BG$144,12,0)</f>
        <v>0</v>
      </c>
      <c r="AB12" s="34">
        <f t="shared" ref="AB12:AB13" si="87">SUM(X12+Z12)</f>
        <v>0</v>
      </c>
      <c r="AC12" s="34">
        <f t="shared" ref="AC12:AC13" si="88">SUM(Y12+AA12)</f>
        <v>0</v>
      </c>
      <c r="AD12" s="132">
        <f t="shared" si="24"/>
        <v>0</v>
      </c>
      <c r="AE12" s="132">
        <f t="shared" si="24"/>
        <v>0</v>
      </c>
      <c r="AF12" s="34"/>
      <c r="AG12" s="34"/>
      <c r="AH12" s="34"/>
      <c r="AI12" s="34"/>
      <c r="AJ12" s="34">
        <f>VLOOKUP($D12,'факт '!$D$7:$BG$144,7,0)</f>
        <v>0</v>
      </c>
      <c r="AK12" s="34">
        <f>VLOOKUP($D12,'факт '!$D$7:$BG$144,8,0)</f>
        <v>0</v>
      </c>
      <c r="AL12" s="34"/>
      <c r="AM12" s="34"/>
      <c r="AN12" s="34">
        <f t="shared" ref="AN12:AN13" si="89">SUM(AJ12+AL12)</f>
        <v>0</v>
      </c>
      <c r="AO12" s="34">
        <f t="shared" ref="AO12:AO13" si="90">SUM(AK12+AM12)</f>
        <v>0</v>
      </c>
      <c r="AP12" s="132">
        <f t="shared" si="28"/>
        <v>0</v>
      </c>
      <c r="AQ12" s="132">
        <f t="shared" si="28"/>
        <v>0</v>
      </c>
      <c r="AR12" s="34"/>
      <c r="AS12" s="34"/>
      <c r="AT12" s="34"/>
      <c r="AU12" s="34"/>
      <c r="AV12" s="34">
        <f>VLOOKUP($D12,'факт '!$D$7:$BG$144,13,0)</f>
        <v>0</v>
      </c>
      <c r="AW12" s="34">
        <f>VLOOKUP($D12,'факт '!$D$7:$BG$144,14,0)</f>
        <v>0</v>
      </c>
      <c r="AX12" s="34"/>
      <c r="AY12" s="34"/>
      <c r="AZ12" s="34">
        <f t="shared" ref="AZ12:AZ13" si="91">SUM(AV12+AX12)</f>
        <v>0</v>
      </c>
      <c r="BA12" s="34">
        <f t="shared" ref="BA12:BA13" si="92">SUM(AW12+AY12)</f>
        <v>0</v>
      </c>
      <c r="BB12" s="132">
        <f t="shared" si="32"/>
        <v>0</v>
      </c>
      <c r="BC12" s="132">
        <f t="shared" si="32"/>
        <v>0</v>
      </c>
      <c r="BD12" s="34"/>
      <c r="BE12" s="34"/>
      <c r="BF12" s="34"/>
      <c r="BG12" s="34"/>
      <c r="BH12" s="34">
        <f>VLOOKUP($D12,'факт '!$D$7:$BG$144,17,0)</f>
        <v>0</v>
      </c>
      <c r="BI12" s="34">
        <f>VLOOKUP($D12,'факт '!$D$7:$BG$144,18,0)</f>
        <v>0</v>
      </c>
      <c r="BJ12" s="34">
        <f>VLOOKUP($D12,'факт '!$D$7:$BG$144,19,0)</f>
        <v>0</v>
      </c>
      <c r="BK12" s="34">
        <f>VLOOKUP($D12,'факт '!$D$7:$BG$144,20,0)</f>
        <v>0</v>
      </c>
      <c r="BL12" s="34">
        <f t="shared" ref="BL12:BL19" si="93">SUM(BH12+BJ12)</f>
        <v>0</v>
      </c>
      <c r="BM12" s="34">
        <f t="shared" ref="BM12:BM19" si="94">SUM(BI12+BK12)</f>
        <v>0</v>
      </c>
      <c r="BN12" s="132">
        <f t="shared" si="36"/>
        <v>0</v>
      </c>
      <c r="BO12" s="132">
        <f t="shared" si="36"/>
        <v>0</v>
      </c>
      <c r="BP12" s="34"/>
      <c r="BQ12" s="34"/>
      <c r="BR12" s="34"/>
      <c r="BS12" s="34"/>
      <c r="BT12" s="34">
        <f>VLOOKUP($D12,'факт '!$D$7:$BG$144,21,0)</f>
        <v>0</v>
      </c>
      <c r="BU12" s="34">
        <f>VLOOKUP($D12,'факт '!$D$7:$BG$144,22,0)</f>
        <v>0</v>
      </c>
      <c r="BV12" s="34">
        <f>VLOOKUP($D12,'факт '!$D$7:$BG$144,23,0)</f>
        <v>0</v>
      </c>
      <c r="BW12" s="34">
        <f>VLOOKUP($D12,'факт '!$D$7:$BG$144,24,0)</f>
        <v>0</v>
      </c>
      <c r="BX12" s="34">
        <f t="shared" ref="BX12:BX13" si="95">SUM(BT12+BV12)</f>
        <v>0</v>
      </c>
      <c r="BY12" s="34">
        <f t="shared" ref="BY12:BY13" si="96">SUM(BU12+BW12)</f>
        <v>0</v>
      </c>
      <c r="BZ12" s="132">
        <f t="shared" si="40"/>
        <v>0</v>
      </c>
      <c r="CA12" s="132">
        <f t="shared" si="40"/>
        <v>0</v>
      </c>
      <c r="CB12" s="34"/>
      <c r="CC12" s="34"/>
      <c r="CD12" s="34"/>
      <c r="CE12" s="34"/>
      <c r="CF12" s="34">
        <f>VLOOKUP($D12,'факт '!$D$10:$BG$143,25,0)</f>
        <v>0</v>
      </c>
      <c r="CG12" s="34">
        <f>VLOOKUP($D12,'факт '!$D$10:$BG$143,26,0)</f>
        <v>0</v>
      </c>
      <c r="CH12" s="34">
        <f>VLOOKUP($D12,'факт '!$D$10:$BG$143,27,0)</f>
        <v>0</v>
      </c>
      <c r="CI12" s="34">
        <f>VLOOKUP($D12,'факт '!$D$10:$BG$143,28,0)</f>
        <v>0</v>
      </c>
      <c r="CJ12" s="34">
        <f t="shared" ref="CJ12" si="97">SUM(CF12+CH12)</f>
        <v>0</v>
      </c>
      <c r="CK12" s="34">
        <f t="shared" ref="CK12" si="98">SUM(CG12+CI12)</f>
        <v>0</v>
      </c>
      <c r="CL12" s="132">
        <f t="shared" si="44"/>
        <v>0</v>
      </c>
      <c r="CM12" s="132">
        <f t="shared" si="44"/>
        <v>0</v>
      </c>
      <c r="CN12" s="34"/>
      <c r="CO12" s="34"/>
      <c r="CP12" s="34"/>
      <c r="CQ12" s="34"/>
      <c r="CR12" s="34">
        <f>VLOOKUP($D12,'факт '!$D$10:$BG$143,29,0)</f>
        <v>0</v>
      </c>
      <c r="CS12" s="34">
        <f>VLOOKUP($D12,'факт '!$D$10:$BG$143,30,0)</f>
        <v>0</v>
      </c>
      <c r="CT12" s="34">
        <f>VLOOKUP($D12,'факт '!$D$10:$BG$143,31,0)</f>
        <v>0</v>
      </c>
      <c r="CU12" s="34">
        <f>VLOOKUP($D12,'факт '!$D$10:$BG$143,32,0)</f>
        <v>0</v>
      </c>
      <c r="CV12" s="34">
        <f t="shared" ref="CV12" si="99">SUM(CR12+CT12)</f>
        <v>0</v>
      </c>
      <c r="CW12" s="34">
        <f t="shared" ref="CW12" si="100">SUM(CS12+CU12)</f>
        <v>0</v>
      </c>
      <c r="CX12" s="132">
        <f t="shared" si="48"/>
        <v>0</v>
      </c>
      <c r="CY12" s="132">
        <f t="shared" si="48"/>
        <v>0</v>
      </c>
      <c r="CZ12" s="34"/>
      <c r="DA12" s="34"/>
      <c r="DB12" s="34"/>
      <c r="DC12" s="34"/>
      <c r="DD12" s="34">
        <f>VLOOKUP($D12,'факт '!$D$10:$BG$143,33,0)</f>
        <v>0</v>
      </c>
      <c r="DE12" s="34">
        <f>VLOOKUP($D12,'факт '!$D$10:$BG$143,34,0)</f>
        <v>0</v>
      </c>
      <c r="DF12" s="34"/>
      <c r="DG12" s="34"/>
      <c r="DH12" s="34">
        <f t="shared" ref="DH12" si="101">SUM(DD12+DF12)</f>
        <v>0</v>
      </c>
      <c r="DI12" s="34">
        <f t="shared" ref="DI12" si="102">SUM(DE12+DG12)</f>
        <v>0</v>
      </c>
      <c r="DJ12" s="132">
        <f t="shared" si="52"/>
        <v>0</v>
      </c>
      <c r="DK12" s="132">
        <f t="shared" si="52"/>
        <v>0</v>
      </c>
      <c r="DL12" s="34"/>
      <c r="DM12" s="34"/>
      <c r="DN12" s="34"/>
      <c r="DO12" s="34"/>
      <c r="DP12" s="34">
        <f>VLOOKUP($D12,'факт '!$D$7:$BG$144,15,0)</f>
        <v>0</v>
      </c>
      <c r="DQ12" s="34">
        <f>VLOOKUP($D12,'факт '!$D$7:$BG$144,16,0)</f>
        <v>0</v>
      </c>
      <c r="DR12" s="34"/>
      <c r="DS12" s="34"/>
      <c r="DT12" s="34">
        <f t="shared" ref="DT12:DT13" si="103">SUM(DP12+DR12)</f>
        <v>0</v>
      </c>
      <c r="DU12" s="34">
        <f t="shared" ref="DU12:DU13" si="104">SUM(DQ12+DS12)</f>
        <v>0</v>
      </c>
      <c r="DV12" s="132">
        <f t="shared" si="56"/>
        <v>0</v>
      </c>
      <c r="DW12" s="132">
        <f t="shared" si="56"/>
        <v>0</v>
      </c>
      <c r="DX12" s="34"/>
      <c r="DY12" s="34"/>
      <c r="DZ12" s="34"/>
      <c r="EA12" s="34"/>
      <c r="EB12" s="34">
        <f>VLOOKUP($D12,'факт '!$D$7:$BG$144,35,0)</f>
        <v>0</v>
      </c>
      <c r="EC12" s="34">
        <f>VLOOKUP($D12,'факт '!$D$7:$BG$144,36,0)</f>
        <v>0</v>
      </c>
      <c r="ED12" s="34">
        <f>VLOOKUP($D12,'факт '!$D$7:$BG$144,37,0)</f>
        <v>9</v>
      </c>
      <c r="EE12" s="34">
        <f>VLOOKUP($D12,'факт '!$D$7:$BG$144,38,0)</f>
        <v>1519654.14</v>
      </c>
      <c r="EF12" s="34">
        <f>VLOOKUP($D12,'факт '!$D$7:$BG$144,35,0)</f>
        <v>0</v>
      </c>
      <c r="EG12" s="34">
        <f>VLOOKUP($D12,'факт '!$D$7:$BG$144,35,0)</f>
        <v>0</v>
      </c>
      <c r="EH12" s="132">
        <f t="shared" si="60"/>
        <v>0</v>
      </c>
      <c r="EI12" s="132">
        <f t="shared" si="60"/>
        <v>0</v>
      </c>
      <c r="EJ12" s="34"/>
      <c r="EK12" s="34"/>
      <c r="EL12" s="34"/>
      <c r="EM12" s="34"/>
      <c r="EN12" s="34">
        <f>VLOOKUP($D12,'факт '!$D$7:$BG$144,41,0)</f>
        <v>0</v>
      </c>
      <c r="EO12" s="34">
        <f>VLOOKUP($D12,'факт '!$D$7:$BG$144,42,0)</f>
        <v>0</v>
      </c>
      <c r="EP12" s="34">
        <f>VLOOKUP($D12,'факт '!$D$7:$BG$144,43,0)</f>
        <v>0</v>
      </c>
      <c r="EQ12" s="34">
        <f>VLOOKUP($D12,'факт '!$D$7:$BG$144,44,0)</f>
        <v>0</v>
      </c>
      <c r="ER12" s="34">
        <f t="shared" ref="ER12:ER13" si="105">SUM(EN12+EP12)</f>
        <v>0</v>
      </c>
      <c r="ES12" s="34">
        <f t="shared" ref="ES12:ES13" si="106">SUM(EO12+EQ12)</f>
        <v>0</v>
      </c>
      <c r="ET12" s="132">
        <f t="shared" si="64"/>
        <v>0</v>
      </c>
      <c r="EU12" s="132">
        <f t="shared" si="64"/>
        <v>0</v>
      </c>
      <c r="EV12" s="34"/>
      <c r="EW12" s="34"/>
      <c r="EX12" s="34"/>
      <c r="EY12" s="34"/>
      <c r="EZ12" s="34"/>
      <c r="FA12" s="34"/>
      <c r="FB12" s="34"/>
      <c r="FC12" s="34"/>
      <c r="FD12" s="34">
        <f t="shared" si="66"/>
        <v>0</v>
      </c>
      <c r="FE12" s="34">
        <f t="shared" si="67"/>
        <v>0</v>
      </c>
      <c r="FF12" s="132">
        <f t="shared" si="68"/>
        <v>0</v>
      </c>
      <c r="FG12" s="132">
        <f t="shared" si="68"/>
        <v>0</v>
      </c>
      <c r="FH12" s="34"/>
      <c r="FI12" s="34"/>
      <c r="FJ12" s="34"/>
      <c r="FK12" s="34"/>
      <c r="FL12" s="34">
        <f>VLOOKUP($D12,'факт '!$D$10:$BG$143,39,0)</f>
        <v>0</v>
      </c>
      <c r="FM12" s="34">
        <f>VLOOKUP($D12,'факт '!$D$10:$BG$143,40,0)</f>
        <v>0</v>
      </c>
      <c r="FN12" s="34">
        <f>VLOOKUP($D12,'факт '!$D$10:$BG$143,5,0)</f>
        <v>0</v>
      </c>
      <c r="FO12" s="34">
        <f>VLOOKUP($D12,'факт '!$D$10:$BG$143,6,0)</f>
        <v>0</v>
      </c>
      <c r="FP12" s="34">
        <f t="shared" ref="FP12" si="107">SUM(FL12+FN12)</f>
        <v>0</v>
      </c>
      <c r="FQ12" s="34">
        <f t="shared" ref="FQ12" si="108">SUM(FM12+FO12)</f>
        <v>0</v>
      </c>
      <c r="FR12" s="132">
        <f t="shared" si="72"/>
        <v>0</v>
      </c>
      <c r="FS12" s="132">
        <f t="shared" si="72"/>
        <v>0</v>
      </c>
      <c r="FT12" s="34"/>
      <c r="FU12" s="34"/>
      <c r="FV12" s="34"/>
      <c r="FW12" s="34"/>
      <c r="FX12" s="34">
        <f>VLOOKUP($D12,'факт '!$D$7:$BG$145,45,0)</f>
        <v>0</v>
      </c>
      <c r="FY12" s="34">
        <f>VLOOKUP($D12,'факт '!$D$7:$BG$145,46,0)</f>
        <v>0</v>
      </c>
      <c r="FZ12" s="34"/>
      <c r="GA12" s="34"/>
      <c r="GB12" s="34">
        <f t="shared" si="74"/>
        <v>0</v>
      </c>
      <c r="GC12" s="34">
        <f t="shared" si="75"/>
        <v>0</v>
      </c>
      <c r="GD12" s="132">
        <f t="shared" si="76"/>
        <v>0</v>
      </c>
      <c r="GE12" s="132">
        <f t="shared" si="76"/>
        <v>0</v>
      </c>
      <c r="GF12" s="34"/>
      <c r="GG12" s="34"/>
      <c r="GH12" s="34"/>
      <c r="GI12" s="34"/>
      <c r="GJ12" s="34"/>
      <c r="GK12" s="34"/>
      <c r="GL12" s="34"/>
      <c r="GM12" s="34"/>
      <c r="GN12" s="34">
        <f t="shared" ref="GN12" si="109">SUM(GJ12+GL12)</f>
        <v>0</v>
      </c>
      <c r="GO12" s="34">
        <f t="shared" ref="GO12" si="110">SUM(GK12+GM12)</f>
        <v>0</v>
      </c>
      <c r="GP12" s="132">
        <f t="shared" si="80"/>
        <v>0</v>
      </c>
      <c r="GQ12" s="132">
        <f t="shared" si="80"/>
        <v>0</v>
      </c>
      <c r="GR12" s="34"/>
      <c r="GS12" s="34"/>
      <c r="GT12" s="34"/>
      <c r="GU12" s="34"/>
      <c r="GV12" s="52">
        <f t="shared" si="16"/>
        <v>6</v>
      </c>
      <c r="GW12" s="52">
        <f t="shared" si="16"/>
        <v>1013102.7599999999</v>
      </c>
      <c r="GX12" s="52">
        <f t="shared" si="16"/>
        <v>9</v>
      </c>
      <c r="GY12" s="52">
        <f t="shared" si="16"/>
        <v>1519654.14</v>
      </c>
      <c r="GZ12" s="52">
        <f t="shared" si="81"/>
        <v>15</v>
      </c>
      <c r="HA12" s="52">
        <f t="shared" si="81"/>
        <v>2532756.9</v>
      </c>
      <c r="HB12" s="132">
        <f t="shared" si="82"/>
        <v>6</v>
      </c>
      <c r="HC12" s="132">
        <f t="shared" si="82"/>
        <v>1013102.7599999999</v>
      </c>
      <c r="HD12" s="64"/>
      <c r="HE12" s="20"/>
      <c r="HF12" s="73"/>
      <c r="HG12" s="73">
        <f t="shared" si="83"/>
        <v>168850.46</v>
      </c>
      <c r="HH12" s="251">
        <f t="shared" si="84"/>
        <v>0</v>
      </c>
    </row>
    <row r="13" spans="1:216" ht="48" hidden="1" x14ac:dyDescent="0.2">
      <c r="A13" s="10">
        <v>1</v>
      </c>
      <c r="B13" s="20" t="s">
        <v>406</v>
      </c>
      <c r="C13" s="21" t="s">
        <v>407</v>
      </c>
      <c r="D13" s="188">
        <v>7</v>
      </c>
      <c r="E13" s="28" t="s">
        <v>408</v>
      </c>
      <c r="F13" s="92">
        <v>1</v>
      </c>
      <c r="G13" s="93">
        <v>168850.46049999999</v>
      </c>
      <c r="H13" s="34"/>
      <c r="I13" s="34"/>
      <c r="J13" s="34"/>
      <c r="K13" s="34"/>
      <c r="L13" s="34">
        <f>VLOOKUP($D13,'факт '!$D$7:$BG$144,3,0)</f>
        <v>0</v>
      </c>
      <c r="M13" s="34">
        <f>VLOOKUP($D13,'факт '!$D$7:$BG$144,4,0)</f>
        <v>0</v>
      </c>
      <c r="N13" s="34">
        <f>VLOOKUP($D13,'факт '!$D$7:$BG$144,5,0)</f>
        <v>0</v>
      </c>
      <c r="O13" s="34">
        <f>VLOOKUP($D13,'факт '!$D$7:$BG$144,6,0)</f>
        <v>0</v>
      </c>
      <c r="P13" s="34">
        <f t="shared" si="85"/>
        <v>0</v>
      </c>
      <c r="Q13" s="34">
        <f t="shared" si="86"/>
        <v>0</v>
      </c>
      <c r="R13" s="132">
        <f t="shared" si="20"/>
        <v>0</v>
      </c>
      <c r="S13" s="132">
        <f t="shared" si="20"/>
        <v>0</v>
      </c>
      <c r="T13" s="34"/>
      <c r="U13" s="34"/>
      <c r="V13" s="34"/>
      <c r="W13" s="34"/>
      <c r="X13" s="34">
        <f>VLOOKUP($D13,'факт '!$D$7:$BG$144,9,0)</f>
        <v>0</v>
      </c>
      <c r="Y13" s="34">
        <f>VLOOKUP($D13,'факт '!$D$7:$BG$144,10,0)</f>
        <v>0</v>
      </c>
      <c r="Z13" s="34">
        <f>VLOOKUP($D13,'факт '!$D$7:$BG$144,11,0)</f>
        <v>0</v>
      </c>
      <c r="AA13" s="34">
        <f>VLOOKUP($D13,'факт '!$D$7:$BG$144,12,0)</f>
        <v>0</v>
      </c>
      <c r="AB13" s="34">
        <f t="shared" si="87"/>
        <v>0</v>
      </c>
      <c r="AC13" s="34">
        <f t="shared" si="88"/>
        <v>0</v>
      </c>
      <c r="AD13" s="132">
        <f t="shared" si="24"/>
        <v>0</v>
      </c>
      <c r="AE13" s="132">
        <f t="shared" si="24"/>
        <v>0</v>
      </c>
      <c r="AF13" s="34"/>
      <c r="AG13" s="34"/>
      <c r="AH13" s="34"/>
      <c r="AI13" s="34"/>
      <c r="AJ13" s="34">
        <f>VLOOKUP($D13,'факт '!$D$7:$BG$144,7,0)</f>
        <v>0</v>
      </c>
      <c r="AK13" s="34">
        <f>VLOOKUP($D13,'факт '!$D$7:$BG$144,8,0)</f>
        <v>0</v>
      </c>
      <c r="AL13" s="34"/>
      <c r="AM13" s="34"/>
      <c r="AN13" s="34">
        <f t="shared" si="89"/>
        <v>0</v>
      </c>
      <c r="AO13" s="34">
        <f t="shared" si="90"/>
        <v>0</v>
      </c>
      <c r="AP13" s="132">
        <f t="shared" si="28"/>
        <v>0</v>
      </c>
      <c r="AQ13" s="132">
        <f t="shared" si="28"/>
        <v>0</v>
      </c>
      <c r="AR13" s="34"/>
      <c r="AS13" s="34"/>
      <c r="AT13" s="34"/>
      <c r="AU13" s="34"/>
      <c r="AV13" s="34">
        <f>VLOOKUP($D13,'факт '!$D$7:$BG$144,13,0)</f>
        <v>0</v>
      </c>
      <c r="AW13" s="34">
        <f>VLOOKUP($D13,'факт '!$D$7:$BG$144,14,0)</f>
        <v>0</v>
      </c>
      <c r="AX13" s="34"/>
      <c r="AY13" s="34"/>
      <c r="AZ13" s="34">
        <f t="shared" si="91"/>
        <v>0</v>
      </c>
      <c r="BA13" s="34">
        <f t="shared" si="92"/>
        <v>0</v>
      </c>
      <c r="BB13" s="132">
        <f t="shared" si="32"/>
        <v>0</v>
      </c>
      <c r="BC13" s="132">
        <f t="shared" si="32"/>
        <v>0</v>
      </c>
      <c r="BD13" s="34"/>
      <c r="BE13" s="34"/>
      <c r="BF13" s="34"/>
      <c r="BG13" s="34"/>
      <c r="BH13" s="34">
        <f>VLOOKUP($D13,'факт '!$D$7:$BG$144,17,0)</f>
        <v>0</v>
      </c>
      <c r="BI13" s="34">
        <f>VLOOKUP($D13,'факт '!$D$7:$BG$144,18,0)</f>
        <v>0</v>
      </c>
      <c r="BJ13" s="34">
        <f>VLOOKUP($D13,'факт '!$D$7:$BG$144,19,0)</f>
        <v>0</v>
      </c>
      <c r="BK13" s="34">
        <f>VLOOKUP($D13,'факт '!$D$7:$BG$144,20,0)</f>
        <v>0</v>
      </c>
      <c r="BL13" s="34">
        <f t="shared" si="93"/>
        <v>0</v>
      </c>
      <c r="BM13" s="34">
        <f t="shared" si="94"/>
        <v>0</v>
      </c>
      <c r="BN13" s="132">
        <f t="shared" si="36"/>
        <v>0</v>
      </c>
      <c r="BO13" s="132">
        <f t="shared" si="36"/>
        <v>0</v>
      </c>
      <c r="BP13" s="34"/>
      <c r="BQ13" s="34"/>
      <c r="BR13" s="34"/>
      <c r="BS13" s="34"/>
      <c r="BT13" s="34">
        <f>VLOOKUP($D13,'факт '!$D$7:$BG$144,21,0)</f>
        <v>0</v>
      </c>
      <c r="BU13" s="34">
        <f>VLOOKUP($D13,'факт '!$D$7:$BG$144,22,0)</f>
        <v>0</v>
      </c>
      <c r="BV13" s="34">
        <f>VLOOKUP($D13,'факт '!$D$7:$BG$144,23,0)</f>
        <v>0</v>
      </c>
      <c r="BW13" s="34">
        <f>VLOOKUP($D13,'факт '!$D$7:$BG$144,24,0)</f>
        <v>0</v>
      </c>
      <c r="BX13" s="34">
        <f t="shared" si="95"/>
        <v>0</v>
      </c>
      <c r="BY13" s="34">
        <f t="shared" si="96"/>
        <v>0</v>
      </c>
      <c r="BZ13" s="132">
        <f t="shared" si="40"/>
        <v>0</v>
      </c>
      <c r="CA13" s="132">
        <f t="shared" si="40"/>
        <v>0</v>
      </c>
      <c r="CB13" s="34"/>
      <c r="CC13" s="34"/>
      <c r="CD13" s="34"/>
      <c r="CE13" s="34"/>
      <c r="CF13" s="34"/>
      <c r="CG13" s="34"/>
      <c r="CH13" s="34"/>
      <c r="CI13" s="34"/>
      <c r="CJ13" s="34">
        <f t="shared" si="42"/>
        <v>0</v>
      </c>
      <c r="CK13" s="34">
        <f t="shared" si="43"/>
        <v>0</v>
      </c>
      <c r="CL13" s="132">
        <f t="shared" si="44"/>
        <v>0</v>
      </c>
      <c r="CM13" s="132">
        <f t="shared" si="44"/>
        <v>0</v>
      </c>
      <c r="CN13" s="34"/>
      <c r="CO13" s="34"/>
      <c r="CP13" s="34"/>
      <c r="CQ13" s="34"/>
      <c r="CR13" s="34"/>
      <c r="CS13" s="34"/>
      <c r="CT13" s="34"/>
      <c r="CU13" s="34"/>
      <c r="CV13" s="34">
        <f t="shared" si="46"/>
        <v>0</v>
      </c>
      <c r="CW13" s="34">
        <f t="shared" si="47"/>
        <v>0</v>
      </c>
      <c r="CX13" s="132">
        <f t="shared" si="48"/>
        <v>0</v>
      </c>
      <c r="CY13" s="132">
        <f t="shared" si="48"/>
        <v>0</v>
      </c>
      <c r="CZ13" s="34"/>
      <c r="DA13" s="34"/>
      <c r="DB13" s="34"/>
      <c r="DC13" s="34"/>
      <c r="DD13" s="34"/>
      <c r="DE13" s="34"/>
      <c r="DF13" s="34"/>
      <c r="DG13" s="34"/>
      <c r="DH13" s="34">
        <f t="shared" si="50"/>
        <v>0</v>
      </c>
      <c r="DI13" s="34">
        <f t="shared" si="51"/>
        <v>0</v>
      </c>
      <c r="DJ13" s="132">
        <f t="shared" si="52"/>
        <v>0</v>
      </c>
      <c r="DK13" s="132">
        <f t="shared" si="52"/>
        <v>0</v>
      </c>
      <c r="DL13" s="34"/>
      <c r="DM13" s="34"/>
      <c r="DN13" s="34"/>
      <c r="DO13" s="34"/>
      <c r="DP13" s="34">
        <f>VLOOKUP($D13,'факт '!$D$7:$BG$144,15,0)</f>
        <v>0</v>
      </c>
      <c r="DQ13" s="34">
        <f>VLOOKUP($D13,'факт '!$D$7:$BG$144,16,0)</f>
        <v>0</v>
      </c>
      <c r="DR13" s="34"/>
      <c r="DS13" s="34"/>
      <c r="DT13" s="34">
        <f t="shared" si="103"/>
        <v>0</v>
      </c>
      <c r="DU13" s="34">
        <f t="shared" si="104"/>
        <v>0</v>
      </c>
      <c r="DV13" s="132">
        <f t="shared" si="56"/>
        <v>0</v>
      </c>
      <c r="DW13" s="132">
        <f t="shared" si="56"/>
        <v>0</v>
      </c>
      <c r="DX13" s="34"/>
      <c r="DY13" s="34"/>
      <c r="DZ13" s="34"/>
      <c r="EA13" s="34"/>
      <c r="EB13" s="34">
        <f>VLOOKUP($D13,'факт '!$D$7:$BG$144,35,0)</f>
        <v>0</v>
      </c>
      <c r="EC13" s="34">
        <f>VLOOKUP($D13,'факт '!$D$7:$BG$144,36,0)</f>
        <v>0</v>
      </c>
      <c r="ED13" s="34">
        <f>VLOOKUP($D13,'факт '!$D$7:$BG$144,37,0)</f>
        <v>0</v>
      </c>
      <c r="EE13" s="34">
        <f>VLOOKUP($D13,'факт '!$D$7:$BG$144,38,0)</f>
        <v>0</v>
      </c>
      <c r="EF13" s="34">
        <f>VLOOKUP($D13,'факт '!$D$7:$BG$144,35,0)</f>
        <v>0</v>
      </c>
      <c r="EG13" s="34">
        <f>VLOOKUP($D13,'факт '!$D$7:$BG$144,35,0)</f>
        <v>0</v>
      </c>
      <c r="EH13" s="132">
        <f t="shared" si="60"/>
        <v>0</v>
      </c>
      <c r="EI13" s="132">
        <f t="shared" si="60"/>
        <v>0</v>
      </c>
      <c r="EJ13" s="34"/>
      <c r="EK13" s="34"/>
      <c r="EL13" s="34"/>
      <c r="EM13" s="34"/>
      <c r="EN13" s="34">
        <f>VLOOKUP($D13,'факт '!$D$7:$BG$144,41,0)</f>
        <v>0</v>
      </c>
      <c r="EO13" s="34">
        <f>VLOOKUP($D13,'факт '!$D$7:$BG$144,42,0)</f>
        <v>0</v>
      </c>
      <c r="EP13" s="34">
        <f>VLOOKUP($D13,'факт '!$D$7:$BG$144,43,0)</f>
        <v>1</v>
      </c>
      <c r="EQ13" s="34">
        <f>VLOOKUP($D13,'факт '!$D$7:$BG$144,44,0)</f>
        <v>168850.46</v>
      </c>
      <c r="ER13" s="34">
        <f t="shared" si="105"/>
        <v>1</v>
      </c>
      <c r="ES13" s="34">
        <f t="shared" si="106"/>
        <v>168850.46</v>
      </c>
      <c r="ET13" s="132">
        <f t="shared" si="64"/>
        <v>0</v>
      </c>
      <c r="EU13" s="132">
        <f t="shared" si="64"/>
        <v>0</v>
      </c>
      <c r="EV13" s="34"/>
      <c r="EW13" s="34"/>
      <c r="EX13" s="34"/>
      <c r="EY13" s="34"/>
      <c r="EZ13" s="34"/>
      <c r="FA13" s="34"/>
      <c r="FB13" s="34"/>
      <c r="FC13" s="34"/>
      <c r="FD13" s="34">
        <f t="shared" si="66"/>
        <v>0</v>
      </c>
      <c r="FE13" s="34">
        <f t="shared" si="67"/>
        <v>0</v>
      </c>
      <c r="FF13" s="132">
        <f t="shared" si="68"/>
        <v>0</v>
      </c>
      <c r="FG13" s="132">
        <f t="shared" si="68"/>
        <v>0</v>
      </c>
      <c r="FH13" s="34"/>
      <c r="FI13" s="34"/>
      <c r="FJ13" s="34"/>
      <c r="FK13" s="34"/>
      <c r="FL13" s="34"/>
      <c r="FM13" s="34"/>
      <c r="FN13" s="34"/>
      <c r="FO13" s="34"/>
      <c r="FP13" s="34">
        <f t="shared" si="70"/>
        <v>0</v>
      </c>
      <c r="FQ13" s="34">
        <f t="shared" si="71"/>
        <v>0</v>
      </c>
      <c r="FR13" s="132">
        <f t="shared" si="72"/>
        <v>0</v>
      </c>
      <c r="FS13" s="132">
        <f t="shared" si="72"/>
        <v>0</v>
      </c>
      <c r="FT13" s="34"/>
      <c r="FU13" s="34"/>
      <c r="FV13" s="34"/>
      <c r="FW13" s="34"/>
      <c r="FX13" s="34">
        <f>VLOOKUP($D13,'факт '!$D$7:$BG$145,45,0)</f>
        <v>0</v>
      </c>
      <c r="FY13" s="34">
        <f>VLOOKUP($D13,'факт '!$D$7:$BG$145,46,0)</f>
        <v>0</v>
      </c>
      <c r="FZ13" s="34"/>
      <c r="GA13" s="34"/>
      <c r="GB13" s="34">
        <f t="shared" si="74"/>
        <v>0</v>
      </c>
      <c r="GC13" s="34">
        <f t="shared" si="75"/>
        <v>0</v>
      </c>
      <c r="GD13" s="132">
        <f t="shared" si="76"/>
        <v>0</v>
      </c>
      <c r="GE13" s="132">
        <f t="shared" si="76"/>
        <v>0</v>
      </c>
      <c r="GF13" s="34"/>
      <c r="GG13" s="34"/>
      <c r="GH13" s="34"/>
      <c r="GI13" s="34"/>
      <c r="GJ13" s="34"/>
      <c r="GK13" s="34"/>
      <c r="GL13" s="34"/>
      <c r="GM13" s="34"/>
      <c r="GN13" s="34">
        <f t="shared" si="78"/>
        <v>0</v>
      </c>
      <c r="GO13" s="34">
        <f t="shared" si="79"/>
        <v>0</v>
      </c>
      <c r="GP13" s="132">
        <f t="shared" si="80"/>
        <v>0</v>
      </c>
      <c r="GQ13" s="132">
        <f t="shared" si="80"/>
        <v>0</v>
      </c>
      <c r="GR13" s="34"/>
      <c r="GS13" s="34"/>
      <c r="GT13" s="34"/>
      <c r="GU13" s="34"/>
      <c r="GV13" s="52">
        <f t="shared" si="16"/>
        <v>0</v>
      </c>
      <c r="GW13" s="52">
        <f t="shared" si="16"/>
        <v>0</v>
      </c>
      <c r="GX13" s="52">
        <f t="shared" si="16"/>
        <v>1</v>
      </c>
      <c r="GY13" s="52">
        <f t="shared" si="16"/>
        <v>168850.46</v>
      </c>
      <c r="GZ13" s="52">
        <f t="shared" si="81"/>
        <v>1</v>
      </c>
      <c r="HA13" s="52">
        <f t="shared" si="81"/>
        <v>168850.46</v>
      </c>
      <c r="HB13" s="132">
        <f t="shared" si="82"/>
        <v>0</v>
      </c>
      <c r="HC13" s="132">
        <f t="shared" si="82"/>
        <v>0</v>
      </c>
      <c r="HD13" s="64"/>
      <c r="HE13" s="20"/>
      <c r="HF13" s="73"/>
      <c r="HG13" s="73" t="e">
        <f t="shared" si="83"/>
        <v>#DIV/0!</v>
      </c>
      <c r="HH13" s="251" t="e">
        <f t="shared" si="84"/>
        <v>#DIV/0!</v>
      </c>
    </row>
    <row r="14" spans="1:216" hidden="1" x14ac:dyDescent="0.2">
      <c r="A14" s="10"/>
      <c r="B14" s="20"/>
      <c r="C14" s="71"/>
      <c r="D14" s="28"/>
      <c r="E14" s="72"/>
      <c r="F14" s="28"/>
      <c r="G14" s="33"/>
      <c r="H14" s="34"/>
      <c r="I14" s="34"/>
      <c r="J14" s="34"/>
      <c r="K14" s="34"/>
      <c r="L14" s="34"/>
      <c r="M14" s="34"/>
      <c r="N14" s="34"/>
      <c r="O14" s="34"/>
      <c r="P14" s="34">
        <f t="shared" si="18"/>
        <v>0</v>
      </c>
      <c r="Q14" s="34">
        <f t="shared" si="19"/>
        <v>0</v>
      </c>
      <c r="R14" s="132">
        <f t="shared" si="20"/>
        <v>0</v>
      </c>
      <c r="S14" s="132">
        <f t="shared" si="20"/>
        <v>0</v>
      </c>
      <c r="T14" s="34"/>
      <c r="U14" s="34"/>
      <c r="V14" s="34"/>
      <c r="W14" s="34"/>
      <c r="X14" s="34"/>
      <c r="Y14" s="34"/>
      <c r="Z14" s="34"/>
      <c r="AA14" s="34"/>
      <c r="AB14" s="34">
        <f t="shared" si="22"/>
        <v>0</v>
      </c>
      <c r="AC14" s="34">
        <f t="shared" si="23"/>
        <v>0</v>
      </c>
      <c r="AD14" s="132">
        <f t="shared" si="24"/>
        <v>0</v>
      </c>
      <c r="AE14" s="132">
        <f t="shared" si="24"/>
        <v>0</v>
      </c>
      <c r="AF14" s="34"/>
      <c r="AG14" s="34"/>
      <c r="AH14" s="34"/>
      <c r="AI14" s="34"/>
      <c r="AJ14" s="34"/>
      <c r="AK14" s="34"/>
      <c r="AL14" s="34"/>
      <c r="AM14" s="34"/>
      <c r="AN14" s="34">
        <f t="shared" si="26"/>
        <v>0</v>
      </c>
      <c r="AO14" s="34">
        <f t="shared" si="27"/>
        <v>0</v>
      </c>
      <c r="AP14" s="132">
        <f t="shared" si="28"/>
        <v>0</v>
      </c>
      <c r="AQ14" s="132">
        <f t="shared" si="28"/>
        <v>0</v>
      </c>
      <c r="AR14" s="34"/>
      <c r="AS14" s="34"/>
      <c r="AT14" s="34"/>
      <c r="AU14" s="34"/>
      <c r="AV14" s="34"/>
      <c r="AW14" s="34"/>
      <c r="AX14" s="34"/>
      <c r="AY14" s="34"/>
      <c r="AZ14" s="34">
        <f t="shared" si="30"/>
        <v>0</v>
      </c>
      <c r="BA14" s="34">
        <f t="shared" si="31"/>
        <v>0</v>
      </c>
      <c r="BB14" s="132">
        <f t="shared" si="32"/>
        <v>0</v>
      </c>
      <c r="BC14" s="132">
        <f t="shared" si="32"/>
        <v>0</v>
      </c>
      <c r="BD14" s="34"/>
      <c r="BE14" s="34"/>
      <c r="BF14" s="34"/>
      <c r="BG14" s="34"/>
      <c r="BH14" s="34"/>
      <c r="BI14" s="34"/>
      <c r="BJ14" s="34"/>
      <c r="BK14" s="34"/>
      <c r="BL14" s="34">
        <f t="shared" si="93"/>
        <v>0</v>
      </c>
      <c r="BM14" s="34">
        <f t="shared" si="94"/>
        <v>0</v>
      </c>
      <c r="BN14" s="132">
        <f t="shared" si="36"/>
        <v>0</v>
      </c>
      <c r="BO14" s="132">
        <f t="shared" si="36"/>
        <v>0</v>
      </c>
      <c r="BP14" s="34"/>
      <c r="BQ14" s="34"/>
      <c r="BR14" s="34"/>
      <c r="BS14" s="34"/>
      <c r="BT14" s="34"/>
      <c r="BU14" s="34"/>
      <c r="BV14" s="34"/>
      <c r="BW14" s="34"/>
      <c r="BX14" s="34">
        <f t="shared" si="38"/>
        <v>0</v>
      </c>
      <c r="BY14" s="34">
        <f t="shared" si="39"/>
        <v>0</v>
      </c>
      <c r="BZ14" s="132">
        <f t="shared" si="40"/>
        <v>0</v>
      </c>
      <c r="CA14" s="132">
        <f t="shared" si="40"/>
        <v>0</v>
      </c>
      <c r="CB14" s="34"/>
      <c r="CC14" s="34"/>
      <c r="CD14" s="34"/>
      <c r="CE14" s="34"/>
      <c r="CF14" s="34"/>
      <c r="CG14" s="34"/>
      <c r="CH14" s="34"/>
      <c r="CI14" s="34"/>
      <c r="CJ14" s="34">
        <f t="shared" si="42"/>
        <v>0</v>
      </c>
      <c r="CK14" s="34">
        <f t="shared" si="43"/>
        <v>0</v>
      </c>
      <c r="CL14" s="132">
        <f t="shared" si="44"/>
        <v>0</v>
      </c>
      <c r="CM14" s="132">
        <f t="shared" si="44"/>
        <v>0</v>
      </c>
      <c r="CN14" s="34"/>
      <c r="CO14" s="34"/>
      <c r="CP14" s="34"/>
      <c r="CQ14" s="34"/>
      <c r="CR14" s="34"/>
      <c r="CS14" s="34"/>
      <c r="CT14" s="34"/>
      <c r="CU14" s="34"/>
      <c r="CV14" s="34">
        <f t="shared" si="46"/>
        <v>0</v>
      </c>
      <c r="CW14" s="34">
        <f t="shared" si="47"/>
        <v>0</v>
      </c>
      <c r="CX14" s="132">
        <f t="shared" si="48"/>
        <v>0</v>
      </c>
      <c r="CY14" s="132">
        <f t="shared" si="48"/>
        <v>0</v>
      </c>
      <c r="CZ14" s="34"/>
      <c r="DA14" s="34"/>
      <c r="DB14" s="34"/>
      <c r="DC14" s="34"/>
      <c r="DD14" s="34"/>
      <c r="DE14" s="34"/>
      <c r="DF14" s="34"/>
      <c r="DG14" s="34"/>
      <c r="DH14" s="34">
        <f t="shared" si="50"/>
        <v>0</v>
      </c>
      <c r="DI14" s="34">
        <f t="shared" si="51"/>
        <v>0</v>
      </c>
      <c r="DJ14" s="132">
        <f t="shared" si="52"/>
        <v>0</v>
      </c>
      <c r="DK14" s="132">
        <f t="shared" si="52"/>
        <v>0</v>
      </c>
      <c r="DL14" s="34"/>
      <c r="DM14" s="34"/>
      <c r="DN14" s="34"/>
      <c r="DO14" s="34"/>
      <c r="DP14" s="34"/>
      <c r="DQ14" s="34"/>
      <c r="DR14" s="34"/>
      <c r="DS14" s="34"/>
      <c r="DT14" s="34">
        <f t="shared" si="54"/>
        <v>0</v>
      </c>
      <c r="DU14" s="34">
        <f t="shared" si="55"/>
        <v>0</v>
      </c>
      <c r="DV14" s="132">
        <f t="shared" si="56"/>
        <v>0</v>
      </c>
      <c r="DW14" s="132">
        <f t="shared" si="56"/>
        <v>0</v>
      </c>
      <c r="DX14" s="34"/>
      <c r="DY14" s="34"/>
      <c r="DZ14" s="34"/>
      <c r="EA14" s="34"/>
      <c r="EB14" s="34"/>
      <c r="EC14" s="34"/>
      <c r="ED14" s="34"/>
      <c r="EE14" s="34"/>
      <c r="EF14" s="34">
        <f t="shared" si="58"/>
        <v>0</v>
      </c>
      <c r="EG14" s="34">
        <f t="shared" si="59"/>
        <v>0</v>
      </c>
      <c r="EH14" s="132">
        <f t="shared" si="60"/>
        <v>0</v>
      </c>
      <c r="EI14" s="132">
        <f t="shared" si="60"/>
        <v>0</v>
      </c>
      <c r="EJ14" s="34"/>
      <c r="EK14" s="34"/>
      <c r="EL14" s="34"/>
      <c r="EM14" s="34"/>
      <c r="EN14" s="34"/>
      <c r="EO14" s="34"/>
      <c r="EP14" s="34"/>
      <c r="EQ14" s="34"/>
      <c r="ER14" s="34">
        <f t="shared" si="62"/>
        <v>0</v>
      </c>
      <c r="ES14" s="34">
        <f t="shared" si="63"/>
        <v>0</v>
      </c>
      <c r="ET14" s="132">
        <f t="shared" si="64"/>
        <v>0</v>
      </c>
      <c r="EU14" s="132">
        <f t="shared" si="64"/>
        <v>0</v>
      </c>
      <c r="EV14" s="34"/>
      <c r="EW14" s="34"/>
      <c r="EX14" s="34"/>
      <c r="EY14" s="34"/>
      <c r="EZ14" s="34"/>
      <c r="FA14" s="34"/>
      <c r="FB14" s="34"/>
      <c r="FC14" s="34"/>
      <c r="FD14" s="34">
        <f t="shared" si="66"/>
        <v>0</v>
      </c>
      <c r="FE14" s="34">
        <f t="shared" si="67"/>
        <v>0</v>
      </c>
      <c r="FF14" s="132">
        <f t="shared" si="68"/>
        <v>0</v>
      </c>
      <c r="FG14" s="132">
        <f t="shared" si="68"/>
        <v>0</v>
      </c>
      <c r="FH14" s="34"/>
      <c r="FI14" s="34"/>
      <c r="FJ14" s="34"/>
      <c r="FK14" s="34"/>
      <c r="FL14" s="34"/>
      <c r="FM14" s="34"/>
      <c r="FN14" s="34"/>
      <c r="FO14" s="34"/>
      <c r="FP14" s="34">
        <f t="shared" si="70"/>
        <v>0</v>
      </c>
      <c r="FQ14" s="34">
        <f t="shared" si="71"/>
        <v>0</v>
      </c>
      <c r="FR14" s="132">
        <f t="shared" si="72"/>
        <v>0</v>
      </c>
      <c r="FS14" s="132">
        <f t="shared" si="72"/>
        <v>0</v>
      </c>
      <c r="FT14" s="34"/>
      <c r="FU14" s="34"/>
      <c r="FV14" s="34"/>
      <c r="FW14" s="34"/>
      <c r="FX14" s="34"/>
      <c r="FY14" s="34"/>
      <c r="FZ14" s="34"/>
      <c r="GA14" s="34"/>
      <c r="GB14" s="34">
        <f t="shared" si="74"/>
        <v>0</v>
      </c>
      <c r="GC14" s="34">
        <f t="shared" si="75"/>
        <v>0</v>
      </c>
      <c r="GD14" s="132">
        <f t="shared" si="76"/>
        <v>0</v>
      </c>
      <c r="GE14" s="132">
        <f t="shared" si="76"/>
        <v>0</v>
      </c>
      <c r="GF14" s="34"/>
      <c r="GG14" s="34"/>
      <c r="GH14" s="34"/>
      <c r="GI14" s="34"/>
      <c r="GJ14" s="34"/>
      <c r="GK14" s="34"/>
      <c r="GL14" s="34"/>
      <c r="GM14" s="34"/>
      <c r="GN14" s="34">
        <f t="shared" si="78"/>
        <v>0</v>
      </c>
      <c r="GO14" s="34">
        <f t="shared" si="79"/>
        <v>0</v>
      </c>
      <c r="GP14" s="132">
        <f t="shared" si="80"/>
        <v>0</v>
      </c>
      <c r="GQ14" s="132">
        <f t="shared" si="80"/>
        <v>0</v>
      </c>
      <c r="GR14" s="34"/>
      <c r="GS14" s="34"/>
      <c r="GT14" s="34"/>
      <c r="GU14" s="34"/>
      <c r="GV14" s="52">
        <f t="shared" si="16"/>
        <v>0</v>
      </c>
      <c r="GW14" s="52">
        <f t="shared" si="16"/>
        <v>0</v>
      </c>
      <c r="GX14" s="52">
        <f t="shared" si="16"/>
        <v>0</v>
      </c>
      <c r="GY14" s="52">
        <f t="shared" si="16"/>
        <v>0</v>
      </c>
      <c r="GZ14" s="52">
        <f t="shared" si="81"/>
        <v>0</v>
      </c>
      <c r="HA14" s="52">
        <f t="shared" si="81"/>
        <v>0</v>
      </c>
      <c r="HB14" s="132">
        <f t="shared" si="82"/>
        <v>0</v>
      </c>
      <c r="HC14" s="132">
        <f t="shared" si="82"/>
        <v>0</v>
      </c>
      <c r="HD14" s="64"/>
      <c r="HE14" s="20"/>
      <c r="HF14" s="73"/>
      <c r="HG14" s="73"/>
      <c r="HH14" s="251"/>
    </row>
    <row r="15" spans="1:216" hidden="1" x14ac:dyDescent="0.2">
      <c r="A15" s="10"/>
      <c r="B15" s="20"/>
      <c r="C15" s="71"/>
      <c r="D15" s="78"/>
      <c r="E15" s="72"/>
      <c r="F15" s="28"/>
      <c r="G15" s="33"/>
      <c r="H15" s="34"/>
      <c r="I15" s="34"/>
      <c r="J15" s="34"/>
      <c r="K15" s="34"/>
      <c r="L15" s="34"/>
      <c r="M15" s="34"/>
      <c r="N15" s="34"/>
      <c r="O15" s="34"/>
      <c r="P15" s="34">
        <f t="shared" si="18"/>
        <v>0</v>
      </c>
      <c r="Q15" s="34">
        <f t="shared" si="19"/>
        <v>0</v>
      </c>
      <c r="R15" s="132">
        <f t="shared" si="20"/>
        <v>0</v>
      </c>
      <c r="S15" s="132">
        <f t="shared" si="20"/>
        <v>0</v>
      </c>
      <c r="T15" s="34"/>
      <c r="U15" s="34"/>
      <c r="V15" s="34"/>
      <c r="W15" s="34"/>
      <c r="X15" s="34"/>
      <c r="Y15" s="34"/>
      <c r="Z15" s="34"/>
      <c r="AA15" s="34"/>
      <c r="AB15" s="34">
        <f t="shared" si="22"/>
        <v>0</v>
      </c>
      <c r="AC15" s="34">
        <f t="shared" si="23"/>
        <v>0</v>
      </c>
      <c r="AD15" s="132">
        <f t="shared" si="24"/>
        <v>0</v>
      </c>
      <c r="AE15" s="132">
        <f t="shared" si="24"/>
        <v>0</v>
      </c>
      <c r="AF15" s="34"/>
      <c r="AG15" s="34"/>
      <c r="AH15" s="34"/>
      <c r="AI15" s="34"/>
      <c r="AJ15" s="34"/>
      <c r="AK15" s="34"/>
      <c r="AL15" s="34"/>
      <c r="AM15" s="34"/>
      <c r="AN15" s="34">
        <f t="shared" si="26"/>
        <v>0</v>
      </c>
      <c r="AO15" s="34">
        <f t="shared" si="27"/>
        <v>0</v>
      </c>
      <c r="AP15" s="132">
        <f t="shared" si="28"/>
        <v>0</v>
      </c>
      <c r="AQ15" s="132">
        <f t="shared" si="28"/>
        <v>0</v>
      </c>
      <c r="AR15" s="34"/>
      <c r="AS15" s="34"/>
      <c r="AT15" s="34"/>
      <c r="AU15" s="34"/>
      <c r="AV15" s="34"/>
      <c r="AW15" s="34"/>
      <c r="AX15" s="34"/>
      <c r="AY15" s="34"/>
      <c r="AZ15" s="34">
        <f t="shared" si="30"/>
        <v>0</v>
      </c>
      <c r="BA15" s="34">
        <f t="shared" si="31"/>
        <v>0</v>
      </c>
      <c r="BB15" s="132">
        <f t="shared" si="32"/>
        <v>0</v>
      </c>
      <c r="BC15" s="132">
        <f t="shared" si="32"/>
        <v>0</v>
      </c>
      <c r="BD15" s="34"/>
      <c r="BE15" s="34"/>
      <c r="BF15" s="34"/>
      <c r="BG15" s="34"/>
      <c r="BH15" s="34"/>
      <c r="BI15" s="34"/>
      <c r="BJ15" s="34"/>
      <c r="BK15" s="34"/>
      <c r="BL15" s="34">
        <f t="shared" si="93"/>
        <v>0</v>
      </c>
      <c r="BM15" s="34">
        <f t="shared" si="94"/>
        <v>0</v>
      </c>
      <c r="BN15" s="132">
        <f t="shared" si="36"/>
        <v>0</v>
      </c>
      <c r="BO15" s="132">
        <f t="shared" si="36"/>
        <v>0</v>
      </c>
      <c r="BP15" s="34"/>
      <c r="BQ15" s="34"/>
      <c r="BR15" s="34"/>
      <c r="BS15" s="34"/>
      <c r="BT15" s="34"/>
      <c r="BU15" s="34"/>
      <c r="BV15" s="34"/>
      <c r="BW15" s="34"/>
      <c r="BX15" s="34">
        <f t="shared" si="38"/>
        <v>0</v>
      </c>
      <c r="BY15" s="34">
        <f t="shared" si="39"/>
        <v>0</v>
      </c>
      <c r="BZ15" s="132">
        <f t="shared" si="40"/>
        <v>0</v>
      </c>
      <c r="CA15" s="132">
        <f t="shared" si="40"/>
        <v>0</v>
      </c>
      <c r="CB15" s="34"/>
      <c r="CC15" s="34"/>
      <c r="CD15" s="34"/>
      <c r="CE15" s="34"/>
      <c r="CF15" s="34"/>
      <c r="CG15" s="34"/>
      <c r="CH15" s="34"/>
      <c r="CI15" s="34"/>
      <c r="CJ15" s="34">
        <f t="shared" si="42"/>
        <v>0</v>
      </c>
      <c r="CK15" s="34">
        <f t="shared" si="43"/>
        <v>0</v>
      </c>
      <c r="CL15" s="132">
        <f t="shared" si="44"/>
        <v>0</v>
      </c>
      <c r="CM15" s="132">
        <f t="shared" si="44"/>
        <v>0</v>
      </c>
      <c r="CN15" s="34"/>
      <c r="CO15" s="34"/>
      <c r="CP15" s="34"/>
      <c r="CQ15" s="34"/>
      <c r="CR15" s="34"/>
      <c r="CS15" s="34"/>
      <c r="CT15" s="34"/>
      <c r="CU15" s="34"/>
      <c r="CV15" s="34">
        <f t="shared" si="46"/>
        <v>0</v>
      </c>
      <c r="CW15" s="34">
        <f t="shared" si="47"/>
        <v>0</v>
      </c>
      <c r="CX15" s="132">
        <f t="shared" si="48"/>
        <v>0</v>
      </c>
      <c r="CY15" s="132">
        <f t="shared" si="48"/>
        <v>0</v>
      </c>
      <c r="CZ15" s="34"/>
      <c r="DA15" s="34"/>
      <c r="DB15" s="34"/>
      <c r="DC15" s="34"/>
      <c r="DD15" s="34"/>
      <c r="DE15" s="34"/>
      <c r="DF15" s="34"/>
      <c r="DG15" s="34"/>
      <c r="DH15" s="34">
        <f t="shared" si="50"/>
        <v>0</v>
      </c>
      <c r="DI15" s="34">
        <f t="shared" si="51"/>
        <v>0</v>
      </c>
      <c r="DJ15" s="132">
        <f t="shared" si="52"/>
        <v>0</v>
      </c>
      <c r="DK15" s="132">
        <f t="shared" si="52"/>
        <v>0</v>
      </c>
      <c r="DL15" s="34"/>
      <c r="DM15" s="34"/>
      <c r="DN15" s="34"/>
      <c r="DO15" s="34"/>
      <c r="DP15" s="34"/>
      <c r="DQ15" s="34"/>
      <c r="DR15" s="34"/>
      <c r="DS15" s="34"/>
      <c r="DT15" s="34">
        <f t="shared" si="54"/>
        <v>0</v>
      </c>
      <c r="DU15" s="34">
        <f t="shared" si="55"/>
        <v>0</v>
      </c>
      <c r="DV15" s="132">
        <f t="shared" si="56"/>
        <v>0</v>
      </c>
      <c r="DW15" s="132">
        <f t="shared" si="56"/>
        <v>0</v>
      </c>
      <c r="DX15" s="34"/>
      <c r="DY15" s="34"/>
      <c r="DZ15" s="34"/>
      <c r="EA15" s="34"/>
      <c r="EB15" s="34"/>
      <c r="EC15" s="34"/>
      <c r="ED15" s="34"/>
      <c r="EE15" s="34"/>
      <c r="EF15" s="34">
        <f t="shared" si="58"/>
        <v>0</v>
      </c>
      <c r="EG15" s="34">
        <f t="shared" si="59"/>
        <v>0</v>
      </c>
      <c r="EH15" s="132">
        <f t="shared" si="60"/>
        <v>0</v>
      </c>
      <c r="EI15" s="132">
        <f t="shared" si="60"/>
        <v>0</v>
      </c>
      <c r="EJ15" s="34"/>
      <c r="EK15" s="34"/>
      <c r="EL15" s="34"/>
      <c r="EM15" s="34"/>
      <c r="EN15" s="34"/>
      <c r="EO15" s="34"/>
      <c r="EP15" s="34"/>
      <c r="EQ15" s="34"/>
      <c r="ER15" s="34">
        <f t="shared" si="62"/>
        <v>0</v>
      </c>
      <c r="ES15" s="34">
        <f t="shared" si="63"/>
        <v>0</v>
      </c>
      <c r="ET15" s="132">
        <f t="shared" si="64"/>
        <v>0</v>
      </c>
      <c r="EU15" s="132">
        <f t="shared" si="64"/>
        <v>0</v>
      </c>
      <c r="EV15" s="34"/>
      <c r="EW15" s="34"/>
      <c r="EX15" s="34"/>
      <c r="EY15" s="34"/>
      <c r="EZ15" s="34"/>
      <c r="FA15" s="34"/>
      <c r="FB15" s="34"/>
      <c r="FC15" s="34"/>
      <c r="FD15" s="34">
        <f t="shared" si="66"/>
        <v>0</v>
      </c>
      <c r="FE15" s="34">
        <f t="shared" si="67"/>
        <v>0</v>
      </c>
      <c r="FF15" s="132">
        <f t="shared" si="68"/>
        <v>0</v>
      </c>
      <c r="FG15" s="132">
        <f t="shared" si="68"/>
        <v>0</v>
      </c>
      <c r="FH15" s="34"/>
      <c r="FI15" s="34"/>
      <c r="FJ15" s="34"/>
      <c r="FK15" s="34"/>
      <c r="FL15" s="34"/>
      <c r="FM15" s="34"/>
      <c r="FN15" s="34"/>
      <c r="FO15" s="34"/>
      <c r="FP15" s="34">
        <f t="shared" si="70"/>
        <v>0</v>
      </c>
      <c r="FQ15" s="34">
        <f t="shared" si="71"/>
        <v>0</v>
      </c>
      <c r="FR15" s="132">
        <f t="shared" si="72"/>
        <v>0</v>
      </c>
      <c r="FS15" s="132">
        <f t="shared" si="72"/>
        <v>0</v>
      </c>
      <c r="FT15" s="34"/>
      <c r="FU15" s="34"/>
      <c r="FV15" s="34"/>
      <c r="FW15" s="34"/>
      <c r="FX15" s="34"/>
      <c r="FY15" s="34"/>
      <c r="FZ15" s="34"/>
      <c r="GA15" s="34"/>
      <c r="GB15" s="34">
        <f t="shared" si="74"/>
        <v>0</v>
      </c>
      <c r="GC15" s="34">
        <f t="shared" si="75"/>
        <v>0</v>
      </c>
      <c r="GD15" s="132">
        <f t="shared" si="76"/>
        <v>0</v>
      </c>
      <c r="GE15" s="132">
        <f t="shared" si="76"/>
        <v>0</v>
      </c>
      <c r="GF15" s="34"/>
      <c r="GG15" s="34"/>
      <c r="GH15" s="34"/>
      <c r="GI15" s="34"/>
      <c r="GJ15" s="34"/>
      <c r="GK15" s="34"/>
      <c r="GL15" s="34"/>
      <c r="GM15" s="34"/>
      <c r="GN15" s="34">
        <f t="shared" si="78"/>
        <v>0</v>
      </c>
      <c r="GO15" s="34">
        <f t="shared" si="79"/>
        <v>0</v>
      </c>
      <c r="GP15" s="132">
        <f t="shared" si="80"/>
        <v>0</v>
      </c>
      <c r="GQ15" s="132">
        <f t="shared" si="80"/>
        <v>0</v>
      </c>
      <c r="GR15" s="34"/>
      <c r="GS15" s="34"/>
      <c r="GT15" s="34"/>
      <c r="GU15" s="34"/>
      <c r="GV15" s="52">
        <f t="shared" si="16"/>
        <v>0</v>
      </c>
      <c r="GW15" s="52">
        <f t="shared" si="16"/>
        <v>0</v>
      </c>
      <c r="GX15" s="52">
        <f t="shared" si="16"/>
        <v>0</v>
      </c>
      <c r="GY15" s="52">
        <f t="shared" si="16"/>
        <v>0</v>
      </c>
      <c r="GZ15" s="52">
        <f t="shared" si="81"/>
        <v>0</v>
      </c>
      <c r="HA15" s="52">
        <f t="shared" si="81"/>
        <v>0</v>
      </c>
      <c r="HB15" s="132">
        <f t="shared" si="82"/>
        <v>0</v>
      </c>
      <c r="HC15" s="132">
        <f t="shared" si="82"/>
        <v>0</v>
      </c>
      <c r="HD15" s="64"/>
      <c r="HE15" s="20"/>
      <c r="HF15" s="73"/>
      <c r="HG15" s="73"/>
      <c r="HH15" s="251"/>
    </row>
    <row r="16" spans="1:216" hidden="1" x14ac:dyDescent="0.2">
      <c r="A16" s="10"/>
      <c r="B16" s="20"/>
      <c r="C16" s="71"/>
      <c r="D16" s="78"/>
      <c r="E16" s="72"/>
      <c r="F16" s="28"/>
      <c r="G16" s="33"/>
      <c r="H16" s="34"/>
      <c r="I16" s="34"/>
      <c r="J16" s="34"/>
      <c r="K16" s="34"/>
      <c r="L16" s="34"/>
      <c r="M16" s="34"/>
      <c r="N16" s="34"/>
      <c r="O16" s="34"/>
      <c r="P16" s="34">
        <f t="shared" si="18"/>
        <v>0</v>
      </c>
      <c r="Q16" s="34">
        <f t="shared" si="19"/>
        <v>0</v>
      </c>
      <c r="R16" s="132">
        <f t="shared" si="20"/>
        <v>0</v>
      </c>
      <c r="S16" s="132">
        <f t="shared" si="20"/>
        <v>0</v>
      </c>
      <c r="T16" s="34"/>
      <c r="U16" s="34"/>
      <c r="V16" s="34"/>
      <c r="W16" s="34"/>
      <c r="X16" s="34"/>
      <c r="Y16" s="34"/>
      <c r="Z16" s="34"/>
      <c r="AA16" s="34"/>
      <c r="AB16" s="34">
        <f t="shared" si="22"/>
        <v>0</v>
      </c>
      <c r="AC16" s="34">
        <f t="shared" si="23"/>
        <v>0</v>
      </c>
      <c r="AD16" s="132">
        <f t="shared" si="24"/>
        <v>0</v>
      </c>
      <c r="AE16" s="132">
        <f t="shared" si="24"/>
        <v>0</v>
      </c>
      <c r="AF16" s="34"/>
      <c r="AG16" s="34"/>
      <c r="AH16" s="34"/>
      <c r="AI16" s="34"/>
      <c r="AJ16" s="34"/>
      <c r="AK16" s="34"/>
      <c r="AL16" s="34"/>
      <c r="AM16" s="34"/>
      <c r="AN16" s="34">
        <f t="shared" si="26"/>
        <v>0</v>
      </c>
      <c r="AO16" s="34">
        <f t="shared" si="27"/>
        <v>0</v>
      </c>
      <c r="AP16" s="132">
        <f t="shared" si="28"/>
        <v>0</v>
      </c>
      <c r="AQ16" s="132">
        <f t="shared" si="28"/>
        <v>0</v>
      </c>
      <c r="AR16" s="34"/>
      <c r="AS16" s="34"/>
      <c r="AT16" s="34"/>
      <c r="AU16" s="34"/>
      <c r="AV16" s="34"/>
      <c r="AW16" s="34"/>
      <c r="AX16" s="34"/>
      <c r="AY16" s="34"/>
      <c r="AZ16" s="34">
        <f t="shared" si="30"/>
        <v>0</v>
      </c>
      <c r="BA16" s="34">
        <f t="shared" si="31"/>
        <v>0</v>
      </c>
      <c r="BB16" s="132">
        <f t="shared" si="32"/>
        <v>0</v>
      </c>
      <c r="BC16" s="132">
        <f t="shared" si="32"/>
        <v>0</v>
      </c>
      <c r="BD16" s="34"/>
      <c r="BE16" s="34"/>
      <c r="BF16" s="34"/>
      <c r="BG16" s="34"/>
      <c r="BH16" s="34"/>
      <c r="BI16" s="34"/>
      <c r="BJ16" s="34"/>
      <c r="BK16" s="34"/>
      <c r="BL16" s="34">
        <f t="shared" si="93"/>
        <v>0</v>
      </c>
      <c r="BM16" s="34">
        <f t="shared" si="94"/>
        <v>0</v>
      </c>
      <c r="BN16" s="132">
        <f t="shared" si="36"/>
        <v>0</v>
      </c>
      <c r="BO16" s="132">
        <f t="shared" si="36"/>
        <v>0</v>
      </c>
      <c r="BP16" s="34"/>
      <c r="BQ16" s="34"/>
      <c r="BR16" s="34"/>
      <c r="BS16" s="34"/>
      <c r="BT16" s="34"/>
      <c r="BU16" s="34"/>
      <c r="BV16" s="34"/>
      <c r="BW16" s="34"/>
      <c r="BX16" s="34">
        <f t="shared" si="38"/>
        <v>0</v>
      </c>
      <c r="BY16" s="34">
        <f t="shared" si="39"/>
        <v>0</v>
      </c>
      <c r="BZ16" s="132">
        <f t="shared" si="40"/>
        <v>0</v>
      </c>
      <c r="CA16" s="132">
        <f t="shared" si="40"/>
        <v>0</v>
      </c>
      <c r="CB16" s="34"/>
      <c r="CC16" s="34"/>
      <c r="CD16" s="34"/>
      <c r="CE16" s="34"/>
      <c r="CF16" s="34"/>
      <c r="CG16" s="34"/>
      <c r="CH16" s="34"/>
      <c r="CI16" s="34"/>
      <c r="CJ16" s="34">
        <f t="shared" si="42"/>
        <v>0</v>
      </c>
      <c r="CK16" s="34">
        <f t="shared" si="43"/>
        <v>0</v>
      </c>
      <c r="CL16" s="132">
        <f t="shared" si="44"/>
        <v>0</v>
      </c>
      <c r="CM16" s="132">
        <f t="shared" si="44"/>
        <v>0</v>
      </c>
      <c r="CN16" s="34"/>
      <c r="CO16" s="34"/>
      <c r="CP16" s="34"/>
      <c r="CQ16" s="34"/>
      <c r="CR16" s="34"/>
      <c r="CS16" s="34"/>
      <c r="CT16" s="34"/>
      <c r="CU16" s="34"/>
      <c r="CV16" s="34">
        <f t="shared" si="46"/>
        <v>0</v>
      </c>
      <c r="CW16" s="34">
        <f t="shared" si="47"/>
        <v>0</v>
      </c>
      <c r="CX16" s="132">
        <f t="shared" si="48"/>
        <v>0</v>
      </c>
      <c r="CY16" s="132">
        <f t="shared" si="48"/>
        <v>0</v>
      </c>
      <c r="CZ16" s="34"/>
      <c r="DA16" s="34"/>
      <c r="DB16" s="34"/>
      <c r="DC16" s="34"/>
      <c r="DD16" s="34"/>
      <c r="DE16" s="34"/>
      <c r="DF16" s="34"/>
      <c r="DG16" s="34"/>
      <c r="DH16" s="34">
        <f t="shared" si="50"/>
        <v>0</v>
      </c>
      <c r="DI16" s="34">
        <f t="shared" si="51"/>
        <v>0</v>
      </c>
      <c r="DJ16" s="132">
        <f t="shared" si="52"/>
        <v>0</v>
      </c>
      <c r="DK16" s="132">
        <f t="shared" si="52"/>
        <v>0</v>
      </c>
      <c r="DL16" s="34"/>
      <c r="DM16" s="34"/>
      <c r="DN16" s="34"/>
      <c r="DO16" s="34"/>
      <c r="DP16" s="34"/>
      <c r="DQ16" s="34"/>
      <c r="DR16" s="34"/>
      <c r="DS16" s="34"/>
      <c r="DT16" s="34">
        <f t="shared" si="54"/>
        <v>0</v>
      </c>
      <c r="DU16" s="34">
        <f t="shared" si="55"/>
        <v>0</v>
      </c>
      <c r="DV16" s="132">
        <f t="shared" si="56"/>
        <v>0</v>
      </c>
      <c r="DW16" s="132">
        <f t="shared" si="56"/>
        <v>0</v>
      </c>
      <c r="DX16" s="34"/>
      <c r="DY16" s="34"/>
      <c r="DZ16" s="34"/>
      <c r="EA16" s="34"/>
      <c r="EB16" s="34"/>
      <c r="EC16" s="34"/>
      <c r="ED16" s="34"/>
      <c r="EE16" s="34"/>
      <c r="EF16" s="34">
        <f t="shared" si="58"/>
        <v>0</v>
      </c>
      <c r="EG16" s="34">
        <f t="shared" si="59"/>
        <v>0</v>
      </c>
      <c r="EH16" s="132">
        <f t="shared" si="60"/>
        <v>0</v>
      </c>
      <c r="EI16" s="132">
        <f t="shared" si="60"/>
        <v>0</v>
      </c>
      <c r="EJ16" s="34"/>
      <c r="EK16" s="34"/>
      <c r="EL16" s="34"/>
      <c r="EM16" s="34"/>
      <c r="EN16" s="34"/>
      <c r="EO16" s="34"/>
      <c r="EP16" s="34"/>
      <c r="EQ16" s="34"/>
      <c r="ER16" s="34">
        <f t="shared" si="62"/>
        <v>0</v>
      </c>
      <c r="ES16" s="34">
        <f t="shared" si="63"/>
        <v>0</v>
      </c>
      <c r="ET16" s="132">
        <f t="shared" si="64"/>
        <v>0</v>
      </c>
      <c r="EU16" s="132">
        <f t="shared" si="64"/>
        <v>0</v>
      </c>
      <c r="EV16" s="34"/>
      <c r="EW16" s="34"/>
      <c r="EX16" s="34"/>
      <c r="EY16" s="34"/>
      <c r="EZ16" s="34"/>
      <c r="FA16" s="34"/>
      <c r="FB16" s="34"/>
      <c r="FC16" s="34"/>
      <c r="FD16" s="34">
        <f t="shared" si="66"/>
        <v>0</v>
      </c>
      <c r="FE16" s="34">
        <f t="shared" si="67"/>
        <v>0</v>
      </c>
      <c r="FF16" s="132">
        <f t="shared" si="68"/>
        <v>0</v>
      </c>
      <c r="FG16" s="132">
        <f t="shared" si="68"/>
        <v>0</v>
      </c>
      <c r="FH16" s="34"/>
      <c r="FI16" s="34"/>
      <c r="FJ16" s="34"/>
      <c r="FK16" s="34"/>
      <c r="FL16" s="34"/>
      <c r="FM16" s="34"/>
      <c r="FN16" s="34"/>
      <c r="FO16" s="34"/>
      <c r="FP16" s="34">
        <f t="shared" si="70"/>
        <v>0</v>
      </c>
      <c r="FQ16" s="34">
        <f t="shared" si="71"/>
        <v>0</v>
      </c>
      <c r="FR16" s="132">
        <f t="shared" si="72"/>
        <v>0</v>
      </c>
      <c r="FS16" s="132">
        <f t="shared" si="72"/>
        <v>0</v>
      </c>
      <c r="FT16" s="34"/>
      <c r="FU16" s="34"/>
      <c r="FV16" s="34"/>
      <c r="FW16" s="34"/>
      <c r="FX16" s="34"/>
      <c r="FY16" s="34"/>
      <c r="FZ16" s="34"/>
      <c r="GA16" s="34"/>
      <c r="GB16" s="34">
        <f t="shared" si="74"/>
        <v>0</v>
      </c>
      <c r="GC16" s="34">
        <f t="shared" si="75"/>
        <v>0</v>
      </c>
      <c r="GD16" s="132">
        <f t="shared" si="76"/>
        <v>0</v>
      </c>
      <c r="GE16" s="132">
        <f t="shared" si="76"/>
        <v>0</v>
      </c>
      <c r="GF16" s="34"/>
      <c r="GG16" s="34"/>
      <c r="GH16" s="34"/>
      <c r="GI16" s="34"/>
      <c r="GJ16" s="34"/>
      <c r="GK16" s="34"/>
      <c r="GL16" s="34"/>
      <c r="GM16" s="34"/>
      <c r="GN16" s="34">
        <f t="shared" si="78"/>
        <v>0</v>
      </c>
      <c r="GO16" s="34">
        <f t="shared" si="79"/>
        <v>0</v>
      </c>
      <c r="GP16" s="132">
        <f t="shared" si="80"/>
        <v>0</v>
      </c>
      <c r="GQ16" s="132">
        <f t="shared" si="80"/>
        <v>0</v>
      </c>
      <c r="GR16" s="34"/>
      <c r="GS16" s="34"/>
      <c r="GT16" s="34"/>
      <c r="GU16" s="34"/>
      <c r="GV16" s="52">
        <f t="shared" si="16"/>
        <v>0</v>
      </c>
      <c r="GW16" s="52">
        <f t="shared" si="16"/>
        <v>0</v>
      </c>
      <c r="GX16" s="52">
        <f t="shared" si="16"/>
        <v>0</v>
      </c>
      <c r="GY16" s="52">
        <f t="shared" si="16"/>
        <v>0</v>
      </c>
      <c r="GZ16" s="52">
        <f t="shared" si="81"/>
        <v>0</v>
      </c>
      <c r="HA16" s="52">
        <f t="shared" si="81"/>
        <v>0</v>
      </c>
      <c r="HB16" s="132">
        <f t="shared" si="82"/>
        <v>0</v>
      </c>
      <c r="HC16" s="132">
        <f t="shared" si="82"/>
        <v>0</v>
      </c>
      <c r="HD16" s="64"/>
      <c r="HE16" s="20"/>
      <c r="HF16" s="73"/>
      <c r="HG16" s="73"/>
      <c r="HH16" s="251"/>
    </row>
    <row r="17" spans="1:216" hidden="1" x14ac:dyDescent="0.2">
      <c r="A17" s="10"/>
      <c r="B17" s="20"/>
      <c r="C17" s="71"/>
      <c r="D17" s="28"/>
      <c r="E17" s="72"/>
      <c r="F17" s="28"/>
      <c r="G17" s="33"/>
      <c r="H17" s="34"/>
      <c r="I17" s="34"/>
      <c r="J17" s="34"/>
      <c r="K17" s="34"/>
      <c r="L17" s="34"/>
      <c r="M17" s="34"/>
      <c r="N17" s="34"/>
      <c r="O17" s="34"/>
      <c r="P17" s="34">
        <f t="shared" si="18"/>
        <v>0</v>
      </c>
      <c r="Q17" s="34">
        <f t="shared" si="19"/>
        <v>0</v>
      </c>
      <c r="R17" s="132">
        <f t="shared" si="20"/>
        <v>0</v>
      </c>
      <c r="S17" s="132">
        <f t="shared" si="20"/>
        <v>0</v>
      </c>
      <c r="T17" s="34"/>
      <c r="U17" s="34"/>
      <c r="V17" s="34"/>
      <c r="W17" s="34"/>
      <c r="X17" s="34"/>
      <c r="Y17" s="34"/>
      <c r="Z17" s="34"/>
      <c r="AA17" s="34"/>
      <c r="AB17" s="34">
        <f t="shared" si="22"/>
        <v>0</v>
      </c>
      <c r="AC17" s="34">
        <f t="shared" si="23"/>
        <v>0</v>
      </c>
      <c r="AD17" s="132">
        <f t="shared" si="24"/>
        <v>0</v>
      </c>
      <c r="AE17" s="132">
        <f t="shared" si="24"/>
        <v>0</v>
      </c>
      <c r="AF17" s="34"/>
      <c r="AG17" s="34"/>
      <c r="AH17" s="34"/>
      <c r="AI17" s="34"/>
      <c r="AJ17" s="34"/>
      <c r="AK17" s="34"/>
      <c r="AL17" s="34"/>
      <c r="AM17" s="34"/>
      <c r="AN17" s="34">
        <f t="shared" si="26"/>
        <v>0</v>
      </c>
      <c r="AO17" s="34">
        <f t="shared" si="27"/>
        <v>0</v>
      </c>
      <c r="AP17" s="132">
        <f t="shared" si="28"/>
        <v>0</v>
      </c>
      <c r="AQ17" s="132">
        <f t="shared" si="28"/>
        <v>0</v>
      </c>
      <c r="AR17" s="34"/>
      <c r="AS17" s="34"/>
      <c r="AT17" s="34"/>
      <c r="AU17" s="34"/>
      <c r="AV17" s="34"/>
      <c r="AW17" s="34"/>
      <c r="AX17" s="34"/>
      <c r="AY17" s="34"/>
      <c r="AZ17" s="34">
        <f t="shared" si="30"/>
        <v>0</v>
      </c>
      <c r="BA17" s="34">
        <f t="shared" si="31"/>
        <v>0</v>
      </c>
      <c r="BB17" s="132">
        <f t="shared" si="32"/>
        <v>0</v>
      </c>
      <c r="BC17" s="132">
        <f t="shared" si="32"/>
        <v>0</v>
      </c>
      <c r="BD17" s="34"/>
      <c r="BE17" s="34"/>
      <c r="BF17" s="34"/>
      <c r="BG17" s="34"/>
      <c r="BH17" s="34"/>
      <c r="BI17" s="34"/>
      <c r="BJ17" s="34"/>
      <c r="BK17" s="34"/>
      <c r="BL17" s="34">
        <f t="shared" si="93"/>
        <v>0</v>
      </c>
      <c r="BM17" s="34">
        <f t="shared" si="94"/>
        <v>0</v>
      </c>
      <c r="BN17" s="132">
        <f t="shared" si="36"/>
        <v>0</v>
      </c>
      <c r="BO17" s="132">
        <f t="shared" si="36"/>
        <v>0</v>
      </c>
      <c r="BP17" s="34"/>
      <c r="BQ17" s="34"/>
      <c r="BR17" s="34"/>
      <c r="BS17" s="34"/>
      <c r="BT17" s="34"/>
      <c r="BU17" s="34"/>
      <c r="BV17" s="34"/>
      <c r="BW17" s="34"/>
      <c r="BX17" s="34">
        <f t="shared" si="38"/>
        <v>0</v>
      </c>
      <c r="BY17" s="34">
        <f t="shared" si="39"/>
        <v>0</v>
      </c>
      <c r="BZ17" s="132">
        <f t="shared" si="40"/>
        <v>0</v>
      </c>
      <c r="CA17" s="132">
        <f t="shared" si="40"/>
        <v>0</v>
      </c>
      <c r="CB17" s="34"/>
      <c r="CC17" s="34"/>
      <c r="CD17" s="34"/>
      <c r="CE17" s="34"/>
      <c r="CF17" s="34"/>
      <c r="CG17" s="34"/>
      <c r="CH17" s="34"/>
      <c r="CI17" s="34"/>
      <c r="CJ17" s="34">
        <f t="shared" si="42"/>
        <v>0</v>
      </c>
      <c r="CK17" s="34">
        <f t="shared" si="43"/>
        <v>0</v>
      </c>
      <c r="CL17" s="132">
        <f t="shared" si="44"/>
        <v>0</v>
      </c>
      <c r="CM17" s="132">
        <f t="shared" si="44"/>
        <v>0</v>
      </c>
      <c r="CN17" s="34"/>
      <c r="CO17" s="34"/>
      <c r="CP17" s="34"/>
      <c r="CQ17" s="34"/>
      <c r="CR17" s="34"/>
      <c r="CS17" s="34"/>
      <c r="CT17" s="34"/>
      <c r="CU17" s="34"/>
      <c r="CV17" s="34">
        <f t="shared" si="46"/>
        <v>0</v>
      </c>
      <c r="CW17" s="34">
        <f t="shared" si="47"/>
        <v>0</v>
      </c>
      <c r="CX17" s="132">
        <f t="shared" si="48"/>
        <v>0</v>
      </c>
      <c r="CY17" s="132">
        <f t="shared" si="48"/>
        <v>0</v>
      </c>
      <c r="CZ17" s="34"/>
      <c r="DA17" s="34"/>
      <c r="DB17" s="34"/>
      <c r="DC17" s="34"/>
      <c r="DD17" s="34"/>
      <c r="DE17" s="34"/>
      <c r="DF17" s="34"/>
      <c r="DG17" s="34"/>
      <c r="DH17" s="34">
        <f t="shared" si="50"/>
        <v>0</v>
      </c>
      <c r="DI17" s="34">
        <f t="shared" si="51"/>
        <v>0</v>
      </c>
      <c r="DJ17" s="132">
        <f t="shared" si="52"/>
        <v>0</v>
      </c>
      <c r="DK17" s="132">
        <f t="shared" si="52"/>
        <v>0</v>
      </c>
      <c r="DL17" s="34"/>
      <c r="DM17" s="34"/>
      <c r="DN17" s="34"/>
      <c r="DO17" s="34"/>
      <c r="DP17" s="34"/>
      <c r="DQ17" s="34"/>
      <c r="DR17" s="34"/>
      <c r="DS17" s="34"/>
      <c r="DT17" s="34">
        <f t="shared" si="54"/>
        <v>0</v>
      </c>
      <c r="DU17" s="34">
        <f t="shared" si="55"/>
        <v>0</v>
      </c>
      <c r="DV17" s="132">
        <f t="shared" si="56"/>
        <v>0</v>
      </c>
      <c r="DW17" s="132">
        <f t="shared" si="56"/>
        <v>0</v>
      </c>
      <c r="DX17" s="34"/>
      <c r="DY17" s="34"/>
      <c r="DZ17" s="34"/>
      <c r="EA17" s="34"/>
      <c r="EB17" s="34"/>
      <c r="EC17" s="34"/>
      <c r="ED17" s="34"/>
      <c r="EE17" s="34"/>
      <c r="EF17" s="34">
        <f t="shared" si="58"/>
        <v>0</v>
      </c>
      <c r="EG17" s="34">
        <f t="shared" si="59"/>
        <v>0</v>
      </c>
      <c r="EH17" s="132">
        <f t="shared" si="60"/>
        <v>0</v>
      </c>
      <c r="EI17" s="132">
        <f t="shared" si="60"/>
        <v>0</v>
      </c>
      <c r="EJ17" s="34"/>
      <c r="EK17" s="34"/>
      <c r="EL17" s="34"/>
      <c r="EM17" s="34"/>
      <c r="EN17" s="34"/>
      <c r="EO17" s="34"/>
      <c r="EP17" s="34"/>
      <c r="EQ17" s="34"/>
      <c r="ER17" s="34">
        <f t="shared" si="62"/>
        <v>0</v>
      </c>
      <c r="ES17" s="34">
        <f t="shared" si="63"/>
        <v>0</v>
      </c>
      <c r="ET17" s="132">
        <f t="shared" si="64"/>
        <v>0</v>
      </c>
      <c r="EU17" s="132">
        <f t="shared" si="64"/>
        <v>0</v>
      </c>
      <c r="EV17" s="34"/>
      <c r="EW17" s="34"/>
      <c r="EX17" s="34"/>
      <c r="EY17" s="34"/>
      <c r="EZ17" s="34"/>
      <c r="FA17" s="34"/>
      <c r="FB17" s="34"/>
      <c r="FC17" s="34"/>
      <c r="FD17" s="34">
        <f t="shared" si="66"/>
        <v>0</v>
      </c>
      <c r="FE17" s="34">
        <f t="shared" si="67"/>
        <v>0</v>
      </c>
      <c r="FF17" s="132">
        <f t="shared" si="68"/>
        <v>0</v>
      </c>
      <c r="FG17" s="132">
        <f t="shared" si="68"/>
        <v>0</v>
      </c>
      <c r="FH17" s="34"/>
      <c r="FI17" s="34"/>
      <c r="FJ17" s="34"/>
      <c r="FK17" s="34"/>
      <c r="FL17" s="34"/>
      <c r="FM17" s="34"/>
      <c r="FN17" s="34"/>
      <c r="FO17" s="34"/>
      <c r="FP17" s="34">
        <f t="shared" si="70"/>
        <v>0</v>
      </c>
      <c r="FQ17" s="34">
        <f t="shared" si="71"/>
        <v>0</v>
      </c>
      <c r="FR17" s="132">
        <f t="shared" si="72"/>
        <v>0</v>
      </c>
      <c r="FS17" s="132">
        <f t="shared" si="72"/>
        <v>0</v>
      </c>
      <c r="FT17" s="34"/>
      <c r="FU17" s="34"/>
      <c r="FV17" s="34"/>
      <c r="FW17" s="34"/>
      <c r="FX17" s="34"/>
      <c r="FY17" s="34"/>
      <c r="FZ17" s="34"/>
      <c r="GA17" s="34"/>
      <c r="GB17" s="34">
        <f t="shared" si="74"/>
        <v>0</v>
      </c>
      <c r="GC17" s="34">
        <f t="shared" si="75"/>
        <v>0</v>
      </c>
      <c r="GD17" s="132">
        <f t="shared" si="76"/>
        <v>0</v>
      </c>
      <c r="GE17" s="132">
        <f t="shared" si="76"/>
        <v>0</v>
      </c>
      <c r="GF17" s="34"/>
      <c r="GG17" s="34"/>
      <c r="GH17" s="34"/>
      <c r="GI17" s="34"/>
      <c r="GJ17" s="34"/>
      <c r="GK17" s="34"/>
      <c r="GL17" s="34"/>
      <c r="GM17" s="34"/>
      <c r="GN17" s="34">
        <f t="shared" si="78"/>
        <v>0</v>
      </c>
      <c r="GO17" s="34">
        <f t="shared" si="79"/>
        <v>0</v>
      </c>
      <c r="GP17" s="132">
        <f t="shared" si="80"/>
        <v>0</v>
      </c>
      <c r="GQ17" s="132">
        <f t="shared" si="80"/>
        <v>0</v>
      </c>
      <c r="GR17" s="34"/>
      <c r="GS17" s="34"/>
      <c r="GT17" s="34"/>
      <c r="GU17" s="34"/>
      <c r="GV17" s="52">
        <f t="shared" si="16"/>
        <v>0</v>
      </c>
      <c r="GW17" s="52">
        <f t="shared" si="16"/>
        <v>0</v>
      </c>
      <c r="GX17" s="52">
        <f t="shared" si="16"/>
        <v>0</v>
      </c>
      <c r="GY17" s="52">
        <f t="shared" si="16"/>
        <v>0</v>
      </c>
      <c r="GZ17" s="52">
        <f t="shared" si="81"/>
        <v>0</v>
      </c>
      <c r="HA17" s="52">
        <f t="shared" si="81"/>
        <v>0</v>
      </c>
      <c r="HB17" s="132">
        <f t="shared" si="82"/>
        <v>0</v>
      </c>
      <c r="HC17" s="132">
        <f t="shared" si="82"/>
        <v>0</v>
      </c>
      <c r="HD17" s="64"/>
      <c r="HE17" s="20"/>
      <c r="HF17" s="73"/>
      <c r="HG17" s="73"/>
      <c r="HH17" s="251"/>
    </row>
    <row r="18" spans="1:216" hidden="1" x14ac:dyDescent="0.2">
      <c r="A18" s="10"/>
      <c r="B18" s="20"/>
      <c r="C18" s="71"/>
      <c r="D18" s="28"/>
      <c r="E18" s="72"/>
      <c r="F18" s="28"/>
      <c r="G18" s="33"/>
      <c r="H18" s="34"/>
      <c r="I18" s="34"/>
      <c r="J18" s="34"/>
      <c r="K18" s="34"/>
      <c r="L18" s="34"/>
      <c r="M18" s="34"/>
      <c r="N18" s="34"/>
      <c r="O18" s="34"/>
      <c r="P18" s="34">
        <f t="shared" si="18"/>
        <v>0</v>
      </c>
      <c r="Q18" s="34">
        <f t="shared" si="19"/>
        <v>0</v>
      </c>
      <c r="R18" s="132">
        <f t="shared" si="20"/>
        <v>0</v>
      </c>
      <c r="S18" s="132">
        <f t="shared" si="20"/>
        <v>0</v>
      </c>
      <c r="T18" s="34"/>
      <c r="U18" s="34"/>
      <c r="V18" s="34"/>
      <c r="W18" s="34"/>
      <c r="X18" s="34"/>
      <c r="Y18" s="34"/>
      <c r="Z18" s="34"/>
      <c r="AA18" s="34"/>
      <c r="AB18" s="34">
        <f t="shared" si="22"/>
        <v>0</v>
      </c>
      <c r="AC18" s="34">
        <f t="shared" si="23"/>
        <v>0</v>
      </c>
      <c r="AD18" s="132">
        <f t="shared" si="24"/>
        <v>0</v>
      </c>
      <c r="AE18" s="132">
        <f t="shared" si="24"/>
        <v>0</v>
      </c>
      <c r="AF18" s="34"/>
      <c r="AG18" s="34"/>
      <c r="AH18" s="34"/>
      <c r="AI18" s="34"/>
      <c r="AJ18" s="34"/>
      <c r="AK18" s="34"/>
      <c r="AL18" s="34"/>
      <c r="AM18" s="34"/>
      <c r="AN18" s="34">
        <f t="shared" si="26"/>
        <v>0</v>
      </c>
      <c r="AO18" s="34">
        <f t="shared" si="27"/>
        <v>0</v>
      </c>
      <c r="AP18" s="132">
        <f t="shared" si="28"/>
        <v>0</v>
      </c>
      <c r="AQ18" s="132">
        <f t="shared" si="28"/>
        <v>0</v>
      </c>
      <c r="AR18" s="34"/>
      <c r="AS18" s="34"/>
      <c r="AT18" s="34"/>
      <c r="AU18" s="34"/>
      <c r="AV18" s="34"/>
      <c r="AW18" s="34"/>
      <c r="AX18" s="34"/>
      <c r="AY18" s="34"/>
      <c r="AZ18" s="34">
        <f t="shared" si="30"/>
        <v>0</v>
      </c>
      <c r="BA18" s="34">
        <f t="shared" si="31"/>
        <v>0</v>
      </c>
      <c r="BB18" s="132">
        <f t="shared" si="32"/>
        <v>0</v>
      </c>
      <c r="BC18" s="132">
        <f t="shared" si="32"/>
        <v>0</v>
      </c>
      <c r="BD18" s="34"/>
      <c r="BE18" s="34"/>
      <c r="BF18" s="34"/>
      <c r="BG18" s="34"/>
      <c r="BH18" s="34"/>
      <c r="BI18" s="34"/>
      <c r="BJ18" s="34"/>
      <c r="BK18" s="34"/>
      <c r="BL18" s="34">
        <f t="shared" si="93"/>
        <v>0</v>
      </c>
      <c r="BM18" s="34">
        <f t="shared" si="94"/>
        <v>0</v>
      </c>
      <c r="BN18" s="132">
        <f t="shared" si="36"/>
        <v>0</v>
      </c>
      <c r="BO18" s="132">
        <f t="shared" si="36"/>
        <v>0</v>
      </c>
      <c r="BP18" s="34"/>
      <c r="BQ18" s="34"/>
      <c r="BR18" s="34"/>
      <c r="BS18" s="34"/>
      <c r="BT18" s="34"/>
      <c r="BU18" s="34"/>
      <c r="BV18" s="34"/>
      <c r="BW18" s="34"/>
      <c r="BX18" s="34">
        <f t="shared" si="38"/>
        <v>0</v>
      </c>
      <c r="BY18" s="34">
        <f t="shared" si="39"/>
        <v>0</v>
      </c>
      <c r="BZ18" s="132">
        <f t="shared" si="40"/>
        <v>0</v>
      </c>
      <c r="CA18" s="132">
        <f t="shared" si="40"/>
        <v>0</v>
      </c>
      <c r="CB18" s="34"/>
      <c r="CC18" s="34"/>
      <c r="CD18" s="34"/>
      <c r="CE18" s="34"/>
      <c r="CF18" s="34"/>
      <c r="CG18" s="34"/>
      <c r="CH18" s="34"/>
      <c r="CI18" s="34"/>
      <c r="CJ18" s="34">
        <f t="shared" si="42"/>
        <v>0</v>
      </c>
      <c r="CK18" s="34">
        <f t="shared" si="43"/>
        <v>0</v>
      </c>
      <c r="CL18" s="132">
        <f t="shared" si="44"/>
        <v>0</v>
      </c>
      <c r="CM18" s="132">
        <f t="shared" si="44"/>
        <v>0</v>
      </c>
      <c r="CN18" s="34"/>
      <c r="CO18" s="34"/>
      <c r="CP18" s="34"/>
      <c r="CQ18" s="34"/>
      <c r="CR18" s="34"/>
      <c r="CS18" s="34"/>
      <c r="CT18" s="34"/>
      <c r="CU18" s="34"/>
      <c r="CV18" s="34">
        <f t="shared" si="46"/>
        <v>0</v>
      </c>
      <c r="CW18" s="34">
        <f t="shared" si="47"/>
        <v>0</v>
      </c>
      <c r="CX18" s="132">
        <f t="shared" si="48"/>
        <v>0</v>
      </c>
      <c r="CY18" s="132">
        <f t="shared" si="48"/>
        <v>0</v>
      </c>
      <c r="CZ18" s="34"/>
      <c r="DA18" s="34"/>
      <c r="DB18" s="34"/>
      <c r="DC18" s="34"/>
      <c r="DD18" s="34"/>
      <c r="DE18" s="34"/>
      <c r="DF18" s="34"/>
      <c r="DG18" s="34"/>
      <c r="DH18" s="34">
        <f t="shared" si="50"/>
        <v>0</v>
      </c>
      <c r="DI18" s="34">
        <f t="shared" si="51"/>
        <v>0</v>
      </c>
      <c r="DJ18" s="132">
        <f t="shared" si="52"/>
        <v>0</v>
      </c>
      <c r="DK18" s="132">
        <f t="shared" si="52"/>
        <v>0</v>
      </c>
      <c r="DL18" s="34"/>
      <c r="DM18" s="34"/>
      <c r="DN18" s="34"/>
      <c r="DO18" s="34"/>
      <c r="DP18" s="34"/>
      <c r="DQ18" s="34"/>
      <c r="DR18" s="34"/>
      <c r="DS18" s="34"/>
      <c r="DT18" s="34">
        <f t="shared" si="54"/>
        <v>0</v>
      </c>
      <c r="DU18" s="34">
        <f t="shared" si="55"/>
        <v>0</v>
      </c>
      <c r="DV18" s="132">
        <f t="shared" si="56"/>
        <v>0</v>
      </c>
      <c r="DW18" s="132">
        <f t="shared" si="56"/>
        <v>0</v>
      </c>
      <c r="DX18" s="34"/>
      <c r="DY18" s="34"/>
      <c r="DZ18" s="34"/>
      <c r="EA18" s="34"/>
      <c r="EB18" s="34"/>
      <c r="EC18" s="34"/>
      <c r="ED18" s="34"/>
      <c r="EE18" s="34"/>
      <c r="EF18" s="34">
        <f t="shared" si="58"/>
        <v>0</v>
      </c>
      <c r="EG18" s="34">
        <f t="shared" si="59"/>
        <v>0</v>
      </c>
      <c r="EH18" s="132">
        <f t="shared" si="60"/>
        <v>0</v>
      </c>
      <c r="EI18" s="132">
        <f t="shared" si="60"/>
        <v>0</v>
      </c>
      <c r="EJ18" s="34"/>
      <c r="EK18" s="34"/>
      <c r="EL18" s="34"/>
      <c r="EM18" s="34"/>
      <c r="EN18" s="34"/>
      <c r="EO18" s="34"/>
      <c r="EP18" s="34"/>
      <c r="EQ18" s="34"/>
      <c r="ER18" s="34">
        <f t="shared" si="62"/>
        <v>0</v>
      </c>
      <c r="ES18" s="34">
        <f t="shared" si="63"/>
        <v>0</v>
      </c>
      <c r="ET18" s="132">
        <f t="shared" si="64"/>
        <v>0</v>
      </c>
      <c r="EU18" s="132">
        <f t="shared" si="64"/>
        <v>0</v>
      </c>
      <c r="EV18" s="34"/>
      <c r="EW18" s="34"/>
      <c r="EX18" s="34"/>
      <c r="EY18" s="34"/>
      <c r="EZ18" s="34"/>
      <c r="FA18" s="34"/>
      <c r="FB18" s="34"/>
      <c r="FC18" s="34"/>
      <c r="FD18" s="34">
        <f t="shared" si="66"/>
        <v>0</v>
      </c>
      <c r="FE18" s="34">
        <f t="shared" si="67"/>
        <v>0</v>
      </c>
      <c r="FF18" s="132">
        <f t="shared" si="68"/>
        <v>0</v>
      </c>
      <c r="FG18" s="132">
        <f t="shared" si="68"/>
        <v>0</v>
      </c>
      <c r="FH18" s="34"/>
      <c r="FI18" s="34"/>
      <c r="FJ18" s="34"/>
      <c r="FK18" s="34"/>
      <c r="FL18" s="34"/>
      <c r="FM18" s="34"/>
      <c r="FN18" s="34"/>
      <c r="FO18" s="34"/>
      <c r="FP18" s="34">
        <f t="shared" si="70"/>
        <v>0</v>
      </c>
      <c r="FQ18" s="34">
        <f t="shared" si="71"/>
        <v>0</v>
      </c>
      <c r="FR18" s="132">
        <f t="shared" si="72"/>
        <v>0</v>
      </c>
      <c r="FS18" s="132">
        <f t="shared" si="72"/>
        <v>0</v>
      </c>
      <c r="FT18" s="34"/>
      <c r="FU18" s="34"/>
      <c r="FV18" s="34"/>
      <c r="FW18" s="34"/>
      <c r="FX18" s="34"/>
      <c r="FY18" s="34"/>
      <c r="FZ18" s="34"/>
      <c r="GA18" s="34"/>
      <c r="GB18" s="34">
        <f t="shared" si="74"/>
        <v>0</v>
      </c>
      <c r="GC18" s="34">
        <f t="shared" si="75"/>
        <v>0</v>
      </c>
      <c r="GD18" s="132">
        <f t="shared" si="76"/>
        <v>0</v>
      </c>
      <c r="GE18" s="132">
        <f t="shared" si="76"/>
        <v>0</v>
      </c>
      <c r="GF18" s="34"/>
      <c r="GG18" s="34"/>
      <c r="GH18" s="34"/>
      <c r="GI18" s="34"/>
      <c r="GJ18" s="34"/>
      <c r="GK18" s="34"/>
      <c r="GL18" s="34"/>
      <c r="GM18" s="34"/>
      <c r="GN18" s="34">
        <f t="shared" si="78"/>
        <v>0</v>
      </c>
      <c r="GO18" s="34">
        <f t="shared" si="79"/>
        <v>0</v>
      </c>
      <c r="GP18" s="132">
        <f t="shared" si="80"/>
        <v>0</v>
      </c>
      <c r="GQ18" s="132">
        <f t="shared" si="80"/>
        <v>0</v>
      </c>
      <c r="GR18" s="34"/>
      <c r="GS18" s="34"/>
      <c r="GT18" s="34"/>
      <c r="GU18" s="34"/>
      <c r="GV18" s="52">
        <f t="shared" si="16"/>
        <v>0</v>
      </c>
      <c r="GW18" s="52">
        <f t="shared" si="16"/>
        <v>0</v>
      </c>
      <c r="GX18" s="52">
        <f t="shared" si="16"/>
        <v>0</v>
      </c>
      <c r="GY18" s="52">
        <f t="shared" si="16"/>
        <v>0</v>
      </c>
      <c r="GZ18" s="52">
        <f t="shared" si="81"/>
        <v>0</v>
      </c>
      <c r="HA18" s="52">
        <f t="shared" si="81"/>
        <v>0</v>
      </c>
      <c r="HB18" s="132">
        <f t="shared" si="82"/>
        <v>0</v>
      </c>
      <c r="HC18" s="132">
        <f t="shared" si="82"/>
        <v>0</v>
      </c>
      <c r="HD18" s="64"/>
      <c r="HE18" s="20"/>
      <c r="HF18" s="73"/>
      <c r="HG18" s="73"/>
      <c r="HH18" s="251"/>
    </row>
    <row r="19" spans="1:216" hidden="1" x14ac:dyDescent="0.2">
      <c r="A19" s="10"/>
      <c r="B19" s="20"/>
      <c r="C19" s="21"/>
      <c r="D19" s="28"/>
      <c r="E19" s="28"/>
      <c r="F19" s="28"/>
      <c r="G19" s="33"/>
      <c r="H19" s="34"/>
      <c r="I19" s="34"/>
      <c r="J19" s="34"/>
      <c r="K19" s="34"/>
      <c r="L19" s="34"/>
      <c r="M19" s="34"/>
      <c r="N19" s="34"/>
      <c r="O19" s="34"/>
      <c r="P19" s="34">
        <f t="shared" si="18"/>
        <v>0</v>
      </c>
      <c r="Q19" s="34">
        <f t="shared" si="19"/>
        <v>0</v>
      </c>
      <c r="R19" s="132">
        <f t="shared" si="20"/>
        <v>0</v>
      </c>
      <c r="S19" s="132">
        <f t="shared" si="20"/>
        <v>0</v>
      </c>
      <c r="T19" s="34"/>
      <c r="U19" s="34"/>
      <c r="V19" s="34"/>
      <c r="W19" s="34"/>
      <c r="X19" s="34"/>
      <c r="Y19" s="34"/>
      <c r="Z19" s="34"/>
      <c r="AA19" s="34"/>
      <c r="AB19" s="34">
        <f t="shared" si="22"/>
        <v>0</v>
      </c>
      <c r="AC19" s="34">
        <f t="shared" si="23"/>
        <v>0</v>
      </c>
      <c r="AD19" s="132">
        <f t="shared" si="24"/>
        <v>0</v>
      </c>
      <c r="AE19" s="132">
        <f t="shared" si="24"/>
        <v>0</v>
      </c>
      <c r="AF19" s="34"/>
      <c r="AG19" s="34"/>
      <c r="AH19" s="34"/>
      <c r="AI19" s="34"/>
      <c r="AJ19" s="34"/>
      <c r="AK19" s="34"/>
      <c r="AL19" s="34"/>
      <c r="AM19" s="34"/>
      <c r="AN19" s="34">
        <f t="shared" si="26"/>
        <v>0</v>
      </c>
      <c r="AO19" s="34">
        <f t="shared" si="27"/>
        <v>0</v>
      </c>
      <c r="AP19" s="132">
        <f t="shared" si="28"/>
        <v>0</v>
      </c>
      <c r="AQ19" s="132">
        <f t="shared" si="28"/>
        <v>0</v>
      </c>
      <c r="AR19" s="34"/>
      <c r="AS19" s="34"/>
      <c r="AT19" s="34"/>
      <c r="AU19" s="34"/>
      <c r="AV19" s="34"/>
      <c r="AW19" s="34"/>
      <c r="AX19" s="34"/>
      <c r="AY19" s="34"/>
      <c r="AZ19" s="34">
        <f t="shared" si="30"/>
        <v>0</v>
      </c>
      <c r="BA19" s="34">
        <f t="shared" si="31"/>
        <v>0</v>
      </c>
      <c r="BB19" s="132">
        <f t="shared" si="32"/>
        <v>0</v>
      </c>
      <c r="BC19" s="132">
        <f t="shared" si="32"/>
        <v>0</v>
      </c>
      <c r="BD19" s="34"/>
      <c r="BE19" s="34"/>
      <c r="BF19" s="34"/>
      <c r="BG19" s="34"/>
      <c r="BH19" s="34"/>
      <c r="BI19" s="34"/>
      <c r="BJ19" s="34"/>
      <c r="BK19" s="34"/>
      <c r="BL19" s="34">
        <f t="shared" si="93"/>
        <v>0</v>
      </c>
      <c r="BM19" s="34">
        <f t="shared" si="94"/>
        <v>0</v>
      </c>
      <c r="BN19" s="132">
        <f t="shared" si="36"/>
        <v>0</v>
      </c>
      <c r="BO19" s="132">
        <f t="shared" si="36"/>
        <v>0</v>
      </c>
      <c r="BP19" s="34"/>
      <c r="BQ19" s="34"/>
      <c r="BR19" s="34"/>
      <c r="BS19" s="34"/>
      <c r="BT19" s="34"/>
      <c r="BU19" s="34"/>
      <c r="BV19" s="34"/>
      <c r="BW19" s="34"/>
      <c r="BX19" s="34">
        <f t="shared" si="38"/>
        <v>0</v>
      </c>
      <c r="BY19" s="34">
        <f t="shared" si="39"/>
        <v>0</v>
      </c>
      <c r="BZ19" s="132">
        <f t="shared" si="40"/>
        <v>0</v>
      </c>
      <c r="CA19" s="132">
        <f t="shared" si="40"/>
        <v>0</v>
      </c>
      <c r="CB19" s="34"/>
      <c r="CC19" s="34"/>
      <c r="CD19" s="34"/>
      <c r="CE19" s="34"/>
      <c r="CF19" s="34"/>
      <c r="CG19" s="34"/>
      <c r="CH19" s="34"/>
      <c r="CI19" s="34"/>
      <c r="CJ19" s="34">
        <f t="shared" si="42"/>
        <v>0</v>
      </c>
      <c r="CK19" s="34">
        <f t="shared" si="43"/>
        <v>0</v>
      </c>
      <c r="CL19" s="132">
        <f t="shared" si="44"/>
        <v>0</v>
      </c>
      <c r="CM19" s="132">
        <f t="shared" si="44"/>
        <v>0</v>
      </c>
      <c r="CN19" s="34"/>
      <c r="CO19" s="34"/>
      <c r="CP19" s="34"/>
      <c r="CQ19" s="34"/>
      <c r="CR19" s="34"/>
      <c r="CS19" s="34"/>
      <c r="CT19" s="34"/>
      <c r="CU19" s="34"/>
      <c r="CV19" s="34">
        <f t="shared" si="46"/>
        <v>0</v>
      </c>
      <c r="CW19" s="34">
        <f t="shared" si="47"/>
        <v>0</v>
      </c>
      <c r="CX19" s="132">
        <f t="shared" si="48"/>
        <v>0</v>
      </c>
      <c r="CY19" s="132">
        <f t="shared" si="48"/>
        <v>0</v>
      </c>
      <c r="CZ19" s="34"/>
      <c r="DA19" s="34"/>
      <c r="DB19" s="34"/>
      <c r="DC19" s="34"/>
      <c r="DD19" s="34"/>
      <c r="DE19" s="34"/>
      <c r="DF19" s="34"/>
      <c r="DG19" s="34"/>
      <c r="DH19" s="34">
        <f t="shared" si="50"/>
        <v>0</v>
      </c>
      <c r="DI19" s="34">
        <f t="shared" si="51"/>
        <v>0</v>
      </c>
      <c r="DJ19" s="132">
        <f t="shared" si="52"/>
        <v>0</v>
      </c>
      <c r="DK19" s="132">
        <f t="shared" si="52"/>
        <v>0</v>
      </c>
      <c r="DL19" s="34"/>
      <c r="DM19" s="34"/>
      <c r="DN19" s="34"/>
      <c r="DO19" s="34"/>
      <c r="DP19" s="34"/>
      <c r="DQ19" s="34"/>
      <c r="DR19" s="34"/>
      <c r="DS19" s="34"/>
      <c r="DT19" s="34">
        <f t="shared" si="54"/>
        <v>0</v>
      </c>
      <c r="DU19" s="34">
        <f t="shared" si="55"/>
        <v>0</v>
      </c>
      <c r="DV19" s="132">
        <f t="shared" si="56"/>
        <v>0</v>
      </c>
      <c r="DW19" s="132">
        <f t="shared" si="56"/>
        <v>0</v>
      </c>
      <c r="DX19" s="34"/>
      <c r="DY19" s="34"/>
      <c r="DZ19" s="34"/>
      <c r="EA19" s="34"/>
      <c r="EB19" s="34"/>
      <c r="EC19" s="34"/>
      <c r="ED19" s="34"/>
      <c r="EE19" s="34"/>
      <c r="EF19" s="34">
        <f t="shared" si="58"/>
        <v>0</v>
      </c>
      <c r="EG19" s="34">
        <f t="shared" si="59"/>
        <v>0</v>
      </c>
      <c r="EH19" s="132">
        <f t="shared" si="60"/>
        <v>0</v>
      </c>
      <c r="EI19" s="132">
        <f t="shared" si="60"/>
        <v>0</v>
      </c>
      <c r="EJ19" s="34"/>
      <c r="EK19" s="34"/>
      <c r="EL19" s="34"/>
      <c r="EM19" s="34"/>
      <c r="EN19" s="34"/>
      <c r="EO19" s="34"/>
      <c r="EP19" s="34"/>
      <c r="EQ19" s="34"/>
      <c r="ER19" s="34">
        <f t="shared" si="62"/>
        <v>0</v>
      </c>
      <c r="ES19" s="34">
        <f t="shared" si="63"/>
        <v>0</v>
      </c>
      <c r="ET19" s="132">
        <f t="shared" si="64"/>
        <v>0</v>
      </c>
      <c r="EU19" s="132">
        <f t="shared" si="64"/>
        <v>0</v>
      </c>
      <c r="EV19" s="34"/>
      <c r="EW19" s="34"/>
      <c r="EX19" s="34"/>
      <c r="EY19" s="34"/>
      <c r="EZ19" s="34"/>
      <c r="FA19" s="34"/>
      <c r="FB19" s="34"/>
      <c r="FC19" s="34"/>
      <c r="FD19" s="34">
        <f t="shared" si="66"/>
        <v>0</v>
      </c>
      <c r="FE19" s="34">
        <f t="shared" si="67"/>
        <v>0</v>
      </c>
      <c r="FF19" s="132">
        <f t="shared" si="68"/>
        <v>0</v>
      </c>
      <c r="FG19" s="132">
        <f t="shared" si="68"/>
        <v>0</v>
      </c>
      <c r="FH19" s="34"/>
      <c r="FI19" s="34"/>
      <c r="FJ19" s="34"/>
      <c r="FK19" s="34"/>
      <c r="FL19" s="34"/>
      <c r="FM19" s="34"/>
      <c r="FN19" s="34"/>
      <c r="FO19" s="34"/>
      <c r="FP19" s="34">
        <f t="shared" si="70"/>
        <v>0</v>
      </c>
      <c r="FQ19" s="34">
        <f t="shared" si="71"/>
        <v>0</v>
      </c>
      <c r="FR19" s="132">
        <f t="shared" si="72"/>
        <v>0</v>
      </c>
      <c r="FS19" s="132">
        <f t="shared" si="72"/>
        <v>0</v>
      </c>
      <c r="FT19" s="34"/>
      <c r="FU19" s="34"/>
      <c r="FV19" s="34"/>
      <c r="FW19" s="34"/>
      <c r="FX19" s="34"/>
      <c r="FY19" s="34"/>
      <c r="FZ19" s="34"/>
      <c r="GA19" s="34"/>
      <c r="GB19" s="34">
        <f t="shared" si="74"/>
        <v>0</v>
      </c>
      <c r="GC19" s="34">
        <f t="shared" si="75"/>
        <v>0</v>
      </c>
      <c r="GD19" s="132">
        <f t="shared" si="76"/>
        <v>0</v>
      </c>
      <c r="GE19" s="132">
        <f t="shared" si="76"/>
        <v>0</v>
      </c>
      <c r="GF19" s="34"/>
      <c r="GG19" s="34"/>
      <c r="GH19" s="34"/>
      <c r="GI19" s="34"/>
      <c r="GJ19" s="34"/>
      <c r="GK19" s="34"/>
      <c r="GL19" s="34"/>
      <c r="GM19" s="34"/>
      <c r="GN19" s="34">
        <f t="shared" si="78"/>
        <v>0</v>
      </c>
      <c r="GO19" s="34">
        <f t="shared" si="79"/>
        <v>0</v>
      </c>
      <c r="GP19" s="132">
        <f t="shared" si="80"/>
        <v>0</v>
      </c>
      <c r="GQ19" s="132">
        <f t="shared" si="80"/>
        <v>0</v>
      </c>
      <c r="GR19" s="34"/>
      <c r="GS19" s="34"/>
      <c r="GT19" s="34"/>
      <c r="GU19" s="34"/>
      <c r="GV19" s="52">
        <f t="shared" si="16"/>
        <v>0</v>
      </c>
      <c r="GW19" s="52">
        <f t="shared" si="16"/>
        <v>0</v>
      </c>
      <c r="GX19" s="52">
        <f t="shared" si="16"/>
        <v>0</v>
      </c>
      <c r="GY19" s="52">
        <f t="shared" si="16"/>
        <v>0</v>
      </c>
      <c r="GZ19" s="52">
        <f t="shared" si="81"/>
        <v>0</v>
      </c>
      <c r="HA19" s="52">
        <f t="shared" si="81"/>
        <v>0</v>
      </c>
      <c r="HB19" s="132">
        <f t="shared" si="82"/>
        <v>0</v>
      </c>
      <c r="HC19" s="132">
        <f t="shared" si="82"/>
        <v>0</v>
      </c>
      <c r="HD19" s="64"/>
      <c r="HE19" s="20"/>
      <c r="HF19" s="73"/>
      <c r="HG19" s="73"/>
      <c r="HH19" s="251"/>
    </row>
    <row r="20" spans="1:216" ht="21" hidden="1" customHeight="1" x14ac:dyDescent="0.2">
      <c r="A20" s="10">
        <v>1</v>
      </c>
      <c r="B20" s="36"/>
      <c r="C20" s="37"/>
      <c r="D20" s="38"/>
      <c r="E20" s="91" t="s">
        <v>19</v>
      </c>
      <c r="F20" s="92">
        <v>2</v>
      </c>
      <c r="G20" s="93">
        <v>195623.7525</v>
      </c>
      <c r="H20" s="41">
        <f>VLOOKUP($E20,'ВМП план'!$B$8:$AL$54,10,0)</f>
        <v>1</v>
      </c>
      <c r="I20" s="41">
        <f>VLOOKUP($E20,'ВМП план'!$B$8:$AL$54,11,0)</f>
        <v>195623.7525</v>
      </c>
      <c r="J20" s="41">
        <f>SUM(H20/12*$A$2)</f>
        <v>0.58333333333333326</v>
      </c>
      <c r="K20" s="41">
        <f>SUM(I20/12*$A$2)</f>
        <v>114113.85562500001</v>
      </c>
      <c r="L20" s="41">
        <f>SUM(L21:L23)</f>
        <v>1</v>
      </c>
      <c r="M20" s="41">
        <f t="shared" ref="M20:O20" si="111">SUM(M21:M23)</f>
        <v>195623.75</v>
      </c>
      <c r="N20" s="41">
        <f t="shared" si="111"/>
        <v>0</v>
      </c>
      <c r="O20" s="41">
        <f t="shared" si="111"/>
        <v>0</v>
      </c>
      <c r="P20" s="34">
        <f t="shared" si="18"/>
        <v>1</v>
      </c>
      <c r="Q20" s="34">
        <f t="shared" si="19"/>
        <v>195623.75</v>
      </c>
      <c r="R20" s="132">
        <f t="shared" si="20"/>
        <v>0.41666666666666674</v>
      </c>
      <c r="S20" s="132">
        <f t="shared" si="20"/>
        <v>81509.894374999989</v>
      </c>
      <c r="T20" s="41">
        <f>VLOOKUP($E20,'ВМП план'!$B$8:$AL$54,8,0)</f>
        <v>0</v>
      </c>
      <c r="U20" s="41">
        <f>VLOOKUP($E20,'ВМП план'!$B$8:$AL$54,9,0)</f>
        <v>0</v>
      </c>
      <c r="V20" s="41">
        <f>SUM(T20/12*$A$2)</f>
        <v>0</v>
      </c>
      <c r="W20" s="41">
        <f>SUM(U20/12*$A$2)</f>
        <v>0</v>
      </c>
      <c r="X20" s="41">
        <f>SUM(X21:X23)</f>
        <v>0</v>
      </c>
      <c r="Y20" s="41">
        <f t="shared" ref="Y20:AA20" si="112">SUM(Y21:Y23)</f>
        <v>0</v>
      </c>
      <c r="Z20" s="41">
        <f t="shared" si="112"/>
        <v>0</v>
      </c>
      <c r="AA20" s="41">
        <f t="shared" si="112"/>
        <v>0</v>
      </c>
      <c r="AB20" s="34">
        <f t="shared" si="22"/>
        <v>0</v>
      </c>
      <c r="AC20" s="34">
        <f t="shared" si="23"/>
        <v>0</v>
      </c>
      <c r="AD20" s="132">
        <f t="shared" si="24"/>
        <v>0</v>
      </c>
      <c r="AE20" s="132">
        <f t="shared" si="24"/>
        <v>0</v>
      </c>
      <c r="AF20" s="41">
        <f>VLOOKUP($E20,'ВМП план'!$B$8:$AL$54,12,0)</f>
        <v>0</v>
      </c>
      <c r="AG20" s="41">
        <f>VLOOKUP($E20,'ВМП план'!$B$8:$AL$54,13,0)</f>
        <v>0</v>
      </c>
      <c r="AH20" s="41">
        <f>SUM(AF20/12*$A$2)</f>
        <v>0</v>
      </c>
      <c r="AI20" s="41">
        <f>SUM(AG20/12*$A$2)</f>
        <v>0</v>
      </c>
      <c r="AJ20" s="41">
        <f>SUM(AJ21:AJ23)</f>
        <v>0</v>
      </c>
      <c r="AK20" s="41">
        <f t="shared" ref="AK20:AM20" si="113">SUM(AK21:AK23)</f>
        <v>0</v>
      </c>
      <c r="AL20" s="41">
        <f t="shared" si="113"/>
        <v>0</v>
      </c>
      <c r="AM20" s="41">
        <f t="shared" si="113"/>
        <v>0</v>
      </c>
      <c r="AN20" s="34">
        <f t="shared" si="26"/>
        <v>0</v>
      </c>
      <c r="AO20" s="34">
        <f t="shared" si="27"/>
        <v>0</v>
      </c>
      <c r="AP20" s="132">
        <f t="shared" si="28"/>
        <v>0</v>
      </c>
      <c r="AQ20" s="132">
        <f t="shared" si="28"/>
        <v>0</v>
      </c>
      <c r="AR20" s="41">
        <f>VLOOKUP($E20,'ВМП план'!$B$8:$AL$54,14,0)</f>
        <v>0</v>
      </c>
      <c r="AS20" s="41">
        <f>VLOOKUP($E20,'ВМП план'!$B$8:$AL$54,15,0)</f>
        <v>0</v>
      </c>
      <c r="AT20" s="41">
        <f>SUM(AR20/12*$A$2)</f>
        <v>0</v>
      </c>
      <c r="AU20" s="41">
        <f>SUM(AS20/12*$A$2)</f>
        <v>0</v>
      </c>
      <c r="AV20" s="41">
        <f>SUM(AV21:AV23)</f>
        <v>0</v>
      </c>
      <c r="AW20" s="41">
        <f t="shared" ref="AW20:AY20" si="114">SUM(AW21:AW23)</f>
        <v>0</v>
      </c>
      <c r="AX20" s="41">
        <f t="shared" si="114"/>
        <v>0</v>
      </c>
      <c r="AY20" s="41">
        <f t="shared" si="114"/>
        <v>0</v>
      </c>
      <c r="AZ20" s="34">
        <f t="shared" si="30"/>
        <v>0</v>
      </c>
      <c r="BA20" s="34">
        <f t="shared" si="31"/>
        <v>0</v>
      </c>
      <c r="BB20" s="132">
        <f t="shared" si="32"/>
        <v>0</v>
      </c>
      <c r="BC20" s="132">
        <f t="shared" si="32"/>
        <v>0</v>
      </c>
      <c r="BD20" s="41">
        <f>VLOOKUP($E20,'ВМП план'!$B$8:$AL$54,6,0)</f>
        <v>5</v>
      </c>
      <c r="BE20" s="41">
        <f>VLOOKUP($E20,'ВМП план'!$B$8:$AL$54,7,0)</f>
        <v>978118.76249999995</v>
      </c>
      <c r="BF20" s="41">
        <f>SUM(BD20/12*$A$2)</f>
        <v>2.916666666666667</v>
      </c>
      <c r="BG20" s="41">
        <f>SUM(BE20/12*$A$2)</f>
        <v>570569.27812499995</v>
      </c>
      <c r="BH20" s="41">
        <f>SUM(BH21:BH23)</f>
        <v>6</v>
      </c>
      <c r="BI20" s="41">
        <f t="shared" ref="BI20:BK20" si="115">SUM(BI21:BI23)</f>
        <v>1173742.5</v>
      </c>
      <c r="BJ20" s="41">
        <f t="shared" si="115"/>
        <v>1</v>
      </c>
      <c r="BK20" s="41">
        <f t="shared" si="115"/>
        <v>195623.75</v>
      </c>
      <c r="BL20" s="34">
        <f t="shared" si="34"/>
        <v>7</v>
      </c>
      <c r="BM20" s="34">
        <f t="shared" si="35"/>
        <v>1369366.25</v>
      </c>
      <c r="BN20" s="132">
        <f t="shared" si="36"/>
        <v>3.083333333333333</v>
      </c>
      <c r="BO20" s="132">
        <f t="shared" si="36"/>
        <v>603173.22187500005</v>
      </c>
      <c r="BP20" s="41">
        <f>VLOOKUP($E20,'ВМП план'!$B$8:$AL$54,16,0)</f>
        <v>0</v>
      </c>
      <c r="BQ20" s="41">
        <f>VLOOKUP($E20,'ВМП план'!$B$8:$AL$54,17,0)</f>
        <v>0</v>
      </c>
      <c r="BR20" s="41">
        <f>SUM(BP20/12*$A$2)</f>
        <v>0</v>
      </c>
      <c r="BS20" s="41">
        <f>SUM(BQ20/12*$A$2)</f>
        <v>0</v>
      </c>
      <c r="BT20" s="41">
        <f>SUM(BT21:BT23)</f>
        <v>0</v>
      </c>
      <c r="BU20" s="41">
        <f t="shared" ref="BU20:BW20" si="116">SUM(BU21:BU23)</f>
        <v>0</v>
      </c>
      <c r="BV20" s="41">
        <f t="shared" si="116"/>
        <v>0</v>
      </c>
      <c r="BW20" s="41">
        <f t="shared" si="116"/>
        <v>0</v>
      </c>
      <c r="BX20" s="34">
        <f t="shared" si="38"/>
        <v>0</v>
      </c>
      <c r="BY20" s="34">
        <f t="shared" si="39"/>
        <v>0</v>
      </c>
      <c r="BZ20" s="132">
        <f t="shared" si="40"/>
        <v>0</v>
      </c>
      <c r="CA20" s="132">
        <f t="shared" si="40"/>
        <v>0</v>
      </c>
      <c r="CB20" s="41">
        <f>VLOOKUP($E20,'ВМП план'!$B$8:$AL$54,18,0)</f>
        <v>0</v>
      </c>
      <c r="CC20" s="41">
        <f>VLOOKUP($E20,'ВМП план'!$B$8:$AL$54,19,0)</f>
        <v>0</v>
      </c>
      <c r="CD20" s="41">
        <f>SUM(CB20/12*$A$2)</f>
        <v>0</v>
      </c>
      <c r="CE20" s="41">
        <f>SUM(CC20/12*$A$2)</f>
        <v>0</v>
      </c>
      <c r="CF20" s="41">
        <f>SUM(CF21:CF23)</f>
        <v>0</v>
      </c>
      <c r="CG20" s="41">
        <f t="shared" ref="CG20:CI20" si="117">SUM(CG21:CG23)</f>
        <v>0</v>
      </c>
      <c r="CH20" s="41">
        <f t="shared" si="117"/>
        <v>0</v>
      </c>
      <c r="CI20" s="41">
        <f t="shared" si="117"/>
        <v>0</v>
      </c>
      <c r="CJ20" s="34">
        <f t="shared" si="42"/>
        <v>0</v>
      </c>
      <c r="CK20" s="34">
        <f t="shared" si="43"/>
        <v>0</v>
      </c>
      <c r="CL20" s="132">
        <f t="shared" si="44"/>
        <v>0</v>
      </c>
      <c r="CM20" s="132">
        <f t="shared" si="44"/>
        <v>0</v>
      </c>
      <c r="CN20" s="41">
        <f>VLOOKUP($E20,'ВМП план'!$B$8:$AL$54,20,0)</f>
        <v>0</v>
      </c>
      <c r="CO20" s="41">
        <f>VLOOKUP($E20,'ВМП план'!$B$8:$AL$54,21,0)</f>
        <v>0</v>
      </c>
      <c r="CP20" s="41">
        <f>SUM(CN20/12*$A$2)</f>
        <v>0</v>
      </c>
      <c r="CQ20" s="41">
        <f>SUM(CO20/12*$A$2)</f>
        <v>0</v>
      </c>
      <c r="CR20" s="41">
        <f>SUM(CR21:CR23)</f>
        <v>0</v>
      </c>
      <c r="CS20" s="41">
        <f t="shared" ref="CS20:CU20" si="118">SUM(CS21:CS23)</f>
        <v>0</v>
      </c>
      <c r="CT20" s="41">
        <f t="shared" si="118"/>
        <v>0</v>
      </c>
      <c r="CU20" s="41">
        <f t="shared" si="118"/>
        <v>0</v>
      </c>
      <c r="CV20" s="34">
        <f t="shared" si="46"/>
        <v>0</v>
      </c>
      <c r="CW20" s="34">
        <f t="shared" si="47"/>
        <v>0</v>
      </c>
      <c r="CX20" s="132">
        <f t="shared" si="48"/>
        <v>0</v>
      </c>
      <c r="CY20" s="132">
        <f t="shared" si="48"/>
        <v>0</v>
      </c>
      <c r="CZ20" s="41">
        <f>VLOOKUP($E20,'ВМП план'!$B$8:$AL$54,22,0)</f>
        <v>0</v>
      </c>
      <c r="DA20" s="41">
        <f>VLOOKUP($E20,'ВМП план'!$B$8:$AL$54,23,0)</f>
        <v>0</v>
      </c>
      <c r="DB20" s="41">
        <f>SUM(CZ20/12*$A$2)</f>
        <v>0</v>
      </c>
      <c r="DC20" s="41">
        <f>SUM(DA20/12*$A$2)</f>
        <v>0</v>
      </c>
      <c r="DD20" s="41">
        <f>SUM(DD21:DD23)</f>
        <v>0</v>
      </c>
      <c r="DE20" s="41">
        <f t="shared" ref="DE20:DG20" si="119">SUM(DE21:DE23)</f>
        <v>0</v>
      </c>
      <c r="DF20" s="41">
        <f t="shared" si="119"/>
        <v>0</v>
      </c>
      <c r="DG20" s="41">
        <f t="shared" si="119"/>
        <v>0</v>
      </c>
      <c r="DH20" s="34">
        <f t="shared" si="50"/>
        <v>0</v>
      </c>
      <c r="DI20" s="34">
        <f t="shared" si="51"/>
        <v>0</v>
      </c>
      <c r="DJ20" s="132">
        <f t="shared" si="52"/>
        <v>0</v>
      </c>
      <c r="DK20" s="132">
        <f t="shared" si="52"/>
        <v>0</v>
      </c>
      <c r="DL20" s="41">
        <f>VLOOKUP($E20,'ВМП план'!$B$8:$AL$54,24,0)</f>
        <v>0</v>
      </c>
      <c r="DM20" s="41">
        <f>VLOOKUP($E20,'ВМП план'!$B$8:$AL$54,25,0)</f>
        <v>0</v>
      </c>
      <c r="DN20" s="41">
        <f>SUM(DL20/12*$A$2)</f>
        <v>0</v>
      </c>
      <c r="DO20" s="41">
        <f>SUM(DM20/12*$A$2)</f>
        <v>0</v>
      </c>
      <c r="DP20" s="41">
        <f>SUM(DP21:DP23)</f>
        <v>0</v>
      </c>
      <c r="DQ20" s="41">
        <f t="shared" ref="DQ20:DS20" si="120">SUM(DQ21:DQ23)</f>
        <v>0</v>
      </c>
      <c r="DR20" s="41">
        <f t="shared" si="120"/>
        <v>0</v>
      </c>
      <c r="DS20" s="41">
        <f t="shared" si="120"/>
        <v>0</v>
      </c>
      <c r="DT20" s="34">
        <f t="shared" si="54"/>
        <v>0</v>
      </c>
      <c r="DU20" s="34">
        <f t="shared" si="55"/>
        <v>0</v>
      </c>
      <c r="DV20" s="132">
        <f t="shared" si="56"/>
        <v>0</v>
      </c>
      <c r="DW20" s="132">
        <f t="shared" si="56"/>
        <v>0</v>
      </c>
      <c r="DX20" s="41">
        <f>VLOOKUP($E20,'ВМП план'!$B$8:$AL$54,26,0)</f>
        <v>0</v>
      </c>
      <c r="DY20" s="41">
        <f>VLOOKUP($E20,'ВМП план'!$B$8:$AL$54,27,0)</f>
        <v>0</v>
      </c>
      <c r="DZ20" s="41">
        <f>SUM(DX20/12*$A$2)</f>
        <v>0</v>
      </c>
      <c r="EA20" s="41">
        <f>SUM(DY20/12*$A$2)</f>
        <v>0</v>
      </c>
      <c r="EB20" s="41">
        <f>SUM(EB21:EB23)</f>
        <v>0</v>
      </c>
      <c r="EC20" s="41">
        <f t="shared" ref="EC20:EE20" si="121">SUM(EC21:EC23)</f>
        <v>0</v>
      </c>
      <c r="ED20" s="41">
        <f t="shared" si="121"/>
        <v>0</v>
      </c>
      <c r="EE20" s="41">
        <f t="shared" si="121"/>
        <v>0</v>
      </c>
      <c r="EF20" s="34">
        <f t="shared" si="58"/>
        <v>0</v>
      </c>
      <c r="EG20" s="34">
        <f t="shared" si="59"/>
        <v>0</v>
      </c>
      <c r="EH20" s="132">
        <f t="shared" si="60"/>
        <v>0</v>
      </c>
      <c r="EI20" s="132">
        <f t="shared" si="60"/>
        <v>0</v>
      </c>
      <c r="EJ20" s="41">
        <f>VLOOKUP($E20,'ВМП план'!$B$8:$AL$54,28,0)</f>
        <v>0</v>
      </c>
      <c r="EK20" s="41">
        <f>VLOOKUP($E20,'ВМП план'!$B$8:$AL$54,29,0)</f>
        <v>0</v>
      </c>
      <c r="EL20" s="41">
        <f>SUM(EJ20/12*$A$2)</f>
        <v>0</v>
      </c>
      <c r="EM20" s="41">
        <f>SUM(EK20/12*$A$2)</f>
        <v>0</v>
      </c>
      <c r="EN20" s="41">
        <f>SUM(EN21:EN23)</f>
        <v>0</v>
      </c>
      <c r="EO20" s="41">
        <f t="shared" ref="EO20:EQ20" si="122">SUM(EO21:EO23)</f>
        <v>0</v>
      </c>
      <c r="EP20" s="41">
        <f t="shared" si="122"/>
        <v>0</v>
      </c>
      <c r="EQ20" s="41">
        <f t="shared" si="122"/>
        <v>0</v>
      </c>
      <c r="ER20" s="34">
        <f t="shared" si="62"/>
        <v>0</v>
      </c>
      <c r="ES20" s="34">
        <f t="shared" si="63"/>
        <v>0</v>
      </c>
      <c r="ET20" s="132">
        <f t="shared" si="64"/>
        <v>0</v>
      </c>
      <c r="EU20" s="132">
        <f t="shared" si="64"/>
        <v>0</v>
      </c>
      <c r="EV20" s="41">
        <f>VLOOKUP($E20,'ВМП план'!$B$8:$AL$54,30,0)</f>
        <v>0</v>
      </c>
      <c r="EW20" s="41">
        <f>VLOOKUP($E20,'ВМП план'!$B$8:$AL$54,31,0)</f>
        <v>0</v>
      </c>
      <c r="EX20" s="41">
        <f>SUM(EV20/12*$A$2)</f>
        <v>0</v>
      </c>
      <c r="EY20" s="41">
        <f>SUM(EW20/12*$A$2)</f>
        <v>0</v>
      </c>
      <c r="EZ20" s="41">
        <f>SUM(EZ21:EZ23)</f>
        <v>0</v>
      </c>
      <c r="FA20" s="41">
        <f t="shared" ref="FA20:FC20" si="123">SUM(FA21:FA23)</f>
        <v>0</v>
      </c>
      <c r="FB20" s="41">
        <f t="shared" si="123"/>
        <v>0</v>
      </c>
      <c r="FC20" s="41">
        <f t="shared" si="123"/>
        <v>0</v>
      </c>
      <c r="FD20" s="34">
        <f t="shared" si="66"/>
        <v>0</v>
      </c>
      <c r="FE20" s="34">
        <f t="shared" si="67"/>
        <v>0</v>
      </c>
      <c r="FF20" s="132">
        <f t="shared" si="68"/>
        <v>0</v>
      </c>
      <c r="FG20" s="132">
        <f t="shared" si="68"/>
        <v>0</v>
      </c>
      <c r="FH20" s="41">
        <f>VLOOKUP($E20,'ВМП план'!$B$8:$AL$54,32,0)</f>
        <v>0</v>
      </c>
      <c r="FI20" s="41">
        <f>VLOOKUP($E20,'ВМП план'!$B$8:$AL$54,33,0)</f>
        <v>0</v>
      </c>
      <c r="FJ20" s="41">
        <f>SUM(FH20/12*$A$2)</f>
        <v>0</v>
      </c>
      <c r="FK20" s="41">
        <f>SUM(FI20/12*$A$2)</f>
        <v>0</v>
      </c>
      <c r="FL20" s="41">
        <f>SUM(FL21:FL23)</f>
        <v>0</v>
      </c>
      <c r="FM20" s="41">
        <f t="shared" ref="FM20:FO20" si="124">SUM(FM21:FM23)</f>
        <v>0</v>
      </c>
      <c r="FN20" s="41">
        <f t="shared" si="124"/>
        <v>0</v>
      </c>
      <c r="FO20" s="41">
        <f t="shared" si="124"/>
        <v>0</v>
      </c>
      <c r="FP20" s="34">
        <f t="shared" si="70"/>
        <v>0</v>
      </c>
      <c r="FQ20" s="34">
        <f t="shared" si="71"/>
        <v>0</v>
      </c>
      <c r="FR20" s="132">
        <f t="shared" si="72"/>
        <v>0</v>
      </c>
      <c r="FS20" s="132">
        <f t="shared" si="72"/>
        <v>0</v>
      </c>
      <c r="FT20" s="41">
        <f>VLOOKUP($E20,'ВМП план'!$B$8:$AL$54,34,0)</f>
        <v>0</v>
      </c>
      <c r="FU20" s="41">
        <f>VLOOKUP($E20,'ВМП план'!$B$8:$AL$54,35,0)</f>
        <v>0</v>
      </c>
      <c r="FV20" s="41">
        <f>SUM(FT20/12*$A$2)</f>
        <v>0</v>
      </c>
      <c r="FW20" s="41">
        <f>SUM(FU20/12*$A$2)</f>
        <v>0</v>
      </c>
      <c r="FX20" s="41">
        <f>SUM(FX21:FX23)</f>
        <v>0</v>
      </c>
      <c r="FY20" s="41">
        <f t="shared" ref="FY20:GA20" si="125">SUM(FY21:FY23)</f>
        <v>0</v>
      </c>
      <c r="FZ20" s="41">
        <f t="shared" si="125"/>
        <v>0</v>
      </c>
      <c r="GA20" s="41">
        <f t="shared" si="125"/>
        <v>0</v>
      </c>
      <c r="GB20" s="34">
        <f t="shared" si="74"/>
        <v>0</v>
      </c>
      <c r="GC20" s="34">
        <f t="shared" si="75"/>
        <v>0</v>
      </c>
      <c r="GD20" s="132">
        <f t="shared" si="76"/>
        <v>0</v>
      </c>
      <c r="GE20" s="132">
        <f t="shared" si="76"/>
        <v>0</v>
      </c>
      <c r="GF20" s="41">
        <f>VLOOKUP($E20,'ВМП план'!$B$8:$AL$54,36,0)</f>
        <v>0</v>
      </c>
      <c r="GG20" s="41">
        <f>VLOOKUP($E20,'ВМП план'!$B$8:$AL$54,37,0)</f>
        <v>0</v>
      </c>
      <c r="GH20" s="41">
        <f>SUM(GF20/12*$A$2)</f>
        <v>0</v>
      </c>
      <c r="GI20" s="41">
        <f>SUM(GG20/12*$A$2)</f>
        <v>0</v>
      </c>
      <c r="GJ20" s="41">
        <f>SUM(GJ21:GJ23)</f>
        <v>0</v>
      </c>
      <c r="GK20" s="41">
        <f t="shared" ref="GK20:GM20" si="126">SUM(GK21:GK23)</f>
        <v>0</v>
      </c>
      <c r="GL20" s="41">
        <f t="shared" si="126"/>
        <v>0</v>
      </c>
      <c r="GM20" s="41">
        <f t="shared" si="126"/>
        <v>0</v>
      </c>
      <c r="GN20" s="34">
        <f t="shared" si="78"/>
        <v>0</v>
      </c>
      <c r="GO20" s="34">
        <f t="shared" si="79"/>
        <v>0</v>
      </c>
      <c r="GP20" s="132">
        <f t="shared" si="80"/>
        <v>0</v>
      </c>
      <c r="GQ20" s="132">
        <f t="shared" si="80"/>
        <v>0</v>
      </c>
      <c r="GR20" s="41">
        <f>H20+T20+AF20+AR20+BD20+BP20+CB20+CN20+CZ20+DL20+DX20+EJ20+EV20+FH20+FT20+GF20</f>
        <v>6</v>
      </c>
      <c r="GS20" s="41">
        <f t="shared" ref="GS20:GU20" si="127">I20+U20+AG20+AS20+BE20+BQ20+CC20+CO20+DA20+DM20+DY20+EK20+EW20+FI20+FU20+GG20</f>
        <v>1173742.5149999999</v>
      </c>
      <c r="GT20" s="41">
        <f t="shared" si="127"/>
        <v>3.5</v>
      </c>
      <c r="GU20" s="41">
        <f t="shared" si="127"/>
        <v>684683.13374999992</v>
      </c>
      <c r="GV20" s="41">
        <f t="shared" si="16"/>
        <v>7</v>
      </c>
      <c r="GW20" s="41">
        <f t="shared" si="16"/>
        <v>1369366.25</v>
      </c>
      <c r="GX20" s="41">
        <f t="shared" si="16"/>
        <v>1</v>
      </c>
      <c r="GY20" s="41">
        <f t="shared" si="16"/>
        <v>195623.75</v>
      </c>
      <c r="GZ20" s="41">
        <f t="shared" si="81"/>
        <v>8</v>
      </c>
      <c r="HA20" s="41">
        <f t="shared" si="81"/>
        <v>1564990</v>
      </c>
      <c r="HB20" s="59">
        <f t="shared" si="82"/>
        <v>3.5</v>
      </c>
      <c r="HC20" s="59">
        <f t="shared" si="82"/>
        <v>684683.11625000008</v>
      </c>
      <c r="HD20" s="98">
        <f>GV20/GT20</f>
        <v>2</v>
      </c>
      <c r="HE20" s="98">
        <f>GW20/GU20</f>
        <v>1.9999999744407317</v>
      </c>
      <c r="HF20" s="73">
        <f>GS20/GR20</f>
        <v>195623.75249999997</v>
      </c>
      <c r="HG20" s="73">
        <f>GW20/GV20</f>
        <v>195623.75</v>
      </c>
      <c r="HH20" s="251">
        <f>SUM($HF$20-HG20)</f>
        <v>2.499999973224476E-3</v>
      </c>
    </row>
    <row r="21" spans="1:216" ht="24" hidden="1" x14ac:dyDescent="0.2">
      <c r="A21" s="10">
        <v>1</v>
      </c>
      <c r="B21" s="122" t="s">
        <v>159</v>
      </c>
      <c r="C21" s="123" t="s">
        <v>160</v>
      </c>
      <c r="D21" s="124">
        <v>481</v>
      </c>
      <c r="E21" s="123" t="s">
        <v>161</v>
      </c>
      <c r="F21" s="92">
        <v>2</v>
      </c>
      <c r="G21" s="93">
        <v>195623.7525</v>
      </c>
      <c r="H21" s="34"/>
      <c r="I21" s="34"/>
      <c r="J21" s="34"/>
      <c r="K21" s="34"/>
      <c r="L21" s="34">
        <f>VLOOKUP($D21,'факт '!$D$7:$BG$144,3,0)</f>
        <v>1</v>
      </c>
      <c r="M21" s="34">
        <f>VLOOKUP($D21,'факт '!$D$7:$BG$144,4,0)</f>
        <v>195623.75</v>
      </c>
      <c r="N21" s="34">
        <f>VLOOKUP($D21,'факт '!$D$7:$BG$144,5,0)</f>
        <v>0</v>
      </c>
      <c r="O21" s="34">
        <f>VLOOKUP($D21,'факт '!$D$7:$BG$144,6,0)</f>
        <v>0</v>
      </c>
      <c r="P21" s="34">
        <f t="shared" ref="P21" si="128">SUM(L21+N21)</f>
        <v>1</v>
      </c>
      <c r="Q21" s="34">
        <f t="shared" ref="Q21" si="129">SUM(M21+O21)</f>
        <v>195623.75</v>
      </c>
      <c r="R21" s="132">
        <f t="shared" si="20"/>
        <v>1</v>
      </c>
      <c r="S21" s="132">
        <f t="shared" si="20"/>
        <v>195623.75</v>
      </c>
      <c r="T21" s="34"/>
      <c r="U21" s="34"/>
      <c r="V21" s="34"/>
      <c r="W21" s="34"/>
      <c r="X21" s="34">
        <f>VLOOKUP($D21,'факт '!$D$7:$BG$144,9,0)</f>
        <v>0</v>
      </c>
      <c r="Y21" s="34">
        <f>VLOOKUP($D21,'факт '!$D$7:$BG$144,10,0)</f>
        <v>0</v>
      </c>
      <c r="Z21" s="34">
        <f>VLOOKUP($D21,'факт '!$D$7:$BG$144,11,0)</f>
        <v>0</v>
      </c>
      <c r="AA21" s="34">
        <f>VLOOKUP($D21,'факт '!$D$7:$BG$144,12,0)</f>
        <v>0</v>
      </c>
      <c r="AB21" s="34">
        <f t="shared" ref="AB21" si="130">SUM(X21+Z21)</f>
        <v>0</v>
      </c>
      <c r="AC21" s="34">
        <f t="shared" ref="AC21" si="131">SUM(Y21+AA21)</f>
        <v>0</v>
      </c>
      <c r="AD21" s="132">
        <f t="shared" si="24"/>
        <v>0</v>
      </c>
      <c r="AE21" s="132">
        <f t="shared" si="24"/>
        <v>0</v>
      </c>
      <c r="AF21" s="34"/>
      <c r="AG21" s="34"/>
      <c r="AH21" s="34"/>
      <c r="AI21" s="34"/>
      <c r="AJ21" s="34">
        <f>VLOOKUP($D21,'факт '!$D$7:$BG$144,7,0)</f>
        <v>0</v>
      </c>
      <c r="AK21" s="34">
        <f>VLOOKUP($D21,'факт '!$D$7:$BG$144,8,0)</f>
        <v>0</v>
      </c>
      <c r="AL21" s="34"/>
      <c r="AM21" s="34"/>
      <c r="AN21" s="34">
        <f t="shared" ref="AN21" si="132">SUM(AJ21+AL21)</f>
        <v>0</v>
      </c>
      <c r="AO21" s="34">
        <f t="shared" ref="AO21" si="133">SUM(AK21+AM21)</f>
        <v>0</v>
      </c>
      <c r="AP21" s="132">
        <f t="shared" si="28"/>
        <v>0</v>
      </c>
      <c r="AQ21" s="132">
        <f t="shared" si="28"/>
        <v>0</v>
      </c>
      <c r="AR21" s="34"/>
      <c r="AS21" s="34"/>
      <c r="AT21" s="34"/>
      <c r="AU21" s="34"/>
      <c r="AV21" s="34">
        <f>VLOOKUP($D21,'факт '!$D$7:$BG$144,13,0)</f>
        <v>0</v>
      </c>
      <c r="AW21" s="34">
        <f>VLOOKUP($D21,'факт '!$D$7:$BG$144,14,0)</f>
        <v>0</v>
      </c>
      <c r="AX21" s="34"/>
      <c r="AY21" s="34"/>
      <c r="AZ21" s="34">
        <f t="shared" ref="AZ21" si="134">SUM(AV21+AX21)</f>
        <v>0</v>
      </c>
      <c r="BA21" s="34">
        <f t="shared" ref="BA21" si="135">SUM(AW21+AY21)</f>
        <v>0</v>
      </c>
      <c r="BB21" s="132">
        <f t="shared" si="32"/>
        <v>0</v>
      </c>
      <c r="BC21" s="132">
        <f t="shared" si="32"/>
        <v>0</v>
      </c>
      <c r="BD21" s="34"/>
      <c r="BE21" s="34"/>
      <c r="BF21" s="34"/>
      <c r="BG21" s="34"/>
      <c r="BH21" s="34">
        <f>VLOOKUP($D21,'факт '!$D$7:$BG$144,17,0)</f>
        <v>6</v>
      </c>
      <c r="BI21" s="34">
        <f>VLOOKUP($D21,'факт '!$D$7:$BG$144,18,0)</f>
        <v>1173742.5</v>
      </c>
      <c r="BJ21" s="34">
        <f>VLOOKUP($D21,'факт '!$D$7:$BG$144,19,0)</f>
        <v>1</v>
      </c>
      <c r="BK21" s="34">
        <f>VLOOKUP($D21,'факт '!$D$7:$BG$144,20,0)</f>
        <v>195623.75</v>
      </c>
      <c r="BL21" s="34">
        <f t="shared" ref="BL21" si="136">SUM(BH21+BJ21)</f>
        <v>7</v>
      </c>
      <c r="BM21" s="34">
        <f t="shared" ref="BM21:BM23" si="137">SUM(BI21+BK21)</f>
        <v>1369366.25</v>
      </c>
      <c r="BN21" s="132">
        <f t="shared" si="36"/>
        <v>6</v>
      </c>
      <c r="BO21" s="132">
        <f t="shared" si="36"/>
        <v>1173742.5</v>
      </c>
      <c r="BP21" s="34"/>
      <c r="BQ21" s="34"/>
      <c r="BR21" s="34"/>
      <c r="BS21" s="34"/>
      <c r="BT21" s="34">
        <f>VLOOKUP($D21,'факт '!$D$7:$BG$144,21,0)</f>
        <v>0</v>
      </c>
      <c r="BU21" s="34">
        <f>VLOOKUP($D21,'факт '!$D$7:$BG$144,22,0)</f>
        <v>0</v>
      </c>
      <c r="BV21" s="34">
        <f>VLOOKUP($D21,'факт '!$D$7:$BG$144,23,0)</f>
        <v>0</v>
      </c>
      <c r="BW21" s="34">
        <f>VLOOKUP($D21,'факт '!$D$7:$BG$144,24,0)</f>
        <v>0</v>
      </c>
      <c r="BX21" s="34">
        <f t="shared" ref="BX21" si="138">SUM(BT21+BV21)</f>
        <v>0</v>
      </c>
      <c r="BY21" s="34">
        <f t="shared" ref="BY21" si="139">SUM(BU21+BW21)</f>
        <v>0</v>
      </c>
      <c r="BZ21" s="132">
        <f t="shared" si="40"/>
        <v>0</v>
      </c>
      <c r="CA21" s="132">
        <f t="shared" si="40"/>
        <v>0</v>
      </c>
      <c r="CB21" s="34"/>
      <c r="CC21" s="34"/>
      <c r="CD21" s="34"/>
      <c r="CE21" s="34"/>
      <c r="CF21" s="34">
        <f>VLOOKUP($D21,'факт '!$D$10:$BG$143,25,0)</f>
        <v>0</v>
      </c>
      <c r="CG21" s="34">
        <f>VLOOKUP($D21,'факт '!$D$10:$BG$143,26,0)</f>
        <v>0</v>
      </c>
      <c r="CH21" s="34">
        <f>VLOOKUP($D21,'факт '!$D$10:$BG$143,27,0)</f>
        <v>0</v>
      </c>
      <c r="CI21" s="34">
        <f>VLOOKUP($D21,'факт '!$D$10:$BG$143,28,0)</f>
        <v>0</v>
      </c>
      <c r="CJ21" s="34">
        <f t="shared" ref="CJ21" si="140">SUM(CF21+CH21)</f>
        <v>0</v>
      </c>
      <c r="CK21" s="34">
        <f t="shared" ref="CK21" si="141">SUM(CG21+CI21)</f>
        <v>0</v>
      </c>
      <c r="CL21" s="132">
        <f t="shared" si="44"/>
        <v>0</v>
      </c>
      <c r="CM21" s="132">
        <f t="shared" si="44"/>
        <v>0</v>
      </c>
      <c r="CN21" s="34"/>
      <c r="CO21" s="34"/>
      <c r="CP21" s="34"/>
      <c r="CQ21" s="34"/>
      <c r="CR21" s="34">
        <f>VLOOKUP($D21,'факт '!$D$10:$BG$143,29,0)</f>
        <v>0</v>
      </c>
      <c r="CS21" s="34">
        <f>VLOOKUP($D21,'факт '!$D$10:$BG$143,30,0)</f>
        <v>0</v>
      </c>
      <c r="CT21" s="34">
        <f>VLOOKUP($D21,'факт '!$D$10:$BG$143,31,0)</f>
        <v>0</v>
      </c>
      <c r="CU21" s="34">
        <f>VLOOKUP($D21,'факт '!$D$10:$BG$143,32,0)</f>
        <v>0</v>
      </c>
      <c r="CV21" s="34">
        <f t="shared" ref="CV21" si="142">SUM(CR21+CT21)</f>
        <v>0</v>
      </c>
      <c r="CW21" s="34">
        <f t="shared" ref="CW21" si="143">SUM(CS21+CU21)</f>
        <v>0</v>
      </c>
      <c r="CX21" s="132">
        <f t="shared" si="48"/>
        <v>0</v>
      </c>
      <c r="CY21" s="132">
        <f t="shared" si="48"/>
        <v>0</v>
      </c>
      <c r="CZ21" s="34"/>
      <c r="DA21" s="34"/>
      <c r="DB21" s="34"/>
      <c r="DC21" s="34"/>
      <c r="DD21" s="34">
        <f>VLOOKUP($D21,'факт '!$D$10:$BG$143,33,0)</f>
        <v>0</v>
      </c>
      <c r="DE21" s="34">
        <f>VLOOKUP($D21,'факт '!$D$10:$BG$143,34,0)</f>
        <v>0</v>
      </c>
      <c r="DF21" s="34"/>
      <c r="DG21" s="34"/>
      <c r="DH21" s="34">
        <f t="shared" ref="DH21" si="144">SUM(DD21+DF21)</f>
        <v>0</v>
      </c>
      <c r="DI21" s="34">
        <f t="shared" ref="DI21" si="145">SUM(DE21+DG21)</f>
        <v>0</v>
      </c>
      <c r="DJ21" s="132">
        <f t="shared" si="52"/>
        <v>0</v>
      </c>
      <c r="DK21" s="132">
        <f t="shared" si="52"/>
        <v>0</v>
      </c>
      <c r="DL21" s="34"/>
      <c r="DM21" s="34"/>
      <c r="DN21" s="34"/>
      <c r="DO21" s="34"/>
      <c r="DP21" s="34">
        <f>VLOOKUP($D21,'факт '!$D$7:$BG$144,15,0)</f>
        <v>0</v>
      </c>
      <c r="DQ21" s="34">
        <f>VLOOKUP($D21,'факт '!$D$7:$BG$144,16,0)</f>
        <v>0</v>
      </c>
      <c r="DR21" s="34"/>
      <c r="DS21" s="34"/>
      <c r="DT21" s="34">
        <f t="shared" ref="DT21" si="146">SUM(DP21+DR21)</f>
        <v>0</v>
      </c>
      <c r="DU21" s="34">
        <f t="shared" ref="DU21" si="147">SUM(DQ21+DS21)</f>
        <v>0</v>
      </c>
      <c r="DV21" s="132">
        <f t="shared" si="56"/>
        <v>0</v>
      </c>
      <c r="DW21" s="132">
        <f t="shared" si="56"/>
        <v>0</v>
      </c>
      <c r="DX21" s="34"/>
      <c r="DY21" s="34"/>
      <c r="DZ21" s="34"/>
      <c r="EA21" s="34"/>
      <c r="EB21" s="34">
        <f>VLOOKUP($D21,'факт '!$D$7:$BG$144,35,0)</f>
        <v>0</v>
      </c>
      <c r="EC21" s="34">
        <f>VLOOKUP($D21,'факт '!$D$7:$BG$144,36,0)</f>
        <v>0</v>
      </c>
      <c r="ED21" s="34">
        <f>VLOOKUP($D21,'факт '!$D$7:$BG$144,37,0)</f>
        <v>0</v>
      </c>
      <c r="EE21" s="34">
        <f>VLOOKUP($D21,'факт '!$D$7:$BG$144,38,0)</f>
        <v>0</v>
      </c>
      <c r="EF21" s="34">
        <f>VLOOKUP($D21,'факт '!$D$7:$BG$144,35,0)</f>
        <v>0</v>
      </c>
      <c r="EG21" s="34">
        <f>VLOOKUP($D21,'факт '!$D$7:$BG$144,35,0)</f>
        <v>0</v>
      </c>
      <c r="EH21" s="132">
        <f t="shared" si="60"/>
        <v>0</v>
      </c>
      <c r="EI21" s="132">
        <f t="shared" si="60"/>
        <v>0</v>
      </c>
      <c r="EJ21" s="34"/>
      <c r="EK21" s="34"/>
      <c r="EL21" s="34"/>
      <c r="EM21" s="34"/>
      <c r="EN21" s="34">
        <f>VLOOKUP($D21,'факт '!$D$7:$BG$144,41,0)</f>
        <v>0</v>
      </c>
      <c r="EO21" s="34">
        <f>VLOOKUP($D21,'факт '!$D$7:$BG$144,42,0)</f>
        <v>0</v>
      </c>
      <c r="EP21" s="34">
        <f>VLOOKUP($D21,'факт '!$D$7:$BG$144,43,0)</f>
        <v>0</v>
      </c>
      <c r="EQ21" s="34">
        <f>VLOOKUP($D21,'факт '!$D$7:$BG$144,44,0)</f>
        <v>0</v>
      </c>
      <c r="ER21" s="34">
        <f t="shared" ref="ER21" si="148">SUM(EN21+EP21)</f>
        <v>0</v>
      </c>
      <c r="ES21" s="34">
        <f t="shared" ref="ES21" si="149">SUM(EO21+EQ21)</f>
        <v>0</v>
      </c>
      <c r="ET21" s="132">
        <f t="shared" si="64"/>
        <v>0</v>
      </c>
      <c r="EU21" s="132">
        <f t="shared" si="64"/>
        <v>0</v>
      </c>
      <c r="EV21" s="34"/>
      <c r="EW21" s="34"/>
      <c r="EX21" s="34"/>
      <c r="EY21" s="34"/>
      <c r="EZ21" s="34"/>
      <c r="FA21" s="34"/>
      <c r="FB21" s="34"/>
      <c r="FC21" s="34"/>
      <c r="FD21" s="34">
        <f t="shared" si="66"/>
        <v>0</v>
      </c>
      <c r="FE21" s="34">
        <f t="shared" si="67"/>
        <v>0</v>
      </c>
      <c r="FF21" s="132">
        <f t="shared" si="68"/>
        <v>0</v>
      </c>
      <c r="FG21" s="132">
        <f t="shared" si="68"/>
        <v>0</v>
      </c>
      <c r="FH21" s="34"/>
      <c r="FI21" s="34"/>
      <c r="FJ21" s="34"/>
      <c r="FK21" s="34"/>
      <c r="FL21" s="34">
        <f>VLOOKUP($D21,'факт '!$D$10:$BG$143,39,0)</f>
        <v>0</v>
      </c>
      <c r="FM21" s="34">
        <f>VLOOKUP($D21,'факт '!$D$10:$BG$143,40,0)</f>
        <v>0</v>
      </c>
      <c r="FN21" s="34">
        <f>VLOOKUP($D21,'факт '!$D$10:$BG$143,5,0)</f>
        <v>0</v>
      </c>
      <c r="FO21" s="34">
        <f>VLOOKUP($D21,'факт '!$D$10:$BG$143,6,0)</f>
        <v>0</v>
      </c>
      <c r="FP21" s="34">
        <f t="shared" ref="FP21" si="150">SUM(FL21+FN21)</f>
        <v>0</v>
      </c>
      <c r="FQ21" s="34">
        <f t="shared" ref="FQ21" si="151">SUM(FM21+FO21)</f>
        <v>0</v>
      </c>
      <c r="FR21" s="132">
        <f t="shared" si="72"/>
        <v>0</v>
      </c>
      <c r="FS21" s="132">
        <f t="shared" si="72"/>
        <v>0</v>
      </c>
      <c r="FT21" s="34"/>
      <c r="FU21" s="34"/>
      <c r="FV21" s="34"/>
      <c r="FW21" s="34"/>
      <c r="FX21" s="34">
        <f>VLOOKUP($D21,'факт '!$D$7:$BG$145,45,0)</f>
        <v>0</v>
      </c>
      <c r="FY21" s="34">
        <f>VLOOKUP($D21,'факт '!$D$7:$BG$145,46,0)</f>
        <v>0</v>
      </c>
      <c r="FZ21" s="34"/>
      <c r="GA21" s="34"/>
      <c r="GB21" s="34">
        <f t="shared" si="74"/>
        <v>0</v>
      </c>
      <c r="GC21" s="34">
        <f t="shared" si="75"/>
        <v>0</v>
      </c>
      <c r="GD21" s="132">
        <f t="shared" si="76"/>
        <v>0</v>
      </c>
      <c r="GE21" s="132">
        <f t="shared" si="76"/>
        <v>0</v>
      </c>
      <c r="GF21" s="34"/>
      <c r="GG21" s="34"/>
      <c r="GH21" s="34"/>
      <c r="GI21" s="34"/>
      <c r="GJ21" s="34"/>
      <c r="GK21" s="34"/>
      <c r="GL21" s="34"/>
      <c r="GM21" s="34"/>
      <c r="GN21" s="34">
        <f t="shared" ref="GN21" si="152">SUM(GJ21+GL21)</f>
        <v>0</v>
      </c>
      <c r="GO21" s="34">
        <f t="shared" ref="GO21" si="153">SUM(GK21+GM21)</f>
        <v>0</v>
      </c>
      <c r="GP21" s="132">
        <f t="shared" si="80"/>
        <v>0</v>
      </c>
      <c r="GQ21" s="132">
        <f t="shared" si="80"/>
        <v>0</v>
      </c>
      <c r="GR21" s="34"/>
      <c r="GS21" s="34"/>
      <c r="GT21" s="34"/>
      <c r="GU21" s="34"/>
      <c r="GV21" s="52">
        <f t="shared" si="16"/>
        <v>7</v>
      </c>
      <c r="GW21" s="52">
        <f t="shared" si="16"/>
        <v>1369366.25</v>
      </c>
      <c r="GX21" s="52">
        <f t="shared" si="16"/>
        <v>1</v>
      </c>
      <c r="GY21" s="52">
        <f t="shared" si="16"/>
        <v>195623.75</v>
      </c>
      <c r="GZ21" s="52">
        <f t="shared" si="81"/>
        <v>8</v>
      </c>
      <c r="HA21" s="52">
        <f t="shared" si="81"/>
        <v>1564990</v>
      </c>
      <c r="HB21" s="132">
        <f t="shared" si="82"/>
        <v>7</v>
      </c>
      <c r="HC21" s="132">
        <f t="shared" si="82"/>
        <v>1369366.25</v>
      </c>
      <c r="HD21" s="64"/>
      <c r="HE21" s="20"/>
      <c r="HF21" s="73"/>
      <c r="HG21" s="73">
        <f>GW21/GV21</f>
        <v>195623.75</v>
      </c>
      <c r="HH21" s="251">
        <f>SUM($HF$20-HG21)</f>
        <v>2.499999973224476E-3</v>
      </c>
    </row>
    <row r="22" spans="1:216" hidden="1" x14ac:dyDescent="0.2">
      <c r="A22" s="10"/>
      <c r="B22" s="20"/>
      <c r="C22" s="23"/>
      <c r="D22" s="24"/>
      <c r="E22" s="28"/>
      <c r="F22" s="28"/>
      <c r="G22" s="33"/>
      <c r="H22" s="34"/>
      <c r="I22" s="34"/>
      <c r="J22" s="34"/>
      <c r="K22" s="34"/>
      <c r="L22" s="34"/>
      <c r="M22" s="34"/>
      <c r="N22" s="34"/>
      <c r="O22" s="34"/>
      <c r="P22" s="34">
        <f t="shared" si="18"/>
        <v>0</v>
      </c>
      <c r="Q22" s="34">
        <f t="shared" si="19"/>
        <v>0</v>
      </c>
      <c r="R22" s="132">
        <f t="shared" si="20"/>
        <v>0</v>
      </c>
      <c r="S22" s="132">
        <f t="shared" si="20"/>
        <v>0</v>
      </c>
      <c r="T22" s="34"/>
      <c r="U22" s="34"/>
      <c r="V22" s="34"/>
      <c r="W22" s="34"/>
      <c r="X22" s="34"/>
      <c r="Y22" s="34"/>
      <c r="Z22" s="34"/>
      <c r="AA22" s="34"/>
      <c r="AB22" s="34">
        <f t="shared" si="22"/>
        <v>0</v>
      </c>
      <c r="AC22" s="34">
        <f t="shared" si="23"/>
        <v>0</v>
      </c>
      <c r="AD22" s="132">
        <f t="shared" si="24"/>
        <v>0</v>
      </c>
      <c r="AE22" s="132">
        <f t="shared" si="24"/>
        <v>0</v>
      </c>
      <c r="AF22" s="34"/>
      <c r="AG22" s="34"/>
      <c r="AH22" s="34"/>
      <c r="AI22" s="34"/>
      <c r="AJ22" s="34"/>
      <c r="AK22" s="34"/>
      <c r="AL22" s="34"/>
      <c r="AM22" s="34"/>
      <c r="AN22" s="34">
        <f t="shared" si="26"/>
        <v>0</v>
      </c>
      <c r="AO22" s="34">
        <f t="shared" si="27"/>
        <v>0</v>
      </c>
      <c r="AP22" s="132">
        <f t="shared" si="28"/>
        <v>0</v>
      </c>
      <c r="AQ22" s="132">
        <f t="shared" si="28"/>
        <v>0</v>
      </c>
      <c r="AR22" s="34"/>
      <c r="AS22" s="34"/>
      <c r="AT22" s="34"/>
      <c r="AU22" s="34"/>
      <c r="AV22" s="34"/>
      <c r="AW22" s="34"/>
      <c r="AX22" s="34"/>
      <c r="AY22" s="34"/>
      <c r="AZ22" s="34">
        <f t="shared" si="30"/>
        <v>0</v>
      </c>
      <c r="BA22" s="34">
        <f t="shared" si="31"/>
        <v>0</v>
      </c>
      <c r="BB22" s="132">
        <f t="shared" si="32"/>
        <v>0</v>
      </c>
      <c r="BC22" s="132">
        <f t="shared" si="32"/>
        <v>0</v>
      </c>
      <c r="BD22" s="34"/>
      <c r="BE22" s="34"/>
      <c r="BF22" s="34"/>
      <c r="BG22" s="34"/>
      <c r="BH22" s="34"/>
      <c r="BI22" s="34"/>
      <c r="BJ22" s="34"/>
      <c r="BK22" s="34"/>
      <c r="BL22" s="34">
        <f t="shared" ref="BL22:BL23" si="154">SUM(BH22+BJ22)</f>
        <v>0</v>
      </c>
      <c r="BM22" s="34">
        <f t="shared" si="137"/>
        <v>0</v>
      </c>
      <c r="BN22" s="132">
        <f t="shared" si="36"/>
        <v>0</v>
      </c>
      <c r="BO22" s="132">
        <f t="shared" si="36"/>
        <v>0</v>
      </c>
      <c r="BP22" s="34"/>
      <c r="BQ22" s="34"/>
      <c r="BR22" s="34"/>
      <c r="BS22" s="34"/>
      <c r="BT22" s="34"/>
      <c r="BU22" s="34"/>
      <c r="BV22" s="34"/>
      <c r="BW22" s="34"/>
      <c r="BX22" s="34">
        <f t="shared" si="38"/>
        <v>0</v>
      </c>
      <c r="BY22" s="34">
        <f t="shared" si="39"/>
        <v>0</v>
      </c>
      <c r="BZ22" s="132">
        <f t="shared" si="40"/>
        <v>0</v>
      </c>
      <c r="CA22" s="132">
        <f t="shared" si="40"/>
        <v>0</v>
      </c>
      <c r="CB22" s="34"/>
      <c r="CC22" s="34"/>
      <c r="CD22" s="34"/>
      <c r="CE22" s="34"/>
      <c r="CF22" s="34"/>
      <c r="CG22" s="34"/>
      <c r="CH22" s="34"/>
      <c r="CI22" s="34"/>
      <c r="CJ22" s="34">
        <f t="shared" si="42"/>
        <v>0</v>
      </c>
      <c r="CK22" s="34">
        <f t="shared" si="43"/>
        <v>0</v>
      </c>
      <c r="CL22" s="132">
        <f t="shared" si="44"/>
        <v>0</v>
      </c>
      <c r="CM22" s="132">
        <f t="shared" si="44"/>
        <v>0</v>
      </c>
      <c r="CN22" s="34"/>
      <c r="CO22" s="34"/>
      <c r="CP22" s="34"/>
      <c r="CQ22" s="34"/>
      <c r="CR22" s="34"/>
      <c r="CS22" s="34"/>
      <c r="CT22" s="34"/>
      <c r="CU22" s="34"/>
      <c r="CV22" s="34">
        <f t="shared" si="46"/>
        <v>0</v>
      </c>
      <c r="CW22" s="34">
        <f t="shared" si="47"/>
        <v>0</v>
      </c>
      <c r="CX22" s="132">
        <f t="shared" si="48"/>
        <v>0</v>
      </c>
      <c r="CY22" s="132">
        <f t="shared" si="48"/>
        <v>0</v>
      </c>
      <c r="CZ22" s="34"/>
      <c r="DA22" s="34"/>
      <c r="DB22" s="34"/>
      <c r="DC22" s="34"/>
      <c r="DD22" s="34"/>
      <c r="DE22" s="34"/>
      <c r="DF22" s="34"/>
      <c r="DG22" s="34"/>
      <c r="DH22" s="34">
        <f t="shared" si="50"/>
        <v>0</v>
      </c>
      <c r="DI22" s="34">
        <f t="shared" si="51"/>
        <v>0</v>
      </c>
      <c r="DJ22" s="132">
        <f t="shared" si="52"/>
        <v>0</v>
      </c>
      <c r="DK22" s="132">
        <f t="shared" si="52"/>
        <v>0</v>
      </c>
      <c r="DL22" s="34"/>
      <c r="DM22" s="34"/>
      <c r="DN22" s="34"/>
      <c r="DO22" s="34"/>
      <c r="DP22" s="34"/>
      <c r="DQ22" s="34"/>
      <c r="DR22" s="34"/>
      <c r="DS22" s="34"/>
      <c r="DT22" s="34">
        <f t="shared" si="54"/>
        <v>0</v>
      </c>
      <c r="DU22" s="34">
        <f t="shared" si="55"/>
        <v>0</v>
      </c>
      <c r="DV22" s="132">
        <f t="shared" si="56"/>
        <v>0</v>
      </c>
      <c r="DW22" s="132">
        <f t="shared" si="56"/>
        <v>0</v>
      </c>
      <c r="DX22" s="34"/>
      <c r="DY22" s="34"/>
      <c r="DZ22" s="34"/>
      <c r="EA22" s="34"/>
      <c r="EB22" s="34"/>
      <c r="EC22" s="34"/>
      <c r="ED22" s="34"/>
      <c r="EE22" s="34"/>
      <c r="EF22" s="34">
        <f t="shared" si="58"/>
        <v>0</v>
      </c>
      <c r="EG22" s="34">
        <f t="shared" si="59"/>
        <v>0</v>
      </c>
      <c r="EH22" s="132">
        <f t="shared" si="60"/>
        <v>0</v>
      </c>
      <c r="EI22" s="132">
        <f t="shared" si="60"/>
        <v>0</v>
      </c>
      <c r="EJ22" s="34"/>
      <c r="EK22" s="34"/>
      <c r="EL22" s="34"/>
      <c r="EM22" s="34"/>
      <c r="EN22" s="34"/>
      <c r="EO22" s="34"/>
      <c r="EP22" s="34"/>
      <c r="EQ22" s="34"/>
      <c r="ER22" s="34">
        <f t="shared" si="62"/>
        <v>0</v>
      </c>
      <c r="ES22" s="34">
        <f t="shared" si="63"/>
        <v>0</v>
      </c>
      <c r="ET22" s="132">
        <f t="shared" si="64"/>
        <v>0</v>
      </c>
      <c r="EU22" s="132">
        <f t="shared" si="64"/>
        <v>0</v>
      </c>
      <c r="EV22" s="34"/>
      <c r="EW22" s="34"/>
      <c r="EX22" s="34"/>
      <c r="EY22" s="34"/>
      <c r="EZ22" s="34"/>
      <c r="FA22" s="34"/>
      <c r="FB22" s="34"/>
      <c r="FC22" s="34"/>
      <c r="FD22" s="34">
        <f t="shared" si="66"/>
        <v>0</v>
      </c>
      <c r="FE22" s="34">
        <f t="shared" si="67"/>
        <v>0</v>
      </c>
      <c r="FF22" s="132">
        <f t="shared" si="68"/>
        <v>0</v>
      </c>
      <c r="FG22" s="132">
        <f t="shared" si="68"/>
        <v>0</v>
      </c>
      <c r="FH22" s="34"/>
      <c r="FI22" s="34"/>
      <c r="FJ22" s="34"/>
      <c r="FK22" s="34"/>
      <c r="FL22" s="34"/>
      <c r="FM22" s="34"/>
      <c r="FN22" s="34"/>
      <c r="FO22" s="34"/>
      <c r="FP22" s="34">
        <f t="shared" si="70"/>
        <v>0</v>
      </c>
      <c r="FQ22" s="34">
        <f t="shared" si="71"/>
        <v>0</v>
      </c>
      <c r="FR22" s="132">
        <f t="shared" si="72"/>
        <v>0</v>
      </c>
      <c r="FS22" s="132">
        <f t="shared" si="72"/>
        <v>0</v>
      </c>
      <c r="FT22" s="34"/>
      <c r="FU22" s="34"/>
      <c r="FV22" s="34"/>
      <c r="FW22" s="34"/>
      <c r="FX22" s="34"/>
      <c r="FY22" s="34"/>
      <c r="FZ22" s="34"/>
      <c r="GA22" s="34"/>
      <c r="GB22" s="34">
        <f t="shared" si="74"/>
        <v>0</v>
      </c>
      <c r="GC22" s="34">
        <f t="shared" si="75"/>
        <v>0</v>
      </c>
      <c r="GD22" s="132">
        <f t="shared" si="76"/>
        <v>0</v>
      </c>
      <c r="GE22" s="132">
        <f t="shared" si="76"/>
        <v>0</v>
      </c>
      <c r="GF22" s="34"/>
      <c r="GG22" s="34"/>
      <c r="GH22" s="34"/>
      <c r="GI22" s="34"/>
      <c r="GJ22" s="34"/>
      <c r="GK22" s="34"/>
      <c r="GL22" s="34"/>
      <c r="GM22" s="34"/>
      <c r="GN22" s="34">
        <f t="shared" si="78"/>
        <v>0</v>
      </c>
      <c r="GO22" s="34">
        <f t="shared" si="79"/>
        <v>0</v>
      </c>
      <c r="GP22" s="132">
        <f t="shared" si="80"/>
        <v>0</v>
      </c>
      <c r="GQ22" s="132">
        <f t="shared" si="80"/>
        <v>0</v>
      </c>
      <c r="GR22" s="34"/>
      <c r="GS22" s="34"/>
      <c r="GT22" s="34"/>
      <c r="GU22" s="34"/>
      <c r="GV22" s="52">
        <f t="shared" si="16"/>
        <v>0</v>
      </c>
      <c r="GW22" s="52">
        <f t="shared" si="16"/>
        <v>0</v>
      </c>
      <c r="GX22" s="52">
        <f t="shared" si="16"/>
        <v>0</v>
      </c>
      <c r="GY22" s="52">
        <f t="shared" si="16"/>
        <v>0</v>
      </c>
      <c r="GZ22" s="52">
        <f t="shared" si="81"/>
        <v>0</v>
      </c>
      <c r="HA22" s="52">
        <f t="shared" si="81"/>
        <v>0</v>
      </c>
      <c r="HB22" s="132">
        <f t="shared" si="82"/>
        <v>0</v>
      </c>
      <c r="HC22" s="132">
        <f t="shared" si="82"/>
        <v>0</v>
      </c>
      <c r="HD22" s="64"/>
      <c r="HE22" s="20"/>
      <c r="HF22" s="73"/>
      <c r="HG22" s="73"/>
      <c r="HH22" s="251"/>
    </row>
    <row r="23" spans="1:216" hidden="1" x14ac:dyDescent="0.2">
      <c r="A23" s="10"/>
      <c r="B23" s="20"/>
      <c r="C23" s="23"/>
      <c r="D23" s="24"/>
      <c r="E23" s="28"/>
      <c r="F23" s="28">
        <v>2</v>
      </c>
      <c r="G23" s="33"/>
      <c r="H23" s="34"/>
      <c r="I23" s="34"/>
      <c r="J23" s="34"/>
      <c r="K23" s="34"/>
      <c r="L23" s="34"/>
      <c r="M23" s="34"/>
      <c r="N23" s="34"/>
      <c r="O23" s="34"/>
      <c r="P23" s="34">
        <f t="shared" si="18"/>
        <v>0</v>
      </c>
      <c r="Q23" s="34">
        <f t="shared" si="19"/>
        <v>0</v>
      </c>
      <c r="R23" s="132">
        <f t="shared" si="20"/>
        <v>0</v>
      </c>
      <c r="S23" s="132">
        <f t="shared" si="20"/>
        <v>0</v>
      </c>
      <c r="T23" s="34"/>
      <c r="U23" s="34"/>
      <c r="V23" s="34"/>
      <c r="W23" s="34"/>
      <c r="X23" s="34"/>
      <c r="Y23" s="34"/>
      <c r="Z23" s="34"/>
      <c r="AA23" s="34"/>
      <c r="AB23" s="34">
        <f t="shared" si="22"/>
        <v>0</v>
      </c>
      <c r="AC23" s="34">
        <f t="shared" si="23"/>
        <v>0</v>
      </c>
      <c r="AD23" s="132">
        <f t="shared" si="24"/>
        <v>0</v>
      </c>
      <c r="AE23" s="132">
        <f t="shared" si="24"/>
        <v>0</v>
      </c>
      <c r="AF23" s="34"/>
      <c r="AG23" s="34"/>
      <c r="AH23" s="34"/>
      <c r="AI23" s="34"/>
      <c r="AJ23" s="34"/>
      <c r="AK23" s="34"/>
      <c r="AL23" s="34"/>
      <c r="AM23" s="34"/>
      <c r="AN23" s="34">
        <f t="shared" si="26"/>
        <v>0</v>
      </c>
      <c r="AO23" s="34">
        <f t="shared" si="27"/>
        <v>0</v>
      </c>
      <c r="AP23" s="132">
        <f t="shared" si="28"/>
        <v>0</v>
      </c>
      <c r="AQ23" s="132">
        <f t="shared" si="28"/>
        <v>0</v>
      </c>
      <c r="AR23" s="34"/>
      <c r="AS23" s="34"/>
      <c r="AT23" s="34"/>
      <c r="AU23" s="34"/>
      <c r="AV23" s="34"/>
      <c r="AW23" s="34"/>
      <c r="AX23" s="34"/>
      <c r="AY23" s="34"/>
      <c r="AZ23" s="34">
        <f t="shared" si="30"/>
        <v>0</v>
      </c>
      <c r="BA23" s="34">
        <f t="shared" si="31"/>
        <v>0</v>
      </c>
      <c r="BB23" s="132">
        <f t="shared" si="32"/>
        <v>0</v>
      </c>
      <c r="BC23" s="132">
        <f t="shared" si="32"/>
        <v>0</v>
      </c>
      <c r="BD23" s="34"/>
      <c r="BE23" s="34"/>
      <c r="BF23" s="34"/>
      <c r="BG23" s="34"/>
      <c r="BH23" s="34"/>
      <c r="BI23" s="34"/>
      <c r="BJ23" s="34"/>
      <c r="BK23" s="34"/>
      <c r="BL23" s="34">
        <f t="shared" si="154"/>
        <v>0</v>
      </c>
      <c r="BM23" s="34">
        <f t="shared" si="137"/>
        <v>0</v>
      </c>
      <c r="BN23" s="132">
        <f t="shared" si="36"/>
        <v>0</v>
      </c>
      <c r="BO23" s="132">
        <f t="shared" si="36"/>
        <v>0</v>
      </c>
      <c r="BP23" s="34"/>
      <c r="BQ23" s="34"/>
      <c r="BR23" s="34"/>
      <c r="BS23" s="34"/>
      <c r="BT23" s="34"/>
      <c r="BU23" s="34"/>
      <c r="BV23" s="34"/>
      <c r="BW23" s="34"/>
      <c r="BX23" s="34">
        <f t="shared" si="38"/>
        <v>0</v>
      </c>
      <c r="BY23" s="34">
        <f t="shared" si="39"/>
        <v>0</v>
      </c>
      <c r="BZ23" s="132">
        <f t="shared" si="40"/>
        <v>0</v>
      </c>
      <c r="CA23" s="132">
        <f t="shared" si="40"/>
        <v>0</v>
      </c>
      <c r="CB23" s="34"/>
      <c r="CC23" s="34"/>
      <c r="CD23" s="34"/>
      <c r="CE23" s="34"/>
      <c r="CF23" s="34"/>
      <c r="CG23" s="34"/>
      <c r="CH23" s="34"/>
      <c r="CI23" s="34"/>
      <c r="CJ23" s="34">
        <f t="shared" si="42"/>
        <v>0</v>
      </c>
      <c r="CK23" s="34">
        <f t="shared" si="43"/>
        <v>0</v>
      </c>
      <c r="CL23" s="132">
        <f t="shared" si="44"/>
        <v>0</v>
      </c>
      <c r="CM23" s="132">
        <f t="shared" si="44"/>
        <v>0</v>
      </c>
      <c r="CN23" s="34"/>
      <c r="CO23" s="34"/>
      <c r="CP23" s="34"/>
      <c r="CQ23" s="34"/>
      <c r="CR23" s="34"/>
      <c r="CS23" s="34"/>
      <c r="CT23" s="34"/>
      <c r="CU23" s="34"/>
      <c r="CV23" s="34">
        <f t="shared" si="46"/>
        <v>0</v>
      </c>
      <c r="CW23" s="34">
        <f t="shared" si="47"/>
        <v>0</v>
      </c>
      <c r="CX23" s="132">
        <f t="shared" si="48"/>
        <v>0</v>
      </c>
      <c r="CY23" s="132">
        <f t="shared" si="48"/>
        <v>0</v>
      </c>
      <c r="CZ23" s="34"/>
      <c r="DA23" s="34"/>
      <c r="DB23" s="34"/>
      <c r="DC23" s="34"/>
      <c r="DD23" s="34"/>
      <c r="DE23" s="34"/>
      <c r="DF23" s="34"/>
      <c r="DG23" s="34"/>
      <c r="DH23" s="34">
        <f t="shared" si="50"/>
        <v>0</v>
      </c>
      <c r="DI23" s="34">
        <f t="shared" si="51"/>
        <v>0</v>
      </c>
      <c r="DJ23" s="132">
        <f t="shared" si="52"/>
        <v>0</v>
      </c>
      <c r="DK23" s="132">
        <f t="shared" si="52"/>
        <v>0</v>
      </c>
      <c r="DL23" s="34"/>
      <c r="DM23" s="34"/>
      <c r="DN23" s="34"/>
      <c r="DO23" s="34"/>
      <c r="DP23" s="34"/>
      <c r="DQ23" s="34"/>
      <c r="DR23" s="34"/>
      <c r="DS23" s="34"/>
      <c r="DT23" s="34">
        <f t="shared" si="54"/>
        <v>0</v>
      </c>
      <c r="DU23" s="34">
        <f t="shared" si="55"/>
        <v>0</v>
      </c>
      <c r="DV23" s="132">
        <f t="shared" si="56"/>
        <v>0</v>
      </c>
      <c r="DW23" s="132">
        <f t="shared" si="56"/>
        <v>0</v>
      </c>
      <c r="DX23" s="34"/>
      <c r="DY23" s="34"/>
      <c r="DZ23" s="34"/>
      <c r="EA23" s="34"/>
      <c r="EB23" s="34"/>
      <c r="EC23" s="34"/>
      <c r="ED23" s="34"/>
      <c r="EE23" s="34"/>
      <c r="EF23" s="34">
        <f t="shared" si="58"/>
        <v>0</v>
      </c>
      <c r="EG23" s="34">
        <f t="shared" si="59"/>
        <v>0</v>
      </c>
      <c r="EH23" s="132">
        <f t="shared" si="60"/>
        <v>0</v>
      </c>
      <c r="EI23" s="132">
        <f t="shared" si="60"/>
        <v>0</v>
      </c>
      <c r="EJ23" s="34"/>
      <c r="EK23" s="34"/>
      <c r="EL23" s="34"/>
      <c r="EM23" s="34"/>
      <c r="EN23" s="34"/>
      <c r="EO23" s="34"/>
      <c r="EP23" s="34"/>
      <c r="EQ23" s="34"/>
      <c r="ER23" s="34">
        <f t="shared" si="62"/>
        <v>0</v>
      </c>
      <c r="ES23" s="34">
        <f t="shared" si="63"/>
        <v>0</v>
      </c>
      <c r="ET23" s="132">
        <f t="shared" si="64"/>
        <v>0</v>
      </c>
      <c r="EU23" s="132">
        <f t="shared" si="64"/>
        <v>0</v>
      </c>
      <c r="EV23" s="34"/>
      <c r="EW23" s="34"/>
      <c r="EX23" s="34"/>
      <c r="EY23" s="34"/>
      <c r="EZ23" s="34"/>
      <c r="FA23" s="34"/>
      <c r="FB23" s="34"/>
      <c r="FC23" s="34"/>
      <c r="FD23" s="34">
        <f t="shared" si="66"/>
        <v>0</v>
      </c>
      <c r="FE23" s="34">
        <f t="shared" si="67"/>
        <v>0</v>
      </c>
      <c r="FF23" s="132">
        <f t="shared" si="68"/>
        <v>0</v>
      </c>
      <c r="FG23" s="132">
        <f t="shared" si="68"/>
        <v>0</v>
      </c>
      <c r="FH23" s="34"/>
      <c r="FI23" s="34"/>
      <c r="FJ23" s="34"/>
      <c r="FK23" s="34"/>
      <c r="FL23" s="34"/>
      <c r="FM23" s="34"/>
      <c r="FN23" s="34"/>
      <c r="FO23" s="34"/>
      <c r="FP23" s="34">
        <f t="shared" si="70"/>
        <v>0</v>
      </c>
      <c r="FQ23" s="34">
        <f t="shared" si="71"/>
        <v>0</v>
      </c>
      <c r="FR23" s="132">
        <f t="shared" si="72"/>
        <v>0</v>
      </c>
      <c r="FS23" s="132">
        <f t="shared" si="72"/>
        <v>0</v>
      </c>
      <c r="FT23" s="34"/>
      <c r="FU23" s="34"/>
      <c r="FV23" s="34"/>
      <c r="FW23" s="34"/>
      <c r="FX23" s="34"/>
      <c r="FY23" s="34"/>
      <c r="FZ23" s="34"/>
      <c r="GA23" s="34"/>
      <c r="GB23" s="34">
        <f t="shared" si="74"/>
        <v>0</v>
      </c>
      <c r="GC23" s="34">
        <f t="shared" si="75"/>
        <v>0</v>
      </c>
      <c r="GD23" s="132">
        <f t="shared" si="76"/>
        <v>0</v>
      </c>
      <c r="GE23" s="132">
        <f t="shared" si="76"/>
        <v>0</v>
      </c>
      <c r="GF23" s="34"/>
      <c r="GG23" s="34"/>
      <c r="GH23" s="34"/>
      <c r="GI23" s="34"/>
      <c r="GJ23" s="34"/>
      <c r="GK23" s="34"/>
      <c r="GL23" s="34"/>
      <c r="GM23" s="34"/>
      <c r="GN23" s="34">
        <f t="shared" si="78"/>
        <v>0</v>
      </c>
      <c r="GO23" s="34">
        <f t="shared" si="79"/>
        <v>0</v>
      </c>
      <c r="GP23" s="132">
        <f t="shared" si="80"/>
        <v>0</v>
      </c>
      <c r="GQ23" s="132">
        <f t="shared" si="80"/>
        <v>0</v>
      </c>
      <c r="GR23" s="34"/>
      <c r="GS23" s="34"/>
      <c r="GT23" s="34"/>
      <c r="GU23" s="34"/>
      <c r="GV23" s="52">
        <f t="shared" si="16"/>
        <v>0</v>
      </c>
      <c r="GW23" s="52">
        <f t="shared" si="16"/>
        <v>0</v>
      </c>
      <c r="GX23" s="52">
        <f t="shared" si="16"/>
        <v>0</v>
      </c>
      <c r="GY23" s="52">
        <f t="shared" si="16"/>
        <v>0</v>
      </c>
      <c r="GZ23" s="52">
        <f t="shared" si="81"/>
        <v>0</v>
      </c>
      <c r="HA23" s="52">
        <f t="shared" si="81"/>
        <v>0</v>
      </c>
      <c r="HB23" s="132">
        <f t="shared" si="82"/>
        <v>0</v>
      </c>
      <c r="HC23" s="132">
        <f t="shared" si="82"/>
        <v>0</v>
      </c>
      <c r="HD23" s="64"/>
      <c r="HE23" s="20"/>
      <c r="HF23" s="73"/>
      <c r="HG23" s="73"/>
      <c r="HH23" s="251">
        <f t="shared" ref="HH23:HH40" si="155">SUM(HF23-HG23)</f>
        <v>0</v>
      </c>
    </row>
    <row r="24" spans="1:216" hidden="1" x14ac:dyDescent="0.2">
      <c r="A24" s="10">
        <v>1</v>
      </c>
      <c r="B24" s="36"/>
      <c r="C24" s="37"/>
      <c r="D24" s="37"/>
      <c r="E24" s="32" t="s">
        <v>20</v>
      </c>
      <c r="F24" s="32"/>
      <c r="G24" s="90"/>
      <c r="H24" s="41">
        <f>SUM(H29,H25)</f>
        <v>0</v>
      </c>
      <c r="I24" s="41">
        <f>SUM(I29,I25)</f>
        <v>0</v>
      </c>
      <c r="J24" s="41">
        <f t="shared" ref="J24:J25" si="156">SUM(H24/12*$A$2)</f>
        <v>0</v>
      </c>
      <c r="K24" s="41">
        <f t="shared" ref="K24:K25" si="157">SUM(I24/12*$A$2)</f>
        <v>0</v>
      </c>
      <c r="L24" s="41">
        <f t="shared" ref="L24:O24" si="158">SUM(L29,L25)</f>
        <v>0</v>
      </c>
      <c r="M24" s="41">
        <f t="shared" si="158"/>
        <v>0</v>
      </c>
      <c r="N24" s="41">
        <f t="shared" si="158"/>
        <v>0</v>
      </c>
      <c r="O24" s="41">
        <f t="shared" si="158"/>
        <v>0</v>
      </c>
      <c r="P24" s="34">
        <f t="shared" si="18"/>
        <v>0</v>
      </c>
      <c r="Q24" s="34">
        <f t="shared" si="19"/>
        <v>0</v>
      </c>
      <c r="R24" s="132">
        <f t="shared" si="20"/>
        <v>0</v>
      </c>
      <c r="S24" s="132">
        <f t="shared" si="20"/>
        <v>0</v>
      </c>
      <c r="T24" s="41">
        <f>SUM(T29,T25)</f>
        <v>0</v>
      </c>
      <c r="U24" s="41">
        <f>SUM(U29,U25)</f>
        <v>0</v>
      </c>
      <c r="V24" s="41">
        <f t="shared" ref="V24:W25" si="159">SUM(T24/12*$A$2)</f>
        <v>0</v>
      </c>
      <c r="W24" s="41">
        <f t="shared" si="159"/>
        <v>0</v>
      </c>
      <c r="X24" s="41">
        <f t="shared" ref="X24:AA24" si="160">SUM(X29,X25)</f>
        <v>0</v>
      </c>
      <c r="Y24" s="41">
        <f t="shared" si="160"/>
        <v>0</v>
      </c>
      <c r="Z24" s="41">
        <f t="shared" si="160"/>
        <v>0</v>
      </c>
      <c r="AA24" s="41">
        <f t="shared" si="160"/>
        <v>0</v>
      </c>
      <c r="AB24" s="34">
        <f t="shared" si="22"/>
        <v>0</v>
      </c>
      <c r="AC24" s="34">
        <f t="shared" si="23"/>
        <v>0</v>
      </c>
      <c r="AD24" s="132">
        <f t="shared" si="24"/>
        <v>0</v>
      </c>
      <c r="AE24" s="132">
        <f t="shared" si="24"/>
        <v>0</v>
      </c>
      <c r="AF24" s="41">
        <f>SUM(AF29,AF25)</f>
        <v>80</v>
      </c>
      <c r="AG24" s="41">
        <f>SUM(AG29,AG25)</f>
        <v>14618299.737999998</v>
      </c>
      <c r="AH24" s="41">
        <f t="shared" ref="AH24:AI25" si="161">SUM(AF24/12*$A$2)</f>
        <v>46.666666666666671</v>
      </c>
      <c r="AI24" s="41">
        <f t="shared" si="161"/>
        <v>8527341.5138333309</v>
      </c>
      <c r="AJ24" s="41">
        <f t="shared" ref="AJ24:AM24" si="162">SUM(AJ29,AJ25)</f>
        <v>73</v>
      </c>
      <c r="AK24" s="41">
        <f t="shared" si="162"/>
        <v>13365657.670000002</v>
      </c>
      <c r="AL24" s="41">
        <f t="shared" si="162"/>
        <v>0</v>
      </c>
      <c r="AM24" s="41">
        <f t="shared" si="162"/>
        <v>0</v>
      </c>
      <c r="AN24" s="34">
        <f t="shared" si="26"/>
        <v>73</v>
      </c>
      <c r="AO24" s="34">
        <f t="shared" si="27"/>
        <v>13365657.670000002</v>
      </c>
      <c r="AP24" s="132">
        <f t="shared" si="28"/>
        <v>26.333333333333329</v>
      </c>
      <c r="AQ24" s="132">
        <f t="shared" si="28"/>
        <v>4838316.1561666708</v>
      </c>
      <c r="AR24" s="41">
        <f>SUM(AR29,AR25)</f>
        <v>0</v>
      </c>
      <c r="AS24" s="41">
        <f>SUM(AS29,AS25)</f>
        <v>0</v>
      </c>
      <c r="AT24" s="41">
        <f t="shared" ref="AT24:AU25" si="163">SUM(AR24/12*$A$2)</f>
        <v>0</v>
      </c>
      <c r="AU24" s="41">
        <f t="shared" si="163"/>
        <v>0</v>
      </c>
      <c r="AV24" s="41">
        <f t="shared" ref="AV24:AY24" si="164">SUM(AV29,AV25)</f>
        <v>0</v>
      </c>
      <c r="AW24" s="41">
        <f t="shared" si="164"/>
        <v>0</v>
      </c>
      <c r="AX24" s="41">
        <f t="shared" si="164"/>
        <v>0</v>
      </c>
      <c r="AY24" s="41">
        <f t="shared" si="164"/>
        <v>0</v>
      </c>
      <c r="AZ24" s="34">
        <f t="shared" si="30"/>
        <v>0</v>
      </c>
      <c r="BA24" s="34">
        <f t="shared" si="31"/>
        <v>0</v>
      </c>
      <c r="BB24" s="132">
        <f t="shared" si="32"/>
        <v>0</v>
      </c>
      <c r="BC24" s="132">
        <f t="shared" si="32"/>
        <v>0</v>
      </c>
      <c r="BD24" s="41">
        <f>SUM(BD29,BD25)</f>
        <v>0</v>
      </c>
      <c r="BE24" s="41">
        <f>SUM(BE29,BE25)</f>
        <v>0</v>
      </c>
      <c r="BF24" s="41">
        <f t="shared" ref="BF24:BG25" si="165">SUM(BD24/12*$A$2)</f>
        <v>0</v>
      </c>
      <c r="BG24" s="41">
        <f t="shared" si="165"/>
        <v>0</v>
      </c>
      <c r="BH24" s="41">
        <f t="shared" ref="BH24:BK24" si="166">SUM(BH29,BH25)</f>
        <v>0</v>
      </c>
      <c r="BI24" s="41">
        <f t="shared" si="166"/>
        <v>0</v>
      </c>
      <c r="BJ24" s="41">
        <f t="shared" si="166"/>
        <v>0</v>
      </c>
      <c r="BK24" s="41">
        <f t="shared" si="166"/>
        <v>0</v>
      </c>
      <c r="BL24" s="34">
        <f t="shared" si="34"/>
        <v>0</v>
      </c>
      <c r="BM24" s="34">
        <f t="shared" si="35"/>
        <v>0</v>
      </c>
      <c r="BN24" s="132">
        <f t="shared" si="36"/>
        <v>0</v>
      </c>
      <c r="BO24" s="132">
        <f t="shared" si="36"/>
        <v>0</v>
      </c>
      <c r="BP24" s="41">
        <f>SUM(BP29,BP25)</f>
        <v>0</v>
      </c>
      <c r="BQ24" s="41">
        <f>SUM(BQ29,BQ25)</f>
        <v>0</v>
      </c>
      <c r="BR24" s="41">
        <f t="shared" ref="BR24:BS25" si="167">SUM(BP24/12*$A$2)</f>
        <v>0</v>
      </c>
      <c r="BS24" s="41">
        <f t="shared" si="167"/>
        <v>0</v>
      </c>
      <c r="BT24" s="41">
        <f t="shared" ref="BT24:BW24" si="168">SUM(BT29,BT25)</f>
        <v>0</v>
      </c>
      <c r="BU24" s="41">
        <f t="shared" si="168"/>
        <v>0</v>
      </c>
      <c r="BV24" s="41">
        <f t="shared" si="168"/>
        <v>0</v>
      </c>
      <c r="BW24" s="41">
        <f t="shared" si="168"/>
        <v>0</v>
      </c>
      <c r="BX24" s="34">
        <f t="shared" si="38"/>
        <v>0</v>
      </c>
      <c r="BY24" s="34">
        <f t="shared" si="39"/>
        <v>0</v>
      </c>
      <c r="BZ24" s="132">
        <f t="shared" si="40"/>
        <v>0</v>
      </c>
      <c r="CA24" s="132">
        <f t="shared" si="40"/>
        <v>0</v>
      </c>
      <c r="CB24" s="41">
        <f>SUM(CB29,CB25)</f>
        <v>0</v>
      </c>
      <c r="CC24" s="41">
        <f>SUM(CC29,CC25)</f>
        <v>0</v>
      </c>
      <c r="CD24" s="41">
        <f t="shared" ref="CD24:CE25" si="169">SUM(CB24/12*$A$2)</f>
        <v>0</v>
      </c>
      <c r="CE24" s="41">
        <f t="shared" si="169"/>
        <v>0</v>
      </c>
      <c r="CF24" s="41">
        <f t="shared" ref="CF24:CI24" si="170">SUM(CF29,CF25)</f>
        <v>0</v>
      </c>
      <c r="CG24" s="41">
        <f t="shared" si="170"/>
        <v>0</v>
      </c>
      <c r="CH24" s="41">
        <f t="shared" si="170"/>
        <v>0</v>
      </c>
      <c r="CI24" s="41">
        <f t="shared" si="170"/>
        <v>0</v>
      </c>
      <c r="CJ24" s="34">
        <f t="shared" si="42"/>
        <v>0</v>
      </c>
      <c r="CK24" s="34">
        <f t="shared" si="43"/>
        <v>0</v>
      </c>
      <c r="CL24" s="132">
        <f t="shared" si="44"/>
        <v>0</v>
      </c>
      <c r="CM24" s="132">
        <f t="shared" si="44"/>
        <v>0</v>
      </c>
      <c r="CN24" s="41">
        <f>SUM(CN29,CN25)</f>
        <v>0</v>
      </c>
      <c r="CO24" s="41">
        <f>SUM(CO29,CO25)</f>
        <v>0</v>
      </c>
      <c r="CP24" s="41">
        <f t="shared" ref="CP24:CQ25" si="171">SUM(CN24/12*$A$2)</f>
        <v>0</v>
      </c>
      <c r="CQ24" s="41">
        <f t="shared" si="171"/>
        <v>0</v>
      </c>
      <c r="CR24" s="41">
        <f t="shared" ref="CR24:CU24" si="172">SUM(CR29,CR25)</f>
        <v>0</v>
      </c>
      <c r="CS24" s="41">
        <f t="shared" si="172"/>
        <v>0</v>
      </c>
      <c r="CT24" s="41">
        <f t="shared" si="172"/>
        <v>0</v>
      </c>
      <c r="CU24" s="41">
        <f t="shared" si="172"/>
        <v>0</v>
      </c>
      <c r="CV24" s="34">
        <f t="shared" si="46"/>
        <v>0</v>
      </c>
      <c r="CW24" s="34">
        <f t="shared" si="47"/>
        <v>0</v>
      </c>
      <c r="CX24" s="132">
        <f t="shared" si="48"/>
        <v>0</v>
      </c>
      <c r="CY24" s="132">
        <f t="shared" si="48"/>
        <v>0</v>
      </c>
      <c r="CZ24" s="41">
        <f>SUM(CZ29,CZ25)</f>
        <v>0</v>
      </c>
      <c r="DA24" s="41">
        <f>SUM(DA29,DA25)</f>
        <v>0</v>
      </c>
      <c r="DB24" s="41">
        <f t="shared" ref="DB24:DC25" si="173">SUM(CZ24/12*$A$2)</f>
        <v>0</v>
      </c>
      <c r="DC24" s="41">
        <f t="shared" si="173"/>
        <v>0</v>
      </c>
      <c r="DD24" s="41">
        <f t="shared" ref="DD24:DG24" si="174">SUM(DD29,DD25)</f>
        <v>0</v>
      </c>
      <c r="DE24" s="41">
        <f t="shared" si="174"/>
        <v>0</v>
      </c>
      <c r="DF24" s="41">
        <f t="shared" si="174"/>
        <v>0</v>
      </c>
      <c r="DG24" s="41">
        <f t="shared" si="174"/>
        <v>0</v>
      </c>
      <c r="DH24" s="34">
        <f t="shared" si="50"/>
        <v>0</v>
      </c>
      <c r="DI24" s="34">
        <f t="shared" si="51"/>
        <v>0</v>
      </c>
      <c r="DJ24" s="132">
        <f t="shared" si="52"/>
        <v>0</v>
      </c>
      <c r="DK24" s="132">
        <f t="shared" si="52"/>
        <v>0</v>
      </c>
      <c r="DL24" s="41">
        <f>SUM(DL29,DL25)</f>
        <v>0</v>
      </c>
      <c r="DM24" s="41">
        <f>SUM(DM29,DM25)</f>
        <v>0</v>
      </c>
      <c r="DN24" s="41">
        <f t="shared" ref="DN24:DO25" si="175">SUM(DL24/12*$A$2)</f>
        <v>0</v>
      </c>
      <c r="DO24" s="41">
        <f t="shared" si="175"/>
        <v>0</v>
      </c>
      <c r="DP24" s="41">
        <f t="shared" ref="DP24:DS24" si="176">SUM(DP29,DP25)</f>
        <v>0</v>
      </c>
      <c r="DQ24" s="41">
        <f t="shared" si="176"/>
        <v>0</v>
      </c>
      <c r="DR24" s="41">
        <f t="shared" si="176"/>
        <v>0</v>
      </c>
      <c r="DS24" s="41">
        <f t="shared" si="176"/>
        <v>0</v>
      </c>
      <c r="DT24" s="34">
        <f t="shared" si="54"/>
        <v>0</v>
      </c>
      <c r="DU24" s="34">
        <f t="shared" si="55"/>
        <v>0</v>
      </c>
      <c r="DV24" s="132">
        <f t="shared" si="56"/>
        <v>0</v>
      </c>
      <c r="DW24" s="132">
        <f t="shared" si="56"/>
        <v>0</v>
      </c>
      <c r="DX24" s="41">
        <f>SUM(DX29,DX25)</f>
        <v>15</v>
      </c>
      <c r="DY24" s="41">
        <f>SUM(DY29,DY25)</f>
        <v>2432240.5765</v>
      </c>
      <c r="DZ24" s="41">
        <f t="shared" ref="DZ24:EA25" si="177">SUM(DX24/12*$A$2)</f>
        <v>8.75</v>
      </c>
      <c r="EA24" s="41">
        <f t="shared" si="177"/>
        <v>1418807.0029583334</v>
      </c>
      <c r="EB24" s="41">
        <f t="shared" ref="EB24:EE24" si="178">SUM(EB29,EB25)</f>
        <v>0</v>
      </c>
      <c r="EC24" s="41">
        <f t="shared" si="178"/>
        <v>0</v>
      </c>
      <c r="ED24" s="41">
        <f t="shared" si="178"/>
        <v>6</v>
      </c>
      <c r="EE24" s="41">
        <f t="shared" si="178"/>
        <v>1184569.79</v>
      </c>
      <c r="EF24" s="34">
        <f t="shared" si="58"/>
        <v>6</v>
      </c>
      <c r="EG24" s="34">
        <f t="shared" si="59"/>
        <v>1184569.79</v>
      </c>
      <c r="EH24" s="132">
        <f t="shared" si="60"/>
        <v>-8.75</v>
      </c>
      <c r="EI24" s="132">
        <f t="shared" si="60"/>
        <v>-1418807.0029583334</v>
      </c>
      <c r="EJ24" s="41">
        <f>SUM(EJ29,EJ25)</f>
        <v>0</v>
      </c>
      <c r="EK24" s="41">
        <f>SUM(EK29,EK25)</f>
        <v>0</v>
      </c>
      <c r="EL24" s="41">
        <f t="shared" ref="EL24:EM25" si="179">SUM(EJ24/12*$A$2)</f>
        <v>0</v>
      </c>
      <c r="EM24" s="41">
        <f t="shared" si="179"/>
        <v>0</v>
      </c>
      <c r="EN24" s="41">
        <f t="shared" ref="EN24:EQ24" si="180">SUM(EN29,EN25)</f>
        <v>0</v>
      </c>
      <c r="EO24" s="41">
        <f t="shared" si="180"/>
        <v>0</v>
      </c>
      <c r="EP24" s="41">
        <f t="shared" si="180"/>
        <v>0</v>
      </c>
      <c r="EQ24" s="41">
        <f t="shared" si="180"/>
        <v>0</v>
      </c>
      <c r="ER24" s="34">
        <f t="shared" si="62"/>
        <v>0</v>
      </c>
      <c r="ES24" s="34">
        <f t="shared" si="63"/>
        <v>0</v>
      </c>
      <c r="ET24" s="132">
        <f t="shared" si="64"/>
        <v>0</v>
      </c>
      <c r="EU24" s="132">
        <f t="shared" si="64"/>
        <v>0</v>
      </c>
      <c r="EV24" s="41">
        <f>SUM(EV29,EV25)</f>
        <v>0</v>
      </c>
      <c r="EW24" s="41">
        <f>SUM(EW29,EW25)</f>
        <v>0</v>
      </c>
      <c r="EX24" s="41">
        <f t="shared" ref="EX24:EY25" si="181">SUM(EV24/12*$A$2)</f>
        <v>0</v>
      </c>
      <c r="EY24" s="41">
        <f t="shared" si="181"/>
        <v>0</v>
      </c>
      <c r="EZ24" s="41">
        <f t="shared" ref="EZ24:FC24" si="182">SUM(EZ29,EZ25)</f>
        <v>0</v>
      </c>
      <c r="FA24" s="41">
        <f t="shared" si="182"/>
        <v>0</v>
      </c>
      <c r="FB24" s="41">
        <f t="shared" si="182"/>
        <v>0</v>
      </c>
      <c r="FC24" s="41">
        <f t="shared" si="182"/>
        <v>0</v>
      </c>
      <c r="FD24" s="34">
        <f t="shared" si="66"/>
        <v>0</v>
      </c>
      <c r="FE24" s="34">
        <f t="shared" si="67"/>
        <v>0</v>
      </c>
      <c r="FF24" s="132">
        <f t="shared" si="68"/>
        <v>0</v>
      </c>
      <c r="FG24" s="132">
        <f t="shared" si="68"/>
        <v>0</v>
      </c>
      <c r="FH24" s="41">
        <f>SUM(FH29,FH25)</f>
        <v>0</v>
      </c>
      <c r="FI24" s="41">
        <f>SUM(FI29,FI25)</f>
        <v>0</v>
      </c>
      <c r="FJ24" s="41">
        <f t="shared" ref="FJ24:FK25" si="183">SUM(FH24/12*$A$2)</f>
        <v>0</v>
      </c>
      <c r="FK24" s="41">
        <f t="shared" si="183"/>
        <v>0</v>
      </c>
      <c r="FL24" s="41">
        <f t="shared" ref="FL24:FO24" si="184">SUM(FL29,FL25)</f>
        <v>0</v>
      </c>
      <c r="FM24" s="41">
        <f t="shared" si="184"/>
        <v>0</v>
      </c>
      <c r="FN24" s="41">
        <f t="shared" si="184"/>
        <v>0</v>
      </c>
      <c r="FO24" s="41">
        <f t="shared" si="184"/>
        <v>0</v>
      </c>
      <c r="FP24" s="34">
        <f t="shared" si="70"/>
        <v>0</v>
      </c>
      <c r="FQ24" s="34">
        <f t="shared" si="71"/>
        <v>0</v>
      </c>
      <c r="FR24" s="132">
        <f t="shared" si="72"/>
        <v>0</v>
      </c>
      <c r="FS24" s="132">
        <f t="shared" si="72"/>
        <v>0</v>
      </c>
      <c r="FT24" s="41">
        <f>SUM(FT29,FT25)</f>
        <v>16</v>
      </c>
      <c r="FU24" s="41">
        <f>SUM(FU29,FU25)</f>
        <v>2218081.3775999998</v>
      </c>
      <c r="FV24" s="41">
        <f t="shared" ref="FV24:FW25" si="185">SUM(FT24/12*$A$2)</f>
        <v>9.3333333333333321</v>
      </c>
      <c r="FW24" s="41">
        <f t="shared" si="185"/>
        <v>1293880.8035999998</v>
      </c>
      <c r="FX24" s="41">
        <f t="shared" ref="FX24:GA24" si="186">SUM(FX29,FX25)</f>
        <v>0</v>
      </c>
      <c r="FY24" s="41">
        <f t="shared" si="186"/>
        <v>0</v>
      </c>
      <c r="FZ24" s="41">
        <f t="shared" si="186"/>
        <v>0</v>
      </c>
      <c r="GA24" s="41">
        <f t="shared" si="186"/>
        <v>0</v>
      </c>
      <c r="GB24" s="34">
        <f t="shared" si="74"/>
        <v>0</v>
      </c>
      <c r="GC24" s="34">
        <f t="shared" si="75"/>
        <v>0</v>
      </c>
      <c r="GD24" s="132">
        <f t="shared" si="76"/>
        <v>-9.3333333333333321</v>
      </c>
      <c r="GE24" s="132">
        <f t="shared" si="76"/>
        <v>-1293880.8035999998</v>
      </c>
      <c r="GF24" s="41">
        <f>SUM(GF29,GF25)</f>
        <v>0</v>
      </c>
      <c r="GG24" s="41">
        <f>SUM(GG29,GG25)</f>
        <v>0</v>
      </c>
      <c r="GH24" s="41">
        <f t="shared" ref="GH24:GI25" si="187">SUM(GF24/12*$A$2)</f>
        <v>0</v>
      </c>
      <c r="GI24" s="41">
        <f t="shared" si="187"/>
        <v>0</v>
      </c>
      <c r="GJ24" s="41">
        <f t="shared" ref="GJ24:GM24" si="188">SUM(GJ29,GJ25)</f>
        <v>0</v>
      </c>
      <c r="GK24" s="41">
        <f t="shared" si="188"/>
        <v>0</v>
      </c>
      <c r="GL24" s="41">
        <f t="shared" si="188"/>
        <v>0</v>
      </c>
      <c r="GM24" s="41">
        <f t="shared" si="188"/>
        <v>0</v>
      </c>
      <c r="GN24" s="34">
        <f t="shared" si="78"/>
        <v>0</v>
      </c>
      <c r="GO24" s="34">
        <f t="shared" si="79"/>
        <v>0</v>
      </c>
      <c r="GP24" s="132">
        <f t="shared" si="80"/>
        <v>0</v>
      </c>
      <c r="GQ24" s="132">
        <f t="shared" si="80"/>
        <v>0</v>
      </c>
      <c r="GR24" s="41">
        <f t="shared" ref="GR24:GY39" si="189">H24+T24+AF24+AR24+BD24+BP24+CB24+CN24+CZ24+DL24+DX24+EJ24+EV24+FH24+FT24+GF24</f>
        <v>111</v>
      </c>
      <c r="GS24" s="41">
        <f t="shared" si="189"/>
        <v>19268621.692099996</v>
      </c>
      <c r="GT24" s="41">
        <f t="shared" si="189"/>
        <v>64.75</v>
      </c>
      <c r="GU24" s="41">
        <f t="shared" si="189"/>
        <v>11240029.320391664</v>
      </c>
      <c r="GV24" s="41">
        <f t="shared" si="16"/>
        <v>73</v>
      </c>
      <c r="GW24" s="41">
        <f t="shared" si="16"/>
        <v>13365657.670000002</v>
      </c>
      <c r="GX24" s="41">
        <f t="shared" si="16"/>
        <v>6</v>
      </c>
      <c r="GY24" s="41">
        <f t="shared" si="16"/>
        <v>1184569.79</v>
      </c>
      <c r="GZ24" s="41">
        <f t="shared" si="81"/>
        <v>79</v>
      </c>
      <c r="HA24" s="41">
        <f t="shared" si="81"/>
        <v>14550227.460000001</v>
      </c>
      <c r="HB24" s="59">
        <f t="shared" si="82"/>
        <v>8.25</v>
      </c>
      <c r="HC24" s="59">
        <f t="shared" si="82"/>
        <v>2125628.3496083375</v>
      </c>
      <c r="HD24" s="98">
        <f t="shared" ref="HD24:HE25" si="190">GV24/GT24</f>
        <v>1.1274131274131274</v>
      </c>
      <c r="HE24" s="98">
        <f t="shared" si="190"/>
        <v>1.1891123491779529</v>
      </c>
      <c r="HF24" s="73"/>
      <c r="HG24" s="73"/>
      <c r="HH24" s="251"/>
    </row>
    <row r="25" spans="1:216" hidden="1" x14ac:dyDescent="0.2">
      <c r="A25" s="10">
        <v>1</v>
      </c>
      <c r="B25" s="36"/>
      <c r="C25" s="42"/>
      <c r="D25" s="42"/>
      <c r="E25" s="91" t="s">
        <v>21</v>
      </c>
      <c r="F25" s="92">
        <v>3</v>
      </c>
      <c r="G25" s="93">
        <v>138630.08609999999</v>
      </c>
      <c r="H25" s="41">
        <f>VLOOKUP($E25,'ВМП план'!$B$8:$AL$54,10,0)</f>
        <v>0</v>
      </c>
      <c r="I25" s="41">
        <f>VLOOKUP($E25,'ВМП план'!$B$8:$AL$54,11,0)</f>
        <v>0</v>
      </c>
      <c r="J25" s="41">
        <f t="shared" si="156"/>
        <v>0</v>
      </c>
      <c r="K25" s="41">
        <f t="shared" si="157"/>
        <v>0</v>
      </c>
      <c r="L25" s="41">
        <f>SUM(L26:L28)</f>
        <v>0</v>
      </c>
      <c r="M25" s="41">
        <f t="shared" ref="M25:O25" si="191">SUM(M26:M28)</f>
        <v>0</v>
      </c>
      <c r="N25" s="41">
        <f t="shared" si="191"/>
        <v>0</v>
      </c>
      <c r="O25" s="41">
        <f t="shared" si="191"/>
        <v>0</v>
      </c>
      <c r="P25" s="34">
        <f t="shared" si="18"/>
        <v>0</v>
      </c>
      <c r="Q25" s="34">
        <f t="shared" si="19"/>
        <v>0</v>
      </c>
      <c r="R25" s="132">
        <f t="shared" si="20"/>
        <v>0</v>
      </c>
      <c r="S25" s="132">
        <f t="shared" si="20"/>
        <v>0</v>
      </c>
      <c r="T25" s="41">
        <f>VLOOKUP($E25,'ВМП план'!$B$8:$AL$54,8,0)</f>
        <v>0</v>
      </c>
      <c r="U25" s="41">
        <f>VLOOKUP($E25,'ВМП план'!$B$8:$AL$54,9,0)</f>
        <v>0</v>
      </c>
      <c r="V25" s="41">
        <f t="shared" si="159"/>
        <v>0</v>
      </c>
      <c r="W25" s="41">
        <f t="shared" si="159"/>
        <v>0</v>
      </c>
      <c r="X25" s="41">
        <f>SUM(X26:X28)</f>
        <v>0</v>
      </c>
      <c r="Y25" s="41">
        <f t="shared" ref="Y25:AA25" si="192">SUM(Y26:Y28)</f>
        <v>0</v>
      </c>
      <c r="Z25" s="41">
        <f t="shared" si="192"/>
        <v>0</v>
      </c>
      <c r="AA25" s="41">
        <f t="shared" si="192"/>
        <v>0</v>
      </c>
      <c r="AB25" s="34">
        <f t="shared" si="22"/>
        <v>0</v>
      </c>
      <c r="AC25" s="34">
        <f t="shared" si="23"/>
        <v>0</v>
      </c>
      <c r="AD25" s="132">
        <f t="shared" si="24"/>
        <v>0</v>
      </c>
      <c r="AE25" s="132">
        <f t="shared" si="24"/>
        <v>0</v>
      </c>
      <c r="AF25" s="41">
        <f>VLOOKUP($E25,'ВМП план'!$B$8:$AL$54,12,0)</f>
        <v>30</v>
      </c>
      <c r="AG25" s="41">
        <f>VLOOKUP($E25,'ВМП план'!$B$8:$AL$54,13,0)</f>
        <v>4158902.5829999996</v>
      </c>
      <c r="AH25" s="41">
        <f t="shared" si="161"/>
        <v>17.5</v>
      </c>
      <c r="AI25" s="41">
        <f t="shared" si="161"/>
        <v>2426026.5067499997</v>
      </c>
      <c r="AJ25" s="41">
        <f>SUM(AJ26:AJ28)</f>
        <v>27</v>
      </c>
      <c r="AK25" s="41">
        <f t="shared" ref="AK25:AM25" si="193">SUM(AK26:AK28)</f>
        <v>3743012.4299999992</v>
      </c>
      <c r="AL25" s="41">
        <f t="shared" si="193"/>
        <v>0</v>
      </c>
      <c r="AM25" s="41">
        <f t="shared" si="193"/>
        <v>0</v>
      </c>
      <c r="AN25" s="34">
        <f t="shared" si="26"/>
        <v>27</v>
      </c>
      <c r="AO25" s="34">
        <f t="shared" si="27"/>
        <v>3743012.4299999992</v>
      </c>
      <c r="AP25" s="132">
        <f t="shared" si="28"/>
        <v>9.5</v>
      </c>
      <c r="AQ25" s="132">
        <f t="shared" si="28"/>
        <v>1316985.9232499995</v>
      </c>
      <c r="AR25" s="41">
        <f>VLOOKUP($E25,'ВМП план'!$B$8:$AL$54,14,0)</f>
        <v>0</v>
      </c>
      <c r="AS25" s="41">
        <f>VLOOKUP($E25,'ВМП план'!$B$8:$AL$54,15,0)</f>
        <v>0</v>
      </c>
      <c r="AT25" s="41">
        <f t="shared" si="163"/>
        <v>0</v>
      </c>
      <c r="AU25" s="41">
        <f t="shared" si="163"/>
        <v>0</v>
      </c>
      <c r="AV25" s="41">
        <f>SUM(AV26:AV28)</f>
        <v>0</v>
      </c>
      <c r="AW25" s="41">
        <f t="shared" ref="AW25:AY25" si="194">SUM(AW26:AW28)</f>
        <v>0</v>
      </c>
      <c r="AX25" s="41">
        <f t="shared" si="194"/>
        <v>0</v>
      </c>
      <c r="AY25" s="41">
        <f t="shared" si="194"/>
        <v>0</v>
      </c>
      <c r="AZ25" s="34">
        <f t="shared" si="30"/>
        <v>0</v>
      </c>
      <c r="BA25" s="34">
        <f t="shared" si="31"/>
        <v>0</v>
      </c>
      <c r="BB25" s="132">
        <f t="shared" si="32"/>
        <v>0</v>
      </c>
      <c r="BC25" s="132">
        <f t="shared" si="32"/>
        <v>0</v>
      </c>
      <c r="BD25" s="41">
        <f>VLOOKUP($E25,'ВМП план'!$B$8:$AL$54,6,0)</f>
        <v>0</v>
      </c>
      <c r="BE25" s="41">
        <f>VLOOKUP($E25,'ВМП план'!$B$8:$AL$54,7,0)</f>
        <v>0</v>
      </c>
      <c r="BF25" s="41">
        <f t="shared" si="165"/>
        <v>0</v>
      </c>
      <c r="BG25" s="41">
        <f t="shared" si="165"/>
        <v>0</v>
      </c>
      <c r="BH25" s="41">
        <f>SUM(BH26:BH28)</f>
        <v>0</v>
      </c>
      <c r="BI25" s="41">
        <f t="shared" ref="BI25:BK25" si="195">SUM(BI26:BI28)</f>
        <v>0</v>
      </c>
      <c r="BJ25" s="41">
        <f t="shared" si="195"/>
        <v>0</v>
      </c>
      <c r="BK25" s="41">
        <f t="shared" si="195"/>
        <v>0</v>
      </c>
      <c r="BL25" s="34">
        <f t="shared" si="34"/>
        <v>0</v>
      </c>
      <c r="BM25" s="34">
        <f t="shared" si="35"/>
        <v>0</v>
      </c>
      <c r="BN25" s="132">
        <f t="shared" si="36"/>
        <v>0</v>
      </c>
      <c r="BO25" s="132">
        <f t="shared" si="36"/>
        <v>0</v>
      </c>
      <c r="BP25" s="41">
        <f>VLOOKUP($E25,'ВМП план'!$B$8:$AL$54,16,0)</f>
        <v>0</v>
      </c>
      <c r="BQ25" s="41">
        <f>VLOOKUP($E25,'ВМП план'!$B$8:$AL$54,17,0)</f>
        <v>0</v>
      </c>
      <c r="BR25" s="41">
        <f t="shared" si="167"/>
        <v>0</v>
      </c>
      <c r="BS25" s="41">
        <f t="shared" si="167"/>
        <v>0</v>
      </c>
      <c r="BT25" s="41">
        <f>SUM(BT26:BT28)</f>
        <v>0</v>
      </c>
      <c r="BU25" s="41">
        <f t="shared" ref="BU25:BW25" si="196">SUM(BU26:BU28)</f>
        <v>0</v>
      </c>
      <c r="BV25" s="41">
        <f t="shared" si="196"/>
        <v>0</v>
      </c>
      <c r="BW25" s="41">
        <f t="shared" si="196"/>
        <v>0</v>
      </c>
      <c r="BX25" s="34">
        <f t="shared" si="38"/>
        <v>0</v>
      </c>
      <c r="BY25" s="34">
        <f t="shared" si="39"/>
        <v>0</v>
      </c>
      <c r="BZ25" s="132">
        <f t="shared" si="40"/>
        <v>0</v>
      </c>
      <c r="CA25" s="132">
        <f t="shared" si="40"/>
        <v>0</v>
      </c>
      <c r="CB25" s="41">
        <f>VLOOKUP($E25,'ВМП план'!$B$8:$AL$54,18,0)</f>
        <v>0</v>
      </c>
      <c r="CC25" s="41">
        <f>VLOOKUP($E25,'ВМП план'!$B$8:$AL$54,19,0)</f>
        <v>0</v>
      </c>
      <c r="CD25" s="41">
        <f t="shared" si="169"/>
        <v>0</v>
      </c>
      <c r="CE25" s="41">
        <f t="shared" si="169"/>
        <v>0</v>
      </c>
      <c r="CF25" s="41">
        <f>SUM(CF26:CF28)</f>
        <v>0</v>
      </c>
      <c r="CG25" s="41">
        <f t="shared" ref="CG25:CI25" si="197">SUM(CG26:CG28)</f>
        <v>0</v>
      </c>
      <c r="CH25" s="41">
        <f t="shared" si="197"/>
        <v>0</v>
      </c>
      <c r="CI25" s="41">
        <f t="shared" si="197"/>
        <v>0</v>
      </c>
      <c r="CJ25" s="34">
        <f t="shared" si="42"/>
        <v>0</v>
      </c>
      <c r="CK25" s="34">
        <f t="shared" si="43"/>
        <v>0</v>
      </c>
      <c r="CL25" s="132">
        <f t="shared" si="44"/>
        <v>0</v>
      </c>
      <c r="CM25" s="132">
        <f t="shared" si="44"/>
        <v>0</v>
      </c>
      <c r="CN25" s="41">
        <f>VLOOKUP($E25,'ВМП план'!$B$8:$AL$54,20,0)</f>
        <v>0</v>
      </c>
      <c r="CO25" s="41">
        <f>VLOOKUP($E25,'ВМП план'!$B$8:$AL$54,21,0)</f>
        <v>0</v>
      </c>
      <c r="CP25" s="41">
        <f t="shared" si="171"/>
        <v>0</v>
      </c>
      <c r="CQ25" s="41">
        <f t="shared" si="171"/>
        <v>0</v>
      </c>
      <c r="CR25" s="41">
        <f>SUM(CR26:CR28)</f>
        <v>0</v>
      </c>
      <c r="CS25" s="41">
        <f t="shared" ref="CS25:CU25" si="198">SUM(CS26:CS28)</f>
        <v>0</v>
      </c>
      <c r="CT25" s="41">
        <f t="shared" si="198"/>
        <v>0</v>
      </c>
      <c r="CU25" s="41">
        <f t="shared" si="198"/>
        <v>0</v>
      </c>
      <c r="CV25" s="34">
        <f t="shared" si="46"/>
        <v>0</v>
      </c>
      <c r="CW25" s="34">
        <f t="shared" si="47"/>
        <v>0</v>
      </c>
      <c r="CX25" s="132">
        <f t="shared" si="48"/>
        <v>0</v>
      </c>
      <c r="CY25" s="132">
        <f t="shared" si="48"/>
        <v>0</v>
      </c>
      <c r="CZ25" s="41">
        <f>VLOOKUP($E25,'ВМП план'!$B$8:$AL$54,22,0)</f>
        <v>0</v>
      </c>
      <c r="DA25" s="41">
        <f>VLOOKUP($E25,'ВМП план'!$B$8:$AL$54,23,0)</f>
        <v>0</v>
      </c>
      <c r="DB25" s="41">
        <f t="shared" si="173"/>
        <v>0</v>
      </c>
      <c r="DC25" s="41">
        <f t="shared" si="173"/>
        <v>0</v>
      </c>
      <c r="DD25" s="41">
        <f>SUM(DD26:DD28)</f>
        <v>0</v>
      </c>
      <c r="DE25" s="41">
        <f t="shared" ref="DE25:DG25" si="199">SUM(DE26:DE28)</f>
        <v>0</v>
      </c>
      <c r="DF25" s="41">
        <f t="shared" si="199"/>
        <v>0</v>
      </c>
      <c r="DG25" s="41">
        <f t="shared" si="199"/>
        <v>0</v>
      </c>
      <c r="DH25" s="34">
        <f t="shared" si="50"/>
        <v>0</v>
      </c>
      <c r="DI25" s="34">
        <f t="shared" si="51"/>
        <v>0</v>
      </c>
      <c r="DJ25" s="132">
        <f t="shared" si="52"/>
        <v>0</v>
      </c>
      <c r="DK25" s="132">
        <f t="shared" si="52"/>
        <v>0</v>
      </c>
      <c r="DL25" s="41">
        <f>VLOOKUP($E25,'ВМП план'!$B$8:$AL$54,24,0)</f>
        <v>0</v>
      </c>
      <c r="DM25" s="41">
        <f>VLOOKUP($E25,'ВМП план'!$B$8:$AL$54,25,0)</f>
        <v>0</v>
      </c>
      <c r="DN25" s="41">
        <f t="shared" si="175"/>
        <v>0</v>
      </c>
      <c r="DO25" s="41">
        <f t="shared" si="175"/>
        <v>0</v>
      </c>
      <c r="DP25" s="41">
        <f>SUM(DP26:DP28)</f>
        <v>0</v>
      </c>
      <c r="DQ25" s="41">
        <f t="shared" ref="DQ25:DS25" si="200">SUM(DQ26:DQ28)</f>
        <v>0</v>
      </c>
      <c r="DR25" s="41">
        <f t="shared" si="200"/>
        <v>0</v>
      </c>
      <c r="DS25" s="41">
        <f t="shared" si="200"/>
        <v>0</v>
      </c>
      <c r="DT25" s="34">
        <f t="shared" si="54"/>
        <v>0</v>
      </c>
      <c r="DU25" s="34">
        <f t="shared" si="55"/>
        <v>0</v>
      </c>
      <c r="DV25" s="132">
        <f t="shared" si="56"/>
        <v>0</v>
      </c>
      <c r="DW25" s="132">
        <f t="shared" si="56"/>
        <v>0</v>
      </c>
      <c r="DX25" s="41">
        <f>VLOOKUP($E25,'ВМП план'!$B$8:$AL$54,26,0)</f>
        <v>10</v>
      </c>
      <c r="DY25" s="41">
        <f>VLOOKUP($E25,'ВМП план'!$B$8:$AL$54,27,0)</f>
        <v>1386300.8609999998</v>
      </c>
      <c r="DZ25" s="41">
        <f t="shared" si="177"/>
        <v>5.8333333333333339</v>
      </c>
      <c r="EA25" s="41">
        <f t="shared" si="177"/>
        <v>808675.5022499999</v>
      </c>
      <c r="EB25" s="41">
        <f>SUM(EB26:EB28)</f>
        <v>0</v>
      </c>
      <c r="EC25" s="41">
        <f t="shared" ref="EC25:EE25" si="201">SUM(EC26:EC28)</f>
        <v>0</v>
      </c>
      <c r="ED25" s="41">
        <f t="shared" si="201"/>
        <v>1</v>
      </c>
      <c r="EE25" s="41">
        <f t="shared" si="201"/>
        <v>138630.09</v>
      </c>
      <c r="EF25" s="34">
        <f t="shared" si="58"/>
        <v>1</v>
      </c>
      <c r="EG25" s="34">
        <f t="shared" si="59"/>
        <v>138630.09</v>
      </c>
      <c r="EH25" s="132">
        <f t="shared" si="60"/>
        <v>-5.8333333333333339</v>
      </c>
      <c r="EI25" s="132">
        <f t="shared" si="60"/>
        <v>-808675.5022499999</v>
      </c>
      <c r="EJ25" s="41">
        <f>VLOOKUP($E25,'ВМП план'!$B$8:$AL$54,28,0)</f>
        <v>0</v>
      </c>
      <c r="EK25" s="41">
        <f>VLOOKUP($E25,'ВМП план'!$B$8:$AL$54,29,0)</f>
        <v>0</v>
      </c>
      <c r="EL25" s="41">
        <f t="shared" si="179"/>
        <v>0</v>
      </c>
      <c r="EM25" s="41">
        <f t="shared" si="179"/>
        <v>0</v>
      </c>
      <c r="EN25" s="41">
        <f>SUM(EN26:EN28)</f>
        <v>0</v>
      </c>
      <c r="EO25" s="41">
        <f t="shared" ref="EO25:EQ25" si="202">SUM(EO26:EO28)</f>
        <v>0</v>
      </c>
      <c r="EP25" s="41">
        <f t="shared" si="202"/>
        <v>0</v>
      </c>
      <c r="EQ25" s="41">
        <f t="shared" si="202"/>
        <v>0</v>
      </c>
      <c r="ER25" s="34">
        <f t="shared" si="62"/>
        <v>0</v>
      </c>
      <c r="ES25" s="34">
        <f t="shared" si="63"/>
        <v>0</v>
      </c>
      <c r="ET25" s="132">
        <f t="shared" si="64"/>
        <v>0</v>
      </c>
      <c r="EU25" s="132">
        <f t="shared" si="64"/>
        <v>0</v>
      </c>
      <c r="EV25" s="41">
        <f>VLOOKUP($E25,'ВМП план'!$B$8:$AL$54,30,0)</f>
        <v>0</v>
      </c>
      <c r="EW25" s="41">
        <f>VLOOKUP($E25,'ВМП план'!$B$8:$AL$54,31,0)</f>
        <v>0</v>
      </c>
      <c r="EX25" s="41">
        <f t="shared" si="181"/>
        <v>0</v>
      </c>
      <c r="EY25" s="41">
        <f t="shared" si="181"/>
        <v>0</v>
      </c>
      <c r="EZ25" s="41">
        <f>SUM(EZ26:EZ28)</f>
        <v>0</v>
      </c>
      <c r="FA25" s="41">
        <f t="shared" ref="FA25:FC25" si="203">SUM(FA26:FA28)</f>
        <v>0</v>
      </c>
      <c r="FB25" s="41">
        <f t="shared" si="203"/>
        <v>0</v>
      </c>
      <c r="FC25" s="41">
        <f t="shared" si="203"/>
        <v>0</v>
      </c>
      <c r="FD25" s="34">
        <f t="shared" si="66"/>
        <v>0</v>
      </c>
      <c r="FE25" s="34">
        <f t="shared" si="67"/>
        <v>0</v>
      </c>
      <c r="FF25" s="132">
        <f t="shared" si="68"/>
        <v>0</v>
      </c>
      <c r="FG25" s="132">
        <f t="shared" si="68"/>
        <v>0</v>
      </c>
      <c r="FH25" s="41">
        <f>VLOOKUP($E25,'ВМП план'!$B$8:$AL$54,32,0)</f>
        <v>0</v>
      </c>
      <c r="FI25" s="41">
        <f>VLOOKUP($E25,'ВМП план'!$B$8:$AL$54,33,0)</f>
        <v>0</v>
      </c>
      <c r="FJ25" s="41">
        <f t="shared" si="183"/>
        <v>0</v>
      </c>
      <c r="FK25" s="41">
        <f t="shared" si="183"/>
        <v>0</v>
      </c>
      <c r="FL25" s="41">
        <f>SUM(FL26:FL28)</f>
        <v>0</v>
      </c>
      <c r="FM25" s="41">
        <f t="shared" ref="FM25:FO25" si="204">SUM(FM26:FM28)</f>
        <v>0</v>
      </c>
      <c r="FN25" s="41">
        <f t="shared" si="204"/>
        <v>0</v>
      </c>
      <c r="FO25" s="41">
        <f t="shared" si="204"/>
        <v>0</v>
      </c>
      <c r="FP25" s="34">
        <f t="shared" si="70"/>
        <v>0</v>
      </c>
      <c r="FQ25" s="34">
        <f t="shared" si="71"/>
        <v>0</v>
      </c>
      <c r="FR25" s="132">
        <f t="shared" si="72"/>
        <v>0</v>
      </c>
      <c r="FS25" s="132">
        <f t="shared" si="72"/>
        <v>0</v>
      </c>
      <c r="FT25" s="41">
        <f>VLOOKUP($E25,'ВМП план'!$B$8:$AL$54,34,0)</f>
        <v>16</v>
      </c>
      <c r="FU25" s="41">
        <f>VLOOKUP($E25,'ВМП план'!$B$8:$AL$54,35,0)</f>
        <v>2218081.3775999998</v>
      </c>
      <c r="FV25" s="41">
        <f t="shared" si="185"/>
        <v>9.3333333333333321</v>
      </c>
      <c r="FW25" s="41">
        <f t="shared" si="185"/>
        <v>1293880.8035999998</v>
      </c>
      <c r="FX25" s="41">
        <f>SUM(FX26:FX28)</f>
        <v>0</v>
      </c>
      <c r="FY25" s="41">
        <f t="shared" ref="FY25:GA25" si="205">SUM(FY26:FY28)</f>
        <v>0</v>
      </c>
      <c r="FZ25" s="41">
        <f t="shared" si="205"/>
        <v>0</v>
      </c>
      <c r="GA25" s="41">
        <f t="shared" si="205"/>
        <v>0</v>
      </c>
      <c r="GB25" s="34">
        <f t="shared" si="74"/>
        <v>0</v>
      </c>
      <c r="GC25" s="34">
        <f t="shared" si="75"/>
        <v>0</v>
      </c>
      <c r="GD25" s="132">
        <f t="shared" si="76"/>
        <v>-9.3333333333333321</v>
      </c>
      <c r="GE25" s="132">
        <f t="shared" si="76"/>
        <v>-1293880.8035999998</v>
      </c>
      <c r="GF25" s="41">
        <f>VLOOKUP($E25,'ВМП план'!$B$8:$AL$54,36,0)</f>
        <v>0</v>
      </c>
      <c r="GG25" s="41">
        <f>VLOOKUP($E25,'ВМП план'!$B$8:$AL$54,37,0)</f>
        <v>0</v>
      </c>
      <c r="GH25" s="41">
        <f t="shared" si="187"/>
        <v>0</v>
      </c>
      <c r="GI25" s="41">
        <f t="shared" si="187"/>
        <v>0</v>
      </c>
      <c r="GJ25" s="41">
        <f>SUM(GJ26:GJ28)</f>
        <v>0</v>
      </c>
      <c r="GK25" s="41">
        <f t="shared" ref="GK25:GM25" si="206">SUM(GK26:GK28)</f>
        <v>0</v>
      </c>
      <c r="GL25" s="41">
        <f t="shared" si="206"/>
        <v>0</v>
      </c>
      <c r="GM25" s="41">
        <f t="shared" si="206"/>
        <v>0</v>
      </c>
      <c r="GN25" s="34">
        <f t="shared" si="78"/>
        <v>0</v>
      </c>
      <c r="GO25" s="34">
        <f t="shared" si="79"/>
        <v>0</v>
      </c>
      <c r="GP25" s="132">
        <f t="shared" si="80"/>
        <v>0</v>
      </c>
      <c r="GQ25" s="132">
        <f t="shared" si="80"/>
        <v>0</v>
      </c>
      <c r="GR25" s="41">
        <f t="shared" si="189"/>
        <v>56</v>
      </c>
      <c r="GS25" s="41">
        <f t="shared" si="189"/>
        <v>7763284.8215999994</v>
      </c>
      <c r="GT25" s="41">
        <f t="shared" si="189"/>
        <v>32.666666666666671</v>
      </c>
      <c r="GU25" s="41">
        <f t="shared" si="189"/>
        <v>4528582.8125999998</v>
      </c>
      <c r="GV25" s="41">
        <f t="shared" si="189"/>
        <v>27</v>
      </c>
      <c r="GW25" s="41">
        <f t="shared" si="189"/>
        <v>3743012.4299999992</v>
      </c>
      <c r="GX25" s="41">
        <f t="shared" si="189"/>
        <v>1</v>
      </c>
      <c r="GY25" s="41">
        <f t="shared" si="189"/>
        <v>138630.09</v>
      </c>
      <c r="GZ25" s="41">
        <f t="shared" si="81"/>
        <v>28</v>
      </c>
      <c r="HA25" s="41">
        <f t="shared" si="81"/>
        <v>3881642.5199999991</v>
      </c>
      <c r="HB25" s="59">
        <f t="shared" si="82"/>
        <v>-5.6666666666666714</v>
      </c>
      <c r="HC25" s="59">
        <f t="shared" si="82"/>
        <v>-785570.38260000059</v>
      </c>
      <c r="HD25" s="98">
        <f t="shared" si="190"/>
        <v>0.82653061224489788</v>
      </c>
      <c r="HE25" s="98">
        <f t="shared" si="190"/>
        <v>0.82653063549720529</v>
      </c>
      <c r="HF25" s="73">
        <f t="shared" ref="HF25" si="207">GS25/GR25</f>
        <v>138630.08609999999</v>
      </c>
      <c r="HG25" s="73">
        <f t="shared" ref="HG25:HG28" si="208">GW25/GV25</f>
        <v>138630.08999999997</v>
      </c>
      <c r="HH25" s="251">
        <f>SUM($HF$25-HG25)</f>
        <v>-3.8999999815132469E-3</v>
      </c>
    </row>
    <row r="26" spans="1:216" ht="108" hidden="1" x14ac:dyDescent="0.2">
      <c r="A26" s="10">
        <v>1</v>
      </c>
      <c r="B26" s="122" t="s">
        <v>165</v>
      </c>
      <c r="C26" s="123" t="s">
        <v>166</v>
      </c>
      <c r="D26" s="124">
        <v>523</v>
      </c>
      <c r="E26" s="123" t="s">
        <v>276</v>
      </c>
      <c r="F26" s="92">
        <v>3</v>
      </c>
      <c r="G26" s="93">
        <v>138630.08609999999</v>
      </c>
      <c r="H26" s="34"/>
      <c r="I26" s="34"/>
      <c r="J26" s="34"/>
      <c r="K26" s="34"/>
      <c r="L26" s="34">
        <f>VLOOKUP($D26,'факт '!$D$7:$BG$144,3,0)</f>
        <v>0</v>
      </c>
      <c r="M26" s="34">
        <f>VLOOKUP($D26,'факт '!$D$7:$BG$144,4,0)</f>
        <v>0</v>
      </c>
      <c r="N26" s="34">
        <f>VLOOKUP($D26,'факт '!$D$7:$BG$144,5,0)</f>
        <v>0</v>
      </c>
      <c r="O26" s="34">
        <f>VLOOKUP($D26,'факт '!$D$7:$BG$144,6,0)</f>
        <v>0</v>
      </c>
      <c r="P26" s="34">
        <f t="shared" ref="P26:P28" si="209">SUM(L26+N26)</f>
        <v>0</v>
      </c>
      <c r="Q26" s="34">
        <f t="shared" ref="Q26:Q28" si="210">SUM(M26+O26)</f>
        <v>0</v>
      </c>
      <c r="R26" s="132">
        <f t="shared" si="20"/>
        <v>0</v>
      </c>
      <c r="S26" s="132">
        <f t="shared" si="20"/>
        <v>0</v>
      </c>
      <c r="T26" s="34"/>
      <c r="U26" s="34"/>
      <c r="V26" s="34"/>
      <c r="W26" s="34"/>
      <c r="X26" s="34">
        <f>VLOOKUP($D26,'факт '!$D$7:$BG$144,9,0)</f>
        <v>0</v>
      </c>
      <c r="Y26" s="34">
        <f>VLOOKUP($D26,'факт '!$D$7:$BG$144,10,0)</f>
        <v>0</v>
      </c>
      <c r="Z26" s="34">
        <f>VLOOKUP($D26,'факт '!$D$7:$BG$144,11,0)</f>
        <v>0</v>
      </c>
      <c r="AA26" s="34">
        <f>VLOOKUP($D26,'факт '!$D$7:$BG$144,12,0)</f>
        <v>0</v>
      </c>
      <c r="AB26" s="34">
        <f t="shared" ref="AB26:AB28" si="211">SUM(X26+Z26)</f>
        <v>0</v>
      </c>
      <c r="AC26" s="34">
        <f t="shared" ref="AC26:AC28" si="212">SUM(Y26+AA26)</f>
        <v>0</v>
      </c>
      <c r="AD26" s="132">
        <f t="shared" si="24"/>
        <v>0</v>
      </c>
      <c r="AE26" s="132">
        <f t="shared" si="24"/>
        <v>0</v>
      </c>
      <c r="AF26" s="34"/>
      <c r="AG26" s="34"/>
      <c r="AH26" s="34"/>
      <c r="AI26" s="34"/>
      <c r="AJ26" s="34">
        <f>VLOOKUP($D26,'факт '!$D$7:$BG$144,7,0)</f>
        <v>27</v>
      </c>
      <c r="AK26" s="34">
        <f>VLOOKUP($D26,'факт '!$D$7:$BG$144,8,0)</f>
        <v>3743012.4299999992</v>
      </c>
      <c r="AL26" s="34"/>
      <c r="AM26" s="34"/>
      <c r="AN26" s="34">
        <f t="shared" ref="AN26:AN28" si="213">SUM(AJ26+AL26)</f>
        <v>27</v>
      </c>
      <c r="AO26" s="34">
        <f t="shared" ref="AO26:AO28" si="214">SUM(AK26+AM26)</f>
        <v>3743012.4299999992</v>
      </c>
      <c r="AP26" s="132">
        <f t="shared" si="28"/>
        <v>27</v>
      </c>
      <c r="AQ26" s="132">
        <f t="shared" si="28"/>
        <v>3743012.4299999992</v>
      </c>
      <c r="AR26" s="34"/>
      <c r="AS26" s="34"/>
      <c r="AT26" s="34"/>
      <c r="AU26" s="34"/>
      <c r="AV26" s="34">
        <f>VLOOKUP($D26,'факт '!$D$7:$BG$144,13,0)</f>
        <v>0</v>
      </c>
      <c r="AW26" s="34">
        <f>VLOOKUP($D26,'факт '!$D$7:$BG$144,14,0)</f>
        <v>0</v>
      </c>
      <c r="AX26" s="34"/>
      <c r="AY26" s="34"/>
      <c r="AZ26" s="34">
        <f t="shared" ref="AZ26:AZ28" si="215">SUM(AV26+AX26)</f>
        <v>0</v>
      </c>
      <c r="BA26" s="34">
        <f t="shared" ref="BA26:BA28" si="216">SUM(AW26+AY26)</f>
        <v>0</v>
      </c>
      <c r="BB26" s="132">
        <f t="shared" si="32"/>
        <v>0</v>
      </c>
      <c r="BC26" s="132">
        <f t="shared" si="32"/>
        <v>0</v>
      </c>
      <c r="BD26" s="34"/>
      <c r="BE26" s="34"/>
      <c r="BF26" s="34"/>
      <c r="BG26" s="34"/>
      <c r="BH26" s="34">
        <f>VLOOKUP($D26,'факт '!$D$7:$BG$144,17,0)</f>
        <v>0</v>
      </c>
      <c r="BI26" s="34">
        <f>VLOOKUP($D26,'факт '!$D$7:$BG$144,18,0)</f>
        <v>0</v>
      </c>
      <c r="BJ26" s="34">
        <f>VLOOKUP($D26,'факт '!$D$7:$BG$144,19,0)</f>
        <v>0</v>
      </c>
      <c r="BK26" s="34">
        <f>VLOOKUP($D26,'факт '!$D$7:$BG$144,20,0)</f>
        <v>0</v>
      </c>
      <c r="BL26" s="34">
        <f t="shared" ref="BL26:BL28" si="217">SUM(BH26+BJ26)</f>
        <v>0</v>
      </c>
      <c r="BM26" s="34">
        <f t="shared" ref="BM26:BM28" si="218">SUM(BI26+BK26)</f>
        <v>0</v>
      </c>
      <c r="BN26" s="132">
        <f t="shared" si="36"/>
        <v>0</v>
      </c>
      <c r="BO26" s="132">
        <f t="shared" si="36"/>
        <v>0</v>
      </c>
      <c r="BP26" s="34"/>
      <c r="BQ26" s="34"/>
      <c r="BR26" s="34"/>
      <c r="BS26" s="34"/>
      <c r="BT26" s="34">
        <f>VLOOKUP($D26,'факт '!$D$7:$BG$144,21,0)</f>
        <v>0</v>
      </c>
      <c r="BU26" s="34">
        <f>VLOOKUP($D26,'факт '!$D$7:$BG$144,22,0)</f>
        <v>0</v>
      </c>
      <c r="BV26" s="34">
        <f>VLOOKUP($D26,'факт '!$D$7:$BG$144,23,0)</f>
        <v>0</v>
      </c>
      <c r="BW26" s="34">
        <f>VLOOKUP($D26,'факт '!$D$7:$BG$144,24,0)</f>
        <v>0</v>
      </c>
      <c r="BX26" s="34">
        <f t="shared" ref="BX26:BX28" si="219">SUM(BT26+BV26)</f>
        <v>0</v>
      </c>
      <c r="BY26" s="34">
        <f t="shared" ref="BY26:BY28" si="220">SUM(BU26+BW26)</f>
        <v>0</v>
      </c>
      <c r="BZ26" s="132">
        <f t="shared" si="40"/>
        <v>0</v>
      </c>
      <c r="CA26" s="132">
        <f t="shared" si="40"/>
        <v>0</v>
      </c>
      <c r="CB26" s="34"/>
      <c r="CC26" s="34"/>
      <c r="CD26" s="34"/>
      <c r="CE26" s="34"/>
      <c r="CF26" s="34">
        <f>VLOOKUP($D26,'факт '!$D$10:$BG$143,25,0)</f>
        <v>0</v>
      </c>
      <c r="CG26" s="34">
        <f>VLOOKUP($D26,'факт '!$D$10:$BG$143,26,0)</f>
        <v>0</v>
      </c>
      <c r="CH26" s="34">
        <f>VLOOKUP($D26,'факт '!$D$10:$BG$143,27,0)</f>
        <v>0</v>
      </c>
      <c r="CI26" s="34">
        <f>VLOOKUP($D26,'факт '!$D$10:$BG$143,28,0)</f>
        <v>0</v>
      </c>
      <c r="CJ26" s="34">
        <f t="shared" ref="CJ26" si="221">SUM(CF26+CH26)</f>
        <v>0</v>
      </c>
      <c r="CK26" s="34">
        <f t="shared" ref="CK26" si="222">SUM(CG26+CI26)</f>
        <v>0</v>
      </c>
      <c r="CL26" s="132">
        <f t="shared" si="44"/>
        <v>0</v>
      </c>
      <c r="CM26" s="132">
        <f t="shared" si="44"/>
        <v>0</v>
      </c>
      <c r="CN26" s="34"/>
      <c r="CO26" s="34"/>
      <c r="CP26" s="34"/>
      <c r="CQ26" s="34"/>
      <c r="CR26" s="34">
        <f>VLOOKUP($D26,'факт '!$D$10:$BG$143,29,0)</f>
        <v>0</v>
      </c>
      <c r="CS26" s="34">
        <f>VLOOKUP($D26,'факт '!$D$10:$BG$143,30,0)</f>
        <v>0</v>
      </c>
      <c r="CT26" s="34">
        <f>VLOOKUP($D26,'факт '!$D$10:$BG$143,31,0)</f>
        <v>0</v>
      </c>
      <c r="CU26" s="34">
        <f>VLOOKUP($D26,'факт '!$D$10:$BG$143,32,0)</f>
        <v>0</v>
      </c>
      <c r="CV26" s="34">
        <f t="shared" ref="CV26" si="223">SUM(CR26+CT26)</f>
        <v>0</v>
      </c>
      <c r="CW26" s="34">
        <f t="shared" ref="CW26" si="224">SUM(CS26+CU26)</f>
        <v>0</v>
      </c>
      <c r="CX26" s="132">
        <f t="shared" si="48"/>
        <v>0</v>
      </c>
      <c r="CY26" s="132">
        <f t="shared" si="48"/>
        <v>0</v>
      </c>
      <c r="CZ26" s="34"/>
      <c r="DA26" s="34"/>
      <c r="DB26" s="34"/>
      <c r="DC26" s="34"/>
      <c r="DD26" s="34">
        <f>VLOOKUP($D26,'факт '!$D$10:$BG$143,33,0)</f>
        <v>0</v>
      </c>
      <c r="DE26" s="34">
        <f>VLOOKUP($D26,'факт '!$D$10:$BG$143,34,0)</f>
        <v>0</v>
      </c>
      <c r="DF26" s="34"/>
      <c r="DG26" s="34"/>
      <c r="DH26" s="34">
        <f t="shared" ref="DH26" si="225">SUM(DD26+DF26)</f>
        <v>0</v>
      </c>
      <c r="DI26" s="34">
        <f t="shared" ref="DI26" si="226">SUM(DE26+DG26)</f>
        <v>0</v>
      </c>
      <c r="DJ26" s="132">
        <f t="shared" si="52"/>
        <v>0</v>
      </c>
      <c r="DK26" s="132">
        <f t="shared" si="52"/>
        <v>0</v>
      </c>
      <c r="DL26" s="34"/>
      <c r="DM26" s="34"/>
      <c r="DN26" s="34"/>
      <c r="DO26" s="34"/>
      <c r="DP26" s="34">
        <f>VLOOKUP($D26,'факт '!$D$7:$BG$144,15,0)</f>
        <v>0</v>
      </c>
      <c r="DQ26" s="34">
        <f>VLOOKUP($D26,'факт '!$D$7:$BG$144,16,0)</f>
        <v>0</v>
      </c>
      <c r="DR26" s="34"/>
      <c r="DS26" s="34"/>
      <c r="DT26" s="34">
        <f t="shared" ref="DT26:DT28" si="227">SUM(DP26+DR26)</f>
        <v>0</v>
      </c>
      <c r="DU26" s="34">
        <f t="shared" ref="DU26:DU28" si="228">SUM(DQ26+DS26)</f>
        <v>0</v>
      </c>
      <c r="DV26" s="132">
        <f t="shared" si="56"/>
        <v>0</v>
      </c>
      <c r="DW26" s="132">
        <f t="shared" si="56"/>
        <v>0</v>
      </c>
      <c r="DX26" s="34"/>
      <c r="DY26" s="34"/>
      <c r="DZ26" s="34"/>
      <c r="EA26" s="34"/>
      <c r="EB26" s="34">
        <f>VLOOKUP($D26,'факт '!$D$7:$BG$144,35,0)</f>
        <v>0</v>
      </c>
      <c r="EC26" s="34">
        <f>VLOOKUP($D26,'факт '!$D$7:$BG$144,36,0)</f>
        <v>0</v>
      </c>
      <c r="ED26" s="34">
        <f>VLOOKUP($D26,'факт '!$D$7:$BG$144,37,0)</f>
        <v>0</v>
      </c>
      <c r="EE26" s="34">
        <f>VLOOKUP($D26,'факт '!$D$7:$BG$144,38,0)</f>
        <v>0</v>
      </c>
      <c r="EF26" s="34">
        <f>VLOOKUP($D26,'факт '!$D$7:$BG$144,35,0)</f>
        <v>0</v>
      </c>
      <c r="EG26" s="34">
        <f>VLOOKUP($D26,'факт '!$D$7:$BG$144,35,0)</f>
        <v>0</v>
      </c>
      <c r="EH26" s="132">
        <f t="shared" si="60"/>
        <v>0</v>
      </c>
      <c r="EI26" s="132">
        <f t="shared" si="60"/>
        <v>0</v>
      </c>
      <c r="EJ26" s="34"/>
      <c r="EK26" s="34"/>
      <c r="EL26" s="34"/>
      <c r="EM26" s="34"/>
      <c r="EN26" s="34">
        <f>VLOOKUP($D26,'факт '!$D$7:$BG$144,41,0)</f>
        <v>0</v>
      </c>
      <c r="EO26" s="34">
        <f>VLOOKUP($D26,'факт '!$D$7:$BG$144,42,0)</f>
        <v>0</v>
      </c>
      <c r="EP26" s="34">
        <f>VLOOKUP($D26,'факт '!$D$7:$BG$144,43,0)</f>
        <v>0</v>
      </c>
      <c r="EQ26" s="34">
        <f>VLOOKUP($D26,'факт '!$D$7:$BG$144,44,0)</f>
        <v>0</v>
      </c>
      <c r="ER26" s="34">
        <f t="shared" ref="ER26:ER28" si="229">SUM(EN26+EP26)</f>
        <v>0</v>
      </c>
      <c r="ES26" s="34">
        <f t="shared" ref="ES26:ES28" si="230">SUM(EO26+EQ26)</f>
        <v>0</v>
      </c>
      <c r="ET26" s="132">
        <f t="shared" si="64"/>
        <v>0</v>
      </c>
      <c r="EU26" s="132">
        <f t="shared" si="64"/>
        <v>0</v>
      </c>
      <c r="EV26" s="34"/>
      <c r="EW26" s="34"/>
      <c r="EX26" s="34"/>
      <c r="EY26" s="34"/>
      <c r="EZ26" s="34"/>
      <c r="FA26" s="34"/>
      <c r="FB26" s="34"/>
      <c r="FC26" s="34"/>
      <c r="FD26" s="34">
        <f t="shared" si="66"/>
        <v>0</v>
      </c>
      <c r="FE26" s="34">
        <f t="shared" si="67"/>
        <v>0</v>
      </c>
      <c r="FF26" s="132">
        <f t="shared" si="68"/>
        <v>0</v>
      </c>
      <c r="FG26" s="132">
        <f t="shared" si="68"/>
        <v>0</v>
      </c>
      <c r="FH26" s="34"/>
      <c r="FI26" s="34"/>
      <c r="FJ26" s="34"/>
      <c r="FK26" s="34"/>
      <c r="FL26" s="34">
        <f>VLOOKUP($D26,'факт '!$D$10:$BG$143,39,0)</f>
        <v>0</v>
      </c>
      <c r="FM26" s="34">
        <f>VLOOKUP($D26,'факт '!$D$10:$BG$143,40,0)</f>
        <v>0</v>
      </c>
      <c r="FN26" s="34">
        <f>VLOOKUP($D26,'факт '!$D$10:$BG$143,5,0)</f>
        <v>0</v>
      </c>
      <c r="FO26" s="34">
        <f>VLOOKUP($D26,'факт '!$D$10:$BG$143,6,0)</f>
        <v>0</v>
      </c>
      <c r="FP26" s="34">
        <f t="shared" ref="FP26" si="231">SUM(FL26+FN26)</f>
        <v>0</v>
      </c>
      <c r="FQ26" s="34">
        <f t="shared" ref="FQ26" si="232">SUM(FM26+FO26)</f>
        <v>0</v>
      </c>
      <c r="FR26" s="132">
        <f t="shared" si="72"/>
        <v>0</v>
      </c>
      <c r="FS26" s="132">
        <f t="shared" si="72"/>
        <v>0</v>
      </c>
      <c r="FT26" s="34"/>
      <c r="FU26" s="34"/>
      <c r="FV26" s="34"/>
      <c r="FW26" s="34"/>
      <c r="FX26" s="34">
        <f>VLOOKUP($D26,'факт '!$D$7:$BG$145,45,0)</f>
        <v>0</v>
      </c>
      <c r="FY26" s="34">
        <f>VLOOKUP($D26,'факт '!$D$7:$BG$145,46,0)</f>
        <v>0</v>
      </c>
      <c r="FZ26" s="34"/>
      <c r="GA26" s="34"/>
      <c r="GB26" s="34">
        <f t="shared" si="74"/>
        <v>0</v>
      </c>
      <c r="GC26" s="34">
        <f t="shared" si="75"/>
        <v>0</v>
      </c>
      <c r="GD26" s="132">
        <f t="shared" si="76"/>
        <v>0</v>
      </c>
      <c r="GE26" s="132">
        <f t="shared" si="76"/>
        <v>0</v>
      </c>
      <c r="GF26" s="34"/>
      <c r="GG26" s="34"/>
      <c r="GH26" s="34"/>
      <c r="GI26" s="34"/>
      <c r="GJ26" s="34"/>
      <c r="GK26" s="34"/>
      <c r="GL26" s="34"/>
      <c r="GM26" s="34"/>
      <c r="GN26" s="34">
        <f t="shared" ref="GN26" si="233">SUM(GJ26+GL26)</f>
        <v>0</v>
      </c>
      <c r="GO26" s="34">
        <f t="shared" ref="GO26" si="234">SUM(GK26+GM26)</f>
        <v>0</v>
      </c>
      <c r="GP26" s="132">
        <f t="shared" si="80"/>
        <v>0</v>
      </c>
      <c r="GQ26" s="132">
        <f t="shared" si="80"/>
        <v>0</v>
      </c>
      <c r="GR26" s="34"/>
      <c r="GS26" s="34"/>
      <c r="GT26" s="34"/>
      <c r="GU26" s="34"/>
      <c r="GV26" s="52">
        <f t="shared" si="189"/>
        <v>27</v>
      </c>
      <c r="GW26" s="52">
        <f t="shared" si="189"/>
        <v>3743012.4299999992</v>
      </c>
      <c r="GX26" s="52">
        <f t="shared" si="189"/>
        <v>0</v>
      </c>
      <c r="GY26" s="52">
        <f t="shared" si="189"/>
        <v>0</v>
      </c>
      <c r="GZ26" s="52">
        <f t="shared" ref="GZ26:HA41" si="235">SUM(GV26+GX26)</f>
        <v>27</v>
      </c>
      <c r="HA26" s="52">
        <f t="shared" si="235"/>
        <v>3743012.4299999992</v>
      </c>
      <c r="HB26" s="132">
        <f t="shared" si="82"/>
        <v>27</v>
      </c>
      <c r="HC26" s="132">
        <f t="shared" si="82"/>
        <v>3743012.4299999992</v>
      </c>
      <c r="HD26" s="64"/>
      <c r="HE26" s="20"/>
      <c r="HF26" s="73"/>
      <c r="HG26" s="73">
        <f t="shared" si="208"/>
        <v>138630.08999999997</v>
      </c>
      <c r="HH26" s="251">
        <f t="shared" ref="HH26:HH28" si="236">SUM($HF$25-HG26)</f>
        <v>-3.8999999815132469E-3</v>
      </c>
    </row>
    <row r="27" spans="1:216" ht="56.25" hidden="1" x14ac:dyDescent="0.2">
      <c r="A27" s="10">
        <v>1</v>
      </c>
      <c r="B27" s="20" t="s">
        <v>409</v>
      </c>
      <c r="C27" s="71" t="s">
        <v>410</v>
      </c>
      <c r="D27" s="71">
        <v>30</v>
      </c>
      <c r="E27" s="94" t="s">
        <v>411</v>
      </c>
      <c r="F27" s="92">
        <v>3</v>
      </c>
      <c r="G27" s="93">
        <v>138630.08609999999</v>
      </c>
      <c r="H27" s="34"/>
      <c r="I27" s="34"/>
      <c r="J27" s="34"/>
      <c r="K27" s="34"/>
      <c r="L27" s="34">
        <f>VLOOKUP($D27,'факт '!$D$7:$BG$144,3,0)</f>
        <v>0</v>
      </c>
      <c r="M27" s="34">
        <f>VLOOKUP($D27,'факт '!$D$7:$BG$144,4,0)</f>
        <v>0</v>
      </c>
      <c r="N27" s="34">
        <f>VLOOKUP($D27,'факт '!$D$7:$BG$144,5,0)</f>
        <v>0</v>
      </c>
      <c r="O27" s="34">
        <f>VLOOKUP($D27,'факт '!$D$7:$BG$144,6,0)</f>
        <v>0</v>
      </c>
      <c r="P27" s="34">
        <f t="shared" si="209"/>
        <v>0</v>
      </c>
      <c r="Q27" s="34">
        <f t="shared" si="210"/>
        <v>0</v>
      </c>
      <c r="R27" s="132">
        <f t="shared" si="20"/>
        <v>0</v>
      </c>
      <c r="S27" s="132">
        <f t="shared" si="20"/>
        <v>0</v>
      </c>
      <c r="T27" s="34"/>
      <c r="U27" s="34"/>
      <c r="V27" s="34"/>
      <c r="W27" s="34"/>
      <c r="X27" s="34">
        <f>VLOOKUP($D27,'факт '!$D$7:$BG$144,9,0)</f>
        <v>0</v>
      </c>
      <c r="Y27" s="34">
        <f>VLOOKUP($D27,'факт '!$D$7:$BG$144,10,0)</f>
        <v>0</v>
      </c>
      <c r="Z27" s="34">
        <f>VLOOKUP($D27,'факт '!$D$7:$BG$144,11,0)</f>
        <v>0</v>
      </c>
      <c r="AA27" s="34">
        <f>VLOOKUP($D27,'факт '!$D$7:$BG$144,12,0)</f>
        <v>0</v>
      </c>
      <c r="AB27" s="34">
        <f t="shared" si="211"/>
        <v>0</v>
      </c>
      <c r="AC27" s="34">
        <f t="shared" si="212"/>
        <v>0</v>
      </c>
      <c r="AD27" s="132">
        <f t="shared" si="24"/>
        <v>0</v>
      </c>
      <c r="AE27" s="132">
        <f t="shared" si="24"/>
        <v>0</v>
      </c>
      <c r="AF27" s="34"/>
      <c r="AG27" s="34"/>
      <c r="AH27" s="34"/>
      <c r="AI27" s="34"/>
      <c r="AJ27" s="34">
        <f>VLOOKUP($D27,'факт '!$D$7:$BG$144,7,0)</f>
        <v>0</v>
      </c>
      <c r="AK27" s="34">
        <f>VLOOKUP($D27,'факт '!$D$7:$BG$144,8,0)</f>
        <v>0</v>
      </c>
      <c r="AL27" s="34"/>
      <c r="AM27" s="34"/>
      <c r="AN27" s="34">
        <f t="shared" si="213"/>
        <v>0</v>
      </c>
      <c r="AO27" s="34">
        <f t="shared" si="214"/>
        <v>0</v>
      </c>
      <c r="AP27" s="132">
        <f t="shared" si="28"/>
        <v>0</v>
      </c>
      <c r="AQ27" s="132">
        <f t="shared" si="28"/>
        <v>0</v>
      </c>
      <c r="AR27" s="34"/>
      <c r="AS27" s="34"/>
      <c r="AT27" s="34"/>
      <c r="AU27" s="34"/>
      <c r="AV27" s="34">
        <f>VLOOKUP($D27,'факт '!$D$7:$BG$144,13,0)</f>
        <v>0</v>
      </c>
      <c r="AW27" s="34">
        <f>VLOOKUP($D27,'факт '!$D$7:$BG$144,14,0)</f>
        <v>0</v>
      </c>
      <c r="AX27" s="34"/>
      <c r="AY27" s="34"/>
      <c r="AZ27" s="34">
        <f t="shared" si="215"/>
        <v>0</v>
      </c>
      <c r="BA27" s="34">
        <f t="shared" si="216"/>
        <v>0</v>
      </c>
      <c r="BB27" s="132">
        <f t="shared" si="32"/>
        <v>0</v>
      </c>
      <c r="BC27" s="132">
        <f t="shared" si="32"/>
        <v>0</v>
      </c>
      <c r="BD27" s="34"/>
      <c r="BE27" s="34"/>
      <c r="BF27" s="34"/>
      <c r="BG27" s="34"/>
      <c r="BH27" s="34">
        <f>VLOOKUP($D27,'факт '!$D$7:$BG$144,17,0)</f>
        <v>0</v>
      </c>
      <c r="BI27" s="34">
        <f>VLOOKUP($D27,'факт '!$D$7:$BG$144,18,0)</f>
        <v>0</v>
      </c>
      <c r="BJ27" s="34">
        <f>VLOOKUP($D27,'факт '!$D$7:$BG$144,19,0)</f>
        <v>0</v>
      </c>
      <c r="BK27" s="34">
        <f>VLOOKUP($D27,'факт '!$D$7:$BG$144,20,0)</f>
        <v>0</v>
      </c>
      <c r="BL27" s="34">
        <f t="shared" si="217"/>
        <v>0</v>
      </c>
      <c r="BM27" s="34">
        <f t="shared" si="218"/>
        <v>0</v>
      </c>
      <c r="BN27" s="132">
        <f t="shared" si="36"/>
        <v>0</v>
      </c>
      <c r="BO27" s="132">
        <f t="shared" si="36"/>
        <v>0</v>
      </c>
      <c r="BP27" s="34"/>
      <c r="BQ27" s="34"/>
      <c r="BR27" s="34"/>
      <c r="BS27" s="34"/>
      <c r="BT27" s="34">
        <f>VLOOKUP($D27,'факт '!$D$7:$BG$144,21,0)</f>
        <v>0</v>
      </c>
      <c r="BU27" s="34">
        <f>VLOOKUP($D27,'факт '!$D$7:$BG$144,22,0)</f>
        <v>0</v>
      </c>
      <c r="BV27" s="34">
        <f>VLOOKUP($D27,'факт '!$D$7:$BG$144,23,0)</f>
        <v>0</v>
      </c>
      <c r="BW27" s="34">
        <f>VLOOKUP($D27,'факт '!$D$7:$BG$144,24,0)</f>
        <v>0</v>
      </c>
      <c r="BX27" s="34">
        <f t="shared" si="219"/>
        <v>0</v>
      </c>
      <c r="BY27" s="34">
        <f t="shared" si="220"/>
        <v>0</v>
      </c>
      <c r="BZ27" s="132">
        <f t="shared" si="40"/>
        <v>0</v>
      </c>
      <c r="CA27" s="132">
        <f t="shared" si="40"/>
        <v>0</v>
      </c>
      <c r="CB27" s="34"/>
      <c r="CC27" s="34"/>
      <c r="CD27" s="34"/>
      <c r="CE27" s="34"/>
      <c r="CF27" s="34"/>
      <c r="CG27" s="34"/>
      <c r="CH27" s="34"/>
      <c r="CI27" s="34"/>
      <c r="CJ27" s="34">
        <f t="shared" si="42"/>
        <v>0</v>
      </c>
      <c r="CK27" s="34">
        <f t="shared" si="43"/>
        <v>0</v>
      </c>
      <c r="CL27" s="132">
        <f t="shared" si="44"/>
        <v>0</v>
      </c>
      <c r="CM27" s="132">
        <f t="shared" si="44"/>
        <v>0</v>
      </c>
      <c r="CN27" s="34"/>
      <c r="CO27" s="34"/>
      <c r="CP27" s="34"/>
      <c r="CQ27" s="34"/>
      <c r="CR27" s="34"/>
      <c r="CS27" s="34"/>
      <c r="CT27" s="34"/>
      <c r="CU27" s="34"/>
      <c r="CV27" s="34">
        <f t="shared" si="46"/>
        <v>0</v>
      </c>
      <c r="CW27" s="34">
        <f t="shared" si="47"/>
        <v>0</v>
      </c>
      <c r="CX27" s="132">
        <f t="shared" si="48"/>
        <v>0</v>
      </c>
      <c r="CY27" s="132">
        <f t="shared" si="48"/>
        <v>0</v>
      </c>
      <c r="CZ27" s="34"/>
      <c r="DA27" s="34"/>
      <c r="DB27" s="34"/>
      <c r="DC27" s="34"/>
      <c r="DD27" s="34"/>
      <c r="DE27" s="34"/>
      <c r="DF27" s="34"/>
      <c r="DG27" s="34"/>
      <c r="DH27" s="34">
        <f t="shared" si="50"/>
        <v>0</v>
      </c>
      <c r="DI27" s="34">
        <f t="shared" si="51"/>
        <v>0</v>
      </c>
      <c r="DJ27" s="132">
        <f t="shared" si="52"/>
        <v>0</v>
      </c>
      <c r="DK27" s="132">
        <f t="shared" si="52"/>
        <v>0</v>
      </c>
      <c r="DL27" s="34"/>
      <c r="DM27" s="34"/>
      <c r="DN27" s="34"/>
      <c r="DO27" s="34"/>
      <c r="DP27" s="34">
        <f>VLOOKUP($D27,'факт '!$D$7:$BG$144,15,0)</f>
        <v>0</v>
      </c>
      <c r="DQ27" s="34">
        <f>VLOOKUP($D27,'факт '!$D$7:$BG$144,16,0)</f>
        <v>0</v>
      </c>
      <c r="DR27" s="34"/>
      <c r="DS27" s="34"/>
      <c r="DT27" s="34">
        <f t="shared" si="227"/>
        <v>0</v>
      </c>
      <c r="DU27" s="34">
        <f t="shared" si="228"/>
        <v>0</v>
      </c>
      <c r="DV27" s="132">
        <f t="shared" si="56"/>
        <v>0</v>
      </c>
      <c r="DW27" s="132">
        <f t="shared" si="56"/>
        <v>0</v>
      </c>
      <c r="DX27" s="34"/>
      <c r="DY27" s="34"/>
      <c r="DZ27" s="34"/>
      <c r="EA27" s="34"/>
      <c r="EB27" s="34">
        <f>VLOOKUP($D27,'факт '!$D$7:$BG$144,35,0)</f>
        <v>0</v>
      </c>
      <c r="EC27" s="34">
        <f>VLOOKUP($D27,'факт '!$D$7:$BG$144,36,0)</f>
        <v>0</v>
      </c>
      <c r="ED27" s="34">
        <f>VLOOKUP($D27,'факт '!$D$7:$BG$144,37,0)</f>
        <v>1</v>
      </c>
      <c r="EE27" s="34">
        <f>VLOOKUP($D27,'факт '!$D$7:$BG$144,38,0)</f>
        <v>138630.09</v>
      </c>
      <c r="EF27" s="34">
        <f>VLOOKUP($D27,'факт '!$D$7:$BG$144,35,0)</f>
        <v>0</v>
      </c>
      <c r="EG27" s="34">
        <f>VLOOKUP($D27,'факт '!$D$7:$BG$144,35,0)</f>
        <v>0</v>
      </c>
      <c r="EH27" s="132">
        <f t="shared" si="60"/>
        <v>0</v>
      </c>
      <c r="EI27" s="132">
        <f t="shared" si="60"/>
        <v>0</v>
      </c>
      <c r="EJ27" s="34"/>
      <c r="EK27" s="34"/>
      <c r="EL27" s="34"/>
      <c r="EM27" s="34"/>
      <c r="EN27" s="34">
        <f>VLOOKUP($D27,'факт '!$D$7:$BG$144,41,0)</f>
        <v>0</v>
      </c>
      <c r="EO27" s="34">
        <f>VLOOKUP($D27,'факт '!$D$7:$BG$144,42,0)</f>
        <v>0</v>
      </c>
      <c r="EP27" s="34">
        <f>VLOOKUP($D27,'факт '!$D$7:$BG$144,43,0)</f>
        <v>0</v>
      </c>
      <c r="EQ27" s="34">
        <f>VLOOKUP($D27,'факт '!$D$7:$BG$144,44,0)</f>
        <v>0</v>
      </c>
      <c r="ER27" s="34">
        <f t="shared" si="229"/>
        <v>0</v>
      </c>
      <c r="ES27" s="34">
        <f t="shared" si="230"/>
        <v>0</v>
      </c>
      <c r="ET27" s="132">
        <f t="shared" si="64"/>
        <v>0</v>
      </c>
      <c r="EU27" s="132">
        <f t="shared" si="64"/>
        <v>0</v>
      </c>
      <c r="EV27" s="34"/>
      <c r="EW27" s="34"/>
      <c r="EX27" s="34"/>
      <c r="EY27" s="34"/>
      <c r="EZ27" s="34"/>
      <c r="FA27" s="34"/>
      <c r="FB27" s="34"/>
      <c r="FC27" s="34"/>
      <c r="FD27" s="34">
        <f t="shared" si="66"/>
        <v>0</v>
      </c>
      <c r="FE27" s="34">
        <f t="shared" si="67"/>
        <v>0</v>
      </c>
      <c r="FF27" s="132">
        <f t="shared" si="68"/>
        <v>0</v>
      </c>
      <c r="FG27" s="132">
        <f t="shared" si="68"/>
        <v>0</v>
      </c>
      <c r="FH27" s="34"/>
      <c r="FI27" s="34"/>
      <c r="FJ27" s="34"/>
      <c r="FK27" s="34"/>
      <c r="FL27" s="34"/>
      <c r="FM27" s="34"/>
      <c r="FN27" s="34"/>
      <c r="FO27" s="34"/>
      <c r="FP27" s="34">
        <f t="shared" si="70"/>
        <v>0</v>
      </c>
      <c r="FQ27" s="34">
        <f t="shared" si="71"/>
        <v>0</v>
      </c>
      <c r="FR27" s="132">
        <f t="shared" si="72"/>
        <v>0</v>
      </c>
      <c r="FS27" s="132">
        <f t="shared" si="72"/>
        <v>0</v>
      </c>
      <c r="FT27" s="34"/>
      <c r="FU27" s="34"/>
      <c r="FV27" s="34"/>
      <c r="FW27" s="34"/>
      <c r="FX27" s="34">
        <f>VLOOKUP($D27,'факт '!$D$7:$BG$145,45,0)</f>
        <v>0</v>
      </c>
      <c r="FY27" s="34">
        <f>VLOOKUP($D27,'факт '!$D$7:$BG$145,46,0)</f>
        <v>0</v>
      </c>
      <c r="FZ27" s="34"/>
      <c r="GA27" s="34"/>
      <c r="GB27" s="34">
        <f t="shared" si="74"/>
        <v>0</v>
      </c>
      <c r="GC27" s="34">
        <f t="shared" si="75"/>
        <v>0</v>
      </c>
      <c r="GD27" s="132">
        <f t="shared" si="76"/>
        <v>0</v>
      </c>
      <c r="GE27" s="132">
        <f t="shared" si="76"/>
        <v>0</v>
      </c>
      <c r="GF27" s="34"/>
      <c r="GG27" s="34"/>
      <c r="GH27" s="34"/>
      <c r="GI27" s="34"/>
      <c r="GJ27" s="34"/>
      <c r="GK27" s="34"/>
      <c r="GL27" s="34"/>
      <c r="GM27" s="34"/>
      <c r="GN27" s="34">
        <f t="shared" si="78"/>
        <v>0</v>
      </c>
      <c r="GO27" s="34">
        <f t="shared" si="79"/>
        <v>0</v>
      </c>
      <c r="GP27" s="132">
        <f t="shared" si="80"/>
        <v>0</v>
      </c>
      <c r="GQ27" s="132">
        <f t="shared" si="80"/>
        <v>0</v>
      </c>
      <c r="GR27" s="34"/>
      <c r="GS27" s="34"/>
      <c r="GT27" s="34"/>
      <c r="GU27" s="34"/>
      <c r="GV27" s="52">
        <f t="shared" si="189"/>
        <v>0</v>
      </c>
      <c r="GW27" s="52">
        <f t="shared" si="189"/>
        <v>0</v>
      </c>
      <c r="GX27" s="52">
        <f t="shared" si="189"/>
        <v>1</v>
      </c>
      <c r="GY27" s="52">
        <f t="shared" si="189"/>
        <v>138630.09</v>
      </c>
      <c r="GZ27" s="52">
        <f t="shared" si="235"/>
        <v>1</v>
      </c>
      <c r="HA27" s="52">
        <f t="shared" si="235"/>
        <v>138630.09</v>
      </c>
      <c r="HB27" s="132">
        <f t="shared" si="82"/>
        <v>0</v>
      </c>
      <c r="HC27" s="132">
        <f t="shared" si="82"/>
        <v>0</v>
      </c>
      <c r="HD27" s="64"/>
      <c r="HE27" s="20"/>
      <c r="HF27" s="73"/>
      <c r="HG27" s="73" t="e">
        <f t="shared" si="208"/>
        <v>#DIV/0!</v>
      </c>
      <c r="HH27" s="251" t="e">
        <f t="shared" si="236"/>
        <v>#DIV/0!</v>
      </c>
    </row>
    <row r="28" spans="1:216" ht="60" hidden="1" x14ac:dyDescent="0.2">
      <c r="A28" s="10">
        <v>1</v>
      </c>
      <c r="B28" s="84" t="s">
        <v>409</v>
      </c>
      <c r="C28" s="85" t="s">
        <v>410</v>
      </c>
      <c r="D28" s="86">
        <v>36</v>
      </c>
      <c r="E28" s="87" t="s">
        <v>412</v>
      </c>
      <c r="F28" s="92">
        <v>3</v>
      </c>
      <c r="G28" s="93">
        <v>138630.08609999999</v>
      </c>
      <c r="H28" s="89"/>
      <c r="I28" s="89"/>
      <c r="J28" s="89"/>
      <c r="K28" s="89"/>
      <c r="L28" s="34">
        <f>VLOOKUP($D28,'факт '!$D$7:$BG$144,3,0)</f>
        <v>0</v>
      </c>
      <c r="M28" s="34">
        <f>VLOOKUP($D28,'факт '!$D$7:$BG$144,4,0)</f>
        <v>0</v>
      </c>
      <c r="N28" s="34">
        <f>VLOOKUP($D28,'факт '!$D$7:$BG$144,5,0)</f>
        <v>0</v>
      </c>
      <c r="O28" s="34">
        <f>VLOOKUP($D28,'факт '!$D$7:$BG$144,6,0)</f>
        <v>0</v>
      </c>
      <c r="P28" s="34">
        <f t="shared" si="209"/>
        <v>0</v>
      </c>
      <c r="Q28" s="34">
        <f t="shared" si="210"/>
        <v>0</v>
      </c>
      <c r="R28" s="132">
        <f t="shared" si="20"/>
        <v>0</v>
      </c>
      <c r="S28" s="132">
        <f t="shared" si="20"/>
        <v>0</v>
      </c>
      <c r="T28" s="89"/>
      <c r="U28" s="89"/>
      <c r="V28" s="89"/>
      <c r="W28" s="89"/>
      <c r="X28" s="34">
        <f>VLOOKUP($D28,'факт '!$D$7:$BG$144,9,0)</f>
        <v>0</v>
      </c>
      <c r="Y28" s="34">
        <f>VLOOKUP($D28,'факт '!$D$7:$BG$144,10,0)</f>
        <v>0</v>
      </c>
      <c r="Z28" s="34">
        <f>VLOOKUP($D28,'факт '!$D$7:$BG$144,11,0)</f>
        <v>0</v>
      </c>
      <c r="AA28" s="34">
        <f>VLOOKUP($D28,'факт '!$D$7:$BG$144,12,0)</f>
        <v>0</v>
      </c>
      <c r="AB28" s="34">
        <f t="shared" si="211"/>
        <v>0</v>
      </c>
      <c r="AC28" s="34">
        <f t="shared" si="212"/>
        <v>0</v>
      </c>
      <c r="AD28" s="132">
        <f t="shared" si="24"/>
        <v>0</v>
      </c>
      <c r="AE28" s="132">
        <f t="shared" si="24"/>
        <v>0</v>
      </c>
      <c r="AF28" s="89"/>
      <c r="AG28" s="89"/>
      <c r="AH28" s="89"/>
      <c r="AI28" s="89"/>
      <c r="AJ28" s="34">
        <f>VLOOKUP($D28,'факт '!$D$7:$BG$144,7,0)</f>
        <v>0</v>
      </c>
      <c r="AK28" s="34">
        <f>VLOOKUP($D28,'факт '!$D$7:$BG$144,8,0)</f>
        <v>0</v>
      </c>
      <c r="AL28" s="34"/>
      <c r="AM28" s="34"/>
      <c r="AN28" s="34">
        <f t="shared" si="213"/>
        <v>0</v>
      </c>
      <c r="AO28" s="34">
        <f t="shared" si="214"/>
        <v>0</v>
      </c>
      <c r="AP28" s="132">
        <f t="shared" si="28"/>
        <v>0</v>
      </c>
      <c r="AQ28" s="132">
        <f t="shared" si="28"/>
        <v>0</v>
      </c>
      <c r="AR28" s="89"/>
      <c r="AS28" s="89"/>
      <c r="AT28" s="89"/>
      <c r="AU28" s="89"/>
      <c r="AV28" s="34">
        <f>VLOOKUP($D28,'факт '!$D$7:$BG$144,13,0)</f>
        <v>0</v>
      </c>
      <c r="AW28" s="34">
        <f>VLOOKUP($D28,'факт '!$D$7:$BG$144,14,0)</f>
        <v>0</v>
      </c>
      <c r="AX28" s="34"/>
      <c r="AY28" s="34"/>
      <c r="AZ28" s="34">
        <f t="shared" si="215"/>
        <v>0</v>
      </c>
      <c r="BA28" s="34">
        <f t="shared" si="216"/>
        <v>0</v>
      </c>
      <c r="BB28" s="132">
        <f t="shared" si="32"/>
        <v>0</v>
      </c>
      <c r="BC28" s="132">
        <f t="shared" si="32"/>
        <v>0</v>
      </c>
      <c r="BD28" s="89"/>
      <c r="BE28" s="89"/>
      <c r="BF28" s="89"/>
      <c r="BG28" s="89"/>
      <c r="BH28" s="34">
        <f>VLOOKUP($D28,'факт '!$D$7:$BG$144,17,0)</f>
        <v>0</v>
      </c>
      <c r="BI28" s="34">
        <f>VLOOKUP($D28,'факт '!$D$7:$BG$144,18,0)</f>
        <v>0</v>
      </c>
      <c r="BJ28" s="34">
        <f>VLOOKUP($D28,'факт '!$D$7:$BG$144,19,0)</f>
        <v>0</v>
      </c>
      <c r="BK28" s="34">
        <f>VLOOKUP($D28,'факт '!$D$7:$BG$144,20,0)</f>
        <v>0</v>
      </c>
      <c r="BL28" s="34">
        <f t="shared" si="217"/>
        <v>0</v>
      </c>
      <c r="BM28" s="34">
        <f t="shared" si="218"/>
        <v>0</v>
      </c>
      <c r="BN28" s="132">
        <f t="shared" si="36"/>
        <v>0</v>
      </c>
      <c r="BO28" s="132">
        <f t="shared" si="36"/>
        <v>0</v>
      </c>
      <c r="BP28" s="89"/>
      <c r="BQ28" s="89"/>
      <c r="BR28" s="89"/>
      <c r="BS28" s="89"/>
      <c r="BT28" s="34">
        <f>VLOOKUP($D28,'факт '!$D$7:$BG$144,21,0)</f>
        <v>0</v>
      </c>
      <c r="BU28" s="34">
        <f>VLOOKUP($D28,'факт '!$D$7:$BG$144,22,0)</f>
        <v>0</v>
      </c>
      <c r="BV28" s="34">
        <f>VLOOKUP($D28,'факт '!$D$7:$BG$144,23,0)</f>
        <v>0</v>
      </c>
      <c r="BW28" s="34">
        <f>VLOOKUP($D28,'факт '!$D$7:$BG$144,24,0)</f>
        <v>0</v>
      </c>
      <c r="BX28" s="34">
        <f t="shared" si="219"/>
        <v>0</v>
      </c>
      <c r="BY28" s="34">
        <f t="shared" si="220"/>
        <v>0</v>
      </c>
      <c r="BZ28" s="132">
        <f t="shared" si="40"/>
        <v>0</v>
      </c>
      <c r="CA28" s="132">
        <f t="shared" si="40"/>
        <v>0</v>
      </c>
      <c r="CB28" s="89"/>
      <c r="CC28" s="89"/>
      <c r="CD28" s="89"/>
      <c r="CE28" s="89"/>
      <c r="CF28" s="34"/>
      <c r="CG28" s="34"/>
      <c r="CH28" s="34"/>
      <c r="CI28" s="34"/>
      <c r="CJ28" s="34">
        <f t="shared" si="42"/>
        <v>0</v>
      </c>
      <c r="CK28" s="34">
        <f t="shared" si="43"/>
        <v>0</v>
      </c>
      <c r="CL28" s="132">
        <f t="shared" si="44"/>
        <v>0</v>
      </c>
      <c r="CM28" s="132">
        <f t="shared" si="44"/>
        <v>0</v>
      </c>
      <c r="CN28" s="89"/>
      <c r="CO28" s="89"/>
      <c r="CP28" s="89"/>
      <c r="CQ28" s="89"/>
      <c r="CR28" s="34"/>
      <c r="CS28" s="34"/>
      <c r="CT28" s="34"/>
      <c r="CU28" s="34"/>
      <c r="CV28" s="34">
        <f t="shared" si="46"/>
        <v>0</v>
      </c>
      <c r="CW28" s="34">
        <f t="shared" si="47"/>
        <v>0</v>
      </c>
      <c r="CX28" s="132">
        <f t="shared" si="48"/>
        <v>0</v>
      </c>
      <c r="CY28" s="132">
        <f t="shared" si="48"/>
        <v>0</v>
      </c>
      <c r="CZ28" s="89"/>
      <c r="DA28" s="89"/>
      <c r="DB28" s="89"/>
      <c r="DC28" s="89"/>
      <c r="DD28" s="34"/>
      <c r="DE28" s="34"/>
      <c r="DF28" s="34"/>
      <c r="DG28" s="34"/>
      <c r="DH28" s="34">
        <f t="shared" si="50"/>
        <v>0</v>
      </c>
      <c r="DI28" s="34">
        <f t="shared" si="51"/>
        <v>0</v>
      </c>
      <c r="DJ28" s="132">
        <f t="shared" si="52"/>
        <v>0</v>
      </c>
      <c r="DK28" s="132">
        <f t="shared" si="52"/>
        <v>0</v>
      </c>
      <c r="DL28" s="89"/>
      <c r="DM28" s="89"/>
      <c r="DN28" s="89"/>
      <c r="DO28" s="89"/>
      <c r="DP28" s="34">
        <f>VLOOKUP($D28,'факт '!$D$7:$BG$144,15,0)</f>
        <v>0</v>
      </c>
      <c r="DQ28" s="34">
        <f>VLOOKUP($D28,'факт '!$D$7:$BG$144,16,0)</f>
        <v>0</v>
      </c>
      <c r="DR28" s="34"/>
      <c r="DS28" s="34"/>
      <c r="DT28" s="34">
        <f t="shared" si="227"/>
        <v>0</v>
      </c>
      <c r="DU28" s="34">
        <f t="shared" si="228"/>
        <v>0</v>
      </c>
      <c r="DV28" s="132">
        <f t="shared" si="56"/>
        <v>0</v>
      </c>
      <c r="DW28" s="132">
        <f t="shared" si="56"/>
        <v>0</v>
      </c>
      <c r="DX28" s="89"/>
      <c r="DY28" s="89"/>
      <c r="DZ28" s="89"/>
      <c r="EA28" s="89"/>
      <c r="EB28" s="34">
        <f>VLOOKUP($D28,'факт '!$D$7:$BG$144,35,0)</f>
        <v>0</v>
      </c>
      <c r="EC28" s="34">
        <f>VLOOKUP($D28,'факт '!$D$7:$BG$144,36,0)</f>
        <v>0</v>
      </c>
      <c r="ED28" s="34">
        <f>VLOOKUP($D28,'факт '!$D$7:$BG$144,37,0)</f>
        <v>0</v>
      </c>
      <c r="EE28" s="34">
        <f>VLOOKUP($D28,'факт '!$D$7:$BG$144,38,0)</f>
        <v>0</v>
      </c>
      <c r="EF28" s="34">
        <f>VLOOKUP($D28,'факт '!$D$7:$BG$144,35,0)</f>
        <v>0</v>
      </c>
      <c r="EG28" s="34">
        <f>VLOOKUP($D28,'факт '!$D$7:$BG$144,35,0)</f>
        <v>0</v>
      </c>
      <c r="EH28" s="132">
        <f t="shared" si="60"/>
        <v>0</v>
      </c>
      <c r="EI28" s="132">
        <f t="shared" si="60"/>
        <v>0</v>
      </c>
      <c r="EJ28" s="89"/>
      <c r="EK28" s="89"/>
      <c r="EL28" s="89"/>
      <c r="EM28" s="89"/>
      <c r="EN28" s="34">
        <f>VLOOKUP($D28,'факт '!$D$7:$BG$144,41,0)</f>
        <v>0</v>
      </c>
      <c r="EO28" s="34">
        <f>VLOOKUP($D28,'факт '!$D$7:$BG$144,42,0)</f>
        <v>0</v>
      </c>
      <c r="EP28" s="34">
        <f>VLOOKUP($D28,'факт '!$D$7:$BG$144,43,0)</f>
        <v>0</v>
      </c>
      <c r="EQ28" s="34">
        <f>VLOOKUP($D28,'факт '!$D$7:$BG$144,44,0)</f>
        <v>0</v>
      </c>
      <c r="ER28" s="34">
        <f t="shared" si="229"/>
        <v>0</v>
      </c>
      <c r="ES28" s="34">
        <f t="shared" si="230"/>
        <v>0</v>
      </c>
      <c r="ET28" s="132">
        <f t="shared" si="64"/>
        <v>0</v>
      </c>
      <c r="EU28" s="132">
        <f t="shared" si="64"/>
        <v>0</v>
      </c>
      <c r="EV28" s="89"/>
      <c r="EW28" s="89"/>
      <c r="EX28" s="89"/>
      <c r="EY28" s="89"/>
      <c r="EZ28" s="34"/>
      <c r="FA28" s="34"/>
      <c r="FB28" s="34"/>
      <c r="FC28" s="34"/>
      <c r="FD28" s="34">
        <f t="shared" si="66"/>
        <v>0</v>
      </c>
      <c r="FE28" s="34">
        <f t="shared" si="67"/>
        <v>0</v>
      </c>
      <c r="FF28" s="132">
        <f t="shared" si="68"/>
        <v>0</v>
      </c>
      <c r="FG28" s="132">
        <f t="shared" si="68"/>
        <v>0</v>
      </c>
      <c r="FH28" s="89"/>
      <c r="FI28" s="89"/>
      <c r="FJ28" s="89"/>
      <c r="FK28" s="89"/>
      <c r="FL28" s="34"/>
      <c r="FM28" s="34"/>
      <c r="FN28" s="34"/>
      <c r="FO28" s="34"/>
      <c r="FP28" s="34">
        <f t="shared" si="70"/>
        <v>0</v>
      </c>
      <c r="FQ28" s="34">
        <f t="shared" si="71"/>
        <v>0</v>
      </c>
      <c r="FR28" s="132">
        <f t="shared" si="72"/>
        <v>0</v>
      </c>
      <c r="FS28" s="132">
        <f t="shared" si="72"/>
        <v>0</v>
      </c>
      <c r="FT28" s="89"/>
      <c r="FU28" s="89"/>
      <c r="FV28" s="89"/>
      <c r="FW28" s="89"/>
      <c r="FX28" s="34">
        <f>VLOOKUP($D28,'факт '!$D$7:$BG$145,45,0)</f>
        <v>0</v>
      </c>
      <c r="FY28" s="34">
        <f>VLOOKUP($D28,'факт '!$D$7:$BG$145,46,0)</f>
        <v>0</v>
      </c>
      <c r="FZ28" s="34"/>
      <c r="GA28" s="34"/>
      <c r="GB28" s="34">
        <f t="shared" si="74"/>
        <v>0</v>
      </c>
      <c r="GC28" s="34">
        <f t="shared" si="75"/>
        <v>0</v>
      </c>
      <c r="GD28" s="132">
        <f t="shared" si="76"/>
        <v>0</v>
      </c>
      <c r="GE28" s="132">
        <f t="shared" si="76"/>
        <v>0</v>
      </c>
      <c r="GF28" s="89"/>
      <c r="GG28" s="89"/>
      <c r="GH28" s="89"/>
      <c r="GI28" s="89"/>
      <c r="GJ28" s="34"/>
      <c r="GK28" s="34"/>
      <c r="GL28" s="34"/>
      <c r="GM28" s="34"/>
      <c r="GN28" s="34">
        <f t="shared" si="78"/>
        <v>0</v>
      </c>
      <c r="GO28" s="34">
        <f t="shared" si="79"/>
        <v>0</v>
      </c>
      <c r="GP28" s="132">
        <f t="shared" si="80"/>
        <v>0</v>
      </c>
      <c r="GQ28" s="132">
        <f t="shared" si="80"/>
        <v>0</v>
      </c>
      <c r="GR28" s="89"/>
      <c r="GS28" s="89"/>
      <c r="GT28" s="89"/>
      <c r="GU28" s="89"/>
      <c r="GV28" s="52">
        <f t="shared" si="189"/>
        <v>0</v>
      </c>
      <c r="GW28" s="52">
        <f t="shared" si="189"/>
        <v>0</v>
      </c>
      <c r="GX28" s="52">
        <f t="shared" si="189"/>
        <v>0</v>
      </c>
      <c r="GY28" s="52">
        <f t="shared" si="189"/>
        <v>0</v>
      </c>
      <c r="GZ28" s="52">
        <f t="shared" si="235"/>
        <v>0</v>
      </c>
      <c r="HA28" s="52">
        <f t="shared" si="235"/>
        <v>0</v>
      </c>
      <c r="HB28" s="132">
        <f t="shared" si="82"/>
        <v>0</v>
      </c>
      <c r="HC28" s="132">
        <f t="shared" si="82"/>
        <v>0</v>
      </c>
      <c r="HD28" s="64"/>
      <c r="HE28" s="20"/>
      <c r="HF28" s="73"/>
      <c r="HG28" s="73" t="e">
        <f t="shared" si="208"/>
        <v>#DIV/0!</v>
      </c>
      <c r="HH28" s="251" t="e">
        <f t="shared" si="236"/>
        <v>#DIV/0!</v>
      </c>
    </row>
    <row r="29" spans="1:216" hidden="1" x14ac:dyDescent="0.2">
      <c r="A29" s="10">
        <v>1</v>
      </c>
      <c r="B29" s="36"/>
      <c r="C29" s="37"/>
      <c r="D29" s="38"/>
      <c r="E29" s="55" t="s">
        <v>22</v>
      </c>
      <c r="F29" s="56">
        <v>4</v>
      </c>
      <c r="G29" s="93">
        <v>209187.9431</v>
      </c>
      <c r="H29" s="41">
        <f>VLOOKUP($E29,'ВМП план'!$B$8:$AL$54,10,0)</f>
        <v>0</v>
      </c>
      <c r="I29" s="41">
        <f>VLOOKUP($E29,'ВМП план'!$B$8:$AL$54,11,0)</f>
        <v>0</v>
      </c>
      <c r="J29" s="41">
        <f>SUM(H29/12*$A$2)</f>
        <v>0</v>
      </c>
      <c r="K29" s="41">
        <f>SUM(I29/12*$A$2)</f>
        <v>0</v>
      </c>
      <c r="L29" s="41">
        <f>SUM(L30:L33)</f>
        <v>0</v>
      </c>
      <c r="M29" s="41">
        <f t="shared" ref="M29:O29" si="237">SUM(M30:M33)</f>
        <v>0</v>
      </c>
      <c r="N29" s="41">
        <f t="shared" si="237"/>
        <v>0</v>
      </c>
      <c r="O29" s="41">
        <f t="shared" si="237"/>
        <v>0</v>
      </c>
      <c r="P29" s="34">
        <f t="shared" si="18"/>
        <v>0</v>
      </c>
      <c r="Q29" s="34">
        <f t="shared" si="19"/>
        <v>0</v>
      </c>
      <c r="R29" s="132">
        <f t="shared" si="20"/>
        <v>0</v>
      </c>
      <c r="S29" s="132">
        <f t="shared" si="20"/>
        <v>0</v>
      </c>
      <c r="T29" s="41">
        <f>VLOOKUP($E29,'ВМП план'!$B$8:$AL$54,8,0)</f>
        <v>0</v>
      </c>
      <c r="U29" s="41">
        <f>VLOOKUP($E29,'ВМП план'!$B$8:$AL$54,9,0)</f>
        <v>0</v>
      </c>
      <c r="V29" s="41">
        <f>SUM(T29/12*$A$2)</f>
        <v>0</v>
      </c>
      <c r="W29" s="41">
        <f>SUM(U29/12*$A$2)</f>
        <v>0</v>
      </c>
      <c r="X29" s="41">
        <f>SUM(X30:X33)</f>
        <v>0</v>
      </c>
      <c r="Y29" s="41">
        <f t="shared" ref="Y29:AA29" si="238">SUM(Y30:Y33)</f>
        <v>0</v>
      </c>
      <c r="Z29" s="41">
        <f t="shared" si="238"/>
        <v>0</v>
      </c>
      <c r="AA29" s="41">
        <f t="shared" si="238"/>
        <v>0</v>
      </c>
      <c r="AB29" s="34">
        <f t="shared" si="22"/>
        <v>0</v>
      </c>
      <c r="AC29" s="34">
        <f t="shared" si="23"/>
        <v>0</v>
      </c>
      <c r="AD29" s="132">
        <f t="shared" si="24"/>
        <v>0</v>
      </c>
      <c r="AE29" s="132">
        <f t="shared" si="24"/>
        <v>0</v>
      </c>
      <c r="AF29" s="41">
        <f>VLOOKUP($E29,'ВМП план'!$B$8:$AL$54,12,0)</f>
        <v>50</v>
      </c>
      <c r="AG29" s="41">
        <f>VLOOKUP($E29,'ВМП план'!$B$8:$AL$54,13,0)</f>
        <v>10459397.154999999</v>
      </c>
      <c r="AH29" s="41">
        <f>SUM(AF29/12*$A$2)</f>
        <v>29.166666666666668</v>
      </c>
      <c r="AI29" s="41">
        <f>SUM(AG29/12*$A$2)</f>
        <v>6101315.0070833331</v>
      </c>
      <c r="AJ29" s="41">
        <f>SUM(AJ30:AJ33)</f>
        <v>46</v>
      </c>
      <c r="AK29" s="41">
        <f t="shared" ref="AK29:AM29" si="239">SUM(AK30:AK33)</f>
        <v>9622645.2400000021</v>
      </c>
      <c r="AL29" s="41">
        <f t="shared" si="239"/>
        <v>0</v>
      </c>
      <c r="AM29" s="41">
        <f t="shared" si="239"/>
        <v>0</v>
      </c>
      <c r="AN29" s="34">
        <f t="shared" si="26"/>
        <v>46</v>
      </c>
      <c r="AO29" s="34">
        <f t="shared" si="27"/>
        <v>9622645.2400000021</v>
      </c>
      <c r="AP29" s="132">
        <f t="shared" si="28"/>
        <v>16.833333333333332</v>
      </c>
      <c r="AQ29" s="132">
        <f t="shared" si="28"/>
        <v>3521330.232916669</v>
      </c>
      <c r="AR29" s="41">
        <f>VLOOKUP($E29,'ВМП план'!$B$8:$AL$54,14,0)</f>
        <v>0</v>
      </c>
      <c r="AS29" s="41">
        <f>VLOOKUP($E29,'ВМП план'!$B$8:$AL$54,15,0)</f>
        <v>0</v>
      </c>
      <c r="AT29" s="41">
        <f>SUM(AR29/12*$A$2)</f>
        <v>0</v>
      </c>
      <c r="AU29" s="41">
        <f>SUM(AS29/12*$A$2)</f>
        <v>0</v>
      </c>
      <c r="AV29" s="41">
        <f>SUM(AV30:AV33)</f>
        <v>0</v>
      </c>
      <c r="AW29" s="41">
        <f t="shared" ref="AW29:AY29" si="240">SUM(AW30:AW33)</f>
        <v>0</v>
      </c>
      <c r="AX29" s="41">
        <f t="shared" si="240"/>
        <v>0</v>
      </c>
      <c r="AY29" s="41">
        <f t="shared" si="240"/>
        <v>0</v>
      </c>
      <c r="AZ29" s="34">
        <f t="shared" si="30"/>
        <v>0</v>
      </c>
      <c r="BA29" s="34">
        <f t="shared" si="31"/>
        <v>0</v>
      </c>
      <c r="BB29" s="132">
        <f t="shared" si="32"/>
        <v>0</v>
      </c>
      <c r="BC29" s="132">
        <f t="shared" si="32"/>
        <v>0</v>
      </c>
      <c r="BD29" s="41">
        <f>VLOOKUP($E29,'ВМП план'!$B$8:$AL$54,6,0)</f>
        <v>0</v>
      </c>
      <c r="BE29" s="41">
        <f>VLOOKUP($E29,'ВМП план'!$B$8:$AL$54,7,0)</f>
        <v>0</v>
      </c>
      <c r="BF29" s="41">
        <f>SUM(BD29/12*$A$2)</f>
        <v>0</v>
      </c>
      <c r="BG29" s="41">
        <f>SUM(BE29/12*$A$2)</f>
        <v>0</v>
      </c>
      <c r="BH29" s="41">
        <f>SUM(BH30:BH33)</f>
        <v>0</v>
      </c>
      <c r="BI29" s="41">
        <f t="shared" ref="BI29:BK29" si="241">SUM(BI30:BI33)</f>
        <v>0</v>
      </c>
      <c r="BJ29" s="41">
        <f t="shared" si="241"/>
        <v>0</v>
      </c>
      <c r="BK29" s="41">
        <f t="shared" si="241"/>
        <v>0</v>
      </c>
      <c r="BL29" s="34">
        <f t="shared" si="34"/>
        <v>0</v>
      </c>
      <c r="BM29" s="34">
        <f t="shared" si="35"/>
        <v>0</v>
      </c>
      <c r="BN29" s="132">
        <f t="shared" si="36"/>
        <v>0</v>
      </c>
      <c r="BO29" s="132">
        <f t="shared" si="36"/>
        <v>0</v>
      </c>
      <c r="BP29" s="41">
        <f>VLOOKUP($E29,'ВМП план'!$B$8:$AL$54,16,0)</f>
        <v>0</v>
      </c>
      <c r="BQ29" s="41">
        <f>VLOOKUP($E29,'ВМП план'!$B$8:$AL$54,17,0)</f>
        <v>0</v>
      </c>
      <c r="BR29" s="41">
        <f>SUM(BP29/12*$A$2)</f>
        <v>0</v>
      </c>
      <c r="BS29" s="41">
        <f>SUM(BQ29/12*$A$2)</f>
        <v>0</v>
      </c>
      <c r="BT29" s="41">
        <f>SUM(BT30:BT33)</f>
        <v>0</v>
      </c>
      <c r="BU29" s="41">
        <f t="shared" ref="BU29:BW29" si="242">SUM(BU30:BU33)</f>
        <v>0</v>
      </c>
      <c r="BV29" s="41">
        <f t="shared" si="242"/>
        <v>0</v>
      </c>
      <c r="BW29" s="41">
        <f t="shared" si="242"/>
        <v>0</v>
      </c>
      <c r="BX29" s="34">
        <f t="shared" si="38"/>
        <v>0</v>
      </c>
      <c r="BY29" s="34">
        <f t="shared" si="39"/>
        <v>0</v>
      </c>
      <c r="BZ29" s="132">
        <f t="shared" si="40"/>
        <v>0</v>
      </c>
      <c r="CA29" s="132">
        <f t="shared" si="40"/>
        <v>0</v>
      </c>
      <c r="CB29" s="41">
        <f>VLOOKUP($E29,'ВМП план'!$B$8:$AL$54,18,0)</f>
        <v>0</v>
      </c>
      <c r="CC29" s="41">
        <f>VLOOKUP($E29,'ВМП план'!$B$8:$AL$54,19,0)</f>
        <v>0</v>
      </c>
      <c r="CD29" s="41">
        <f>SUM(CB29/12*$A$2)</f>
        <v>0</v>
      </c>
      <c r="CE29" s="41">
        <f>SUM(CC29/12*$A$2)</f>
        <v>0</v>
      </c>
      <c r="CF29" s="41">
        <f>SUM(CF30:CF33)</f>
        <v>0</v>
      </c>
      <c r="CG29" s="41">
        <f t="shared" ref="CG29:CI29" si="243">SUM(CG30:CG33)</f>
        <v>0</v>
      </c>
      <c r="CH29" s="41">
        <f t="shared" si="243"/>
        <v>0</v>
      </c>
      <c r="CI29" s="41">
        <f t="shared" si="243"/>
        <v>0</v>
      </c>
      <c r="CJ29" s="34">
        <f t="shared" si="42"/>
        <v>0</v>
      </c>
      <c r="CK29" s="34">
        <f t="shared" si="43"/>
        <v>0</v>
      </c>
      <c r="CL29" s="132">
        <f t="shared" si="44"/>
        <v>0</v>
      </c>
      <c r="CM29" s="132">
        <f t="shared" si="44"/>
        <v>0</v>
      </c>
      <c r="CN29" s="41">
        <f>VLOOKUP($E29,'ВМП план'!$B$8:$AL$54,20,0)</f>
        <v>0</v>
      </c>
      <c r="CO29" s="41">
        <f>VLOOKUP($E29,'ВМП план'!$B$8:$AL$54,21,0)</f>
        <v>0</v>
      </c>
      <c r="CP29" s="41">
        <f>SUM(CN29/12*$A$2)</f>
        <v>0</v>
      </c>
      <c r="CQ29" s="41">
        <f>SUM(CO29/12*$A$2)</f>
        <v>0</v>
      </c>
      <c r="CR29" s="41">
        <f>SUM(CR30:CR33)</f>
        <v>0</v>
      </c>
      <c r="CS29" s="41">
        <f t="shared" ref="CS29:CU29" si="244">SUM(CS30:CS33)</f>
        <v>0</v>
      </c>
      <c r="CT29" s="41">
        <f t="shared" si="244"/>
        <v>0</v>
      </c>
      <c r="CU29" s="41">
        <f t="shared" si="244"/>
        <v>0</v>
      </c>
      <c r="CV29" s="34">
        <f t="shared" si="46"/>
        <v>0</v>
      </c>
      <c r="CW29" s="34">
        <f t="shared" si="47"/>
        <v>0</v>
      </c>
      <c r="CX29" s="132">
        <f t="shared" si="48"/>
        <v>0</v>
      </c>
      <c r="CY29" s="132">
        <f t="shared" si="48"/>
        <v>0</v>
      </c>
      <c r="CZ29" s="41">
        <f>VLOOKUP($E29,'ВМП план'!$B$8:$AL$54,22,0)</f>
        <v>0</v>
      </c>
      <c r="DA29" s="41">
        <f>VLOOKUP($E29,'ВМП план'!$B$8:$AL$54,23,0)</f>
        <v>0</v>
      </c>
      <c r="DB29" s="41">
        <f>SUM(CZ29/12*$A$2)</f>
        <v>0</v>
      </c>
      <c r="DC29" s="41">
        <f>SUM(DA29/12*$A$2)</f>
        <v>0</v>
      </c>
      <c r="DD29" s="41">
        <f>SUM(DD30:DD33)</f>
        <v>0</v>
      </c>
      <c r="DE29" s="41">
        <f t="shared" ref="DE29:DG29" si="245">SUM(DE30:DE33)</f>
        <v>0</v>
      </c>
      <c r="DF29" s="41">
        <f t="shared" si="245"/>
        <v>0</v>
      </c>
      <c r="DG29" s="41">
        <f t="shared" si="245"/>
        <v>0</v>
      </c>
      <c r="DH29" s="34">
        <f t="shared" si="50"/>
        <v>0</v>
      </c>
      <c r="DI29" s="34">
        <f t="shared" si="51"/>
        <v>0</v>
      </c>
      <c r="DJ29" s="132">
        <f t="shared" si="52"/>
        <v>0</v>
      </c>
      <c r="DK29" s="132">
        <f t="shared" si="52"/>
        <v>0</v>
      </c>
      <c r="DL29" s="41">
        <f>VLOOKUP($E29,'ВМП план'!$B$8:$AL$54,24,0)</f>
        <v>0</v>
      </c>
      <c r="DM29" s="41">
        <f>VLOOKUP($E29,'ВМП план'!$B$8:$AL$54,25,0)</f>
        <v>0</v>
      </c>
      <c r="DN29" s="41">
        <f>SUM(DL29/12*$A$2)</f>
        <v>0</v>
      </c>
      <c r="DO29" s="41">
        <f>SUM(DM29/12*$A$2)</f>
        <v>0</v>
      </c>
      <c r="DP29" s="41">
        <f>SUM(DP30:DP33)</f>
        <v>0</v>
      </c>
      <c r="DQ29" s="41">
        <f t="shared" ref="DQ29:DS29" si="246">SUM(DQ30:DQ33)</f>
        <v>0</v>
      </c>
      <c r="DR29" s="41">
        <f t="shared" si="246"/>
        <v>0</v>
      </c>
      <c r="DS29" s="41">
        <f t="shared" si="246"/>
        <v>0</v>
      </c>
      <c r="DT29" s="34">
        <f t="shared" si="54"/>
        <v>0</v>
      </c>
      <c r="DU29" s="34">
        <f t="shared" si="55"/>
        <v>0</v>
      </c>
      <c r="DV29" s="132">
        <f t="shared" si="56"/>
        <v>0</v>
      </c>
      <c r="DW29" s="132">
        <f t="shared" si="56"/>
        <v>0</v>
      </c>
      <c r="DX29" s="41">
        <f>VLOOKUP($E29,'ВМП план'!$B$8:$AL$54,26,0)</f>
        <v>5</v>
      </c>
      <c r="DY29" s="41">
        <f>VLOOKUP($E29,'ВМП план'!$B$8:$AL$54,27,0)</f>
        <v>1045939.7155</v>
      </c>
      <c r="DZ29" s="41">
        <f>SUM(DX29/12*$A$2)</f>
        <v>2.916666666666667</v>
      </c>
      <c r="EA29" s="41">
        <f>SUM(DY29/12*$A$2)</f>
        <v>610131.50070833333</v>
      </c>
      <c r="EB29" s="41">
        <f>SUM(EB30:EB33)</f>
        <v>0</v>
      </c>
      <c r="EC29" s="41">
        <f t="shared" ref="EC29:EE29" si="247">SUM(EC30:EC33)</f>
        <v>0</v>
      </c>
      <c r="ED29" s="41">
        <f t="shared" si="247"/>
        <v>5</v>
      </c>
      <c r="EE29" s="41">
        <f t="shared" si="247"/>
        <v>1045939.7</v>
      </c>
      <c r="EF29" s="34">
        <f t="shared" si="58"/>
        <v>5</v>
      </c>
      <c r="EG29" s="34">
        <f t="shared" si="59"/>
        <v>1045939.7</v>
      </c>
      <c r="EH29" s="132">
        <f t="shared" si="60"/>
        <v>-2.916666666666667</v>
      </c>
      <c r="EI29" s="132">
        <f t="shared" si="60"/>
        <v>-610131.50070833333</v>
      </c>
      <c r="EJ29" s="41">
        <f>VLOOKUP($E29,'ВМП план'!$B$8:$AL$54,28,0)</f>
        <v>0</v>
      </c>
      <c r="EK29" s="41">
        <f>VLOOKUP($E29,'ВМП план'!$B$8:$AL$54,29,0)</f>
        <v>0</v>
      </c>
      <c r="EL29" s="41">
        <f>SUM(EJ29/12*$A$2)</f>
        <v>0</v>
      </c>
      <c r="EM29" s="41">
        <f>SUM(EK29/12*$A$2)</f>
        <v>0</v>
      </c>
      <c r="EN29" s="41">
        <f>SUM(EN30:EN33)</f>
        <v>0</v>
      </c>
      <c r="EO29" s="41">
        <f t="shared" ref="EO29:EQ29" si="248">SUM(EO30:EO33)</f>
        <v>0</v>
      </c>
      <c r="EP29" s="41">
        <f t="shared" si="248"/>
        <v>0</v>
      </c>
      <c r="EQ29" s="41">
        <f t="shared" si="248"/>
        <v>0</v>
      </c>
      <c r="ER29" s="34">
        <f t="shared" si="62"/>
        <v>0</v>
      </c>
      <c r="ES29" s="34">
        <f t="shared" si="63"/>
        <v>0</v>
      </c>
      <c r="ET29" s="132">
        <f t="shared" si="64"/>
        <v>0</v>
      </c>
      <c r="EU29" s="132">
        <f t="shared" si="64"/>
        <v>0</v>
      </c>
      <c r="EV29" s="41">
        <f>VLOOKUP($E29,'ВМП план'!$B$8:$AL$54,30,0)</f>
        <v>0</v>
      </c>
      <c r="EW29" s="41">
        <f>VLOOKUP($E29,'ВМП план'!$B$8:$AL$54,31,0)</f>
        <v>0</v>
      </c>
      <c r="EX29" s="41">
        <f>SUM(EV29/12*$A$2)</f>
        <v>0</v>
      </c>
      <c r="EY29" s="41">
        <f>SUM(EW29/12*$A$2)</f>
        <v>0</v>
      </c>
      <c r="EZ29" s="41">
        <f>SUM(EZ30:EZ33)</f>
        <v>0</v>
      </c>
      <c r="FA29" s="41">
        <f t="shared" ref="FA29:FC29" si="249">SUM(FA30:FA33)</f>
        <v>0</v>
      </c>
      <c r="FB29" s="41">
        <f t="shared" si="249"/>
        <v>0</v>
      </c>
      <c r="FC29" s="41">
        <f t="shared" si="249"/>
        <v>0</v>
      </c>
      <c r="FD29" s="34">
        <f t="shared" si="66"/>
        <v>0</v>
      </c>
      <c r="FE29" s="34">
        <f t="shared" si="67"/>
        <v>0</v>
      </c>
      <c r="FF29" s="132">
        <f t="shared" si="68"/>
        <v>0</v>
      </c>
      <c r="FG29" s="132">
        <f t="shared" si="68"/>
        <v>0</v>
      </c>
      <c r="FH29" s="41">
        <f>VLOOKUP($E29,'ВМП план'!$B$8:$AL$54,32,0)</f>
        <v>0</v>
      </c>
      <c r="FI29" s="41">
        <f>VLOOKUP($E29,'ВМП план'!$B$8:$AL$54,33,0)</f>
        <v>0</v>
      </c>
      <c r="FJ29" s="41">
        <f>SUM(FH29/12*$A$2)</f>
        <v>0</v>
      </c>
      <c r="FK29" s="41">
        <f>SUM(FI29/12*$A$2)</f>
        <v>0</v>
      </c>
      <c r="FL29" s="41">
        <f>SUM(FL30:FL33)</f>
        <v>0</v>
      </c>
      <c r="FM29" s="41">
        <f t="shared" ref="FM29:FO29" si="250">SUM(FM30:FM33)</f>
        <v>0</v>
      </c>
      <c r="FN29" s="41">
        <f t="shared" si="250"/>
        <v>0</v>
      </c>
      <c r="FO29" s="41">
        <f t="shared" si="250"/>
        <v>0</v>
      </c>
      <c r="FP29" s="34">
        <f t="shared" si="70"/>
        <v>0</v>
      </c>
      <c r="FQ29" s="34">
        <f t="shared" si="71"/>
        <v>0</v>
      </c>
      <c r="FR29" s="132">
        <f t="shared" si="72"/>
        <v>0</v>
      </c>
      <c r="FS29" s="132">
        <f t="shared" si="72"/>
        <v>0</v>
      </c>
      <c r="FT29" s="41">
        <f>VLOOKUP($E29,'ВМП план'!$B$8:$AL$54,34,0)</f>
        <v>0</v>
      </c>
      <c r="FU29" s="41">
        <f>VLOOKUP($E29,'ВМП план'!$B$8:$AL$54,35,0)</f>
        <v>0</v>
      </c>
      <c r="FV29" s="41">
        <f>SUM(FT29/12*$A$2)</f>
        <v>0</v>
      </c>
      <c r="FW29" s="41">
        <f>SUM(FU29/12*$A$2)</f>
        <v>0</v>
      </c>
      <c r="FX29" s="41">
        <f>SUM(FX30:FX33)</f>
        <v>0</v>
      </c>
      <c r="FY29" s="41">
        <f t="shared" ref="FY29:GA29" si="251">SUM(FY30:FY33)</f>
        <v>0</v>
      </c>
      <c r="FZ29" s="41">
        <f t="shared" si="251"/>
        <v>0</v>
      </c>
      <c r="GA29" s="41">
        <f t="shared" si="251"/>
        <v>0</v>
      </c>
      <c r="GB29" s="34">
        <f t="shared" si="74"/>
        <v>0</v>
      </c>
      <c r="GC29" s="34">
        <f t="shared" si="75"/>
        <v>0</v>
      </c>
      <c r="GD29" s="132">
        <f t="shared" si="76"/>
        <v>0</v>
      </c>
      <c r="GE29" s="132">
        <f t="shared" si="76"/>
        <v>0</v>
      </c>
      <c r="GF29" s="41">
        <f>VLOOKUP($E29,'ВМП план'!$B$8:$AL$54,36,0)</f>
        <v>0</v>
      </c>
      <c r="GG29" s="41">
        <f>VLOOKUP($E29,'ВМП план'!$B$8:$AL$54,37,0)</f>
        <v>0</v>
      </c>
      <c r="GH29" s="41">
        <f>SUM(GF29/12*$A$2)</f>
        <v>0</v>
      </c>
      <c r="GI29" s="41">
        <f>SUM(GG29/12*$A$2)</f>
        <v>0</v>
      </c>
      <c r="GJ29" s="41">
        <f>SUM(GJ30:GJ33)</f>
        <v>0</v>
      </c>
      <c r="GK29" s="41">
        <f t="shared" ref="GK29:GM29" si="252">SUM(GK30:GK33)</f>
        <v>0</v>
      </c>
      <c r="GL29" s="41">
        <f t="shared" si="252"/>
        <v>0</v>
      </c>
      <c r="GM29" s="41">
        <f t="shared" si="252"/>
        <v>0</v>
      </c>
      <c r="GN29" s="34">
        <f t="shared" si="78"/>
        <v>0</v>
      </c>
      <c r="GO29" s="34">
        <f t="shared" si="79"/>
        <v>0</v>
      </c>
      <c r="GP29" s="132">
        <f t="shared" si="80"/>
        <v>0</v>
      </c>
      <c r="GQ29" s="132">
        <f t="shared" si="80"/>
        <v>0</v>
      </c>
      <c r="GR29" s="41">
        <f>H29+T29+AF29+AR29+BD29+BP29+CB29+CN29+CZ29+DL29+DX29+EJ29+EV29+FH29+FT29+GF29</f>
        <v>55</v>
      </c>
      <c r="GS29" s="41">
        <f t="shared" ref="GS29:GU29" si="253">I29+U29+AG29+AS29+BE29+BQ29+CC29+CO29+DA29+DM29+DY29+EK29+EW29+FI29+FU29+GG29</f>
        <v>11505336.8705</v>
      </c>
      <c r="GT29" s="41">
        <f t="shared" si="253"/>
        <v>32.083333333333336</v>
      </c>
      <c r="GU29" s="41">
        <f t="shared" si="253"/>
        <v>6711446.5077916663</v>
      </c>
      <c r="GV29" s="41">
        <f t="shared" si="189"/>
        <v>46</v>
      </c>
      <c r="GW29" s="41">
        <f t="shared" si="189"/>
        <v>9622645.2400000021</v>
      </c>
      <c r="GX29" s="41">
        <f t="shared" si="189"/>
        <v>5</v>
      </c>
      <c r="GY29" s="41">
        <f t="shared" si="189"/>
        <v>1045939.7</v>
      </c>
      <c r="GZ29" s="41">
        <f t="shared" si="235"/>
        <v>51</v>
      </c>
      <c r="HA29" s="41">
        <f t="shared" si="235"/>
        <v>10668584.940000001</v>
      </c>
      <c r="HB29" s="59">
        <f t="shared" si="82"/>
        <v>13.916666666666664</v>
      </c>
      <c r="HC29" s="59">
        <f t="shared" si="82"/>
        <v>2911198.7322083358</v>
      </c>
      <c r="HD29" s="98">
        <f>GV29/GT29</f>
        <v>1.4337662337662336</v>
      </c>
      <c r="HE29" s="98">
        <f>GW29/GU29</f>
        <v>1.4337662125189516</v>
      </c>
      <c r="HF29" s="73">
        <f>GS29/GR29</f>
        <v>209187.9431</v>
      </c>
      <c r="HG29" s="73">
        <f>GW29/GV29</f>
        <v>209187.94000000003</v>
      </c>
      <c r="HH29" s="251">
        <f>SUM($HF$29-HG29)</f>
        <v>3.0999999726191163E-3</v>
      </c>
    </row>
    <row r="30" spans="1:216" ht="84" hidden="1" x14ac:dyDescent="0.2">
      <c r="A30" s="10">
        <v>1</v>
      </c>
      <c r="B30" s="122" t="s">
        <v>167</v>
      </c>
      <c r="C30" s="123" t="s">
        <v>168</v>
      </c>
      <c r="D30" s="124">
        <v>525</v>
      </c>
      <c r="E30" s="123" t="s">
        <v>169</v>
      </c>
      <c r="F30" s="56">
        <v>4</v>
      </c>
      <c r="G30" s="93">
        <v>209187.9431</v>
      </c>
      <c r="H30" s="52"/>
      <c r="I30" s="52"/>
      <c r="J30" s="52"/>
      <c r="K30" s="52"/>
      <c r="L30" s="34">
        <f>VLOOKUP($D30,'факт '!$D$7:$BG$144,3,0)</f>
        <v>0</v>
      </c>
      <c r="M30" s="34">
        <f>VLOOKUP($D30,'факт '!$D$7:$BG$144,4,0)</f>
        <v>0</v>
      </c>
      <c r="N30" s="34">
        <f>VLOOKUP($D30,'факт '!$D$7:$BG$144,5,0)</f>
        <v>0</v>
      </c>
      <c r="O30" s="34">
        <f>VLOOKUP($D30,'факт '!$D$7:$BG$144,6,0)</f>
        <v>0</v>
      </c>
      <c r="P30" s="34">
        <f t="shared" ref="P30" si="254">SUM(L30+N30)</f>
        <v>0</v>
      </c>
      <c r="Q30" s="34">
        <f t="shared" ref="Q30" si="255">SUM(M30+O30)</f>
        <v>0</v>
      </c>
      <c r="R30" s="132">
        <f t="shared" si="20"/>
        <v>0</v>
      </c>
      <c r="S30" s="132">
        <f t="shared" si="20"/>
        <v>0</v>
      </c>
      <c r="T30" s="52"/>
      <c r="U30" s="52"/>
      <c r="V30" s="52"/>
      <c r="W30" s="52"/>
      <c r="X30" s="34">
        <f>VLOOKUP($D30,'факт '!$D$7:$BG$144,9,0)</f>
        <v>0</v>
      </c>
      <c r="Y30" s="34">
        <f>VLOOKUP($D30,'факт '!$D$7:$BG$144,10,0)</f>
        <v>0</v>
      </c>
      <c r="Z30" s="34">
        <f>VLOOKUP($D30,'факт '!$D$7:$BG$144,11,0)</f>
        <v>0</v>
      </c>
      <c r="AA30" s="34">
        <f>VLOOKUP($D30,'факт '!$D$7:$BG$144,12,0)</f>
        <v>0</v>
      </c>
      <c r="AB30" s="34">
        <f t="shared" ref="AB30" si="256">SUM(X30+Z30)</f>
        <v>0</v>
      </c>
      <c r="AC30" s="34">
        <f t="shared" ref="AC30" si="257">SUM(Y30+AA30)</f>
        <v>0</v>
      </c>
      <c r="AD30" s="132">
        <f t="shared" si="24"/>
        <v>0</v>
      </c>
      <c r="AE30" s="132">
        <f t="shared" si="24"/>
        <v>0</v>
      </c>
      <c r="AF30" s="52"/>
      <c r="AG30" s="52"/>
      <c r="AH30" s="52"/>
      <c r="AI30" s="52"/>
      <c r="AJ30" s="34">
        <f>VLOOKUP($D30,'факт '!$D$7:$BG$144,7,0)</f>
        <v>46</v>
      </c>
      <c r="AK30" s="34">
        <f>VLOOKUP($D30,'факт '!$D$7:$BG$144,8,0)</f>
        <v>9622645.2400000021</v>
      </c>
      <c r="AL30" s="34"/>
      <c r="AM30" s="34"/>
      <c r="AN30" s="34">
        <f t="shared" ref="AN30" si="258">SUM(AJ30+AL30)</f>
        <v>46</v>
      </c>
      <c r="AO30" s="34">
        <f t="shared" ref="AO30" si="259">SUM(AK30+AM30)</f>
        <v>9622645.2400000021</v>
      </c>
      <c r="AP30" s="132">
        <f t="shared" si="28"/>
        <v>46</v>
      </c>
      <c r="AQ30" s="132">
        <f t="shared" si="28"/>
        <v>9622645.2400000021</v>
      </c>
      <c r="AR30" s="52"/>
      <c r="AS30" s="52"/>
      <c r="AT30" s="52"/>
      <c r="AU30" s="52"/>
      <c r="AV30" s="34">
        <f>VLOOKUP($D30,'факт '!$D$7:$BG$144,13,0)</f>
        <v>0</v>
      </c>
      <c r="AW30" s="34">
        <f>VLOOKUP($D30,'факт '!$D$7:$BG$144,14,0)</f>
        <v>0</v>
      </c>
      <c r="AX30" s="34"/>
      <c r="AY30" s="34"/>
      <c r="AZ30" s="34">
        <f t="shared" ref="AZ30" si="260">SUM(AV30+AX30)</f>
        <v>0</v>
      </c>
      <c r="BA30" s="34">
        <f t="shared" ref="BA30" si="261">SUM(AW30+AY30)</f>
        <v>0</v>
      </c>
      <c r="BB30" s="132">
        <f t="shared" si="32"/>
        <v>0</v>
      </c>
      <c r="BC30" s="132">
        <f t="shared" si="32"/>
        <v>0</v>
      </c>
      <c r="BD30" s="52"/>
      <c r="BE30" s="52"/>
      <c r="BF30" s="52"/>
      <c r="BG30" s="52"/>
      <c r="BH30" s="34">
        <f>VLOOKUP($D30,'факт '!$D$7:$BG$144,17,0)</f>
        <v>0</v>
      </c>
      <c r="BI30" s="34">
        <f>VLOOKUP($D30,'факт '!$D$7:$BG$144,18,0)</f>
        <v>0</v>
      </c>
      <c r="BJ30" s="34">
        <f>VLOOKUP($D30,'факт '!$D$7:$BG$144,19,0)</f>
        <v>0</v>
      </c>
      <c r="BK30" s="34">
        <f>VLOOKUP($D30,'факт '!$D$7:$BG$144,20,0)</f>
        <v>0</v>
      </c>
      <c r="BL30" s="34">
        <f t="shared" ref="BL30" si="262">SUM(BH30+BJ30)</f>
        <v>0</v>
      </c>
      <c r="BM30" s="34">
        <f t="shared" ref="BM30:BM33" si="263">SUM(BI30+BK30)</f>
        <v>0</v>
      </c>
      <c r="BN30" s="132">
        <f t="shared" si="36"/>
        <v>0</v>
      </c>
      <c r="BO30" s="132">
        <f t="shared" si="36"/>
        <v>0</v>
      </c>
      <c r="BP30" s="52"/>
      <c r="BQ30" s="52"/>
      <c r="BR30" s="52"/>
      <c r="BS30" s="52"/>
      <c r="BT30" s="34">
        <f>VLOOKUP($D30,'факт '!$D$7:$BG$144,21,0)</f>
        <v>0</v>
      </c>
      <c r="BU30" s="34">
        <f>VLOOKUP($D30,'факт '!$D$7:$BG$144,22,0)</f>
        <v>0</v>
      </c>
      <c r="BV30" s="34">
        <f>VLOOKUP($D30,'факт '!$D$7:$BG$144,23,0)</f>
        <v>0</v>
      </c>
      <c r="BW30" s="34">
        <f>VLOOKUP($D30,'факт '!$D$7:$BG$144,24,0)</f>
        <v>0</v>
      </c>
      <c r="BX30" s="34">
        <f t="shared" ref="BX30" si="264">SUM(BT30+BV30)</f>
        <v>0</v>
      </c>
      <c r="BY30" s="34">
        <f t="shared" ref="BY30" si="265">SUM(BU30+BW30)</f>
        <v>0</v>
      </c>
      <c r="BZ30" s="132">
        <f t="shared" si="40"/>
        <v>0</v>
      </c>
      <c r="CA30" s="132">
        <f t="shared" si="40"/>
        <v>0</v>
      </c>
      <c r="CB30" s="52"/>
      <c r="CC30" s="52"/>
      <c r="CD30" s="52"/>
      <c r="CE30" s="52"/>
      <c r="CF30" s="34">
        <f>VLOOKUP($D30,'факт '!$D$10:$BG$143,25,0)</f>
        <v>0</v>
      </c>
      <c r="CG30" s="34">
        <f>VLOOKUP($D30,'факт '!$D$10:$BG$143,26,0)</f>
        <v>0</v>
      </c>
      <c r="CH30" s="34">
        <f>VLOOKUP($D30,'факт '!$D$10:$BG$143,27,0)</f>
        <v>0</v>
      </c>
      <c r="CI30" s="34">
        <f>VLOOKUP($D30,'факт '!$D$10:$BG$143,28,0)</f>
        <v>0</v>
      </c>
      <c r="CJ30" s="34">
        <f t="shared" ref="CJ30" si="266">SUM(CF30+CH30)</f>
        <v>0</v>
      </c>
      <c r="CK30" s="34">
        <f t="shared" ref="CK30" si="267">SUM(CG30+CI30)</f>
        <v>0</v>
      </c>
      <c r="CL30" s="132">
        <f t="shared" si="44"/>
        <v>0</v>
      </c>
      <c r="CM30" s="132">
        <f t="shared" si="44"/>
        <v>0</v>
      </c>
      <c r="CN30" s="52"/>
      <c r="CO30" s="52"/>
      <c r="CP30" s="52"/>
      <c r="CQ30" s="52"/>
      <c r="CR30" s="34">
        <f>VLOOKUP($D30,'факт '!$D$10:$BG$143,29,0)</f>
        <v>0</v>
      </c>
      <c r="CS30" s="34">
        <f>VLOOKUP($D30,'факт '!$D$10:$BG$143,30,0)</f>
        <v>0</v>
      </c>
      <c r="CT30" s="34">
        <f>VLOOKUP($D30,'факт '!$D$10:$BG$143,31,0)</f>
        <v>0</v>
      </c>
      <c r="CU30" s="34">
        <f>VLOOKUP($D30,'факт '!$D$10:$BG$143,32,0)</f>
        <v>0</v>
      </c>
      <c r="CV30" s="34">
        <f t="shared" ref="CV30" si="268">SUM(CR30+CT30)</f>
        <v>0</v>
      </c>
      <c r="CW30" s="34">
        <f t="shared" ref="CW30" si="269">SUM(CS30+CU30)</f>
        <v>0</v>
      </c>
      <c r="CX30" s="132">
        <f t="shared" si="48"/>
        <v>0</v>
      </c>
      <c r="CY30" s="132">
        <f t="shared" si="48"/>
        <v>0</v>
      </c>
      <c r="CZ30" s="52"/>
      <c r="DA30" s="52"/>
      <c r="DB30" s="52"/>
      <c r="DC30" s="52"/>
      <c r="DD30" s="34">
        <f>VLOOKUP($D30,'факт '!$D$10:$BG$143,33,0)</f>
        <v>0</v>
      </c>
      <c r="DE30" s="34">
        <f>VLOOKUP($D30,'факт '!$D$10:$BG$143,34,0)</f>
        <v>0</v>
      </c>
      <c r="DF30" s="34"/>
      <c r="DG30" s="34"/>
      <c r="DH30" s="34">
        <f t="shared" ref="DH30" si="270">SUM(DD30+DF30)</f>
        <v>0</v>
      </c>
      <c r="DI30" s="34">
        <f t="shared" ref="DI30" si="271">SUM(DE30+DG30)</f>
        <v>0</v>
      </c>
      <c r="DJ30" s="132">
        <f t="shared" si="52"/>
        <v>0</v>
      </c>
      <c r="DK30" s="132">
        <f t="shared" si="52"/>
        <v>0</v>
      </c>
      <c r="DL30" s="52"/>
      <c r="DM30" s="52"/>
      <c r="DN30" s="52"/>
      <c r="DO30" s="52"/>
      <c r="DP30" s="34">
        <f>VLOOKUP($D30,'факт '!$D$7:$BG$144,15,0)</f>
        <v>0</v>
      </c>
      <c r="DQ30" s="34">
        <f>VLOOKUP($D30,'факт '!$D$7:$BG$144,16,0)</f>
        <v>0</v>
      </c>
      <c r="DR30" s="34"/>
      <c r="DS30" s="34"/>
      <c r="DT30" s="34">
        <f t="shared" ref="DT30" si="272">SUM(DP30+DR30)</f>
        <v>0</v>
      </c>
      <c r="DU30" s="34">
        <f t="shared" ref="DU30" si="273">SUM(DQ30+DS30)</f>
        <v>0</v>
      </c>
      <c r="DV30" s="132">
        <f t="shared" si="56"/>
        <v>0</v>
      </c>
      <c r="DW30" s="132">
        <f t="shared" si="56"/>
        <v>0</v>
      </c>
      <c r="DX30" s="52"/>
      <c r="DY30" s="52"/>
      <c r="DZ30" s="52"/>
      <c r="EA30" s="52"/>
      <c r="EB30" s="34">
        <f>VLOOKUP($D30,'факт '!$D$7:$BG$144,35,0)</f>
        <v>0</v>
      </c>
      <c r="EC30" s="34">
        <f>VLOOKUP($D30,'факт '!$D$7:$BG$144,36,0)</f>
        <v>0</v>
      </c>
      <c r="ED30" s="34">
        <f>VLOOKUP($D30,'факт '!$D$7:$BG$144,37,0)</f>
        <v>5</v>
      </c>
      <c r="EE30" s="34">
        <f>VLOOKUP($D30,'факт '!$D$7:$BG$144,38,0)</f>
        <v>1045939.7</v>
      </c>
      <c r="EF30" s="34">
        <f>VLOOKUP($D30,'факт '!$D$7:$BG$144,35,0)</f>
        <v>0</v>
      </c>
      <c r="EG30" s="34">
        <f>VLOOKUP($D30,'факт '!$D$7:$BG$144,35,0)</f>
        <v>0</v>
      </c>
      <c r="EH30" s="132">
        <f t="shared" si="60"/>
        <v>0</v>
      </c>
      <c r="EI30" s="132">
        <f t="shared" si="60"/>
        <v>0</v>
      </c>
      <c r="EJ30" s="52"/>
      <c r="EK30" s="52"/>
      <c r="EL30" s="52"/>
      <c r="EM30" s="52"/>
      <c r="EN30" s="34">
        <f>VLOOKUP($D30,'факт '!$D$7:$BG$144,41,0)</f>
        <v>0</v>
      </c>
      <c r="EO30" s="34">
        <f>VLOOKUP($D30,'факт '!$D$7:$BG$144,42,0)</f>
        <v>0</v>
      </c>
      <c r="EP30" s="34">
        <f>VLOOKUP($D30,'факт '!$D$7:$BG$144,43,0)</f>
        <v>0</v>
      </c>
      <c r="EQ30" s="34">
        <f>VLOOKUP($D30,'факт '!$D$7:$BG$144,44,0)</f>
        <v>0</v>
      </c>
      <c r="ER30" s="34">
        <f t="shared" ref="ER30" si="274">SUM(EN30+EP30)</f>
        <v>0</v>
      </c>
      <c r="ES30" s="34">
        <f t="shared" ref="ES30" si="275">SUM(EO30+EQ30)</f>
        <v>0</v>
      </c>
      <c r="ET30" s="132">
        <f t="shared" si="64"/>
        <v>0</v>
      </c>
      <c r="EU30" s="132">
        <f t="shared" si="64"/>
        <v>0</v>
      </c>
      <c r="EV30" s="52"/>
      <c r="EW30" s="52"/>
      <c r="EX30" s="52"/>
      <c r="EY30" s="52"/>
      <c r="EZ30" s="34"/>
      <c r="FA30" s="34"/>
      <c r="FB30" s="34"/>
      <c r="FC30" s="34"/>
      <c r="FD30" s="34">
        <f t="shared" si="66"/>
        <v>0</v>
      </c>
      <c r="FE30" s="34">
        <f t="shared" si="67"/>
        <v>0</v>
      </c>
      <c r="FF30" s="132">
        <f t="shared" si="68"/>
        <v>0</v>
      </c>
      <c r="FG30" s="132">
        <f t="shared" si="68"/>
        <v>0</v>
      </c>
      <c r="FH30" s="52"/>
      <c r="FI30" s="52"/>
      <c r="FJ30" s="52"/>
      <c r="FK30" s="52"/>
      <c r="FL30" s="34">
        <f>VLOOKUP($D30,'факт '!$D$10:$BG$143,39,0)</f>
        <v>0</v>
      </c>
      <c r="FM30" s="34">
        <f>VLOOKUP($D30,'факт '!$D$10:$BG$143,40,0)</f>
        <v>0</v>
      </c>
      <c r="FN30" s="34">
        <f>VLOOKUP($D30,'факт '!$D$10:$BG$143,5,0)</f>
        <v>0</v>
      </c>
      <c r="FO30" s="34">
        <f>VLOOKUP($D30,'факт '!$D$10:$BG$143,6,0)</f>
        <v>0</v>
      </c>
      <c r="FP30" s="34">
        <f t="shared" ref="FP30" si="276">SUM(FL30+FN30)</f>
        <v>0</v>
      </c>
      <c r="FQ30" s="34">
        <f t="shared" ref="FQ30" si="277">SUM(FM30+FO30)</f>
        <v>0</v>
      </c>
      <c r="FR30" s="132">
        <f t="shared" si="72"/>
        <v>0</v>
      </c>
      <c r="FS30" s="132">
        <f t="shared" si="72"/>
        <v>0</v>
      </c>
      <c r="FT30" s="52"/>
      <c r="FU30" s="52"/>
      <c r="FV30" s="52"/>
      <c r="FW30" s="52"/>
      <c r="FX30" s="34">
        <f>VLOOKUP($D30,'факт '!$D$7:$BG$145,45,0)</f>
        <v>0</v>
      </c>
      <c r="FY30" s="34">
        <f>VLOOKUP($D30,'факт '!$D$7:$BG$145,46,0)</f>
        <v>0</v>
      </c>
      <c r="FZ30" s="34"/>
      <c r="GA30" s="34"/>
      <c r="GB30" s="34">
        <f t="shared" si="74"/>
        <v>0</v>
      </c>
      <c r="GC30" s="34">
        <f t="shared" si="75"/>
        <v>0</v>
      </c>
      <c r="GD30" s="132">
        <f t="shared" si="76"/>
        <v>0</v>
      </c>
      <c r="GE30" s="132">
        <f t="shared" si="76"/>
        <v>0</v>
      </c>
      <c r="GF30" s="52"/>
      <c r="GG30" s="52"/>
      <c r="GH30" s="52"/>
      <c r="GI30" s="52"/>
      <c r="GJ30" s="34"/>
      <c r="GK30" s="34"/>
      <c r="GL30" s="34"/>
      <c r="GM30" s="34"/>
      <c r="GN30" s="34">
        <f t="shared" ref="GN30" si="278">SUM(GJ30+GL30)</f>
        <v>0</v>
      </c>
      <c r="GO30" s="34">
        <f t="shared" ref="GO30" si="279">SUM(GK30+GM30)</f>
        <v>0</v>
      </c>
      <c r="GP30" s="132">
        <f t="shared" si="80"/>
        <v>0</v>
      </c>
      <c r="GQ30" s="132">
        <f t="shared" si="80"/>
        <v>0</v>
      </c>
      <c r="GR30" s="52"/>
      <c r="GS30" s="52"/>
      <c r="GT30" s="52"/>
      <c r="GU30" s="52"/>
      <c r="GV30" s="52">
        <f t="shared" si="189"/>
        <v>46</v>
      </c>
      <c r="GW30" s="52">
        <f t="shared" si="189"/>
        <v>9622645.2400000021</v>
      </c>
      <c r="GX30" s="52">
        <f t="shared" si="189"/>
        <v>5</v>
      </c>
      <c r="GY30" s="52">
        <f t="shared" si="189"/>
        <v>1045939.7</v>
      </c>
      <c r="GZ30" s="52">
        <f t="shared" si="235"/>
        <v>51</v>
      </c>
      <c r="HA30" s="52">
        <f t="shared" si="235"/>
        <v>10668584.940000001</v>
      </c>
      <c r="HB30" s="132">
        <f t="shared" si="82"/>
        <v>46</v>
      </c>
      <c r="HC30" s="132">
        <f t="shared" si="82"/>
        <v>9622645.2400000021</v>
      </c>
      <c r="HD30" s="98"/>
      <c r="HE30" s="98"/>
      <c r="HF30" s="73"/>
      <c r="HG30" s="73">
        <f>GW30/GV30</f>
        <v>209187.94000000003</v>
      </c>
      <c r="HH30" s="251">
        <f>SUM($HF$29-HG30)</f>
        <v>3.0999999726191163E-3</v>
      </c>
    </row>
    <row r="31" spans="1:216" hidden="1" x14ac:dyDescent="0.2">
      <c r="A31" s="10"/>
      <c r="B31" s="20"/>
      <c r="C31" s="23"/>
      <c r="D31" s="24"/>
      <c r="E31" s="27"/>
      <c r="F31" s="50"/>
      <c r="G31" s="51"/>
      <c r="H31" s="52"/>
      <c r="I31" s="52"/>
      <c r="J31" s="52"/>
      <c r="K31" s="52"/>
      <c r="L31" s="52"/>
      <c r="M31" s="52"/>
      <c r="N31" s="52"/>
      <c r="O31" s="52"/>
      <c r="P31" s="34">
        <f t="shared" si="18"/>
        <v>0</v>
      </c>
      <c r="Q31" s="34">
        <f t="shared" si="19"/>
        <v>0</v>
      </c>
      <c r="R31" s="132">
        <f t="shared" si="20"/>
        <v>0</v>
      </c>
      <c r="S31" s="132">
        <f t="shared" si="20"/>
        <v>0</v>
      </c>
      <c r="T31" s="52"/>
      <c r="U31" s="52"/>
      <c r="V31" s="52"/>
      <c r="W31" s="52"/>
      <c r="X31" s="52"/>
      <c r="Y31" s="52"/>
      <c r="Z31" s="52"/>
      <c r="AA31" s="52"/>
      <c r="AB31" s="34">
        <f t="shared" si="22"/>
        <v>0</v>
      </c>
      <c r="AC31" s="34">
        <f t="shared" si="23"/>
        <v>0</v>
      </c>
      <c r="AD31" s="132">
        <f t="shared" si="24"/>
        <v>0</v>
      </c>
      <c r="AE31" s="132">
        <f t="shared" si="24"/>
        <v>0</v>
      </c>
      <c r="AF31" s="52"/>
      <c r="AG31" s="52"/>
      <c r="AH31" s="52"/>
      <c r="AI31" s="52"/>
      <c r="AJ31" s="52"/>
      <c r="AK31" s="52"/>
      <c r="AL31" s="52"/>
      <c r="AM31" s="52"/>
      <c r="AN31" s="34">
        <f t="shared" si="26"/>
        <v>0</v>
      </c>
      <c r="AO31" s="34">
        <f t="shared" si="27"/>
        <v>0</v>
      </c>
      <c r="AP31" s="132">
        <f t="shared" si="28"/>
        <v>0</v>
      </c>
      <c r="AQ31" s="132">
        <f t="shared" si="28"/>
        <v>0</v>
      </c>
      <c r="AR31" s="52"/>
      <c r="AS31" s="52"/>
      <c r="AT31" s="52"/>
      <c r="AU31" s="52"/>
      <c r="AV31" s="52"/>
      <c r="AW31" s="52"/>
      <c r="AX31" s="52"/>
      <c r="AY31" s="52"/>
      <c r="AZ31" s="34">
        <f t="shared" si="30"/>
        <v>0</v>
      </c>
      <c r="BA31" s="34">
        <f t="shared" si="31"/>
        <v>0</v>
      </c>
      <c r="BB31" s="132">
        <f t="shared" si="32"/>
        <v>0</v>
      </c>
      <c r="BC31" s="132">
        <f t="shared" si="32"/>
        <v>0</v>
      </c>
      <c r="BD31" s="52"/>
      <c r="BE31" s="52"/>
      <c r="BF31" s="52"/>
      <c r="BG31" s="52"/>
      <c r="BH31" s="34"/>
      <c r="BI31" s="34"/>
      <c r="BJ31" s="34"/>
      <c r="BK31" s="34"/>
      <c r="BL31" s="34">
        <f t="shared" ref="BL31:BL33" si="280">SUM(BH31+BJ31)</f>
        <v>0</v>
      </c>
      <c r="BM31" s="34">
        <f t="shared" si="263"/>
        <v>0</v>
      </c>
      <c r="BN31" s="132">
        <f t="shared" si="36"/>
        <v>0</v>
      </c>
      <c r="BO31" s="132">
        <f t="shared" si="36"/>
        <v>0</v>
      </c>
      <c r="BP31" s="52"/>
      <c r="BQ31" s="52"/>
      <c r="BR31" s="52"/>
      <c r="BS31" s="52"/>
      <c r="BT31" s="52"/>
      <c r="BU31" s="52"/>
      <c r="BV31" s="52"/>
      <c r="BW31" s="52"/>
      <c r="BX31" s="34">
        <f t="shared" si="38"/>
        <v>0</v>
      </c>
      <c r="BY31" s="34">
        <f t="shared" si="39"/>
        <v>0</v>
      </c>
      <c r="BZ31" s="132">
        <f t="shared" si="40"/>
        <v>0</v>
      </c>
      <c r="CA31" s="132">
        <f t="shared" si="40"/>
        <v>0</v>
      </c>
      <c r="CB31" s="52"/>
      <c r="CC31" s="52"/>
      <c r="CD31" s="52"/>
      <c r="CE31" s="52"/>
      <c r="CF31" s="52"/>
      <c r="CG31" s="52"/>
      <c r="CH31" s="52"/>
      <c r="CI31" s="52"/>
      <c r="CJ31" s="34">
        <f t="shared" si="42"/>
        <v>0</v>
      </c>
      <c r="CK31" s="34">
        <f t="shared" si="43"/>
        <v>0</v>
      </c>
      <c r="CL31" s="132">
        <f t="shared" si="44"/>
        <v>0</v>
      </c>
      <c r="CM31" s="132">
        <f t="shared" si="44"/>
        <v>0</v>
      </c>
      <c r="CN31" s="52"/>
      <c r="CO31" s="52"/>
      <c r="CP31" s="52"/>
      <c r="CQ31" s="52"/>
      <c r="CR31" s="52"/>
      <c r="CS31" s="52"/>
      <c r="CT31" s="52"/>
      <c r="CU31" s="52"/>
      <c r="CV31" s="34">
        <f t="shared" si="46"/>
        <v>0</v>
      </c>
      <c r="CW31" s="34">
        <f t="shared" si="47"/>
        <v>0</v>
      </c>
      <c r="CX31" s="132">
        <f t="shared" si="48"/>
        <v>0</v>
      </c>
      <c r="CY31" s="132">
        <f t="shared" si="48"/>
        <v>0</v>
      </c>
      <c r="CZ31" s="52"/>
      <c r="DA31" s="52"/>
      <c r="DB31" s="52"/>
      <c r="DC31" s="52"/>
      <c r="DD31" s="52"/>
      <c r="DE31" s="52"/>
      <c r="DF31" s="52"/>
      <c r="DG31" s="52"/>
      <c r="DH31" s="34">
        <f t="shared" si="50"/>
        <v>0</v>
      </c>
      <c r="DI31" s="34">
        <f t="shared" si="51"/>
        <v>0</v>
      </c>
      <c r="DJ31" s="132">
        <f t="shared" si="52"/>
        <v>0</v>
      </c>
      <c r="DK31" s="132">
        <f t="shared" si="52"/>
        <v>0</v>
      </c>
      <c r="DL31" s="52"/>
      <c r="DM31" s="52"/>
      <c r="DN31" s="52"/>
      <c r="DO31" s="52"/>
      <c r="DP31" s="52"/>
      <c r="DQ31" s="52"/>
      <c r="DR31" s="52"/>
      <c r="DS31" s="52"/>
      <c r="DT31" s="34">
        <f t="shared" si="54"/>
        <v>0</v>
      </c>
      <c r="DU31" s="34">
        <f t="shared" si="55"/>
        <v>0</v>
      </c>
      <c r="DV31" s="132">
        <f t="shared" si="56"/>
        <v>0</v>
      </c>
      <c r="DW31" s="132">
        <f t="shared" si="56"/>
        <v>0</v>
      </c>
      <c r="DX31" s="52"/>
      <c r="DY31" s="52"/>
      <c r="DZ31" s="52"/>
      <c r="EA31" s="52"/>
      <c r="EB31" s="52"/>
      <c r="EC31" s="52"/>
      <c r="ED31" s="52"/>
      <c r="EE31" s="52"/>
      <c r="EF31" s="34">
        <f t="shared" si="58"/>
        <v>0</v>
      </c>
      <c r="EG31" s="34">
        <f t="shared" si="59"/>
        <v>0</v>
      </c>
      <c r="EH31" s="132">
        <f t="shared" si="60"/>
        <v>0</v>
      </c>
      <c r="EI31" s="132">
        <f t="shared" si="60"/>
        <v>0</v>
      </c>
      <c r="EJ31" s="52"/>
      <c r="EK31" s="52"/>
      <c r="EL31" s="52"/>
      <c r="EM31" s="52"/>
      <c r="EN31" s="52"/>
      <c r="EO31" s="52"/>
      <c r="EP31" s="52"/>
      <c r="EQ31" s="52"/>
      <c r="ER31" s="34">
        <f t="shared" si="62"/>
        <v>0</v>
      </c>
      <c r="ES31" s="34">
        <f t="shared" si="63"/>
        <v>0</v>
      </c>
      <c r="ET31" s="132">
        <f t="shared" si="64"/>
        <v>0</v>
      </c>
      <c r="EU31" s="132">
        <f t="shared" si="64"/>
        <v>0</v>
      </c>
      <c r="EV31" s="52"/>
      <c r="EW31" s="52"/>
      <c r="EX31" s="52"/>
      <c r="EY31" s="52"/>
      <c r="EZ31" s="52"/>
      <c r="FA31" s="52"/>
      <c r="FB31" s="52"/>
      <c r="FC31" s="52"/>
      <c r="FD31" s="34">
        <f t="shared" si="66"/>
        <v>0</v>
      </c>
      <c r="FE31" s="34">
        <f t="shared" si="67"/>
        <v>0</v>
      </c>
      <c r="FF31" s="132">
        <f t="shared" si="68"/>
        <v>0</v>
      </c>
      <c r="FG31" s="132">
        <f t="shared" si="68"/>
        <v>0</v>
      </c>
      <c r="FH31" s="52"/>
      <c r="FI31" s="52"/>
      <c r="FJ31" s="52"/>
      <c r="FK31" s="52"/>
      <c r="FL31" s="52"/>
      <c r="FM31" s="52"/>
      <c r="FN31" s="52"/>
      <c r="FO31" s="52"/>
      <c r="FP31" s="34">
        <f t="shared" si="70"/>
        <v>0</v>
      </c>
      <c r="FQ31" s="34">
        <f t="shared" si="71"/>
        <v>0</v>
      </c>
      <c r="FR31" s="132">
        <f t="shared" si="72"/>
        <v>0</v>
      </c>
      <c r="FS31" s="132">
        <f t="shared" si="72"/>
        <v>0</v>
      </c>
      <c r="FT31" s="52"/>
      <c r="FU31" s="52"/>
      <c r="FV31" s="52"/>
      <c r="FW31" s="52"/>
      <c r="FX31" s="52"/>
      <c r="FY31" s="52"/>
      <c r="FZ31" s="52"/>
      <c r="GA31" s="52"/>
      <c r="GB31" s="34">
        <f t="shared" si="74"/>
        <v>0</v>
      </c>
      <c r="GC31" s="34">
        <f t="shared" si="75"/>
        <v>0</v>
      </c>
      <c r="GD31" s="132">
        <f t="shared" si="76"/>
        <v>0</v>
      </c>
      <c r="GE31" s="132">
        <f t="shared" si="76"/>
        <v>0</v>
      </c>
      <c r="GF31" s="52"/>
      <c r="GG31" s="52"/>
      <c r="GH31" s="52"/>
      <c r="GI31" s="52"/>
      <c r="GJ31" s="52"/>
      <c r="GK31" s="52"/>
      <c r="GL31" s="52"/>
      <c r="GM31" s="52"/>
      <c r="GN31" s="34">
        <f t="shared" si="78"/>
        <v>0</v>
      </c>
      <c r="GO31" s="34">
        <f t="shared" si="79"/>
        <v>0</v>
      </c>
      <c r="GP31" s="132">
        <f t="shared" si="80"/>
        <v>0</v>
      </c>
      <c r="GQ31" s="132">
        <f t="shared" si="80"/>
        <v>0</v>
      </c>
      <c r="GR31" s="52"/>
      <c r="GS31" s="52"/>
      <c r="GT31" s="52"/>
      <c r="GU31" s="52"/>
      <c r="GV31" s="52">
        <f t="shared" si="189"/>
        <v>0</v>
      </c>
      <c r="GW31" s="52">
        <f t="shared" si="189"/>
        <v>0</v>
      </c>
      <c r="GX31" s="52">
        <f t="shared" si="189"/>
        <v>0</v>
      </c>
      <c r="GY31" s="52">
        <f t="shared" si="189"/>
        <v>0</v>
      </c>
      <c r="GZ31" s="52">
        <f t="shared" si="235"/>
        <v>0</v>
      </c>
      <c r="HA31" s="52">
        <f t="shared" si="235"/>
        <v>0</v>
      </c>
      <c r="HB31" s="132">
        <f t="shared" si="82"/>
        <v>0</v>
      </c>
      <c r="HC31" s="132">
        <f t="shared" si="82"/>
        <v>0</v>
      </c>
      <c r="HD31" s="98"/>
      <c r="HE31" s="98"/>
      <c r="HF31" s="73"/>
      <c r="HG31" s="73"/>
      <c r="HH31" s="251"/>
    </row>
    <row r="32" spans="1:216" hidden="1" x14ac:dyDescent="0.2">
      <c r="A32" s="10"/>
      <c r="B32" s="20"/>
      <c r="C32" s="23"/>
      <c r="D32" s="24"/>
      <c r="E32" s="28"/>
      <c r="F32" s="28"/>
      <c r="G32" s="33"/>
      <c r="H32" s="34"/>
      <c r="I32" s="34"/>
      <c r="J32" s="34"/>
      <c r="K32" s="34"/>
      <c r="L32" s="34"/>
      <c r="M32" s="34"/>
      <c r="N32" s="34"/>
      <c r="O32" s="34"/>
      <c r="P32" s="34">
        <f t="shared" si="18"/>
        <v>0</v>
      </c>
      <c r="Q32" s="34">
        <f t="shared" si="19"/>
        <v>0</v>
      </c>
      <c r="R32" s="132">
        <f t="shared" si="20"/>
        <v>0</v>
      </c>
      <c r="S32" s="132">
        <f t="shared" si="20"/>
        <v>0</v>
      </c>
      <c r="T32" s="34"/>
      <c r="U32" s="34"/>
      <c r="V32" s="34"/>
      <c r="W32" s="34"/>
      <c r="X32" s="34"/>
      <c r="Y32" s="34"/>
      <c r="Z32" s="34"/>
      <c r="AA32" s="34"/>
      <c r="AB32" s="34">
        <f t="shared" si="22"/>
        <v>0</v>
      </c>
      <c r="AC32" s="34">
        <f t="shared" si="23"/>
        <v>0</v>
      </c>
      <c r="AD32" s="132">
        <f t="shared" si="24"/>
        <v>0</v>
      </c>
      <c r="AE32" s="132">
        <f t="shared" si="24"/>
        <v>0</v>
      </c>
      <c r="AF32" s="34"/>
      <c r="AG32" s="34"/>
      <c r="AH32" s="34"/>
      <c r="AI32" s="34"/>
      <c r="AJ32" s="34"/>
      <c r="AK32" s="34"/>
      <c r="AL32" s="34"/>
      <c r="AM32" s="34"/>
      <c r="AN32" s="34">
        <f t="shared" si="26"/>
        <v>0</v>
      </c>
      <c r="AO32" s="34">
        <f t="shared" si="27"/>
        <v>0</v>
      </c>
      <c r="AP32" s="132">
        <f t="shared" si="28"/>
        <v>0</v>
      </c>
      <c r="AQ32" s="132">
        <f t="shared" si="28"/>
        <v>0</v>
      </c>
      <c r="AR32" s="34"/>
      <c r="AS32" s="34"/>
      <c r="AT32" s="34"/>
      <c r="AU32" s="34"/>
      <c r="AV32" s="34"/>
      <c r="AW32" s="34"/>
      <c r="AX32" s="34"/>
      <c r="AY32" s="34"/>
      <c r="AZ32" s="34">
        <f t="shared" si="30"/>
        <v>0</v>
      </c>
      <c r="BA32" s="34">
        <f t="shared" si="31"/>
        <v>0</v>
      </c>
      <c r="BB32" s="132">
        <f t="shared" si="32"/>
        <v>0</v>
      </c>
      <c r="BC32" s="132">
        <f t="shared" si="32"/>
        <v>0</v>
      </c>
      <c r="BD32" s="34"/>
      <c r="BE32" s="34"/>
      <c r="BF32" s="34"/>
      <c r="BG32" s="34"/>
      <c r="BH32" s="34"/>
      <c r="BI32" s="34"/>
      <c r="BJ32" s="34"/>
      <c r="BK32" s="34"/>
      <c r="BL32" s="34">
        <f t="shared" si="280"/>
        <v>0</v>
      </c>
      <c r="BM32" s="34">
        <f t="shared" si="263"/>
        <v>0</v>
      </c>
      <c r="BN32" s="132">
        <f t="shared" si="36"/>
        <v>0</v>
      </c>
      <c r="BO32" s="132">
        <f t="shared" si="36"/>
        <v>0</v>
      </c>
      <c r="BP32" s="34"/>
      <c r="BQ32" s="34"/>
      <c r="BR32" s="34"/>
      <c r="BS32" s="34"/>
      <c r="BT32" s="34"/>
      <c r="BU32" s="34"/>
      <c r="BV32" s="34"/>
      <c r="BW32" s="34"/>
      <c r="BX32" s="34">
        <f t="shared" si="38"/>
        <v>0</v>
      </c>
      <c r="BY32" s="34">
        <f t="shared" si="39"/>
        <v>0</v>
      </c>
      <c r="BZ32" s="132">
        <f t="shared" si="40"/>
        <v>0</v>
      </c>
      <c r="CA32" s="132">
        <f t="shared" si="40"/>
        <v>0</v>
      </c>
      <c r="CB32" s="34"/>
      <c r="CC32" s="34"/>
      <c r="CD32" s="34"/>
      <c r="CE32" s="34"/>
      <c r="CF32" s="34"/>
      <c r="CG32" s="34"/>
      <c r="CH32" s="34"/>
      <c r="CI32" s="34"/>
      <c r="CJ32" s="34">
        <f t="shared" si="42"/>
        <v>0</v>
      </c>
      <c r="CK32" s="34">
        <f t="shared" si="43"/>
        <v>0</v>
      </c>
      <c r="CL32" s="132">
        <f t="shared" si="44"/>
        <v>0</v>
      </c>
      <c r="CM32" s="132">
        <f t="shared" si="44"/>
        <v>0</v>
      </c>
      <c r="CN32" s="34"/>
      <c r="CO32" s="34"/>
      <c r="CP32" s="34"/>
      <c r="CQ32" s="34"/>
      <c r="CR32" s="34"/>
      <c r="CS32" s="34"/>
      <c r="CT32" s="34"/>
      <c r="CU32" s="34"/>
      <c r="CV32" s="34">
        <f t="shared" si="46"/>
        <v>0</v>
      </c>
      <c r="CW32" s="34">
        <f t="shared" si="47"/>
        <v>0</v>
      </c>
      <c r="CX32" s="132">
        <f t="shared" si="48"/>
        <v>0</v>
      </c>
      <c r="CY32" s="132">
        <f t="shared" si="48"/>
        <v>0</v>
      </c>
      <c r="CZ32" s="34"/>
      <c r="DA32" s="34"/>
      <c r="DB32" s="34"/>
      <c r="DC32" s="34"/>
      <c r="DD32" s="34"/>
      <c r="DE32" s="34"/>
      <c r="DF32" s="34"/>
      <c r="DG32" s="34"/>
      <c r="DH32" s="34">
        <f t="shared" si="50"/>
        <v>0</v>
      </c>
      <c r="DI32" s="34">
        <f t="shared" si="51"/>
        <v>0</v>
      </c>
      <c r="DJ32" s="132">
        <f t="shared" si="52"/>
        <v>0</v>
      </c>
      <c r="DK32" s="132">
        <f t="shared" si="52"/>
        <v>0</v>
      </c>
      <c r="DL32" s="34"/>
      <c r="DM32" s="34"/>
      <c r="DN32" s="34"/>
      <c r="DO32" s="34"/>
      <c r="DP32" s="34"/>
      <c r="DQ32" s="34"/>
      <c r="DR32" s="34"/>
      <c r="DS32" s="34"/>
      <c r="DT32" s="34">
        <f t="shared" si="54"/>
        <v>0</v>
      </c>
      <c r="DU32" s="34">
        <f t="shared" si="55"/>
        <v>0</v>
      </c>
      <c r="DV32" s="132">
        <f t="shared" si="56"/>
        <v>0</v>
      </c>
      <c r="DW32" s="132">
        <f t="shared" si="56"/>
        <v>0</v>
      </c>
      <c r="DX32" s="34"/>
      <c r="DY32" s="34"/>
      <c r="DZ32" s="34"/>
      <c r="EA32" s="34"/>
      <c r="EB32" s="34"/>
      <c r="EC32" s="34"/>
      <c r="ED32" s="34"/>
      <c r="EE32" s="34"/>
      <c r="EF32" s="34">
        <f t="shared" si="58"/>
        <v>0</v>
      </c>
      <c r="EG32" s="34">
        <f t="shared" si="59"/>
        <v>0</v>
      </c>
      <c r="EH32" s="132">
        <f t="shared" si="60"/>
        <v>0</v>
      </c>
      <c r="EI32" s="132">
        <f t="shared" si="60"/>
        <v>0</v>
      </c>
      <c r="EJ32" s="34"/>
      <c r="EK32" s="34"/>
      <c r="EL32" s="34"/>
      <c r="EM32" s="34"/>
      <c r="EN32" s="34"/>
      <c r="EO32" s="34"/>
      <c r="EP32" s="34"/>
      <c r="EQ32" s="34"/>
      <c r="ER32" s="34">
        <f t="shared" si="62"/>
        <v>0</v>
      </c>
      <c r="ES32" s="34">
        <f t="shared" si="63"/>
        <v>0</v>
      </c>
      <c r="ET32" s="132">
        <f t="shared" si="64"/>
        <v>0</v>
      </c>
      <c r="EU32" s="132">
        <f t="shared" si="64"/>
        <v>0</v>
      </c>
      <c r="EV32" s="34"/>
      <c r="EW32" s="34"/>
      <c r="EX32" s="34"/>
      <c r="EY32" s="34"/>
      <c r="EZ32" s="34"/>
      <c r="FA32" s="34"/>
      <c r="FB32" s="34"/>
      <c r="FC32" s="34"/>
      <c r="FD32" s="34">
        <f t="shared" si="66"/>
        <v>0</v>
      </c>
      <c r="FE32" s="34">
        <f t="shared" si="67"/>
        <v>0</v>
      </c>
      <c r="FF32" s="132">
        <f t="shared" si="68"/>
        <v>0</v>
      </c>
      <c r="FG32" s="132">
        <f t="shared" si="68"/>
        <v>0</v>
      </c>
      <c r="FH32" s="34"/>
      <c r="FI32" s="34"/>
      <c r="FJ32" s="34"/>
      <c r="FK32" s="34"/>
      <c r="FL32" s="34"/>
      <c r="FM32" s="34"/>
      <c r="FN32" s="34"/>
      <c r="FO32" s="34"/>
      <c r="FP32" s="34">
        <f t="shared" si="70"/>
        <v>0</v>
      </c>
      <c r="FQ32" s="34">
        <f t="shared" si="71"/>
        <v>0</v>
      </c>
      <c r="FR32" s="132">
        <f t="shared" si="72"/>
        <v>0</v>
      </c>
      <c r="FS32" s="132">
        <f t="shared" si="72"/>
        <v>0</v>
      </c>
      <c r="FT32" s="34"/>
      <c r="FU32" s="34"/>
      <c r="FV32" s="34"/>
      <c r="FW32" s="34"/>
      <c r="FX32" s="34"/>
      <c r="FY32" s="34"/>
      <c r="FZ32" s="34"/>
      <c r="GA32" s="34"/>
      <c r="GB32" s="34">
        <f t="shared" si="74"/>
        <v>0</v>
      </c>
      <c r="GC32" s="34">
        <f t="shared" si="75"/>
        <v>0</v>
      </c>
      <c r="GD32" s="132">
        <f t="shared" si="76"/>
        <v>0</v>
      </c>
      <c r="GE32" s="132">
        <f t="shared" si="76"/>
        <v>0</v>
      </c>
      <c r="GF32" s="34"/>
      <c r="GG32" s="34"/>
      <c r="GH32" s="34"/>
      <c r="GI32" s="34"/>
      <c r="GJ32" s="34"/>
      <c r="GK32" s="34"/>
      <c r="GL32" s="34"/>
      <c r="GM32" s="34"/>
      <c r="GN32" s="34">
        <f t="shared" si="78"/>
        <v>0</v>
      </c>
      <c r="GO32" s="34">
        <f t="shared" si="79"/>
        <v>0</v>
      </c>
      <c r="GP32" s="132">
        <f t="shared" si="80"/>
        <v>0</v>
      </c>
      <c r="GQ32" s="132">
        <f t="shared" si="80"/>
        <v>0</v>
      </c>
      <c r="GR32" s="34"/>
      <c r="GS32" s="34"/>
      <c r="GT32" s="34"/>
      <c r="GU32" s="34"/>
      <c r="GV32" s="52">
        <f t="shared" si="189"/>
        <v>0</v>
      </c>
      <c r="GW32" s="52">
        <f t="shared" si="189"/>
        <v>0</v>
      </c>
      <c r="GX32" s="52">
        <f t="shared" si="189"/>
        <v>0</v>
      </c>
      <c r="GY32" s="52">
        <f t="shared" si="189"/>
        <v>0</v>
      </c>
      <c r="GZ32" s="52">
        <f t="shared" si="235"/>
        <v>0</v>
      </c>
      <c r="HA32" s="52">
        <f t="shared" si="235"/>
        <v>0</v>
      </c>
      <c r="HB32" s="132">
        <f t="shared" si="82"/>
        <v>0</v>
      </c>
      <c r="HC32" s="132">
        <f t="shared" si="82"/>
        <v>0</v>
      </c>
      <c r="HD32" s="64"/>
      <c r="HE32" s="20"/>
      <c r="HF32" s="73"/>
      <c r="HG32" s="73"/>
      <c r="HH32" s="251"/>
    </row>
    <row r="33" spans="1:216" hidden="1" x14ac:dyDescent="0.2">
      <c r="A33" s="10"/>
      <c r="B33" s="20"/>
      <c r="C33" s="23"/>
      <c r="D33" s="24"/>
      <c r="E33" s="28"/>
      <c r="F33" s="28"/>
      <c r="G33" s="33"/>
      <c r="H33" s="34"/>
      <c r="I33" s="34"/>
      <c r="J33" s="34"/>
      <c r="K33" s="34"/>
      <c r="L33" s="34"/>
      <c r="M33" s="34"/>
      <c r="N33" s="34"/>
      <c r="O33" s="34"/>
      <c r="P33" s="34">
        <f t="shared" si="18"/>
        <v>0</v>
      </c>
      <c r="Q33" s="34">
        <f t="shared" si="19"/>
        <v>0</v>
      </c>
      <c r="R33" s="132">
        <f t="shared" si="20"/>
        <v>0</v>
      </c>
      <c r="S33" s="132">
        <f t="shared" si="20"/>
        <v>0</v>
      </c>
      <c r="T33" s="34"/>
      <c r="U33" s="34"/>
      <c r="V33" s="34"/>
      <c r="W33" s="34"/>
      <c r="X33" s="34"/>
      <c r="Y33" s="34"/>
      <c r="Z33" s="34"/>
      <c r="AA33" s="34"/>
      <c r="AB33" s="34">
        <f t="shared" si="22"/>
        <v>0</v>
      </c>
      <c r="AC33" s="34">
        <f t="shared" si="23"/>
        <v>0</v>
      </c>
      <c r="AD33" s="132">
        <f t="shared" si="24"/>
        <v>0</v>
      </c>
      <c r="AE33" s="132">
        <f t="shared" si="24"/>
        <v>0</v>
      </c>
      <c r="AF33" s="34"/>
      <c r="AG33" s="34"/>
      <c r="AH33" s="34"/>
      <c r="AI33" s="34"/>
      <c r="AJ33" s="34"/>
      <c r="AK33" s="34"/>
      <c r="AL33" s="34"/>
      <c r="AM33" s="34"/>
      <c r="AN33" s="34">
        <f t="shared" si="26"/>
        <v>0</v>
      </c>
      <c r="AO33" s="34">
        <f t="shared" si="27"/>
        <v>0</v>
      </c>
      <c r="AP33" s="132">
        <f t="shared" si="28"/>
        <v>0</v>
      </c>
      <c r="AQ33" s="132">
        <f t="shared" si="28"/>
        <v>0</v>
      </c>
      <c r="AR33" s="34"/>
      <c r="AS33" s="34"/>
      <c r="AT33" s="34"/>
      <c r="AU33" s="34"/>
      <c r="AV33" s="34"/>
      <c r="AW33" s="34"/>
      <c r="AX33" s="34"/>
      <c r="AY33" s="34"/>
      <c r="AZ33" s="34">
        <f t="shared" si="30"/>
        <v>0</v>
      </c>
      <c r="BA33" s="34">
        <f t="shared" si="31"/>
        <v>0</v>
      </c>
      <c r="BB33" s="132">
        <f t="shared" si="32"/>
        <v>0</v>
      </c>
      <c r="BC33" s="132">
        <f t="shared" si="32"/>
        <v>0</v>
      </c>
      <c r="BD33" s="34"/>
      <c r="BE33" s="34"/>
      <c r="BF33" s="34"/>
      <c r="BG33" s="34"/>
      <c r="BH33" s="34"/>
      <c r="BI33" s="34"/>
      <c r="BJ33" s="34"/>
      <c r="BK33" s="34"/>
      <c r="BL33" s="34">
        <f t="shared" si="280"/>
        <v>0</v>
      </c>
      <c r="BM33" s="34">
        <f t="shared" si="263"/>
        <v>0</v>
      </c>
      <c r="BN33" s="132">
        <f t="shared" si="36"/>
        <v>0</v>
      </c>
      <c r="BO33" s="132">
        <f t="shared" si="36"/>
        <v>0</v>
      </c>
      <c r="BP33" s="34"/>
      <c r="BQ33" s="34"/>
      <c r="BR33" s="34"/>
      <c r="BS33" s="34"/>
      <c r="BT33" s="34"/>
      <c r="BU33" s="34"/>
      <c r="BV33" s="34"/>
      <c r="BW33" s="34"/>
      <c r="BX33" s="34">
        <f t="shared" si="38"/>
        <v>0</v>
      </c>
      <c r="BY33" s="34">
        <f t="shared" si="39"/>
        <v>0</v>
      </c>
      <c r="BZ33" s="132">
        <f t="shared" si="40"/>
        <v>0</v>
      </c>
      <c r="CA33" s="132">
        <f t="shared" si="40"/>
        <v>0</v>
      </c>
      <c r="CB33" s="34"/>
      <c r="CC33" s="34"/>
      <c r="CD33" s="34"/>
      <c r="CE33" s="34"/>
      <c r="CF33" s="34"/>
      <c r="CG33" s="34"/>
      <c r="CH33" s="34"/>
      <c r="CI33" s="34"/>
      <c r="CJ33" s="34">
        <f t="shared" si="42"/>
        <v>0</v>
      </c>
      <c r="CK33" s="34">
        <f t="shared" si="43"/>
        <v>0</v>
      </c>
      <c r="CL33" s="132">
        <f t="shared" si="44"/>
        <v>0</v>
      </c>
      <c r="CM33" s="132">
        <f t="shared" si="44"/>
        <v>0</v>
      </c>
      <c r="CN33" s="34"/>
      <c r="CO33" s="34"/>
      <c r="CP33" s="34"/>
      <c r="CQ33" s="34"/>
      <c r="CR33" s="34"/>
      <c r="CS33" s="34"/>
      <c r="CT33" s="34"/>
      <c r="CU33" s="34"/>
      <c r="CV33" s="34">
        <f t="shared" si="46"/>
        <v>0</v>
      </c>
      <c r="CW33" s="34">
        <f t="shared" si="47"/>
        <v>0</v>
      </c>
      <c r="CX33" s="132">
        <f t="shared" si="48"/>
        <v>0</v>
      </c>
      <c r="CY33" s="132">
        <f t="shared" si="48"/>
        <v>0</v>
      </c>
      <c r="CZ33" s="34"/>
      <c r="DA33" s="34"/>
      <c r="DB33" s="34"/>
      <c r="DC33" s="34"/>
      <c r="DD33" s="34"/>
      <c r="DE33" s="34"/>
      <c r="DF33" s="34"/>
      <c r="DG33" s="34"/>
      <c r="DH33" s="34">
        <f t="shared" si="50"/>
        <v>0</v>
      </c>
      <c r="DI33" s="34">
        <f t="shared" si="51"/>
        <v>0</v>
      </c>
      <c r="DJ33" s="132">
        <f t="shared" si="52"/>
        <v>0</v>
      </c>
      <c r="DK33" s="132">
        <f t="shared" si="52"/>
        <v>0</v>
      </c>
      <c r="DL33" s="34"/>
      <c r="DM33" s="34"/>
      <c r="DN33" s="34"/>
      <c r="DO33" s="34"/>
      <c r="DP33" s="34"/>
      <c r="DQ33" s="34"/>
      <c r="DR33" s="34"/>
      <c r="DS33" s="34"/>
      <c r="DT33" s="34">
        <f t="shared" si="54"/>
        <v>0</v>
      </c>
      <c r="DU33" s="34">
        <f t="shared" si="55"/>
        <v>0</v>
      </c>
      <c r="DV33" s="132">
        <f t="shared" si="56"/>
        <v>0</v>
      </c>
      <c r="DW33" s="132">
        <f t="shared" si="56"/>
        <v>0</v>
      </c>
      <c r="DX33" s="34"/>
      <c r="DY33" s="34"/>
      <c r="DZ33" s="34"/>
      <c r="EA33" s="34"/>
      <c r="EB33" s="34"/>
      <c r="EC33" s="34"/>
      <c r="ED33" s="34"/>
      <c r="EE33" s="34"/>
      <c r="EF33" s="34">
        <f t="shared" si="58"/>
        <v>0</v>
      </c>
      <c r="EG33" s="34">
        <f t="shared" si="59"/>
        <v>0</v>
      </c>
      <c r="EH33" s="132">
        <f t="shared" si="60"/>
        <v>0</v>
      </c>
      <c r="EI33" s="132">
        <f t="shared" si="60"/>
        <v>0</v>
      </c>
      <c r="EJ33" s="34"/>
      <c r="EK33" s="34"/>
      <c r="EL33" s="34"/>
      <c r="EM33" s="34"/>
      <c r="EN33" s="34"/>
      <c r="EO33" s="34"/>
      <c r="EP33" s="34"/>
      <c r="EQ33" s="34"/>
      <c r="ER33" s="34">
        <f t="shared" si="62"/>
        <v>0</v>
      </c>
      <c r="ES33" s="34">
        <f t="shared" si="63"/>
        <v>0</v>
      </c>
      <c r="ET33" s="132">
        <f t="shared" si="64"/>
        <v>0</v>
      </c>
      <c r="EU33" s="132">
        <f t="shared" si="64"/>
        <v>0</v>
      </c>
      <c r="EV33" s="34"/>
      <c r="EW33" s="34"/>
      <c r="EX33" s="34"/>
      <c r="EY33" s="34"/>
      <c r="EZ33" s="34"/>
      <c r="FA33" s="34"/>
      <c r="FB33" s="34"/>
      <c r="FC33" s="34"/>
      <c r="FD33" s="34">
        <f t="shared" si="66"/>
        <v>0</v>
      </c>
      <c r="FE33" s="34">
        <f t="shared" si="67"/>
        <v>0</v>
      </c>
      <c r="FF33" s="132">
        <f t="shared" si="68"/>
        <v>0</v>
      </c>
      <c r="FG33" s="132">
        <f t="shared" si="68"/>
        <v>0</v>
      </c>
      <c r="FH33" s="34"/>
      <c r="FI33" s="34"/>
      <c r="FJ33" s="34"/>
      <c r="FK33" s="34"/>
      <c r="FL33" s="34"/>
      <c r="FM33" s="34"/>
      <c r="FN33" s="34"/>
      <c r="FO33" s="34"/>
      <c r="FP33" s="34">
        <f t="shared" si="70"/>
        <v>0</v>
      </c>
      <c r="FQ33" s="34">
        <f t="shared" si="71"/>
        <v>0</v>
      </c>
      <c r="FR33" s="132">
        <f t="shared" si="72"/>
        <v>0</v>
      </c>
      <c r="FS33" s="132">
        <f t="shared" si="72"/>
        <v>0</v>
      </c>
      <c r="FT33" s="34"/>
      <c r="FU33" s="34"/>
      <c r="FV33" s="34"/>
      <c r="FW33" s="34"/>
      <c r="FX33" s="34"/>
      <c r="FY33" s="34"/>
      <c r="FZ33" s="34"/>
      <c r="GA33" s="34"/>
      <c r="GB33" s="34">
        <f t="shared" si="74"/>
        <v>0</v>
      </c>
      <c r="GC33" s="34">
        <f t="shared" si="75"/>
        <v>0</v>
      </c>
      <c r="GD33" s="132">
        <f t="shared" si="76"/>
        <v>0</v>
      </c>
      <c r="GE33" s="132">
        <f t="shared" si="76"/>
        <v>0</v>
      </c>
      <c r="GF33" s="34"/>
      <c r="GG33" s="34"/>
      <c r="GH33" s="34"/>
      <c r="GI33" s="34"/>
      <c r="GJ33" s="34"/>
      <c r="GK33" s="34"/>
      <c r="GL33" s="34"/>
      <c r="GM33" s="34"/>
      <c r="GN33" s="34">
        <f t="shared" si="78"/>
        <v>0</v>
      </c>
      <c r="GO33" s="34">
        <f t="shared" si="79"/>
        <v>0</v>
      </c>
      <c r="GP33" s="132">
        <f t="shared" si="80"/>
        <v>0</v>
      </c>
      <c r="GQ33" s="132">
        <f t="shared" si="80"/>
        <v>0</v>
      </c>
      <c r="GR33" s="34"/>
      <c r="GS33" s="34"/>
      <c r="GT33" s="34"/>
      <c r="GU33" s="34"/>
      <c r="GV33" s="52">
        <f t="shared" si="189"/>
        <v>0</v>
      </c>
      <c r="GW33" s="52">
        <f t="shared" si="189"/>
        <v>0</v>
      </c>
      <c r="GX33" s="52">
        <f t="shared" si="189"/>
        <v>0</v>
      </c>
      <c r="GY33" s="52">
        <f t="shared" si="189"/>
        <v>0</v>
      </c>
      <c r="GZ33" s="52">
        <f t="shared" si="235"/>
        <v>0</v>
      </c>
      <c r="HA33" s="52">
        <f t="shared" si="235"/>
        <v>0</v>
      </c>
      <c r="HB33" s="132">
        <f t="shared" si="82"/>
        <v>0</v>
      </c>
      <c r="HC33" s="132">
        <f t="shared" si="82"/>
        <v>0</v>
      </c>
      <c r="HD33" s="64"/>
      <c r="HE33" s="20"/>
      <c r="HF33" s="73"/>
      <c r="HG33" s="73"/>
      <c r="HH33" s="251">
        <f t="shared" si="155"/>
        <v>0</v>
      </c>
    </row>
    <row r="34" spans="1:216" hidden="1" x14ac:dyDescent="0.2">
      <c r="A34" s="10">
        <v>1</v>
      </c>
      <c r="B34" s="36"/>
      <c r="C34" s="37"/>
      <c r="D34" s="37"/>
      <c r="E34" s="32" t="s">
        <v>23</v>
      </c>
      <c r="F34" s="32"/>
      <c r="G34" s="90"/>
      <c r="H34" s="41">
        <f>SUM(H35)</f>
        <v>0</v>
      </c>
      <c r="I34" s="41">
        <f>SUM(I35)</f>
        <v>0</v>
      </c>
      <c r="J34" s="41">
        <f t="shared" ref="J34:J35" si="281">SUM(H34/12*$A$2)</f>
        <v>0</v>
      </c>
      <c r="K34" s="41">
        <f t="shared" ref="K34:K35" si="282">SUM(I34/12*$A$2)</f>
        <v>0</v>
      </c>
      <c r="L34" s="41">
        <f t="shared" ref="L34:O34" si="283">SUM(L35)</f>
        <v>0</v>
      </c>
      <c r="M34" s="41">
        <f t="shared" si="283"/>
        <v>0</v>
      </c>
      <c r="N34" s="41">
        <f t="shared" si="283"/>
        <v>0</v>
      </c>
      <c r="O34" s="41">
        <f t="shared" si="283"/>
        <v>0</v>
      </c>
      <c r="P34" s="34">
        <f t="shared" si="18"/>
        <v>0</v>
      </c>
      <c r="Q34" s="34">
        <f t="shared" si="19"/>
        <v>0</v>
      </c>
      <c r="R34" s="132">
        <f t="shared" si="20"/>
        <v>0</v>
      </c>
      <c r="S34" s="132">
        <f t="shared" si="20"/>
        <v>0</v>
      </c>
      <c r="T34" s="41">
        <f>SUM(T35)</f>
        <v>0</v>
      </c>
      <c r="U34" s="41">
        <f>SUM(U35)</f>
        <v>0</v>
      </c>
      <c r="V34" s="41">
        <f t="shared" ref="V34:W35" si="284">SUM(T34/12*$A$2)</f>
        <v>0</v>
      </c>
      <c r="W34" s="41">
        <f t="shared" si="284"/>
        <v>0</v>
      </c>
      <c r="X34" s="41">
        <f t="shared" ref="X34" si="285">SUM(X35)</f>
        <v>0</v>
      </c>
      <c r="Y34" s="41">
        <f t="shared" ref="Y34:AA34" si="286">SUM(Y35)</f>
        <v>0</v>
      </c>
      <c r="Z34" s="41">
        <f t="shared" si="286"/>
        <v>0</v>
      </c>
      <c r="AA34" s="41">
        <f t="shared" si="286"/>
        <v>0</v>
      </c>
      <c r="AB34" s="34">
        <f t="shared" si="22"/>
        <v>0</v>
      </c>
      <c r="AC34" s="34">
        <f t="shared" si="23"/>
        <v>0</v>
      </c>
      <c r="AD34" s="132">
        <f t="shared" si="24"/>
        <v>0</v>
      </c>
      <c r="AE34" s="132">
        <f t="shared" si="24"/>
        <v>0</v>
      </c>
      <c r="AF34" s="41">
        <f>SUM(AF35)</f>
        <v>0</v>
      </c>
      <c r="AG34" s="41">
        <f>SUM(AG35)</f>
        <v>0</v>
      </c>
      <c r="AH34" s="41">
        <f t="shared" ref="AH34:AI35" si="287">SUM(AF34/12*$A$2)</f>
        <v>0</v>
      </c>
      <c r="AI34" s="41">
        <f t="shared" si="287"/>
        <v>0</v>
      </c>
      <c r="AJ34" s="41">
        <f t="shared" ref="AJ34" si="288">SUM(AJ35)</f>
        <v>0</v>
      </c>
      <c r="AK34" s="41">
        <f t="shared" ref="AK34:AM34" si="289">SUM(AK35)</f>
        <v>0</v>
      </c>
      <c r="AL34" s="41">
        <f t="shared" si="289"/>
        <v>0</v>
      </c>
      <c r="AM34" s="41">
        <f t="shared" si="289"/>
        <v>0</v>
      </c>
      <c r="AN34" s="34">
        <f t="shared" si="26"/>
        <v>0</v>
      </c>
      <c r="AO34" s="34">
        <f t="shared" si="27"/>
        <v>0</v>
      </c>
      <c r="AP34" s="132">
        <f t="shared" si="28"/>
        <v>0</v>
      </c>
      <c r="AQ34" s="132">
        <f t="shared" si="28"/>
        <v>0</v>
      </c>
      <c r="AR34" s="41">
        <f>SUM(AR35)</f>
        <v>0</v>
      </c>
      <c r="AS34" s="41">
        <f>SUM(AS35)</f>
        <v>0</v>
      </c>
      <c r="AT34" s="41">
        <f t="shared" ref="AT34:AU35" si="290">SUM(AR34/12*$A$2)</f>
        <v>0</v>
      </c>
      <c r="AU34" s="41">
        <f t="shared" si="290"/>
        <v>0</v>
      </c>
      <c r="AV34" s="41">
        <f t="shared" ref="AV34" si="291">SUM(AV35)</f>
        <v>0</v>
      </c>
      <c r="AW34" s="41">
        <f t="shared" ref="AW34:AY34" si="292">SUM(AW35)</f>
        <v>0</v>
      </c>
      <c r="AX34" s="41">
        <f t="shared" si="292"/>
        <v>0</v>
      </c>
      <c r="AY34" s="41">
        <f t="shared" si="292"/>
        <v>0</v>
      </c>
      <c r="AZ34" s="34">
        <f t="shared" si="30"/>
        <v>0</v>
      </c>
      <c r="BA34" s="34">
        <f t="shared" si="31"/>
        <v>0</v>
      </c>
      <c r="BB34" s="132">
        <f t="shared" si="32"/>
        <v>0</v>
      </c>
      <c r="BC34" s="132">
        <f t="shared" si="32"/>
        <v>0</v>
      </c>
      <c r="BD34" s="41">
        <f>SUM(BD35)</f>
        <v>80</v>
      </c>
      <c r="BE34" s="41">
        <f>SUM(BE35)</f>
        <v>10826133.959999999</v>
      </c>
      <c r="BF34" s="41">
        <f t="shared" ref="BF34:BG35" si="293">SUM(BD34/12*$A$2)</f>
        <v>46.666666666666671</v>
      </c>
      <c r="BG34" s="41">
        <f t="shared" si="293"/>
        <v>6315244.8099999996</v>
      </c>
      <c r="BH34" s="41">
        <f t="shared" ref="BH34" si="294">SUM(BH35)</f>
        <v>64</v>
      </c>
      <c r="BI34" s="41">
        <f t="shared" ref="BI34:BK34" si="295">SUM(BI35)</f>
        <v>8660906.8799999971</v>
      </c>
      <c r="BJ34" s="41">
        <f t="shared" si="295"/>
        <v>0</v>
      </c>
      <c r="BK34" s="41">
        <f t="shared" si="295"/>
        <v>0</v>
      </c>
      <c r="BL34" s="34">
        <f t="shared" si="34"/>
        <v>64</v>
      </c>
      <c r="BM34" s="34">
        <f t="shared" si="35"/>
        <v>8660906.8799999971</v>
      </c>
      <c r="BN34" s="132">
        <f t="shared" si="36"/>
        <v>17.333333333333329</v>
      </c>
      <c r="BO34" s="132">
        <f t="shared" si="36"/>
        <v>2345662.0699999975</v>
      </c>
      <c r="BP34" s="41">
        <f>SUM(BP35)</f>
        <v>0</v>
      </c>
      <c r="BQ34" s="41">
        <f>SUM(BQ35)</f>
        <v>0</v>
      </c>
      <c r="BR34" s="41">
        <f t="shared" ref="BR34:BS35" si="296">SUM(BP34/12*$A$2)</f>
        <v>0</v>
      </c>
      <c r="BS34" s="41">
        <f t="shared" si="296"/>
        <v>0</v>
      </c>
      <c r="BT34" s="41">
        <f t="shared" ref="BT34" si="297">SUM(BT35)</f>
        <v>0</v>
      </c>
      <c r="BU34" s="41">
        <f t="shared" ref="BU34:BW34" si="298">SUM(BU35)</f>
        <v>0</v>
      </c>
      <c r="BV34" s="41">
        <f t="shared" si="298"/>
        <v>0</v>
      </c>
      <c r="BW34" s="41">
        <f t="shared" si="298"/>
        <v>0</v>
      </c>
      <c r="BX34" s="34">
        <f t="shared" si="38"/>
        <v>0</v>
      </c>
      <c r="BY34" s="34">
        <f t="shared" si="39"/>
        <v>0</v>
      </c>
      <c r="BZ34" s="132">
        <f t="shared" si="40"/>
        <v>0</v>
      </c>
      <c r="CA34" s="132">
        <f t="shared" si="40"/>
        <v>0</v>
      </c>
      <c r="CB34" s="41">
        <f>SUM(CB35)</f>
        <v>0</v>
      </c>
      <c r="CC34" s="41">
        <f>SUM(CC35)</f>
        <v>0</v>
      </c>
      <c r="CD34" s="41">
        <f t="shared" ref="CD34:CE35" si="299">SUM(CB34/12*$A$2)</f>
        <v>0</v>
      </c>
      <c r="CE34" s="41">
        <f t="shared" si="299"/>
        <v>0</v>
      </c>
      <c r="CF34" s="41">
        <f t="shared" ref="CF34" si="300">SUM(CF35)</f>
        <v>0</v>
      </c>
      <c r="CG34" s="41">
        <f t="shared" ref="CG34:CI34" si="301">SUM(CG35)</f>
        <v>0</v>
      </c>
      <c r="CH34" s="41">
        <f t="shared" si="301"/>
        <v>0</v>
      </c>
      <c r="CI34" s="41">
        <f t="shared" si="301"/>
        <v>0</v>
      </c>
      <c r="CJ34" s="34">
        <f t="shared" si="42"/>
        <v>0</v>
      </c>
      <c r="CK34" s="34">
        <f t="shared" si="43"/>
        <v>0</v>
      </c>
      <c r="CL34" s="132">
        <f t="shared" si="44"/>
        <v>0</v>
      </c>
      <c r="CM34" s="132">
        <f t="shared" si="44"/>
        <v>0</v>
      </c>
      <c r="CN34" s="41">
        <f>SUM(CN35)</f>
        <v>0</v>
      </c>
      <c r="CO34" s="41">
        <f>SUM(CO35)</f>
        <v>0</v>
      </c>
      <c r="CP34" s="41">
        <f t="shared" ref="CP34:CQ35" si="302">SUM(CN34/12*$A$2)</f>
        <v>0</v>
      </c>
      <c r="CQ34" s="41">
        <f t="shared" si="302"/>
        <v>0</v>
      </c>
      <c r="CR34" s="41">
        <f t="shared" ref="CR34" si="303">SUM(CR35)</f>
        <v>0</v>
      </c>
      <c r="CS34" s="41">
        <f t="shared" ref="CS34:CU34" si="304">SUM(CS35)</f>
        <v>0</v>
      </c>
      <c r="CT34" s="41">
        <f t="shared" si="304"/>
        <v>0</v>
      </c>
      <c r="CU34" s="41">
        <f t="shared" si="304"/>
        <v>0</v>
      </c>
      <c r="CV34" s="34">
        <f t="shared" si="46"/>
        <v>0</v>
      </c>
      <c r="CW34" s="34">
        <f t="shared" si="47"/>
        <v>0</v>
      </c>
      <c r="CX34" s="132">
        <f t="shared" si="48"/>
        <v>0</v>
      </c>
      <c r="CY34" s="132">
        <f t="shared" si="48"/>
        <v>0</v>
      </c>
      <c r="CZ34" s="41">
        <f>SUM(CZ35)</f>
        <v>0</v>
      </c>
      <c r="DA34" s="41">
        <f>SUM(DA35)</f>
        <v>0</v>
      </c>
      <c r="DB34" s="41">
        <f t="shared" ref="DB34:DC35" si="305">SUM(CZ34/12*$A$2)</f>
        <v>0</v>
      </c>
      <c r="DC34" s="41">
        <f t="shared" si="305"/>
        <v>0</v>
      </c>
      <c r="DD34" s="41">
        <f t="shared" ref="DD34" si="306">SUM(DD35)</f>
        <v>0</v>
      </c>
      <c r="DE34" s="41">
        <f t="shared" ref="DE34:DG34" si="307">SUM(DE35)</f>
        <v>0</v>
      </c>
      <c r="DF34" s="41">
        <f t="shared" si="307"/>
        <v>0</v>
      </c>
      <c r="DG34" s="41">
        <f t="shared" si="307"/>
        <v>0</v>
      </c>
      <c r="DH34" s="34">
        <f t="shared" si="50"/>
        <v>0</v>
      </c>
      <c r="DI34" s="34">
        <f t="shared" si="51"/>
        <v>0</v>
      </c>
      <c r="DJ34" s="132">
        <f t="shared" si="52"/>
        <v>0</v>
      </c>
      <c r="DK34" s="132">
        <f t="shared" si="52"/>
        <v>0</v>
      </c>
      <c r="DL34" s="41">
        <f>SUM(DL35)</f>
        <v>0</v>
      </c>
      <c r="DM34" s="41">
        <f>SUM(DM35)</f>
        <v>0</v>
      </c>
      <c r="DN34" s="41">
        <f t="shared" ref="DN34:DO35" si="308">SUM(DL34/12*$A$2)</f>
        <v>0</v>
      </c>
      <c r="DO34" s="41">
        <f t="shared" si="308"/>
        <v>0</v>
      </c>
      <c r="DP34" s="41">
        <f t="shared" ref="DP34" si="309">SUM(DP35)</f>
        <v>0</v>
      </c>
      <c r="DQ34" s="41">
        <f t="shared" ref="DQ34:DS34" si="310">SUM(DQ35)</f>
        <v>0</v>
      </c>
      <c r="DR34" s="41">
        <f t="shared" si="310"/>
        <v>0</v>
      </c>
      <c r="DS34" s="41">
        <f t="shared" si="310"/>
        <v>0</v>
      </c>
      <c r="DT34" s="34">
        <f t="shared" si="54"/>
        <v>0</v>
      </c>
      <c r="DU34" s="34">
        <f t="shared" si="55"/>
        <v>0</v>
      </c>
      <c r="DV34" s="132">
        <f t="shared" si="56"/>
        <v>0</v>
      </c>
      <c r="DW34" s="132">
        <f t="shared" si="56"/>
        <v>0</v>
      </c>
      <c r="DX34" s="41">
        <f>SUM(DX35)</f>
        <v>0</v>
      </c>
      <c r="DY34" s="41">
        <f>SUM(DY35)</f>
        <v>0</v>
      </c>
      <c r="DZ34" s="41">
        <f t="shared" ref="DZ34:EA35" si="311">SUM(DX34/12*$A$2)</f>
        <v>0</v>
      </c>
      <c r="EA34" s="41">
        <f t="shared" si="311"/>
        <v>0</v>
      </c>
      <c r="EB34" s="41">
        <f t="shared" ref="EB34" si="312">SUM(EB35)</f>
        <v>0</v>
      </c>
      <c r="EC34" s="41">
        <f t="shared" ref="EC34:EE34" si="313">SUM(EC35)</f>
        <v>0</v>
      </c>
      <c r="ED34" s="41">
        <f t="shared" si="313"/>
        <v>0</v>
      </c>
      <c r="EE34" s="41">
        <f t="shared" si="313"/>
        <v>0</v>
      </c>
      <c r="EF34" s="34">
        <f t="shared" si="58"/>
        <v>0</v>
      </c>
      <c r="EG34" s="34">
        <f t="shared" si="59"/>
        <v>0</v>
      </c>
      <c r="EH34" s="132">
        <f t="shared" si="60"/>
        <v>0</v>
      </c>
      <c r="EI34" s="132">
        <f t="shared" si="60"/>
        <v>0</v>
      </c>
      <c r="EJ34" s="41">
        <f>SUM(EJ35)</f>
        <v>0</v>
      </c>
      <c r="EK34" s="41">
        <f>SUM(EK35)</f>
        <v>0</v>
      </c>
      <c r="EL34" s="41">
        <f t="shared" ref="EL34:EM35" si="314">SUM(EJ34/12*$A$2)</f>
        <v>0</v>
      </c>
      <c r="EM34" s="41">
        <f t="shared" si="314"/>
        <v>0</v>
      </c>
      <c r="EN34" s="41">
        <f t="shared" ref="EN34" si="315">SUM(EN35)</f>
        <v>0</v>
      </c>
      <c r="EO34" s="41">
        <f t="shared" ref="EO34:EQ34" si="316">SUM(EO35)</f>
        <v>0</v>
      </c>
      <c r="EP34" s="41">
        <f t="shared" si="316"/>
        <v>0</v>
      </c>
      <c r="EQ34" s="41">
        <f t="shared" si="316"/>
        <v>0</v>
      </c>
      <c r="ER34" s="34">
        <f t="shared" si="62"/>
        <v>0</v>
      </c>
      <c r="ES34" s="34">
        <f t="shared" si="63"/>
        <v>0</v>
      </c>
      <c r="ET34" s="132">
        <f t="shared" si="64"/>
        <v>0</v>
      </c>
      <c r="EU34" s="132">
        <f t="shared" si="64"/>
        <v>0</v>
      </c>
      <c r="EV34" s="41">
        <f>SUM(EV35)</f>
        <v>0</v>
      </c>
      <c r="EW34" s="41">
        <f>SUM(EW35)</f>
        <v>0</v>
      </c>
      <c r="EX34" s="41">
        <f t="shared" ref="EX34:EY35" si="317">SUM(EV34/12*$A$2)</f>
        <v>0</v>
      </c>
      <c r="EY34" s="41">
        <f t="shared" si="317"/>
        <v>0</v>
      </c>
      <c r="EZ34" s="41">
        <f t="shared" ref="EZ34" si="318">SUM(EZ35)</f>
        <v>0</v>
      </c>
      <c r="FA34" s="41">
        <f t="shared" ref="FA34:FC34" si="319">SUM(FA35)</f>
        <v>0</v>
      </c>
      <c r="FB34" s="41">
        <f t="shared" si="319"/>
        <v>0</v>
      </c>
      <c r="FC34" s="41">
        <f t="shared" si="319"/>
        <v>0</v>
      </c>
      <c r="FD34" s="34">
        <f t="shared" si="66"/>
        <v>0</v>
      </c>
      <c r="FE34" s="34">
        <f t="shared" si="67"/>
        <v>0</v>
      </c>
      <c r="FF34" s="132">
        <f t="shared" si="68"/>
        <v>0</v>
      </c>
      <c r="FG34" s="132">
        <f t="shared" si="68"/>
        <v>0</v>
      </c>
      <c r="FH34" s="41">
        <f>SUM(FH35)</f>
        <v>0</v>
      </c>
      <c r="FI34" s="41">
        <f>SUM(FI35)</f>
        <v>0</v>
      </c>
      <c r="FJ34" s="41">
        <f t="shared" ref="FJ34:FK35" si="320">SUM(FH34/12*$A$2)</f>
        <v>0</v>
      </c>
      <c r="FK34" s="41">
        <f t="shared" si="320"/>
        <v>0</v>
      </c>
      <c r="FL34" s="41">
        <f t="shared" ref="FL34" si="321">SUM(FL35)</f>
        <v>0</v>
      </c>
      <c r="FM34" s="41">
        <f t="shared" ref="FM34:FO34" si="322">SUM(FM35)</f>
        <v>0</v>
      </c>
      <c r="FN34" s="41">
        <f t="shared" si="322"/>
        <v>0</v>
      </c>
      <c r="FO34" s="41">
        <f t="shared" si="322"/>
        <v>0</v>
      </c>
      <c r="FP34" s="34">
        <f t="shared" si="70"/>
        <v>0</v>
      </c>
      <c r="FQ34" s="34">
        <f t="shared" si="71"/>
        <v>0</v>
      </c>
      <c r="FR34" s="132">
        <f t="shared" si="72"/>
        <v>0</v>
      </c>
      <c r="FS34" s="132">
        <f t="shared" si="72"/>
        <v>0</v>
      </c>
      <c r="FT34" s="41">
        <f>SUM(FT35)</f>
        <v>0</v>
      </c>
      <c r="FU34" s="41">
        <f>SUM(FU35)</f>
        <v>0</v>
      </c>
      <c r="FV34" s="41">
        <f t="shared" ref="FV34:FW35" si="323">SUM(FT34/12*$A$2)</f>
        <v>0</v>
      </c>
      <c r="FW34" s="41">
        <f t="shared" si="323"/>
        <v>0</v>
      </c>
      <c r="FX34" s="41">
        <f t="shared" ref="FX34" si="324">SUM(FX35)</f>
        <v>0</v>
      </c>
      <c r="FY34" s="41">
        <f t="shared" ref="FY34:GA34" si="325">SUM(FY35)</f>
        <v>0</v>
      </c>
      <c r="FZ34" s="41">
        <f t="shared" si="325"/>
        <v>0</v>
      </c>
      <c r="GA34" s="41">
        <f t="shared" si="325"/>
        <v>0</v>
      </c>
      <c r="GB34" s="34">
        <f t="shared" si="74"/>
        <v>0</v>
      </c>
      <c r="GC34" s="34">
        <f t="shared" si="75"/>
        <v>0</v>
      </c>
      <c r="GD34" s="132">
        <f t="shared" si="76"/>
        <v>0</v>
      </c>
      <c r="GE34" s="132">
        <f t="shared" si="76"/>
        <v>0</v>
      </c>
      <c r="GF34" s="41">
        <f>SUM(GF35)</f>
        <v>0</v>
      </c>
      <c r="GG34" s="41">
        <f>SUM(GG35)</f>
        <v>0</v>
      </c>
      <c r="GH34" s="41">
        <f t="shared" ref="GH34:GI35" si="326">SUM(GF34/12*$A$2)</f>
        <v>0</v>
      </c>
      <c r="GI34" s="41">
        <f t="shared" si="326"/>
        <v>0</v>
      </c>
      <c r="GJ34" s="41">
        <f t="shared" ref="GJ34" si="327">SUM(GJ35)</f>
        <v>0</v>
      </c>
      <c r="GK34" s="41">
        <f t="shared" ref="GK34:GM34" si="328">SUM(GK35)</f>
        <v>0</v>
      </c>
      <c r="GL34" s="41">
        <f t="shared" si="328"/>
        <v>0</v>
      </c>
      <c r="GM34" s="41">
        <f t="shared" si="328"/>
        <v>0</v>
      </c>
      <c r="GN34" s="34">
        <f t="shared" si="78"/>
        <v>0</v>
      </c>
      <c r="GO34" s="34">
        <f t="shared" si="79"/>
        <v>0</v>
      </c>
      <c r="GP34" s="132">
        <f t="shared" si="80"/>
        <v>0</v>
      </c>
      <c r="GQ34" s="132">
        <f t="shared" si="80"/>
        <v>0</v>
      </c>
      <c r="GR34" s="41">
        <f t="shared" ref="GR34:GU35" si="329">H34+T34+AF34+AR34+BD34+BP34+CB34+CN34+CZ34+DL34+DX34+EJ34+EV34+FH34+FT34+GF34</f>
        <v>80</v>
      </c>
      <c r="GS34" s="41">
        <f t="shared" si="329"/>
        <v>10826133.959999999</v>
      </c>
      <c r="GT34" s="41">
        <f t="shared" si="329"/>
        <v>46.666666666666671</v>
      </c>
      <c r="GU34" s="41">
        <f t="shared" si="329"/>
        <v>6315244.8099999996</v>
      </c>
      <c r="GV34" s="41">
        <f t="shared" si="189"/>
        <v>64</v>
      </c>
      <c r="GW34" s="41">
        <f t="shared" si="189"/>
        <v>8660906.8799999971</v>
      </c>
      <c r="GX34" s="41">
        <f t="shared" si="189"/>
        <v>0</v>
      </c>
      <c r="GY34" s="41">
        <f t="shared" si="189"/>
        <v>0</v>
      </c>
      <c r="GZ34" s="41">
        <f t="shared" si="235"/>
        <v>64</v>
      </c>
      <c r="HA34" s="41">
        <f t="shared" si="235"/>
        <v>8660906.8799999971</v>
      </c>
      <c r="HB34" s="59">
        <f t="shared" si="82"/>
        <v>17.333333333333329</v>
      </c>
      <c r="HC34" s="59">
        <f t="shared" si="82"/>
        <v>2345662.0699999975</v>
      </c>
      <c r="HD34" s="98">
        <f t="shared" ref="HD34:HE35" si="330">GV34/GT34</f>
        <v>1.3714285714285712</v>
      </c>
      <c r="HE34" s="98">
        <f t="shared" si="330"/>
        <v>1.3714285258246381</v>
      </c>
      <c r="HF34" s="73"/>
      <c r="HG34" s="73"/>
      <c r="HH34" s="251">
        <f t="shared" si="155"/>
        <v>0</v>
      </c>
    </row>
    <row r="35" spans="1:216" hidden="1" x14ac:dyDescent="0.2">
      <c r="A35" s="10">
        <v>1</v>
      </c>
      <c r="B35" s="36"/>
      <c r="C35" s="42"/>
      <c r="D35" s="43"/>
      <c r="E35" s="91" t="s">
        <v>24</v>
      </c>
      <c r="F35" s="92">
        <v>5</v>
      </c>
      <c r="G35" s="93">
        <v>135326.67449999999</v>
      </c>
      <c r="H35" s="41">
        <f>VLOOKUP($E35,'ВМП план'!$B$8:$AL$54,10,0)</f>
        <v>0</v>
      </c>
      <c r="I35" s="41">
        <f>VLOOKUP($E35,'ВМП план'!$B$8:$AL$54,11,0)</f>
        <v>0</v>
      </c>
      <c r="J35" s="41">
        <f t="shared" si="281"/>
        <v>0</v>
      </c>
      <c r="K35" s="41">
        <f t="shared" si="282"/>
        <v>0</v>
      </c>
      <c r="L35" s="41">
        <f>SUM(L36:L39)</f>
        <v>0</v>
      </c>
      <c r="M35" s="41">
        <f t="shared" ref="M35:O35" si="331">SUM(M36:M39)</f>
        <v>0</v>
      </c>
      <c r="N35" s="41">
        <f t="shared" si="331"/>
        <v>0</v>
      </c>
      <c r="O35" s="41">
        <f t="shared" si="331"/>
        <v>0</v>
      </c>
      <c r="P35" s="34">
        <f t="shared" si="18"/>
        <v>0</v>
      </c>
      <c r="Q35" s="34">
        <f t="shared" si="19"/>
        <v>0</v>
      </c>
      <c r="R35" s="132">
        <f t="shared" si="20"/>
        <v>0</v>
      </c>
      <c r="S35" s="132">
        <f t="shared" si="20"/>
        <v>0</v>
      </c>
      <c r="T35" s="41">
        <f>VLOOKUP($E35,'ВМП план'!$B$8:$AL$54,8,0)</f>
        <v>0</v>
      </c>
      <c r="U35" s="41">
        <f>VLOOKUP($E35,'ВМП план'!$B$8:$AL$54,9,0)</f>
        <v>0</v>
      </c>
      <c r="V35" s="41">
        <f t="shared" si="284"/>
        <v>0</v>
      </c>
      <c r="W35" s="41">
        <f t="shared" si="284"/>
        <v>0</v>
      </c>
      <c r="X35" s="41">
        <f>SUM(X36:X39)</f>
        <v>0</v>
      </c>
      <c r="Y35" s="41">
        <f t="shared" ref="Y35:AA35" si="332">SUM(Y36:Y39)</f>
        <v>0</v>
      </c>
      <c r="Z35" s="41">
        <f t="shared" si="332"/>
        <v>0</v>
      </c>
      <c r="AA35" s="41">
        <f t="shared" si="332"/>
        <v>0</v>
      </c>
      <c r="AB35" s="34">
        <f t="shared" si="22"/>
        <v>0</v>
      </c>
      <c r="AC35" s="34">
        <f t="shared" si="23"/>
        <v>0</v>
      </c>
      <c r="AD35" s="132">
        <f t="shared" si="24"/>
        <v>0</v>
      </c>
      <c r="AE35" s="132">
        <f t="shared" si="24"/>
        <v>0</v>
      </c>
      <c r="AF35" s="41">
        <f>VLOOKUP($E35,'ВМП план'!$B$8:$AL$54,12,0)</f>
        <v>0</v>
      </c>
      <c r="AG35" s="41">
        <f>VLOOKUP($E35,'ВМП план'!$B$8:$AL$54,13,0)</f>
        <v>0</v>
      </c>
      <c r="AH35" s="41">
        <f t="shared" si="287"/>
        <v>0</v>
      </c>
      <c r="AI35" s="41">
        <f t="shared" si="287"/>
        <v>0</v>
      </c>
      <c r="AJ35" s="41">
        <f>SUM(AJ36:AJ39)</f>
        <v>0</v>
      </c>
      <c r="AK35" s="41">
        <f t="shared" ref="AK35:AM35" si="333">SUM(AK36:AK39)</f>
        <v>0</v>
      </c>
      <c r="AL35" s="41">
        <f t="shared" si="333"/>
        <v>0</v>
      </c>
      <c r="AM35" s="41">
        <f t="shared" si="333"/>
        <v>0</v>
      </c>
      <c r="AN35" s="34">
        <f t="shared" si="26"/>
        <v>0</v>
      </c>
      <c r="AO35" s="34">
        <f t="shared" si="27"/>
        <v>0</v>
      </c>
      <c r="AP35" s="132">
        <f t="shared" si="28"/>
        <v>0</v>
      </c>
      <c r="AQ35" s="132">
        <f t="shared" si="28"/>
        <v>0</v>
      </c>
      <c r="AR35" s="41">
        <f>VLOOKUP($E35,'ВМП план'!$B$8:$AL$54,14,0)</f>
        <v>0</v>
      </c>
      <c r="AS35" s="41">
        <f>VLOOKUP($E35,'ВМП план'!$B$8:$AL$54,15,0)</f>
        <v>0</v>
      </c>
      <c r="AT35" s="41">
        <f t="shared" si="290"/>
        <v>0</v>
      </c>
      <c r="AU35" s="41">
        <f t="shared" si="290"/>
        <v>0</v>
      </c>
      <c r="AV35" s="41">
        <f>SUM(AV36:AV39)</f>
        <v>0</v>
      </c>
      <c r="AW35" s="41">
        <f t="shared" ref="AW35:AY35" si="334">SUM(AW36:AW39)</f>
        <v>0</v>
      </c>
      <c r="AX35" s="41">
        <f t="shared" si="334"/>
        <v>0</v>
      </c>
      <c r="AY35" s="41">
        <f t="shared" si="334"/>
        <v>0</v>
      </c>
      <c r="AZ35" s="34">
        <f t="shared" si="30"/>
        <v>0</v>
      </c>
      <c r="BA35" s="34">
        <f t="shared" si="31"/>
        <v>0</v>
      </c>
      <c r="BB35" s="132">
        <f t="shared" si="32"/>
        <v>0</v>
      </c>
      <c r="BC35" s="132">
        <f t="shared" si="32"/>
        <v>0</v>
      </c>
      <c r="BD35" s="41">
        <f>VLOOKUP($E35,'ВМП план'!$B$8:$AL$54,6,0)</f>
        <v>80</v>
      </c>
      <c r="BE35" s="41">
        <f>VLOOKUP($E35,'ВМП план'!$B$8:$AL$54,7,0)</f>
        <v>10826133.959999999</v>
      </c>
      <c r="BF35" s="41">
        <f t="shared" si="293"/>
        <v>46.666666666666671</v>
      </c>
      <c r="BG35" s="41">
        <f t="shared" si="293"/>
        <v>6315244.8099999996</v>
      </c>
      <c r="BH35" s="41">
        <f>SUM(BH36:BH39)</f>
        <v>64</v>
      </c>
      <c r="BI35" s="41">
        <f t="shared" ref="BI35:BK35" si="335">SUM(BI36:BI39)</f>
        <v>8660906.8799999971</v>
      </c>
      <c r="BJ35" s="41">
        <f t="shared" si="335"/>
        <v>0</v>
      </c>
      <c r="BK35" s="41">
        <f t="shared" si="335"/>
        <v>0</v>
      </c>
      <c r="BL35" s="34">
        <f t="shared" si="34"/>
        <v>64</v>
      </c>
      <c r="BM35" s="34">
        <f t="shared" si="35"/>
        <v>8660906.8799999971</v>
      </c>
      <c r="BN35" s="132">
        <f t="shared" si="36"/>
        <v>17.333333333333329</v>
      </c>
      <c r="BO35" s="132">
        <f t="shared" si="36"/>
        <v>2345662.0699999975</v>
      </c>
      <c r="BP35" s="41">
        <f>VLOOKUP($E35,'ВМП план'!$B$8:$AL$54,16,0)</f>
        <v>0</v>
      </c>
      <c r="BQ35" s="41">
        <f>VLOOKUP($E35,'ВМП план'!$B$8:$AL$54,17,0)</f>
        <v>0</v>
      </c>
      <c r="BR35" s="41">
        <f t="shared" si="296"/>
        <v>0</v>
      </c>
      <c r="BS35" s="41">
        <f t="shared" si="296"/>
        <v>0</v>
      </c>
      <c r="BT35" s="41">
        <f>SUM(BT36:BT39)</f>
        <v>0</v>
      </c>
      <c r="BU35" s="41">
        <f t="shared" ref="BU35:BW35" si="336">SUM(BU36:BU39)</f>
        <v>0</v>
      </c>
      <c r="BV35" s="41">
        <f t="shared" si="336"/>
        <v>0</v>
      </c>
      <c r="BW35" s="41">
        <f t="shared" si="336"/>
        <v>0</v>
      </c>
      <c r="BX35" s="34">
        <f t="shared" si="38"/>
        <v>0</v>
      </c>
      <c r="BY35" s="34">
        <f t="shared" si="39"/>
        <v>0</v>
      </c>
      <c r="BZ35" s="132">
        <f t="shared" si="40"/>
        <v>0</v>
      </c>
      <c r="CA35" s="132">
        <f t="shared" si="40"/>
        <v>0</v>
      </c>
      <c r="CB35" s="41">
        <f>VLOOKUP($E35,'ВМП план'!$B$8:$AL$54,18,0)</f>
        <v>0</v>
      </c>
      <c r="CC35" s="41">
        <f>VLOOKUP($E35,'ВМП план'!$B$8:$AL$54,19,0)</f>
        <v>0</v>
      </c>
      <c r="CD35" s="41">
        <f t="shared" si="299"/>
        <v>0</v>
      </c>
      <c r="CE35" s="41">
        <f t="shared" si="299"/>
        <v>0</v>
      </c>
      <c r="CF35" s="41">
        <f>SUM(CF36:CF39)</f>
        <v>0</v>
      </c>
      <c r="CG35" s="41">
        <f t="shared" ref="CG35:CI35" si="337">SUM(CG36:CG39)</f>
        <v>0</v>
      </c>
      <c r="CH35" s="41">
        <f t="shared" si="337"/>
        <v>0</v>
      </c>
      <c r="CI35" s="41">
        <f t="shared" si="337"/>
        <v>0</v>
      </c>
      <c r="CJ35" s="34">
        <f t="shared" si="42"/>
        <v>0</v>
      </c>
      <c r="CK35" s="34">
        <f t="shared" si="43"/>
        <v>0</v>
      </c>
      <c r="CL35" s="132">
        <f t="shared" si="44"/>
        <v>0</v>
      </c>
      <c r="CM35" s="132">
        <f t="shared" si="44"/>
        <v>0</v>
      </c>
      <c r="CN35" s="41">
        <f>VLOOKUP($E35,'ВМП план'!$B$8:$AL$54,20,0)</f>
        <v>0</v>
      </c>
      <c r="CO35" s="41">
        <f>VLOOKUP($E35,'ВМП план'!$B$8:$AL$54,21,0)</f>
        <v>0</v>
      </c>
      <c r="CP35" s="41">
        <f t="shared" si="302"/>
        <v>0</v>
      </c>
      <c r="CQ35" s="41">
        <f t="shared" si="302"/>
        <v>0</v>
      </c>
      <c r="CR35" s="41">
        <f>SUM(CR36:CR39)</f>
        <v>0</v>
      </c>
      <c r="CS35" s="41">
        <f t="shared" ref="CS35:CU35" si="338">SUM(CS36:CS39)</f>
        <v>0</v>
      </c>
      <c r="CT35" s="41">
        <f t="shared" si="338"/>
        <v>0</v>
      </c>
      <c r="CU35" s="41">
        <f t="shared" si="338"/>
        <v>0</v>
      </c>
      <c r="CV35" s="34">
        <f t="shared" si="46"/>
        <v>0</v>
      </c>
      <c r="CW35" s="34">
        <f t="shared" si="47"/>
        <v>0</v>
      </c>
      <c r="CX35" s="132">
        <f t="shared" si="48"/>
        <v>0</v>
      </c>
      <c r="CY35" s="132">
        <f t="shared" si="48"/>
        <v>0</v>
      </c>
      <c r="CZ35" s="41">
        <f>VLOOKUP($E35,'ВМП план'!$B$8:$AL$54,22,0)</f>
        <v>0</v>
      </c>
      <c r="DA35" s="41">
        <f>VLOOKUP($E35,'ВМП план'!$B$8:$AL$54,23,0)</f>
        <v>0</v>
      </c>
      <c r="DB35" s="41">
        <f t="shared" si="305"/>
        <v>0</v>
      </c>
      <c r="DC35" s="41">
        <f t="shared" si="305"/>
        <v>0</v>
      </c>
      <c r="DD35" s="41">
        <f>SUM(DD36:DD39)</f>
        <v>0</v>
      </c>
      <c r="DE35" s="41">
        <f t="shared" ref="DE35:DG35" si="339">SUM(DE36:DE39)</f>
        <v>0</v>
      </c>
      <c r="DF35" s="41">
        <f t="shared" si="339"/>
        <v>0</v>
      </c>
      <c r="DG35" s="41">
        <f t="shared" si="339"/>
        <v>0</v>
      </c>
      <c r="DH35" s="34">
        <f t="shared" si="50"/>
        <v>0</v>
      </c>
      <c r="DI35" s="34">
        <f t="shared" si="51"/>
        <v>0</v>
      </c>
      <c r="DJ35" s="132">
        <f t="shared" si="52"/>
        <v>0</v>
      </c>
      <c r="DK35" s="132">
        <f t="shared" si="52"/>
        <v>0</v>
      </c>
      <c r="DL35" s="41">
        <f>VLOOKUP($E35,'ВМП план'!$B$8:$AL$54,24,0)</f>
        <v>0</v>
      </c>
      <c r="DM35" s="41">
        <f>VLOOKUP($E35,'ВМП план'!$B$8:$AL$54,25,0)</f>
        <v>0</v>
      </c>
      <c r="DN35" s="41">
        <f t="shared" si="308"/>
        <v>0</v>
      </c>
      <c r="DO35" s="41">
        <f t="shared" si="308"/>
        <v>0</v>
      </c>
      <c r="DP35" s="41">
        <f>SUM(DP36:DP39)</f>
        <v>0</v>
      </c>
      <c r="DQ35" s="41">
        <f t="shared" ref="DQ35:DS35" si="340">SUM(DQ36:DQ39)</f>
        <v>0</v>
      </c>
      <c r="DR35" s="41">
        <f t="shared" si="340"/>
        <v>0</v>
      </c>
      <c r="DS35" s="41">
        <f t="shared" si="340"/>
        <v>0</v>
      </c>
      <c r="DT35" s="34">
        <f t="shared" si="54"/>
        <v>0</v>
      </c>
      <c r="DU35" s="34">
        <f t="shared" si="55"/>
        <v>0</v>
      </c>
      <c r="DV35" s="132">
        <f t="shared" si="56"/>
        <v>0</v>
      </c>
      <c r="DW35" s="132">
        <f t="shared" si="56"/>
        <v>0</v>
      </c>
      <c r="DX35" s="41">
        <f>VLOOKUP($E35,'ВМП план'!$B$8:$AL$54,26,0)</f>
        <v>0</v>
      </c>
      <c r="DY35" s="41">
        <f>VLOOKUP($E35,'ВМП план'!$B$8:$AL$54,27,0)</f>
        <v>0</v>
      </c>
      <c r="DZ35" s="41">
        <f t="shared" si="311"/>
        <v>0</v>
      </c>
      <c r="EA35" s="41">
        <f t="shared" si="311"/>
        <v>0</v>
      </c>
      <c r="EB35" s="41">
        <f>SUM(EB36:EB39)</f>
        <v>0</v>
      </c>
      <c r="EC35" s="41">
        <f t="shared" ref="EC35:EE35" si="341">SUM(EC36:EC39)</f>
        <v>0</v>
      </c>
      <c r="ED35" s="41">
        <f t="shared" si="341"/>
        <v>0</v>
      </c>
      <c r="EE35" s="41">
        <f t="shared" si="341"/>
        <v>0</v>
      </c>
      <c r="EF35" s="34">
        <f t="shared" si="58"/>
        <v>0</v>
      </c>
      <c r="EG35" s="34">
        <f t="shared" si="59"/>
        <v>0</v>
      </c>
      <c r="EH35" s="132">
        <f t="shared" si="60"/>
        <v>0</v>
      </c>
      <c r="EI35" s="132">
        <f t="shared" si="60"/>
        <v>0</v>
      </c>
      <c r="EJ35" s="41">
        <f>VLOOKUP($E35,'ВМП план'!$B$8:$AL$54,28,0)</f>
        <v>0</v>
      </c>
      <c r="EK35" s="41">
        <f>VLOOKUP($E35,'ВМП план'!$B$8:$AL$54,29,0)</f>
        <v>0</v>
      </c>
      <c r="EL35" s="41">
        <f t="shared" si="314"/>
        <v>0</v>
      </c>
      <c r="EM35" s="41">
        <f t="shared" si="314"/>
        <v>0</v>
      </c>
      <c r="EN35" s="41">
        <f>SUM(EN36:EN39)</f>
        <v>0</v>
      </c>
      <c r="EO35" s="41">
        <f t="shared" ref="EO35:EQ35" si="342">SUM(EO36:EO39)</f>
        <v>0</v>
      </c>
      <c r="EP35" s="41">
        <f t="shared" si="342"/>
        <v>0</v>
      </c>
      <c r="EQ35" s="41">
        <f t="shared" si="342"/>
        <v>0</v>
      </c>
      <c r="ER35" s="34">
        <f t="shared" si="62"/>
        <v>0</v>
      </c>
      <c r="ES35" s="34">
        <f t="shared" si="63"/>
        <v>0</v>
      </c>
      <c r="ET35" s="132">
        <f t="shared" si="64"/>
        <v>0</v>
      </c>
      <c r="EU35" s="132">
        <f t="shared" si="64"/>
        <v>0</v>
      </c>
      <c r="EV35" s="41">
        <f>VLOOKUP($E35,'ВМП план'!$B$8:$AL$54,30,0)</f>
        <v>0</v>
      </c>
      <c r="EW35" s="41">
        <f>VLOOKUP($E35,'ВМП план'!$B$8:$AL$54,31,0)</f>
        <v>0</v>
      </c>
      <c r="EX35" s="41">
        <f t="shared" si="317"/>
        <v>0</v>
      </c>
      <c r="EY35" s="41">
        <f t="shared" si="317"/>
        <v>0</v>
      </c>
      <c r="EZ35" s="41">
        <f>SUM(EZ36:EZ39)</f>
        <v>0</v>
      </c>
      <c r="FA35" s="41">
        <f t="shared" ref="FA35:FC35" si="343">SUM(FA36:FA39)</f>
        <v>0</v>
      </c>
      <c r="FB35" s="41">
        <f t="shared" si="343"/>
        <v>0</v>
      </c>
      <c r="FC35" s="41">
        <f t="shared" si="343"/>
        <v>0</v>
      </c>
      <c r="FD35" s="34">
        <f t="shared" si="66"/>
        <v>0</v>
      </c>
      <c r="FE35" s="34">
        <f t="shared" si="67"/>
        <v>0</v>
      </c>
      <c r="FF35" s="132">
        <f t="shared" si="68"/>
        <v>0</v>
      </c>
      <c r="FG35" s="132">
        <f t="shared" si="68"/>
        <v>0</v>
      </c>
      <c r="FH35" s="41">
        <f>VLOOKUP($E35,'ВМП план'!$B$8:$AL$54,32,0)</f>
        <v>0</v>
      </c>
      <c r="FI35" s="41">
        <f>VLOOKUP($E35,'ВМП план'!$B$8:$AL$54,33,0)</f>
        <v>0</v>
      </c>
      <c r="FJ35" s="41">
        <f t="shared" si="320"/>
        <v>0</v>
      </c>
      <c r="FK35" s="41">
        <f t="shared" si="320"/>
        <v>0</v>
      </c>
      <c r="FL35" s="41">
        <f>SUM(FL36:FL39)</f>
        <v>0</v>
      </c>
      <c r="FM35" s="41">
        <f t="shared" ref="FM35:FO35" si="344">SUM(FM36:FM39)</f>
        <v>0</v>
      </c>
      <c r="FN35" s="41">
        <f t="shared" si="344"/>
        <v>0</v>
      </c>
      <c r="FO35" s="41">
        <f t="shared" si="344"/>
        <v>0</v>
      </c>
      <c r="FP35" s="34">
        <f t="shared" si="70"/>
        <v>0</v>
      </c>
      <c r="FQ35" s="34">
        <f t="shared" si="71"/>
        <v>0</v>
      </c>
      <c r="FR35" s="132">
        <f t="shared" si="72"/>
        <v>0</v>
      </c>
      <c r="FS35" s="132">
        <f t="shared" si="72"/>
        <v>0</v>
      </c>
      <c r="FT35" s="41">
        <f>VLOOKUP($E35,'ВМП план'!$B$8:$AL$54,34,0)</f>
        <v>0</v>
      </c>
      <c r="FU35" s="41">
        <f>VLOOKUP($E35,'ВМП план'!$B$8:$AL$54,35,0)</f>
        <v>0</v>
      </c>
      <c r="FV35" s="41">
        <f t="shared" si="323"/>
        <v>0</v>
      </c>
      <c r="FW35" s="41">
        <f t="shared" si="323"/>
        <v>0</v>
      </c>
      <c r="FX35" s="41">
        <f>SUM(FX36:FX39)</f>
        <v>0</v>
      </c>
      <c r="FY35" s="41">
        <f t="shared" ref="FY35:GA35" si="345">SUM(FY36:FY39)</f>
        <v>0</v>
      </c>
      <c r="FZ35" s="41">
        <f t="shared" si="345"/>
        <v>0</v>
      </c>
      <c r="GA35" s="41">
        <f t="shared" si="345"/>
        <v>0</v>
      </c>
      <c r="GB35" s="34">
        <f t="shared" si="74"/>
        <v>0</v>
      </c>
      <c r="GC35" s="34">
        <f t="shared" si="75"/>
        <v>0</v>
      </c>
      <c r="GD35" s="132">
        <f t="shared" si="76"/>
        <v>0</v>
      </c>
      <c r="GE35" s="132">
        <f t="shared" si="76"/>
        <v>0</v>
      </c>
      <c r="GF35" s="41">
        <f>VLOOKUP($E35,'ВМП план'!$B$8:$AL$54,36,0)</f>
        <v>0</v>
      </c>
      <c r="GG35" s="41">
        <f>VLOOKUP($E35,'ВМП план'!$B$8:$AL$54,37,0)</f>
        <v>0</v>
      </c>
      <c r="GH35" s="41">
        <f t="shared" si="326"/>
        <v>0</v>
      </c>
      <c r="GI35" s="41">
        <f t="shared" si="326"/>
        <v>0</v>
      </c>
      <c r="GJ35" s="41">
        <f>SUM(GJ36:GJ39)</f>
        <v>0</v>
      </c>
      <c r="GK35" s="41">
        <f t="shared" ref="GK35:GM35" si="346">SUM(GK36:GK39)</f>
        <v>0</v>
      </c>
      <c r="GL35" s="41">
        <f t="shared" si="346"/>
        <v>0</v>
      </c>
      <c r="GM35" s="41">
        <f t="shared" si="346"/>
        <v>0</v>
      </c>
      <c r="GN35" s="34">
        <f t="shared" si="78"/>
        <v>0</v>
      </c>
      <c r="GO35" s="34">
        <f t="shared" si="79"/>
        <v>0</v>
      </c>
      <c r="GP35" s="132">
        <f t="shared" si="80"/>
        <v>0</v>
      </c>
      <c r="GQ35" s="132">
        <f t="shared" si="80"/>
        <v>0</v>
      </c>
      <c r="GR35" s="41">
        <f t="shared" si="329"/>
        <v>80</v>
      </c>
      <c r="GS35" s="41">
        <f t="shared" si="329"/>
        <v>10826133.959999999</v>
      </c>
      <c r="GT35" s="41">
        <f t="shared" si="329"/>
        <v>46.666666666666671</v>
      </c>
      <c r="GU35" s="41">
        <f t="shared" si="329"/>
        <v>6315244.8099999996</v>
      </c>
      <c r="GV35" s="41">
        <f t="shared" si="189"/>
        <v>64</v>
      </c>
      <c r="GW35" s="41">
        <f t="shared" si="189"/>
        <v>8660906.8799999971</v>
      </c>
      <c r="GX35" s="41">
        <f t="shared" si="189"/>
        <v>0</v>
      </c>
      <c r="GY35" s="41">
        <f t="shared" si="189"/>
        <v>0</v>
      </c>
      <c r="GZ35" s="41">
        <f t="shared" si="235"/>
        <v>64</v>
      </c>
      <c r="HA35" s="41">
        <f t="shared" si="235"/>
        <v>8660906.8799999971</v>
      </c>
      <c r="HB35" s="59">
        <f t="shared" si="82"/>
        <v>17.333333333333329</v>
      </c>
      <c r="HC35" s="59">
        <f t="shared" si="82"/>
        <v>2345662.0699999975</v>
      </c>
      <c r="HD35" s="98">
        <f t="shared" si="330"/>
        <v>1.3714285714285712</v>
      </c>
      <c r="HE35" s="98">
        <f t="shared" si="330"/>
        <v>1.3714285258246381</v>
      </c>
      <c r="HF35" s="73">
        <f t="shared" ref="HF35" si="347">GS35/GR35</f>
        <v>135326.67449999999</v>
      </c>
      <c r="HG35" s="73">
        <f t="shared" ref="HG35:HG36" si="348">GW35/GV35</f>
        <v>135326.66999999995</v>
      </c>
      <c r="HH35" s="251">
        <f>SUM($HF$35-HG35)</f>
        <v>4.5000000391155481E-3</v>
      </c>
    </row>
    <row r="36" spans="1:216" ht="108" hidden="1" x14ac:dyDescent="0.2">
      <c r="A36" s="10">
        <v>1</v>
      </c>
      <c r="B36" s="122" t="s">
        <v>109</v>
      </c>
      <c r="C36" s="123" t="s">
        <v>110</v>
      </c>
      <c r="D36" s="124">
        <v>38</v>
      </c>
      <c r="E36" s="123" t="s">
        <v>111</v>
      </c>
      <c r="F36" s="50"/>
      <c r="G36" s="51"/>
      <c r="H36" s="52"/>
      <c r="I36" s="52"/>
      <c r="J36" s="52"/>
      <c r="K36" s="52"/>
      <c r="L36" s="34">
        <f>VLOOKUP($D36,'факт '!$D$7:$BG$144,3,0)</f>
        <v>0</v>
      </c>
      <c r="M36" s="34">
        <f>VLOOKUP($D36,'факт '!$D$7:$BG$144,4,0)</f>
        <v>0</v>
      </c>
      <c r="N36" s="34">
        <f>VLOOKUP($D36,'факт '!$D$7:$BG$144,5,0)</f>
        <v>0</v>
      </c>
      <c r="O36" s="34">
        <f>VLOOKUP($D36,'факт '!$D$7:$BG$144,6,0)</f>
        <v>0</v>
      </c>
      <c r="P36" s="34">
        <f t="shared" ref="P36" si="349">SUM(L36+N36)</f>
        <v>0</v>
      </c>
      <c r="Q36" s="34">
        <f t="shared" ref="Q36" si="350">SUM(M36+O36)</f>
        <v>0</v>
      </c>
      <c r="R36" s="132">
        <f t="shared" si="20"/>
        <v>0</v>
      </c>
      <c r="S36" s="132">
        <f t="shared" si="20"/>
        <v>0</v>
      </c>
      <c r="T36" s="52"/>
      <c r="U36" s="52"/>
      <c r="V36" s="52"/>
      <c r="W36" s="52"/>
      <c r="X36" s="34">
        <f>VLOOKUP($D36,'факт '!$D$7:$BG$144,9,0)</f>
        <v>0</v>
      </c>
      <c r="Y36" s="34">
        <f>VLOOKUP($D36,'факт '!$D$7:$BG$144,10,0)</f>
        <v>0</v>
      </c>
      <c r="Z36" s="34">
        <f>VLOOKUP($D36,'факт '!$D$7:$BG$144,11,0)</f>
        <v>0</v>
      </c>
      <c r="AA36" s="34">
        <f>VLOOKUP($D36,'факт '!$D$7:$BG$144,12,0)</f>
        <v>0</v>
      </c>
      <c r="AB36" s="34">
        <f t="shared" ref="AB36" si="351">SUM(X36+Z36)</f>
        <v>0</v>
      </c>
      <c r="AC36" s="34">
        <f t="shared" ref="AC36" si="352">SUM(Y36+AA36)</f>
        <v>0</v>
      </c>
      <c r="AD36" s="132">
        <f t="shared" si="24"/>
        <v>0</v>
      </c>
      <c r="AE36" s="132">
        <f t="shared" si="24"/>
        <v>0</v>
      </c>
      <c r="AF36" s="52"/>
      <c r="AG36" s="52"/>
      <c r="AH36" s="52"/>
      <c r="AI36" s="52"/>
      <c r="AJ36" s="34">
        <f>VLOOKUP($D36,'факт '!$D$7:$BG$144,7,0)</f>
        <v>0</v>
      </c>
      <c r="AK36" s="34">
        <f>VLOOKUP($D36,'факт '!$D$7:$BG$144,8,0)</f>
        <v>0</v>
      </c>
      <c r="AL36" s="34"/>
      <c r="AM36" s="34"/>
      <c r="AN36" s="34">
        <f t="shared" ref="AN36" si="353">SUM(AJ36+AL36)</f>
        <v>0</v>
      </c>
      <c r="AO36" s="34">
        <f t="shared" ref="AO36" si="354">SUM(AK36+AM36)</f>
        <v>0</v>
      </c>
      <c r="AP36" s="132">
        <f t="shared" si="28"/>
        <v>0</v>
      </c>
      <c r="AQ36" s="132">
        <f t="shared" si="28"/>
        <v>0</v>
      </c>
      <c r="AR36" s="52"/>
      <c r="AS36" s="52"/>
      <c r="AT36" s="52"/>
      <c r="AU36" s="52"/>
      <c r="AV36" s="34">
        <f>VLOOKUP($D36,'факт '!$D$7:$BG$144,13,0)</f>
        <v>0</v>
      </c>
      <c r="AW36" s="34">
        <f>VLOOKUP($D36,'факт '!$D$7:$BG$144,14,0)</f>
        <v>0</v>
      </c>
      <c r="AX36" s="34"/>
      <c r="AY36" s="34"/>
      <c r="AZ36" s="34">
        <f t="shared" ref="AZ36" si="355">SUM(AV36+AX36)</f>
        <v>0</v>
      </c>
      <c r="BA36" s="34">
        <f t="shared" ref="BA36" si="356">SUM(AW36+AY36)</f>
        <v>0</v>
      </c>
      <c r="BB36" s="132">
        <f t="shared" si="32"/>
        <v>0</v>
      </c>
      <c r="BC36" s="132">
        <f t="shared" si="32"/>
        <v>0</v>
      </c>
      <c r="BD36" s="52"/>
      <c r="BE36" s="52"/>
      <c r="BF36" s="52"/>
      <c r="BG36" s="52"/>
      <c r="BH36" s="34">
        <f>VLOOKUP($D36,'факт '!$D$7:$BG$144,17,0)</f>
        <v>64</v>
      </c>
      <c r="BI36" s="34">
        <f>VLOOKUP($D36,'факт '!$D$7:$BG$144,18,0)</f>
        <v>8660906.8799999971</v>
      </c>
      <c r="BJ36" s="34">
        <f>VLOOKUP($D36,'факт '!$D$7:$BG$144,19,0)</f>
        <v>0</v>
      </c>
      <c r="BK36" s="34">
        <f>VLOOKUP($D36,'факт '!$D$7:$BG$144,20,0)</f>
        <v>0</v>
      </c>
      <c r="BL36" s="34">
        <f t="shared" ref="BL36" si="357">SUM(BH36+BJ36)</f>
        <v>64</v>
      </c>
      <c r="BM36" s="34">
        <f t="shared" ref="BM36:BM39" si="358">SUM(BI36+BK36)</f>
        <v>8660906.8799999971</v>
      </c>
      <c r="BN36" s="132">
        <f t="shared" si="36"/>
        <v>64</v>
      </c>
      <c r="BO36" s="132">
        <f t="shared" si="36"/>
        <v>8660906.8799999971</v>
      </c>
      <c r="BP36" s="52"/>
      <c r="BQ36" s="52"/>
      <c r="BR36" s="52"/>
      <c r="BS36" s="52"/>
      <c r="BT36" s="34">
        <f>VLOOKUP($D36,'факт '!$D$7:$BG$144,21,0)</f>
        <v>0</v>
      </c>
      <c r="BU36" s="34">
        <f>VLOOKUP($D36,'факт '!$D$7:$BG$144,22,0)</f>
        <v>0</v>
      </c>
      <c r="BV36" s="34">
        <f>VLOOKUP($D36,'факт '!$D$7:$BG$144,23,0)</f>
        <v>0</v>
      </c>
      <c r="BW36" s="34">
        <f>VLOOKUP($D36,'факт '!$D$7:$BG$144,24,0)</f>
        <v>0</v>
      </c>
      <c r="BX36" s="34">
        <f t="shared" ref="BX36" si="359">SUM(BT36+BV36)</f>
        <v>0</v>
      </c>
      <c r="BY36" s="34">
        <f t="shared" ref="BY36" si="360">SUM(BU36+BW36)</f>
        <v>0</v>
      </c>
      <c r="BZ36" s="132">
        <f t="shared" si="40"/>
        <v>0</v>
      </c>
      <c r="CA36" s="132">
        <f t="shared" si="40"/>
        <v>0</v>
      </c>
      <c r="CB36" s="52"/>
      <c r="CC36" s="52"/>
      <c r="CD36" s="52"/>
      <c r="CE36" s="52"/>
      <c r="CF36" s="34">
        <f>VLOOKUP($D36,'факт '!$D$10:$BG$143,25,0)</f>
        <v>0</v>
      </c>
      <c r="CG36" s="34">
        <f>VLOOKUP($D36,'факт '!$D$10:$BG$143,26,0)</f>
        <v>0</v>
      </c>
      <c r="CH36" s="34">
        <f>VLOOKUP($D36,'факт '!$D$10:$BG$143,27,0)</f>
        <v>0</v>
      </c>
      <c r="CI36" s="34">
        <f>VLOOKUP($D36,'факт '!$D$10:$BG$143,28,0)</f>
        <v>0</v>
      </c>
      <c r="CJ36" s="34">
        <f t="shared" ref="CJ36" si="361">SUM(CF36+CH36)</f>
        <v>0</v>
      </c>
      <c r="CK36" s="34">
        <f t="shared" ref="CK36" si="362">SUM(CG36+CI36)</f>
        <v>0</v>
      </c>
      <c r="CL36" s="132">
        <f t="shared" si="44"/>
        <v>0</v>
      </c>
      <c r="CM36" s="132">
        <f t="shared" si="44"/>
        <v>0</v>
      </c>
      <c r="CN36" s="52"/>
      <c r="CO36" s="52"/>
      <c r="CP36" s="52"/>
      <c r="CQ36" s="52"/>
      <c r="CR36" s="34">
        <f>VLOOKUP($D36,'факт '!$D$10:$BG$143,29,0)</f>
        <v>0</v>
      </c>
      <c r="CS36" s="34">
        <f>VLOOKUP($D36,'факт '!$D$10:$BG$143,30,0)</f>
        <v>0</v>
      </c>
      <c r="CT36" s="34">
        <f>VLOOKUP($D36,'факт '!$D$10:$BG$143,31,0)</f>
        <v>0</v>
      </c>
      <c r="CU36" s="34">
        <f>VLOOKUP($D36,'факт '!$D$10:$BG$143,32,0)</f>
        <v>0</v>
      </c>
      <c r="CV36" s="34">
        <f t="shared" ref="CV36" si="363">SUM(CR36+CT36)</f>
        <v>0</v>
      </c>
      <c r="CW36" s="34">
        <f t="shared" ref="CW36" si="364">SUM(CS36+CU36)</f>
        <v>0</v>
      </c>
      <c r="CX36" s="132">
        <f t="shared" si="48"/>
        <v>0</v>
      </c>
      <c r="CY36" s="132">
        <f t="shared" si="48"/>
        <v>0</v>
      </c>
      <c r="CZ36" s="52"/>
      <c r="DA36" s="52"/>
      <c r="DB36" s="52"/>
      <c r="DC36" s="52"/>
      <c r="DD36" s="34">
        <f>VLOOKUP($D36,'факт '!$D$10:$BG$143,33,0)</f>
        <v>0</v>
      </c>
      <c r="DE36" s="34">
        <f>VLOOKUP($D36,'факт '!$D$10:$BG$143,34,0)</f>
        <v>0</v>
      </c>
      <c r="DF36" s="34"/>
      <c r="DG36" s="34"/>
      <c r="DH36" s="34">
        <f t="shared" ref="DH36" si="365">SUM(DD36+DF36)</f>
        <v>0</v>
      </c>
      <c r="DI36" s="34">
        <f t="shared" ref="DI36" si="366">SUM(DE36+DG36)</f>
        <v>0</v>
      </c>
      <c r="DJ36" s="132">
        <f t="shared" si="52"/>
        <v>0</v>
      </c>
      <c r="DK36" s="132">
        <f t="shared" si="52"/>
        <v>0</v>
      </c>
      <c r="DL36" s="52"/>
      <c r="DM36" s="52"/>
      <c r="DN36" s="52"/>
      <c r="DO36" s="52"/>
      <c r="DP36" s="34">
        <f>VLOOKUP($D36,'факт '!$D$7:$BG$144,15,0)</f>
        <v>0</v>
      </c>
      <c r="DQ36" s="34">
        <f>VLOOKUP($D36,'факт '!$D$7:$BG$144,16,0)</f>
        <v>0</v>
      </c>
      <c r="DR36" s="34"/>
      <c r="DS36" s="34"/>
      <c r="DT36" s="34">
        <f t="shared" ref="DT36" si="367">SUM(DP36+DR36)</f>
        <v>0</v>
      </c>
      <c r="DU36" s="34">
        <f t="shared" ref="DU36" si="368">SUM(DQ36+DS36)</f>
        <v>0</v>
      </c>
      <c r="DV36" s="132">
        <f t="shared" si="56"/>
        <v>0</v>
      </c>
      <c r="DW36" s="132">
        <f t="shared" si="56"/>
        <v>0</v>
      </c>
      <c r="DX36" s="52"/>
      <c r="DY36" s="52"/>
      <c r="DZ36" s="52"/>
      <c r="EA36" s="52"/>
      <c r="EB36" s="34">
        <f>VLOOKUP($D36,'факт '!$D$7:$BG$144,35,0)</f>
        <v>0</v>
      </c>
      <c r="EC36" s="34">
        <f>VLOOKUP($D36,'факт '!$D$7:$BG$144,36,0)</f>
        <v>0</v>
      </c>
      <c r="ED36" s="34">
        <f>VLOOKUP($D36,'факт '!$D$7:$BG$144,37,0)</f>
        <v>0</v>
      </c>
      <c r="EE36" s="34">
        <f>VLOOKUP($D36,'факт '!$D$7:$BG$144,38,0)</f>
        <v>0</v>
      </c>
      <c r="EF36" s="34">
        <f>VLOOKUP($D36,'факт '!$D$7:$BG$144,35,0)</f>
        <v>0</v>
      </c>
      <c r="EG36" s="34">
        <f>VLOOKUP($D36,'факт '!$D$7:$BG$144,35,0)</f>
        <v>0</v>
      </c>
      <c r="EH36" s="132">
        <f t="shared" si="60"/>
        <v>0</v>
      </c>
      <c r="EI36" s="132">
        <f t="shared" si="60"/>
        <v>0</v>
      </c>
      <c r="EJ36" s="52"/>
      <c r="EK36" s="52"/>
      <c r="EL36" s="52"/>
      <c r="EM36" s="52"/>
      <c r="EN36" s="34">
        <f>VLOOKUP($D36,'факт '!$D$7:$BG$144,41,0)</f>
        <v>0</v>
      </c>
      <c r="EO36" s="34">
        <f>VLOOKUP($D36,'факт '!$D$7:$BG$144,42,0)</f>
        <v>0</v>
      </c>
      <c r="EP36" s="34">
        <f>VLOOKUP($D36,'факт '!$D$7:$BG$144,43,0)</f>
        <v>0</v>
      </c>
      <c r="EQ36" s="34">
        <f>VLOOKUP($D36,'факт '!$D$7:$BG$144,44,0)</f>
        <v>0</v>
      </c>
      <c r="ER36" s="34">
        <f t="shared" ref="ER36" si="369">SUM(EN36+EP36)</f>
        <v>0</v>
      </c>
      <c r="ES36" s="34">
        <f t="shared" ref="ES36" si="370">SUM(EO36+EQ36)</f>
        <v>0</v>
      </c>
      <c r="ET36" s="132">
        <f t="shared" si="64"/>
        <v>0</v>
      </c>
      <c r="EU36" s="132">
        <f t="shared" si="64"/>
        <v>0</v>
      </c>
      <c r="EV36" s="52"/>
      <c r="EW36" s="52"/>
      <c r="EX36" s="52"/>
      <c r="EY36" s="52"/>
      <c r="EZ36" s="34"/>
      <c r="FA36" s="34"/>
      <c r="FB36" s="34"/>
      <c r="FC36" s="34"/>
      <c r="FD36" s="34">
        <f t="shared" si="66"/>
        <v>0</v>
      </c>
      <c r="FE36" s="34">
        <f t="shared" si="67"/>
        <v>0</v>
      </c>
      <c r="FF36" s="132">
        <f t="shared" si="68"/>
        <v>0</v>
      </c>
      <c r="FG36" s="132">
        <f t="shared" si="68"/>
        <v>0</v>
      </c>
      <c r="FH36" s="52"/>
      <c r="FI36" s="52"/>
      <c r="FJ36" s="52"/>
      <c r="FK36" s="52"/>
      <c r="FL36" s="34">
        <f>VLOOKUP($D36,'факт '!$D$10:$BG$143,39,0)</f>
        <v>0</v>
      </c>
      <c r="FM36" s="34">
        <f>VLOOKUP($D36,'факт '!$D$10:$BG$143,40,0)</f>
        <v>0</v>
      </c>
      <c r="FN36" s="34">
        <f>VLOOKUP($D36,'факт '!$D$10:$BG$143,5,0)</f>
        <v>0</v>
      </c>
      <c r="FO36" s="34">
        <f>VLOOKUP($D36,'факт '!$D$10:$BG$143,6,0)</f>
        <v>0</v>
      </c>
      <c r="FP36" s="34">
        <f t="shared" ref="FP36" si="371">SUM(FL36+FN36)</f>
        <v>0</v>
      </c>
      <c r="FQ36" s="34">
        <f t="shared" ref="FQ36" si="372">SUM(FM36+FO36)</f>
        <v>0</v>
      </c>
      <c r="FR36" s="132">
        <f t="shared" si="72"/>
        <v>0</v>
      </c>
      <c r="FS36" s="132">
        <f t="shared" si="72"/>
        <v>0</v>
      </c>
      <c r="FT36" s="52"/>
      <c r="FU36" s="52"/>
      <c r="FV36" s="52"/>
      <c r="FW36" s="52"/>
      <c r="FX36" s="34">
        <f>VLOOKUP($D36,'факт '!$D$7:$BG$145,45,0)</f>
        <v>0</v>
      </c>
      <c r="FY36" s="34">
        <f>VLOOKUP($D36,'факт '!$D$7:$BG$145,46,0)</f>
        <v>0</v>
      </c>
      <c r="FZ36" s="34"/>
      <c r="GA36" s="34"/>
      <c r="GB36" s="34">
        <f t="shared" si="74"/>
        <v>0</v>
      </c>
      <c r="GC36" s="34">
        <f t="shared" si="75"/>
        <v>0</v>
      </c>
      <c r="GD36" s="132">
        <f t="shared" si="76"/>
        <v>0</v>
      </c>
      <c r="GE36" s="132">
        <f t="shared" si="76"/>
        <v>0</v>
      </c>
      <c r="GF36" s="52"/>
      <c r="GG36" s="52"/>
      <c r="GH36" s="52"/>
      <c r="GI36" s="52"/>
      <c r="GJ36" s="34"/>
      <c r="GK36" s="34"/>
      <c r="GL36" s="34"/>
      <c r="GM36" s="34"/>
      <c r="GN36" s="34">
        <f t="shared" ref="GN36" si="373">SUM(GJ36+GL36)</f>
        <v>0</v>
      </c>
      <c r="GO36" s="34">
        <f t="shared" ref="GO36" si="374">SUM(GK36+GM36)</f>
        <v>0</v>
      </c>
      <c r="GP36" s="132">
        <f t="shared" si="80"/>
        <v>0</v>
      </c>
      <c r="GQ36" s="132">
        <f t="shared" si="80"/>
        <v>0</v>
      </c>
      <c r="GR36" s="52"/>
      <c r="GS36" s="52"/>
      <c r="GT36" s="52"/>
      <c r="GU36" s="52"/>
      <c r="GV36" s="52">
        <f t="shared" si="189"/>
        <v>64</v>
      </c>
      <c r="GW36" s="52">
        <f t="shared" si="189"/>
        <v>8660906.8799999971</v>
      </c>
      <c r="GX36" s="52">
        <f t="shared" si="189"/>
        <v>0</v>
      </c>
      <c r="GY36" s="52">
        <f t="shared" si="189"/>
        <v>0</v>
      </c>
      <c r="GZ36" s="52">
        <f t="shared" si="235"/>
        <v>64</v>
      </c>
      <c r="HA36" s="52">
        <f t="shared" si="235"/>
        <v>8660906.8799999971</v>
      </c>
      <c r="HB36" s="132">
        <f t="shared" si="82"/>
        <v>64</v>
      </c>
      <c r="HC36" s="132">
        <f t="shared" si="82"/>
        <v>8660906.8799999971</v>
      </c>
      <c r="HD36" s="98"/>
      <c r="HE36" s="98"/>
      <c r="HF36" s="73"/>
      <c r="HG36" s="73">
        <f t="shared" si="348"/>
        <v>135326.66999999995</v>
      </c>
      <c r="HH36" s="251">
        <f>SUM($HF$35-HG36)</f>
        <v>4.5000000391155481E-3</v>
      </c>
    </row>
    <row r="37" spans="1:216" hidden="1" x14ac:dyDescent="0.2">
      <c r="A37" s="10"/>
      <c r="B37" s="20"/>
      <c r="C37" s="21"/>
      <c r="D37" s="28"/>
      <c r="E37" s="27"/>
      <c r="F37" s="50"/>
      <c r="G37" s="51"/>
      <c r="H37" s="52"/>
      <c r="I37" s="52"/>
      <c r="J37" s="52"/>
      <c r="K37" s="52"/>
      <c r="L37" s="52"/>
      <c r="M37" s="52"/>
      <c r="N37" s="52"/>
      <c r="O37" s="52"/>
      <c r="P37" s="34">
        <f t="shared" si="18"/>
        <v>0</v>
      </c>
      <c r="Q37" s="34">
        <f t="shared" si="19"/>
        <v>0</v>
      </c>
      <c r="R37" s="132">
        <f t="shared" si="20"/>
        <v>0</v>
      </c>
      <c r="S37" s="132">
        <f t="shared" si="20"/>
        <v>0</v>
      </c>
      <c r="T37" s="52"/>
      <c r="U37" s="52"/>
      <c r="V37" s="52"/>
      <c r="W37" s="52"/>
      <c r="X37" s="52"/>
      <c r="Y37" s="52"/>
      <c r="Z37" s="52"/>
      <c r="AA37" s="52"/>
      <c r="AB37" s="34">
        <f t="shared" si="22"/>
        <v>0</v>
      </c>
      <c r="AC37" s="34">
        <f t="shared" si="23"/>
        <v>0</v>
      </c>
      <c r="AD37" s="132">
        <f t="shared" si="24"/>
        <v>0</v>
      </c>
      <c r="AE37" s="132">
        <f t="shared" si="24"/>
        <v>0</v>
      </c>
      <c r="AF37" s="52"/>
      <c r="AG37" s="52"/>
      <c r="AH37" s="52"/>
      <c r="AI37" s="52"/>
      <c r="AJ37" s="52"/>
      <c r="AK37" s="52"/>
      <c r="AL37" s="52"/>
      <c r="AM37" s="52"/>
      <c r="AN37" s="34">
        <f t="shared" si="26"/>
        <v>0</v>
      </c>
      <c r="AO37" s="34">
        <f t="shared" si="27"/>
        <v>0</v>
      </c>
      <c r="AP37" s="132">
        <f t="shared" si="28"/>
        <v>0</v>
      </c>
      <c r="AQ37" s="132">
        <f t="shared" si="28"/>
        <v>0</v>
      </c>
      <c r="AR37" s="52"/>
      <c r="AS37" s="52"/>
      <c r="AT37" s="52"/>
      <c r="AU37" s="52"/>
      <c r="AV37" s="52"/>
      <c r="AW37" s="52"/>
      <c r="AX37" s="52"/>
      <c r="AY37" s="52"/>
      <c r="AZ37" s="34">
        <f t="shared" si="30"/>
        <v>0</v>
      </c>
      <c r="BA37" s="34">
        <f t="shared" si="31"/>
        <v>0</v>
      </c>
      <c r="BB37" s="132">
        <f t="shared" si="32"/>
        <v>0</v>
      </c>
      <c r="BC37" s="132">
        <f t="shared" si="32"/>
        <v>0</v>
      </c>
      <c r="BD37" s="52"/>
      <c r="BE37" s="52"/>
      <c r="BF37" s="52"/>
      <c r="BG37" s="52"/>
      <c r="BH37" s="34"/>
      <c r="BI37" s="34"/>
      <c r="BJ37" s="34"/>
      <c r="BK37" s="34"/>
      <c r="BL37" s="34">
        <f t="shared" ref="BL37:BL39" si="375">SUM(BH37+BJ37)</f>
        <v>0</v>
      </c>
      <c r="BM37" s="34">
        <f t="shared" si="358"/>
        <v>0</v>
      </c>
      <c r="BN37" s="132">
        <f t="shared" si="36"/>
        <v>0</v>
      </c>
      <c r="BO37" s="132">
        <f t="shared" si="36"/>
        <v>0</v>
      </c>
      <c r="BP37" s="52"/>
      <c r="BQ37" s="52"/>
      <c r="BR37" s="52"/>
      <c r="BS37" s="52"/>
      <c r="BT37" s="52"/>
      <c r="BU37" s="52"/>
      <c r="BV37" s="52"/>
      <c r="BW37" s="52"/>
      <c r="BX37" s="34">
        <f t="shared" si="38"/>
        <v>0</v>
      </c>
      <c r="BY37" s="34">
        <f t="shared" si="39"/>
        <v>0</v>
      </c>
      <c r="BZ37" s="132">
        <f t="shared" si="40"/>
        <v>0</v>
      </c>
      <c r="CA37" s="132">
        <f t="shared" si="40"/>
        <v>0</v>
      </c>
      <c r="CB37" s="52"/>
      <c r="CC37" s="52"/>
      <c r="CD37" s="52"/>
      <c r="CE37" s="52"/>
      <c r="CF37" s="52"/>
      <c r="CG37" s="52"/>
      <c r="CH37" s="52"/>
      <c r="CI37" s="52"/>
      <c r="CJ37" s="34">
        <f t="shared" si="42"/>
        <v>0</v>
      </c>
      <c r="CK37" s="34">
        <f t="shared" si="43"/>
        <v>0</v>
      </c>
      <c r="CL37" s="132">
        <f t="shared" si="44"/>
        <v>0</v>
      </c>
      <c r="CM37" s="132">
        <f t="shared" si="44"/>
        <v>0</v>
      </c>
      <c r="CN37" s="52"/>
      <c r="CO37" s="52"/>
      <c r="CP37" s="52"/>
      <c r="CQ37" s="52"/>
      <c r="CR37" s="52"/>
      <c r="CS37" s="52"/>
      <c r="CT37" s="52"/>
      <c r="CU37" s="52"/>
      <c r="CV37" s="34">
        <f t="shared" si="46"/>
        <v>0</v>
      </c>
      <c r="CW37" s="34">
        <f t="shared" si="47"/>
        <v>0</v>
      </c>
      <c r="CX37" s="132">
        <f t="shared" si="48"/>
        <v>0</v>
      </c>
      <c r="CY37" s="132">
        <f t="shared" si="48"/>
        <v>0</v>
      </c>
      <c r="CZ37" s="52"/>
      <c r="DA37" s="52"/>
      <c r="DB37" s="52"/>
      <c r="DC37" s="52"/>
      <c r="DD37" s="52"/>
      <c r="DE37" s="52"/>
      <c r="DF37" s="52"/>
      <c r="DG37" s="52"/>
      <c r="DH37" s="34">
        <f t="shared" si="50"/>
        <v>0</v>
      </c>
      <c r="DI37" s="34">
        <f t="shared" si="51"/>
        <v>0</v>
      </c>
      <c r="DJ37" s="132">
        <f t="shared" si="52"/>
        <v>0</v>
      </c>
      <c r="DK37" s="132">
        <f t="shared" si="52"/>
        <v>0</v>
      </c>
      <c r="DL37" s="52"/>
      <c r="DM37" s="52"/>
      <c r="DN37" s="52"/>
      <c r="DO37" s="52"/>
      <c r="DP37" s="52"/>
      <c r="DQ37" s="52"/>
      <c r="DR37" s="52"/>
      <c r="DS37" s="52"/>
      <c r="DT37" s="34">
        <f t="shared" si="54"/>
        <v>0</v>
      </c>
      <c r="DU37" s="34">
        <f t="shared" si="55"/>
        <v>0</v>
      </c>
      <c r="DV37" s="132">
        <f t="shared" si="56"/>
        <v>0</v>
      </c>
      <c r="DW37" s="132">
        <f t="shared" si="56"/>
        <v>0</v>
      </c>
      <c r="DX37" s="52"/>
      <c r="DY37" s="52"/>
      <c r="DZ37" s="52"/>
      <c r="EA37" s="52"/>
      <c r="EB37" s="52"/>
      <c r="EC37" s="52"/>
      <c r="ED37" s="52"/>
      <c r="EE37" s="52"/>
      <c r="EF37" s="34">
        <f t="shared" si="58"/>
        <v>0</v>
      </c>
      <c r="EG37" s="34">
        <f t="shared" si="59"/>
        <v>0</v>
      </c>
      <c r="EH37" s="132">
        <f t="shared" si="60"/>
        <v>0</v>
      </c>
      <c r="EI37" s="132">
        <f t="shared" si="60"/>
        <v>0</v>
      </c>
      <c r="EJ37" s="52"/>
      <c r="EK37" s="52"/>
      <c r="EL37" s="52"/>
      <c r="EM37" s="52"/>
      <c r="EN37" s="52"/>
      <c r="EO37" s="52"/>
      <c r="EP37" s="52"/>
      <c r="EQ37" s="52"/>
      <c r="ER37" s="34">
        <f t="shared" si="62"/>
        <v>0</v>
      </c>
      <c r="ES37" s="34">
        <f t="shared" si="63"/>
        <v>0</v>
      </c>
      <c r="ET37" s="132">
        <f t="shared" si="64"/>
        <v>0</v>
      </c>
      <c r="EU37" s="132">
        <f t="shared" si="64"/>
        <v>0</v>
      </c>
      <c r="EV37" s="52"/>
      <c r="EW37" s="52"/>
      <c r="EX37" s="52"/>
      <c r="EY37" s="52"/>
      <c r="EZ37" s="52"/>
      <c r="FA37" s="52"/>
      <c r="FB37" s="52"/>
      <c r="FC37" s="52"/>
      <c r="FD37" s="34">
        <f t="shared" si="66"/>
        <v>0</v>
      </c>
      <c r="FE37" s="34">
        <f t="shared" si="67"/>
        <v>0</v>
      </c>
      <c r="FF37" s="132">
        <f t="shared" si="68"/>
        <v>0</v>
      </c>
      <c r="FG37" s="132">
        <f t="shared" si="68"/>
        <v>0</v>
      </c>
      <c r="FH37" s="52"/>
      <c r="FI37" s="52"/>
      <c r="FJ37" s="52"/>
      <c r="FK37" s="52"/>
      <c r="FL37" s="52"/>
      <c r="FM37" s="52"/>
      <c r="FN37" s="52"/>
      <c r="FO37" s="52"/>
      <c r="FP37" s="34">
        <f t="shared" si="70"/>
        <v>0</v>
      </c>
      <c r="FQ37" s="34">
        <f t="shared" si="71"/>
        <v>0</v>
      </c>
      <c r="FR37" s="132">
        <f t="shared" si="72"/>
        <v>0</v>
      </c>
      <c r="FS37" s="132">
        <f t="shared" si="72"/>
        <v>0</v>
      </c>
      <c r="FT37" s="52"/>
      <c r="FU37" s="52"/>
      <c r="FV37" s="52"/>
      <c r="FW37" s="52"/>
      <c r="FX37" s="52"/>
      <c r="FY37" s="52"/>
      <c r="FZ37" s="52"/>
      <c r="GA37" s="52"/>
      <c r="GB37" s="34">
        <f t="shared" si="74"/>
        <v>0</v>
      </c>
      <c r="GC37" s="34">
        <f t="shared" si="75"/>
        <v>0</v>
      </c>
      <c r="GD37" s="132">
        <f t="shared" si="76"/>
        <v>0</v>
      </c>
      <c r="GE37" s="132">
        <f t="shared" si="76"/>
        <v>0</v>
      </c>
      <c r="GF37" s="52"/>
      <c r="GG37" s="52"/>
      <c r="GH37" s="52"/>
      <c r="GI37" s="52"/>
      <c r="GJ37" s="52"/>
      <c r="GK37" s="52"/>
      <c r="GL37" s="52"/>
      <c r="GM37" s="52"/>
      <c r="GN37" s="34">
        <f t="shared" si="78"/>
        <v>0</v>
      </c>
      <c r="GO37" s="34">
        <f t="shared" si="79"/>
        <v>0</v>
      </c>
      <c r="GP37" s="132">
        <f t="shared" si="80"/>
        <v>0</v>
      </c>
      <c r="GQ37" s="132">
        <f t="shared" si="80"/>
        <v>0</v>
      </c>
      <c r="GR37" s="52"/>
      <c r="GS37" s="52"/>
      <c r="GT37" s="52"/>
      <c r="GU37" s="52"/>
      <c r="GV37" s="52">
        <f t="shared" si="189"/>
        <v>0</v>
      </c>
      <c r="GW37" s="52">
        <f t="shared" si="189"/>
        <v>0</v>
      </c>
      <c r="GX37" s="52">
        <f t="shared" si="189"/>
        <v>0</v>
      </c>
      <c r="GY37" s="52">
        <f t="shared" si="189"/>
        <v>0</v>
      </c>
      <c r="GZ37" s="52">
        <f t="shared" si="235"/>
        <v>0</v>
      </c>
      <c r="HA37" s="52">
        <f t="shared" si="235"/>
        <v>0</v>
      </c>
      <c r="HB37" s="132">
        <f t="shared" si="82"/>
        <v>0</v>
      </c>
      <c r="HC37" s="132">
        <f t="shared" si="82"/>
        <v>0</v>
      </c>
      <c r="HD37" s="98"/>
      <c r="HE37" s="98"/>
      <c r="HF37" s="73"/>
      <c r="HG37" s="73"/>
      <c r="HH37" s="251"/>
    </row>
    <row r="38" spans="1:216" hidden="1" x14ac:dyDescent="0.2">
      <c r="A38" s="10"/>
      <c r="B38" s="20"/>
      <c r="C38" s="21"/>
      <c r="D38" s="28"/>
      <c r="E38" s="28"/>
      <c r="F38" s="28"/>
      <c r="G38" s="33"/>
      <c r="H38" s="34"/>
      <c r="I38" s="34"/>
      <c r="J38" s="34"/>
      <c r="K38" s="34"/>
      <c r="L38" s="34"/>
      <c r="M38" s="34"/>
      <c r="N38" s="34"/>
      <c r="O38" s="34"/>
      <c r="P38" s="34">
        <f t="shared" si="18"/>
        <v>0</v>
      </c>
      <c r="Q38" s="34">
        <f t="shared" si="19"/>
        <v>0</v>
      </c>
      <c r="R38" s="132">
        <f t="shared" si="20"/>
        <v>0</v>
      </c>
      <c r="S38" s="132">
        <f t="shared" si="20"/>
        <v>0</v>
      </c>
      <c r="T38" s="34"/>
      <c r="U38" s="34"/>
      <c r="V38" s="34"/>
      <c r="W38" s="34"/>
      <c r="X38" s="34"/>
      <c r="Y38" s="34"/>
      <c r="Z38" s="34"/>
      <c r="AA38" s="34"/>
      <c r="AB38" s="34">
        <f t="shared" si="22"/>
        <v>0</v>
      </c>
      <c r="AC38" s="34">
        <f t="shared" si="23"/>
        <v>0</v>
      </c>
      <c r="AD38" s="132">
        <f t="shared" si="24"/>
        <v>0</v>
      </c>
      <c r="AE38" s="132">
        <f t="shared" si="24"/>
        <v>0</v>
      </c>
      <c r="AF38" s="34"/>
      <c r="AG38" s="34"/>
      <c r="AH38" s="34"/>
      <c r="AI38" s="34"/>
      <c r="AJ38" s="34"/>
      <c r="AK38" s="34"/>
      <c r="AL38" s="34"/>
      <c r="AM38" s="34"/>
      <c r="AN38" s="34">
        <f t="shared" si="26"/>
        <v>0</v>
      </c>
      <c r="AO38" s="34">
        <f t="shared" si="27"/>
        <v>0</v>
      </c>
      <c r="AP38" s="132">
        <f t="shared" si="28"/>
        <v>0</v>
      </c>
      <c r="AQ38" s="132">
        <f t="shared" si="28"/>
        <v>0</v>
      </c>
      <c r="AR38" s="34"/>
      <c r="AS38" s="34"/>
      <c r="AT38" s="34"/>
      <c r="AU38" s="34"/>
      <c r="AV38" s="34"/>
      <c r="AW38" s="34"/>
      <c r="AX38" s="34"/>
      <c r="AY38" s="34"/>
      <c r="AZ38" s="34">
        <f t="shared" si="30"/>
        <v>0</v>
      </c>
      <c r="BA38" s="34">
        <f t="shared" si="31"/>
        <v>0</v>
      </c>
      <c r="BB38" s="132">
        <f t="shared" si="32"/>
        <v>0</v>
      </c>
      <c r="BC38" s="132">
        <f t="shared" si="32"/>
        <v>0</v>
      </c>
      <c r="BD38" s="34"/>
      <c r="BE38" s="34"/>
      <c r="BF38" s="34"/>
      <c r="BG38" s="34"/>
      <c r="BH38" s="34"/>
      <c r="BI38" s="34"/>
      <c r="BJ38" s="34"/>
      <c r="BK38" s="34"/>
      <c r="BL38" s="34">
        <f t="shared" si="375"/>
        <v>0</v>
      </c>
      <c r="BM38" s="34">
        <f t="shared" si="358"/>
        <v>0</v>
      </c>
      <c r="BN38" s="132">
        <f t="shared" si="36"/>
        <v>0</v>
      </c>
      <c r="BO38" s="132">
        <f t="shared" si="36"/>
        <v>0</v>
      </c>
      <c r="BP38" s="34"/>
      <c r="BQ38" s="34"/>
      <c r="BR38" s="34"/>
      <c r="BS38" s="34"/>
      <c r="BT38" s="34"/>
      <c r="BU38" s="34"/>
      <c r="BV38" s="34"/>
      <c r="BW38" s="34"/>
      <c r="BX38" s="34">
        <f t="shared" si="38"/>
        <v>0</v>
      </c>
      <c r="BY38" s="34">
        <f t="shared" si="39"/>
        <v>0</v>
      </c>
      <c r="BZ38" s="132">
        <f t="shared" si="40"/>
        <v>0</v>
      </c>
      <c r="CA38" s="132">
        <f t="shared" si="40"/>
        <v>0</v>
      </c>
      <c r="CB38" s="34"/>
      <c r="CC38" s="34"/>
      <c r="CD38" s="34"/>
      <c r="CE38" s="34"/>
      <c r="CF38" s="34"/>
      <c r="CG38" s="34"/>
      <c r="CH38" s="34"/>
      <c r="CI38" s="34"/>
      <c r="CJ38" s="34">
        <f t="shared" si="42"/>
        <v>0</v>
      </c>
      <c r="CK38" s="34">
        <f t="shared" si="43"/>
        <v>0</v>
      </c>
      <c r="CL38" s="132">
        <f t="shared" si="44"/>
        <v>0</v>
      </c>
      <c r="CM38" s="132">
        <f t="shared" si="44"/>
        <v>0</v>
      </c>
      <c r="CN38" s="34"/>
      <c r="CO38" s="34"/>
      <c r="CP38" s="34"/>
      <c r="CQ38" s="34"/>
      <c r="CR38" s="34"/>
      <c r="CS38" s="34"/>
      <c r="CT38" s="34"/>
      <c r="CU38" s="34"/>
      <c r="CV38" s="34">
        <f t="shared" si="46"/>
        <v>0</v>
      </c>
      <c r="CW38" s="34">
        <f t="shared" si="47"/>
        <v>0</v>
      </c>
      <c r="CX38" s="132">
        <f t="shared" si="48"/>
        <v>0</v>
      </c>
      <c r="CY38" s="132">
        <f t="shared" si="48"/>
        <v>0</v>
      </c>
      <c r="CZ38" s="34"/>
      <c r="DA38" s="34"/>
      <c r="DB38" s="34"/>
      <c r="DC38" s="34"/>
      <c r="DD38" s="34"/>
      <c r="DE38" s="34"/>
      <c r="DF38" s="34"/>
      <c r="DG38" s="34"/>
      <c r="DH38" s="34">
        <f t="shared" si="50"/>
        <v>0</v>
      </c>
      <c r="DI38" s="34">
        <f t="shared" si="51"/>
        <v>0</v>
      </c>
      <c r="DJ38" s="132">
        <f t="shared" si="52"/>
        <v>0</v>
      </c>
      <c r="DK38" s="132">
        <f t="shared" si="52"/>
        <v>0</v>
      </c>
      <c r="DL38" s="34"/>
      <c r="DM38" s="34"/>
      <c r="DN38" s="34"/>
      <c r="DO38" s="34"/>
      <c r="DP38" s="34"/>
      <c r="DQ38" s="34"/>
      <c r="DR38" s="34"/>
      <c r="DS38" s="34"/>
      <c r="DT38" s="34">
        <f t="shared" si="54"/>
        <v>0</v>
      </c>
      <c r="DU38" s="34">
        <f t="shared" si="55"/>
        <v>0</v>
      </c>
      <c r="DV38" s="132">
        <f t="shared" si="56"/>
        <v>0</v>
      </c>
      <c r="DW38" s="132">
        <f t="shared" si="56"/>
        <v>0</v>
      </c>
      <c r="DX38" s="34"/>
      <c r="DY38" s="34"/>
      <c r="DZ38" s="34"/>
      <c r="EA38" s="34"/>
      <c r="EB38" s="34"/>
      <c r="EC38" s="34"/>
      <c r="ED38" s="34"/>
      <c r="EE38" s="34"/>
      <c r="EF38" s="34">
        <f t="shared" si="58"/>
        <v>0</v>
      </c>
      <c r="EG38" s="34">
        <f t="shared" si="59"/>
        <v>0</v>
      </c>
      <c r="EH38" s="132">
        <f t="shared" si="60"/>
        <v>0</v>
      </c>
      <c r="EI38" s="132">
        <f t="shared" si="60"/>
        <v>0</v>
      </c>
      <c r="EJ38" s="34"/>
      <c r="EK38" s="34"/>
      <c r="EL38" s="34"/>
      <c r="EM38" s="34"/>
      <c r="EN38" s="34"/>
      <c r="EO38" s="34"/>
      <c r="EP38" s="34"/>
      <c r="EQ38" s="34"/>
      <c r="ER38" s="34">
        <f t="shared" si="62"/>
        <v>0</v>
      </c>
      <c r="ES38" s="34">
        <f t="shared" si="63"/>
        <v>0</v>
      </c>
      <c r="ET38" s="132">
        <f t="shared" si="64"/>
        <v>0</v>
      </c>
      <c r="EU38" s="132">
        <f t="shared" si="64"/>
        <v>0</v>
      </c>
      <c r="EV38" s="34"/>
      <c r="EW38" s="34"/>
      <c r="EX38" s="34"/>
      <c r="EY38" s="34"/>
      <c r="EZ38" s="34"/>
      <c r="FA38" s="34"/>
      <c r="FB38" s="34"/>
      <c r="FC38" s="34"/>
      <c r="FD38" s="34">
        <f t="shared" si="66"/>
        <v>0</v>
      </c>
      <c r="FE38" s="34">
        <f t="shared" si="67"/>
        <v>0</v>
      </c>
      <c r="FF38" s="132">
        <f t="shared" si="68"/>
        <v>0</v>
      </c>
      <c r="FG38" s="132">
        <f t="shared" si="68"/>
        <v>0</v>
      </c>
      <c r="FH38" s="34"/>
      <c r="FI38" s="34"/>
      <c r="FJ38" s="34"/>
      <c r="FK38" s="34"/>
      <c r="FL38" s="34"/>
      <c r="FM38" s="34"/>
      <c r="FN38" s="34"/>
      <c r="FO38" s="34"/>
      <c r="FP38" s="34">
        <f t="shared" si="70"/>
        <v>0</v>
      </c>
      <c r="FQ38" s="34">
        <f t="shared" si="71"/>
        <v>0</v>
      </c>
      <c r="FR38" s="132">
        <f t="shared" si="72"/>
        <v>0</v>
      </c>
      <c r="FS38" s="132">
        <f t="shared" si="72"/>
        <v>0</v>
      </c>
      <c r="FT38" s="34"/>
      <c r="FU38" s="34"/>
      <c r="FV38" s="34"/>
      <c r="FW38" s="34"/>
      <c r="FX38" s="34"/>
      <c r="FY38" s="34"/>
      <c r="FZ38" s="34"/>
      <c r="GA38" s="34"/>
      <c r="GB38" s="34">
        <f t="shared" si="74"/>
        <v>0</v>
      </c>
      <c r="GC38" s="34">
        <f t="shared" si="75"/>
        <v>0</v>
      </c>
      <c r="GD38" s="132">
        <f t="shared" si="76"/>
        <v>0</v>
      </c>
      <c r="GE38" s="132">
        <f t="shared" si="76"/>
        <v>0</v>
      </c>
      <c r="GF38" s="34"/>
      <c r="GG38" s="34"/>
      <c r="GH38" s="34"/>
      <c r="GI38" s="34"/>
      <c r="GJ38" s="34"/>
      <c r="GK38" s="34"/>
      <c r="GL38" s="34"/>
      <c r="GM38" s="34"/>
      <c r="GN38" s="34">
        <f t="shared" si="78"/>
        <v>0</v>
      </c>
      <c r="GO38" s="34">
        <f t="shared" si="79"/>
        <v>0</v>
      </c>
      <c r="GP38" s="132">
        <f t="shared" si="80"/>
        <v>0</v>
      </c>
      <c r="GQ38" s="132">
        <f t="shared" si="80"/>
        <v>0</v>
      </c>
      <c r="GR38" s="34"/>
      <c r="GS38" s="34"/>
      <c r="GT38" s="34"/>
      <c r="GU38" s="34"/>
      <c r="GV38" s="52">
        <f t="shared" si="189"/>
        <v>0</v>
      </c>
      <c r="GW38" s="52">
        <f t="shared" si="189"/>
        <v>0</v>
      </c>
      <c r="GX38" s="52">
        <f t="shared" si="189"/>
        <v>0</v>
      </c>
      <c r="GY38" s="52">
        <f t="shared" si="189"/>
        <v>0</v>
      </c>
      <c r="GZ38" s="52">
        <f t="shared" si="235"/>
        <v>0</v>
      </c>
      <c r="HA38" s="52">
        <f t="shared" si="235"/>
        <v>0</v>
      </c>
      <c r="HB38" s="132">
        <f t="shared" si="82"/>
        <v>0</v>
      </c>
      <c r="HC38" s="132">
        <f t="shared" si="82"/>
        <v>0</v>
      </c>
      <c r="HD38" s="64"/>
      <c r="HE38" s="20"/>
      <c r="HF38" s="73"/>
      <c r="HG38" s="73"/>
      <c r="HH38" s="251"/>
    </row>
    <row r="39" spans="1:216" hidden="1" x14ac:dyDescent="0.2">
      <c r="A39" s="10"/>
      <c r="B39" s="20"/>
      <c r="C39" s="21"/>
      <c r="D39" s="28"/>
      <c r="E39" s="28"/>
      <c r="F39" s="28"/>
      <c r="G39" s="33"/>
      <c r="H39" s="34"/>
      <c r="I39" s="34"/>
      <c r="J39" s="34"/>
      <c r="K39" s="34"/>
      <c r="L39" s="34"/>
      <c r="M39" s="34"/>
      <c r="N39" s="34"/>
      <c r="O39" s="34"/>
      <c r="P39" s="34">
        <f t="shared" si="18"/>
        <v>0</v>
      </c>
      <c r="Q39" s="34">
        <f t="shared" si="19"/>
        <v>0</v>
      </c>
      <c r="R39" s="132">
        <f t="shared" si="20"/>
        <v>0</v>
      </c>
      <c r="S39" s="132">
        <f t="shared" si="20"/>
        <v>0</v>
      </c>
      <c r="T39" s="34"/>
      <c r="U39" s="34"/>
      <c r="V39" s="34"/>
      <c r="W39" s="34"/>
      <c r="X39" s="34"/>
      <c r="Y39" s="34"/>
      <c r="Z39" s="34"/>
      <c r="AA39" s="34"/>
      <c r="AB39" s="34">
        <f t="shared" si="22"/>
        <v>0</v>
      </c>
      <c r="AC39" s="34">
        <f t="shared" si="23"/>
        <v>0</v>
      </c>
      <c r="AD39" s="132">
        <f t="shared" si="24"/>
        <v>0</v>
      </c>
      <c r="AE39" s="132">
        <f t="shared" si="24"/>
        <v>0</v>
      </c>
      <c r="AF39" s="34"/>
      <c r="AG39" s="34"/>
      <c r="AH39" s="34"/>
      <c r="AI39" s="34"/>
      <c r="AJ39" s="34"/>
      <c r="AK39" s="34"/>
      <c r="AL39" s="34"/>
      <c r="AM39" s="34"/>
      <c r="AN39" s="34">
        <f t="shared" si="26"/>
        <v>0</v>
      </c>
      <c r="AO39" s="34">
        <f t="shared" si="27"/>
        <v>0</v>
      </c>
      <c r="AP39" s="132">
        <f t="shared" si="28"/>
        <v>0</v>
      </c>
      <c r="AQ39" s="132">
        <f t="shared" si="28"/>
        <v>0</v>
      </c>
      <c r="AR39" s="34"/>
      <c r="AS39" s="34"/>
      <c r="AT39" s="34"/>
      <c r="AU39" s="34"/>
      <c r="AV39" s="34"/>
      <c r="AW39" s="34"/>
      <c r="AX39" s="34"/>
      <c r="AY39" s="34"/>
      <c r="AZ39" s="34">
        <f t="shared" si="30"/>
        <v>0</v>
      </c>
      <c r="BA39" s="34">
        <f t="shared" si="31"/>
        <v>0</v>
      </c>
      <c r="BB39" s="132">
        <f t="shared" si="32"/>
        <v>0</v>
      </c>
      <c r="BC39" s="132">
        <f t="shared" si="32"/>
        <v>0</v>
      </c>
      <c r="BD39" s="34"/>
      <c r="BE39" s="34"/>
      <c r="BF39" s="34"/>
      <c r="BG39" s="34"/>
      <c r="BH39" s="34"/>
      <c r="BI39" s="34"/>
      <c r="BJ39" s="34"/>
      <c r="BK39" s="34"/>
      <c r="BL39" s="34">
        <f t="shared" si="375"/>
        <v>0</v>
      </c>
      <c r="BM39" s="34">
        <f t="shared" si="358"/>
        <v>0</v>
      </c>
      <c r="BN39" s="132">
        <f t="shared" si="36"/>
        <v>0</v>
      </c>
      <c r="BO39" s="132">
        <f t="shared" si="36"/>
        <v>0</v>
      </c>
      <c r="BP39" s="34"/>
      <c r="BQ39" s="34"/>
      <c r="BR39" s="34"/>
      <c r="BS39" s="34"/>
      <c r="BT39" s="34"/>
      <c r="BU39" s="34"/>
      <c r="BV39" s="34"/>
      <c r="BW39" s="34"/>
      <c r="BX39" s="34">
        <f t="shared" si="38"/>
        <v>0</v>
      </c>
      <c r="BY39" s="34">
        <f t="shared" si="39"/>
        <v>0</v>
      </c>
      <c r="BZ39" s="132">
        <f t="shared" si="40"/>
        <v>0</v>
      </c>
      <c r="CA39" s="132">
        <f t="shared" si="40"/>
        <v>0</v>
      </c>
      <c r="CB39" s="34"/>
      <c r="CC39" s="34"/>
      <c r="CD39" s="34"/>
      <c r="CE39" s="34"/>
      <c r="CF39" s="34"/>
      <c r="CG39" s="34"/>
      <c r="CH39" s="34"/>
      <c r="CI39" s="34"/>
      <c r="CJ39" s="34">
        <f t="shared" si="42"/>
        <v>0</v>
      </c>
      <c r="CK39" s="34">
        <f t="shared" si="43"/>
        <v>0</v>
      </c>
      <c r="CL39" s="132">
        <f t="shared" si="44"/>
        <v>0</v>
      </c>
      <c r="CM39" s="132">
        <f t="shared" si="44"/>
        <v>0</v>
      </c>
      <c r="CN39" s="34"/>
      <c r="CO39" s="34"/>
      <c r="CP39" s="34"/>
      <c r="CQ39" s="34"/>
      <c r="CR39" s="34"/>
      <c r="CS39" s="34"/>
      <c r="CT39" s="34"/>
      <c r="CU39" s="34"/>
      <c r="CV39" s="34">
        <f t="shared" si="46"/>
        <v>0</v>
      </c>
      <c r="CW39" s="34">
        <f t="shared" si="47"/>
        <v>0</v>
      </c>
      <c r="CX39" s="132">
        <f t="shared" si="48"/>
        <v>0</v>
      </c>
      <c r="CY39" s="132">
        <f t="shared" si="48"/>
        <v>0</v>
      </c>
      <c r="CZ39" s="34"/>
      <c r="DA39" s="34"/>
      <c r="DB39" s="34"/>
      <c r="DC39" s="34"/>
      <c r="DD39" s="34"/>
      <c r="DE39" s="34"/>
      <c r="DF39" s="34"/>
      <c r="DG39" s="34"/>
      <c r="DH39" s="34">
        <f t="shared" si="50"/>
        <v>0</v>
      </c>
      <c r="DI39" s="34">
        <f t="shared" si="51"/>
        <v>0</v>
      </c>
      <c r="DJ39" s="132">
        <f t="shared" si="52"/>
        <v>0</v>
      </c>
      <c r="DK39" s="132">
        <f t="shared" si="52"/>
        <v>0</v>
      </c>
      <c r="DL39" s="34"/>
      <c r="DM39" s="34"/>
      <c r="DN39" s="34"/>
      <c r="DO39" s="34"/>
      <c r="DP39" s="34"/>
      <c r="DQ39" s="34"/>
      <c r="DR39" s="34"/>
      <c r="DS39" s="34"/>
      <c r="DT39" s="34">
        <f t="shared" si="54"/>
        <v>0</v>
      </c>
      <c r="DU39" s="34">
        <f t="shared" si="55"/>
        <v>0</v>
      </c>
      <c r="DV39" s="132">
        <f t="shared" si="56"/>
        <v>0</v>
      </c>
      <c r="DW39" s="132">
        <f t="shared" si="56"/>
        <v>0</v>
      </c>
      <c r="DX39" s="34"/>
      <c r="DY39" s="34"/>
      <c r="DZ39" s="34"/>
      <c r="EA39" s="34"/>
      <c r="EB39" s="34"/>
      <c r="EC39" s="34"/>
      <c r="ED39" s="34"/>
      <c r="EE39" s="34"/>
      <c r="EF39" s="34">
        <f t="shared" si="58"/>
        <v>0</v>
      </c>
      <c r="EG39" s="34">
        <f t="shared" si="59"/>
        <v>0</v>
      </c>
      <c r="EH39" s="132">
        <f t="shared" si="60"/>
        <v>0</v>
      </c>
      <c r="EI39" s="132">
        <f t="shared" si="60"/>
        <v>0</v>
      </c>
      <c r="EJ39" s="34"/>
      <c r="EK39" s="34"/>
      <c r="EL39" s="34"/>
      <c r="EM39" s="34"/>
      <c r="EN39" s="34"/>
      <c r="EO39" s="34"/>
      <c r="EP39" s="34"/>
      <c r="EQ39" s="34"/>
      <c r="ER39" s="34">
        <f t="shared" si="62"/>
        <v>0</v>
      </c>
      <c r="ES39" s="34">
        <f t="shared" si="63"/>
        <v>0</v>
      </c>
      <c r="ET39" s="132">
        <f t="shared" si="64"/>
        <v>0</v>
      </c>
      <c r="EU39" s="132">
        <f t="shared" si="64"/>
        <v>0</v>
      </c>
      <c r="EV39" s="34"/>
      <c r="EW39" s="34"/>
      <c r="EX39" s="34"/>
      <c r="EY39" s="34"/>
      <c r="EZ39" s="34"/>
      <c r="FA39" s="34"/>
      <c r="FB39" s="34"/>
      <c r="FC39" s="34"/>
      <c r="FD39" s="34">
        <f t="shared" si="66"/>
        <v>0</v>
      </c>
      <c r="FE39" s="34">
        <f t="shared" si="67"/>
        <v>0</v>
      </c>
      <c r="FF39" s="132">
        <f t="shared" si="68"/>
        <v>0</v>
      </c>
      <c r="FG39" s="132">
        <f t="shared" si="68"/>
        <v>0</v>
      </c>
      <c r="FH39" s="34"/>
      <c r="FI39" s="34"/>
      <c r="FJ39" s="34"/>
      <c r="FK39" s="34"/>
      <c r="FL39" s="34"/>
      <c r="FM39" s="34"/>
      <c r="FN39" s="34"/>
      <c r="FO39" s="34"/>
      <c r="FP39" s="34">
        <f t="shared" si="70"/>
        <v>0</v>
      </c>
      <c r="FQ39" s="34">
        <f t="shared" si="71"/>
        <v>0</v>
      </c>
      <c r="FR39" s="132">
        <f t="shared" si="72"/>
        <v>0</v>
      </c>
      <c r="FS39" s="132">
        <f t="shared" si="72"/>
        <v>0</v>
      </c>
      <c r="FT39" s="34"/>
      <c r="FU39" s="34"/>
      <c r="FV39" s="34"/>
      <c r="FW39" s="34"/>
      <c r="FX39" s="34"/>
      <c r="FY39" s="34"/>
      <c r="FZ39" s="34"/>
      <c r="GA39" s="34"/>
      <c r="GB39" s="34">
        <f t="shared" si="74"/>
        <v>0</v>
      </c>
      <c r="GC39" s="34">
        <f t="shared" si="75"/>
        <v>0</v>
      </c>
      <c r="GD39" s="132">
        <f t="shared" si="76"/>
        <v>0</v>
      </c>
      <c r="GE39" s="132">
        <f t="shared" si="76"/>
        <v>0</v>
      </c>
      <c r="GF39" s="34"/>
      <c r="GG39" s="34"/>
      <c r="GH39" s="34"/>
      <c r="GI39" s="34"/>
      <c r="GJ39" s="34"/>
      <c r="GK39" s="34"/>
      <c r="GL39" s="34"/>
      <c r="GM39" s="34"/>
      <c r="GN39" s="34">
        <f t="shared" si="78"/>
        <v>0</v>
      </c>
      <c r="GO39" s="34">
        <f t="shared" si="79"/>
        <v>0</v>
      </c>
      <c r="GP39" s="132">
        <f t="shared" si="80"/>
        <v>0</v>
      </c>
      <c r="GQ39" s="132">
        <f t="shared" si="80"/>
        <v>0</v>
      </c>
      <c r="GR39" s="34"/>
      <c r="GS39" s="34"/>
      <c r="GT39" s="34"/>
      <c r="GU39" s="34"/>
      <c r="GV39" s="52">
        <f t="shared" si="189"/>
        <v>0</v>
      </c>
      <c r="GW39" s="52">
        <f t="shared" si="189"/>
        <v>0</v>
      </c>
      <c r="GX39" s="52">
        <f t="shared" si="189"/>
        <v>0</v>
      </c>
      <c r="GY39" s="52">
        <f t="shared" si="189"/>
        <v>0</v>
      </c>
      <c r="GZ39" s="52">
        <f t="shared" si="235"/>
        <v>0</v>
      </c>
      <c r="HA39" s="52">
        <f t="shared" si="235"/>
        <v>0</v>
      </c>
      <c r="HB39" s="132">
        <f t="shared" si="82"/>
        <v>0</v>
      </c>
      <c r="HC39" s="132">
        <f t="shared" si="82"/>
        <v>0</v>
      </c>
      <c r="HD39" s="64"/>
      <c r="HE39" s="20"/>
      <c r="HF39" s="73"/>
      <c r="HG39" s="73"/>
      <c r="HH39" s="251">
        <f t="shared" si="155"/>
        <v>0</v>
      </c>
    </row>
    <row r="40" spans="1:216" hidden="1" x14ac:dyDescent="0.2">
      <c r="A40" s="10">
        <v>1</v>
      </c>
      <c r="B40" s="36"/>
      <c r="C40" s="42"/>
      <c r="D40" s="42"/>
      <c r="E40" s="32" t="s">
        <v>25</v>
      </c>
      <c r="F40" s="39"/>
      <c r="G40" s="131"/>
      <c r="H40" s="131">
        <f>SUM(H41)</f>
        <v>0</v>
      </c>
      <c r="I40" s="131">
        <f>SUM(I41)</f>
        <v>0</v>
      </c>
      <c r="J40" s="41">
        <f t="shared" ref="J40:J41" si="376">SUM(H40/12*$A$2)</f>
        <v>0</v>
      </c>
      <c r="K40" s="41">
        <f t="shared" ref="K40:K41" si="377">SUM(I40/12*$A$2)</f>
        <v>0</v>
      </c>
      <c r="L40" s="131">
        <f t="shared" ref="L40:O40" si="378">SUM(L41)</f>
        <v>0</v>
      </c>
      <c r="M40" s="131">
        <f t="shared" si="378"/>
        <v>0</v>
      </c>
      <c r="N40" s="131">
        <f t="shared" si="378"/>
        <v>0</v>
      </c>
      <c r="O40" s="131">
        <f t="shared" si="378"/>
        <v>0</v>
      </c>
      <c r="P40" s="34">
        <f t="shared" si="18"/>
        <v>0</v>
      </c>
      <c r="Q40" s="34">
        <f t="shared" si="19"/>
        <v>0</v>
      </c>
      <c r="R40" s="132">
        <f t="shared" si="20"/>
        <v>0</v>
      </c>
      <c r="S40" s="132">
        <f t="shared" si="20"/>
        <v>0</v>
      </c>
      <c r="T40" s="131">
        <f>SUM(T41)</f>
        <v>0</v>
      </c>
      <c r="U40" s="131">
        <f>SUM(U41)</f>
        <v>0</v>
      </c>
      <c r="V40" s="41">
        <f t="shared" ref="V40:W41" si="379">SUM(T40/12*$A$2)</f>
        <v>0</v>
      </c>
      <c r="W40" s="41">
        <f t="shared" si="379"/>
        <v>0</v>
      </c>
      <c r="X40" s="131">
        <f t="shared" ref="X40" si="380">SUM(X41)</f>
        <v>0</v>
      </c>
      <c r="Y40" s="131">
        <f t="shared" ref="Y40:AA40" si="381">SUM(Y41)</f>
        <v>0</v>
      </c>
      <c r="Z40" s="131">
        <f t="shared" si="381"/>
        <v>0</v>
      </c>
      <c r="AA40" s="131">
        <f t="shared" si="381"/>
        <v>0</v>
      </c>
      <c r="AB40" s="34">
        <f t="shared" si="22"/>
        <v>0</v>
      </c>
      <c r="AC40" s="34">
        <f t="shared" si="23"/>
        <v>0</v>
      </c>
      <c r="AD40" s="132">
        <f t="shared" si="24"/>
        <v>0</v>
      </c>
      <c r="AE40" s="132">
        <f t="shared" si="24"/>
        <v>0</v>
      </c>
      <c r="AF40" s="131">
        <f>SUM(AF41)</f>
        <v>0</v>
      </c>
      <c r="AG40" s="131">
        <f>SUM(AG41)</f>
        <v>0</v>
      </c>
      <c r="AH40" s="41">
        <f t="shared" ref="AH40:AI41" si="382">SUM(AF40/12*$A$2)</f>
        <v>0</v>
      </c>
      <c r="AI40" s="41">
        <f t="shared" si="382"/>
        <v>0</v>
      </c>
      <c r="AJ40" s="131">
        <f t="shared" ref="AJ40" si="383">SUM(AJ41)</f>
        <v>0</v>
      </c>
      <c r="AK40" s="131">
        <f t="shared" ref="AK40:AM40" si="384">SUM(AK41)</f>
        <v>0</v>
      </c>
      <c r="AL40" s="131">
        <f t="shared" si="384"/>
        <v>0</v>
      </c>
      <c r="AM40" s="131">
        <f t="shared" si="384"/>
        <v>0</v>
      </c>
      <c r="AN40" s="34">
        <f t="shared" si="26"/>
        <v>0</v>
      </c>
      <c r="AO40" s="34">
        <f t="shared" si="27"/>
        <v>0</v>
      </c>
      <c r="AP40" s="132">
        <f t="shared" si="28"/>
        <v>0</v>
      </c>
      <c r="AQ40" s="132">
        <f t="shared" si="28"/>
        <v>0</v>
      </c>
      <c r="AR40" s="131">
        <f>SUM(AR41)</f>
        <v>0</v>
      </c>
      <c r="AS40" s="131">
        <f>SUM(AS41)</f>
        <v>0</v>
      </c>
      <c r="AT40" s="41">
        <f t="shared" ref="AT40:AU41" si="385">SUM(AR40/12*$A$2)</f>
        <v>0</v>
      </c>
      <c r="AU40" s="41">
        <f t="shared" si="385"/>
        <v>0</v>
      </c>
      <c r="AV40" s="131">
        <f t="shared" ref="AV40" si="386">SUM(AV41)</f>
        <v>0</v>
      </c>
      <c r="AW40" s="131">
        <f t="shared" ref="AW40:AY40" si="387">SUM(AW41)</f>
        <v>0</v>
      </c>
      <c r="AX40" s="131">
        <f t="shared" si="387"/>
        <v>0</v>
      </c>
      <c r="AY40" s="131">
        <f t="shared" si="387"/>
        <v>0</v>
      </c>
      <c r="AZ40" s="34">
        <f t="shared" si="30"/>
        <v>0</v>
      </c>
      <c r="BA40" s="34">
        <f t="shared" si="31"/>
        <v>0</v>
      </c>
      <c r="BB40" s="132">
        <f t="shared" si="32"/>
        <v>0</v>
      </c>
      <c r="BC40" s="132">
        <f t="shared" si="32"/>
        <v>0</v>
      </c>
      <c r="BD40" s="136">
        <f>SUM(BD41)</f>
        <v>20</v>
      </c>
      <c r="BE40" s="136">
        <f>SUM(BE41)</f>
        <v>3257246.0759999999</v>
      </c>
      <c r="BF40" s="41">
        <f t="shared" ref="BF40:BG41" si="388">SUM(BD40/12*$A$2)</f>
        <v>11.666666666666668</v>
      </c>
      <c r="BG40" s="41">
        <f t="shared" si="388"/>
        <v>1900060.2110000001</v>
      </c>
      <c r="BH40" s="131">
        <f t="shared" ref="BH40" si="389">SUM(BH41)</f>
        <v>20</v>
      </c>
      <c r="BI40" s="131">
        <f t="shared" ref="BI40:BK40" si="390">SUM(BI41)</f>
        <v>3257246</v>
      </c>
      <c r="BJ40" s="131">
        <f t="shared" si="390"/>
        <v>3</v>
      </c>
      <c r="BK40" s="131">
        <f t="shared" si="390"/>
        <v>488586.89999999997</v>
      </c>
      <c r="BL40" s="34">
        <f t="shared" si="34"/>
        <v>23</v>
      </c>
      <c r="BM40" s="34">
        <f t="shared" si="35"/>
        <v>3745832.9</v>
      </c>
      <c r="BN40" s="132">
        <f t="shared" si="36"/>
        <v>8.3333333333333321</v>
      </c>
      <c r="BO40" s="132">
        <f t="shared" si="36"/>
        <v>1357185.7889999999</v>
      </c>
      <c r="BP40" s="131">
        <f>SUM(BP41)</f>
        <v>0</v>
      </c>
      <c r="BQ40" s="131">
        <f>SUM(BQ41)</f>
        <v>0</v>
      </c>
      <c r="BR40" s="41">
        <f t="shared" ref="BR40:BS41" si="391">SUM(BP40/12*$A$2)</f>
        <v>0</v>
      </c>
      <c r="BS40" s="41">
        <f t="shared" si="391"/>
        <v>0</v>
      </c>
      <c r="BT40" s="131">
        <f t="shared" ref="BT40" si="392">SUM(BT41)</f>
        <v>0</v>
      </c>
      <c r="BU40" s="131">
        <f t="shared" ref="BU40:BW40" si="393">SUM(BU41)</f>
        <v>0</v>
      </c>
      <c r="BV40" s="131">
        <f t="shared" si="393"/>
        <v>0</v>
      </c>
      <c r="BW40" s="131">
        <f t="shared" si="393"/>
        <v>0</v>
      </c>
      <c r="BX40" s="34">
        <f t="shared" si="38"/>
        <v>0</v>
      </c>
      <c r="BY40" s="34">
        <f t="shared" si="39"/>
        <v>0</v>
      </c>
      <c r="BZ40" s="132">
        <f t="shared" si="40"/>
        <v>0</v>
      </c>
      <c r="CA40" s="132">
        <f t="shared" si="40"/>
        <v>0</v>
      </c>
      <c r="CB40" s="131">
        <f>SUM(CB41)</f>
        <v>0</v>
      </c>
      <c r="CC40" s="131">
        <f>SUM(CC41)</f>
        <v>0</v>
      </c>
      <c r="CD40" s="41">
        <f t="shared" ref="CD40:CE41" si="394">SUM(CB40/12*$A$2)</f>
        <v>0</v>
      </c>
      <c r="CE40" s="41">
        <f t="shared" si="394"/>
        <v>0</v>
      </c>
      <c r="CF40" s="131">
        <f t="shared" ref="CF40" si="395">SUM(CF41)</f>
        <v>0</v>
      </c>
      <c r="CG40" s="131">
        <f t="shared" ref="CG40:CI40" si="396">SUM(CG41)</f>
        <v>0</v>
      </c>
      <c r="CH40" s="131">
        <f t="shared" si="396"/>
        <v>0</v>
      </c>
      <c r="CI40" s="131">
        <f t="shared" si="396"/>
        <v>0</v>
      </c>
      <c r="CJ40" s="34">
        <f t="shared" si="42"/>
        <v>0</v>
      </c>
      <c r="CK40" s="34">
        <f t="shared" si="43"/>
        <v>0</v>
      </c>
      <c r="CL40" s="132">
        <f t="shared" si="44"/>
        <v>0</v>
      </c>
      <c r="CM40" s="132">
        <f t="shared" si="44"/>
        <v>0</v>
      </c>
      <c r="CN40" s="131">
        <f>SUM(CN41)</f>
        <v>0</v>
      </c>
      <c r="CO40" s="131">
        <f>SUM(CO41)</f>
        <v>0</v>
      </c>
      <c r="CP40" s="41">
        <f t="shared" ref="CP40:CQ41" si="397">SUM(CN40/12*$A$2)</f>
        <v>0</v>
      </c>
      <c r="CQ40" s="41">
        <f t="shared" si="397"/>
        <v>0</v>
      </c>
      <c r="CR40" s="131">
        <f t="shared" ref="CR40" si="398">SUM(CR41)</f>
        <v>0</v>
      </c>
      <c r="CS40" s="131">
        <f t="shared" ref="CS40:CU40" si="399">SUM(CS41)</f>
        <v>0</v>
      </c>
      <c r="CT40" s="131">
        <f t="shared" si="399"/>
        <v>0</v>
      </c>
      <c r="CU40" s="131">
        <f t="shared" si="399"/>
        <v>0</v>
      </c>
      <c r="CV40" s="34">
        <f t="shared" si="46"/>
        <v>0</v>
      </c>
      <c r="CW40" s="34">
        <f t="shared" si="47"/>
        <v>0</v>
      </c>
      <c r="CX40" s="132">
        <f t="shared" si="48"/>
        <v>0</v>
      </c>
      <c r="CY40" s="132">
        <f t="shared" si="48"/>
        <v>0</v>
      </c>
      <c r="CZ40" s="131">
        <f>SUM(CZ41)</f>
        <v>0</v>
      </c>
      <c r="DA40" s="131">
        <f>SUM(DA41)</f>
        <v>0</v>
      </c>
      <c r="DB40" s="41">
        <f t="shared" ref="DB40:DC41" si="400">SUM(CZ40/12*$A$2)</f>
        <v>0</v>
      </c>
      <c r="DC40" s="41">
        <f t="shared" si="400"/>
        <v>0</v>
      </c>
      <c r="DD40" s="131">
        <f t="shared" ref="DD40" si="401">SUM(DD41)</f>
        <v>0</v>
      </c>
      <c r="DE40" s="131">
        <f t="shared" ref="DE40:DG40" si="402">SUM(DE41)</f>
        <v>0</v>
      </c>
      <c r="DF40" s="131">
        <f t="shared" si="402"/>
        <v>0</v>
      </c>
      <c r="DG40" s="131">
        <f t="shared" si="402"/>
        <v>0</v>
      </c>
      <c r="DH40" s="34">
        <f t="shared" si="50"/>
        <v>0</v>
      </c>
      <c r="DI40" s="34">
        <f t="shared" si="51"/>
        <v>0</v>
      </c>
      <c r="DJ40" s="132">
        <f t="shared" si="52"/>
        <v>0</v>
      </c>
      <c r="DK40" s="132">
        <f t="shared" si="52"/>
        <v>0</v>
      </c>
      <c r="DL40" s="131">
        <f>SUM(DL41)</f>
        <v>0</v>
      </c>
      <c r="DM40" s="131">
        <f>SUM(DM41)</f>
        <v>0</v>
      </c>
      <c r="DN40" s="41">
        <f t="shared" ref="DN40:DO41" si="403">SUM(DL40/12*$A$2)</f>
        <v>0</v>
      </c>
      <c r="DO40" s="41">
        <f t="shared" si="403"/>
        <v>0</v>
      </c>
      <c r="DP40" s="131">
        <f t="shared" ref="DP40" si="404">SUM(DP41)</f>
        <v>0</v>
      </c>
      <c r="DQ40" s="131">
        <f t="shared" ref="DQ40:DS40" si="405">SUM(DQ41)</f>
        <v>0</v>
      </c>
      <c r="DR40" s="131">
        <f t="shared" si="405"/>
        <v>0</v>
      </c>
      <c r="DS40" s="131">
        <f t="shared" si="405"/>
        <v>0</v>
      </c>
      <c r="DT40" s="34">
        <f t="shared" si="54"/>
        <v>0</v>
      </c>
      <c r="DU40" s="34">
        <f t="shared" si="55"/>
        <v>0</v>
      </c>
      <c r="DV40" s="132">
        <f t="shared" si="56"/>
        <v>0</v>
      </c>
      <c r="DW40" s="132">
        <f t="shared" si="56"/>
        <v>0</v>
      </c>
      <c r="DX40" s="131">
        <f>SUM(DX41)</f>
        <v>0</v>
      </c>
      <c r="DY40" s="131">
        <f>SUM(DY41)</f>
        <v>0</v>
      </c>
      <c r="DZ40" s="41">
        <f t="shared" ref="DZ40:EA41" si="406">SUM(DX40/12*$A$2)</f>
        <v>0</v>
      </c>
      <c r="EA40" s="41">
        <f t="shared" si="406"/>
        <v>0</v>
      </c>
      <c r="EB40" s="131">
        <f t="shared" ref="EB40" si="407">SUM(EB41)</f>
        <v>0</v>
      </c>
      <c r="EC40" s="131">
        <f t="shared" ref="EC40:EE40" si="408">SUM(EC41)</f>
        <v>0</v>
      </c>
      <c r="ED40" s="131">
        <f t="shared" si="408"/>
        <v>0</v>
      </c>
      <c r="EE40" s="131">
        <f t="shared" si="408"/>
        <v>0</v>
      </c>
      <c r="EF40" s="34">
        <f t="shared" si="58"/>
        <v>0</v>
      </c>
      <c r="EG40" s="34">
        <f t="shared" si="59"/>
        <v>0</v>
      </c>
      <c r="EH40" s="132">
        <f t="shared" si="60"/>
        <v>0</v>
      </c>
      <c r="EI40" s="132">
        <f t="shared" si="60"/>
        <v>0</v>
      </c>
      <c r="EJ40" s="131">
        <f>SUM(EJ41)</f>
        <v>0</v>
      </c>
      <c r="EK40" s="131">
        <f>SUM(EK41)</f>
        <v>0</v>
      </c>
      <c r="EL40" s="41">
        <f t="shared" ref="EL40:EM41" si="409">SUM(EJ40/12*$A$2)</f>
        <v>0</v>
      </c>
      <c r="EM40" s="41">
        <f t="shared" si="409"/>
        <v>0</v>
      </c>
      <c r="EN40" s="131">
        <f t="shared" ref="EN40" si="410">SUM(EN41)</f>
        <v>0</v>
      </c>
      <c r="EO40" s="131">
        <f t="shared" ref="EO40:EQ40" si="411">SUM(EO41)</f>
        <v>0</v>
      </c>
      <c r="EP40" s="131">
        <f t="shared" si="411"/>
        <v>0</v>
      </c>
      <c r="EQ40" s="131">
        <f t="shared" si="411"/>
        <v>0</v>
      </c>
      <c r="ER40" s="34">
        <f t="shared" si="62"/>
        <v>0</v>
      </c>
      <c r="ES40" s="34">
        <f t="shared" si="63"/>
        <v>0</v>
      </c>
      <c r="ET40" s="132">
        <f t="shared" si="64"/>
        <v>0</v>
      </c>
      <c r="EU40" s="132">
        <f t="shared" si="64"/>
        <v>0</v>
      </c>
      <c r="EV40" s="131">
        <f>SUM(EV41)</f>
        <v>0</v>
      </c>
      <c r="EW40" s="131">
        <f>SUM(EW41)</f>
        <v>0</v>
      </c>
      <c r="EX40" s="41">
        <f t="shared" ref="EX40:EY41" si="412">SUM(EV40/12*$A$2)</f>
        <v>0</v>
      </c>
      <c r="EY40" s="41">
        <f t="shared" si="412"/>
        <v>0</v>
      </c>
      <c r="EZ40" s="131">
        <f t="shared" ref="EZ40" si="413">SUM(EZ41)</f>
        <v>0</v>
      </c>
      <c r="FA40" s="131">
        <f t="shared" ref="FA40:FC40" si="414">SUM(FA41)</f>
        <v>0</v>
      </c>
      <c r="FB40" s="131">
        <f t="shared" si="414"/>
        <v>0</v>
      </c>
      <c r="FC40" s="131">
        <f t="shared" si="414"/>
        <v>0</v>
      </c>
      <c r="FD40" s="34">
        <f t="shared" si="66"/>
        <v>0</v>
      </c>
      <c r="FE40" s="34">
        <f t="shared" si="67"/>
        <v>0</v>
      </c>
      <c r="FF40" s="132">
        <f t="shared" si="68"/>
        <v>0</v>
      </c>
      <c r="FG40" s="132">
        <f t="shared" si="68"/>
        <v>0</v>
      </c>
      <c r="FH40" s="131">
        <f>SUM(FH41)</f>
        <v>0</v>
      </c>
      <c r="FI40" s="131">
        <f>SUM(FI41)</f>
        <v>0</v>
      </c>
      <c r="FJ40" s="41">
        <f t="shared" ref="FJ40:FK41" si="415">SUM(FH40/12*$A$2)</f>
        <v>0</v>
      </c>
      <c r="FK40" s="41">
        <f t="shared" si="415"/>
        <v>0</v>
      </c>
      <c r="FL40" s="131">
        <f t="shared" ref="FL40" si="416">SUM(FL41)</f>
        <v>0</v>
      </c>
      <c r="FM40" s="131">
        <f t="shared" ref="FM40:FO40" si="417">SUM(FM41)</f>
        <v>0</v>
      </c>
      <c r="FN40" s="131">
        <f t="shared" si="417"/>
        <v>0</v>
      </c>
      <c r="FO40" s="131">
        <f t="shared" si="417"/>
        <v>0</v>
      </c>
      <c r="FP40" s="34">
        <f t="shared" si="70"/>
        <v>0</v>
      </c>
      <c r="FQ40" s="34">
        <f t="shared" si="71"/>
        <v>0</v>
      </c>
      <c r="FR40" s="132">
        <f t="shared" si="72"/>
        <v>0</v>
      </c>
      <c r="FS40" s="132">
        <f t="shared" si="72"/>
        <v>0</v>
      </c>
      <c r="FT40" s="131">
        <f>SUM(FT41)</f>
        <v>0</v>
      </c>
      <c r="FU40" s="131">
        <f>SUM(FU41)</f>
        <v>0</v>
      </c>
      <c r="FV40" s="41">
        <f t="shared" ref="FV40:FW41" si="418">SUM(FT40/12*$A$2)</f>
        <v>0</v>
      </c>
      <c r="FW40" s="41">
        <f t="shared" si="418"/>
        <v>0</v>
      </c>
      <c r="FX40" s="131">
        <f t="shared" ref="FX40" si="419">SUM(FX41)</f>
        <v>0</v>
      </c>
      <c r="FY40" s="131">
        <f t="shared" ref="FY40:GA40" si="420">SUM(FY41)</f>
        <v>0</v>
      </c>
      <c r="FZ40" s="131">
        <f t="shared" si="420"/>
        <v>0</v>
      </c>
      <c r="GA40" s="131">
        <f t="shared" si="420"/>
        <v>0</v>
      </c>
      <c r="GB40" s="34">
        <f t="shared" si="74"/>
        <v>0</v>
      </c>
      <c r="GC40" s="34">
        <f t="shared" si="75"/>
        <v>0</v>
      </c>
      <c r="GD40" s="132">
        <f t="shared" si="76"/>
        <v>0</v>
      </c>
      <c r="GE40" s="132">
        <f t="shared" si="76"/>
        <v>0</v>
      </c>
      <c r="GF40" s="131">
        <f>SUM(GF41)</f>
        <v>0</v>
      </c>
      <c r="GG40" s="131">
        <f>SUM(GG41)</f>
        <v>0</v>
      </c>
      <c r="GH40" s="41">
        <f t="shared" ref="GH40:GI41" si="421">SUM(GF40/12*$A$2)</f>
        <v>0</v>
      </c>
      <c r="GI40" s="41">
        <f t="shared" si="421"/>
        <v>0</v>
      </c>
      <c r="GJ40" s="131">
        <f t="shared" ref="GJ40" si="422">SUM(GJ41)</f>
        <v>0</v>
      </c>
      <c r="GK40" s="131">
        <f t="shared" ref="GK40:GM40" si="423">SUM(GK41)</f>
        <v>0</v>
      </c>
      <c r="GL40" s="131">
        <f t="shared" si="423"/>
        <v>0</v>
      </c>
      <c r="GM40" s="131">
        <f t="shared" si="423"/>
        <v>0</v>
      </c>
      <c r="GN40" s="34">
        <f t="shared" si="78"/>
        <v>0</v>
      </c>
      <c r="GO40" s="34">
        <f t="shared" si="79"/>
        <v>0</v>
      </c>
      <c r="GP40" s="132">
        <f t="shared" si="80"/>
        <v>0</v>
      </c>
      <c r="GQ40" s="132">
        <f t="shared" si="80"/>
        <v>0</v>
      </c>
      <c r="GR40" s="41">
        <f t="shared" ref="GR40:GY55" si="424">H40+T40+AF40+AR40+BD40+BP40+CB40+CN40+CZ40+DL40+DX40+EJ40+EV40+FH40+FT40+GF40</f>
        <v>20</v>
      </c>
      <c r="GS40" s="41">
        <f t="shared" si="424"/>
        <v>3257246.0759999999</v>
      </c>
      <c r="GT40" s="41">
        <f t="shared" si="424"/>
        <v>11.666666666666668</v>
      </c>
      <c r="GU40" s="41">
        <f t="shared" si="424"/>
        <v>1900060.2110000001</v>
      </c>
      <c r="GV40" s="41">
        <f t="shared" si="424"/>
        <v>20</v>
      </c>
      <c r="GW40" s="41">
        <f t="shared" si="424"/>
        <v>3257246</v>
      </c>
      <c r="GX40" s="41">
        <f t="shared" si="424"/>
        <v>3</v>
      </c>
      <c r="GY40" s="41">
        <f t="shared" si="424"/>
        <v>488586.89999999997</v>
      </c>
      <c r="GZ40" s="41">
        <f t="shared" si="235"/>
        <v>23</v>
      </c>
      <c r="HA40" s="41">
        <f t="shared" si="235"/>
        <v>3745832.9</v>
      </c>
      <c r="HB40" s="59">
        <f t="shared" si="82"/>
        <v>8.3333333333333321</v>
      </c>
      <c r="HC40" s="59">
        <f t="shared" si="82"/>
        <v>1357185.7889999999</v>
      </c>
      <c r="HD40" s="98">
        <f t="shared" ref="HD40:HE41" si="425">GV40/GT40</f>
        <v>1.7142857142857142</v>
      </c>
      <c r="HE40" s="98">
        <f t="shared" si="425"/>
        <v>1.7142856742869816</v>
      </c>
      <c r="HF40" s="73"/>
      <c r="HG40" s="73"/>
      <c r="HH40" s="251">
        <f t="shared" si="155"/>
        <v>0</v>
      </c>
    </row>
    <row r="41" spans="1:216" hidden="1" x14ac:dyDescent="0.2">
      <c r="A41" s="10">
        <v>1</v>
      </c>
      <c r="B41" s="36"/>
      <c r="C41" s="42"/>
      <c r="D41" s="43"/>
      <c r="E41" s="55" t="s">
        <v>26</v>
      </c>
      <c r="F41" s="56">
        <v>6</v>
      </c>
      <c r="G41" s="93">
        <v>162862.30379999999</v>
      </c>
      <c r="H41" s="41">
        <f>VLOOKUP($E41,'ВМП план'!$B$8:$AL$54,10,0)</f>
        <v>0</v>
      </c>
      <c r="I41" s="41">
        <f>VLOOKUP($E41,'ВМП план'!$B$8:$AL$54,11,0)</f>
        <v>0</v>
      </c>
      <c r="J41" s="41">
        <f t="shared" si="376"/>
        <v>0</v>
      </c>
      <c r="K41" s="41">
        <f t="shared" si="377"/>
        <v>0</v>
      </c>
      <c r="L41" s="41">
        <f>SUM(L42:L47)</f>
        <v>0</v>
      </c>
      <c r="M41" s="41">
        <f t="shared" ref="M41:O41" si="426">SUM(M42:M47)</f>
        <v>0</v>
      </c>
      <c r="N41" s="41">
        <f t="shared" si="426"/>
        <v>0</v>
      </c>
      <c r="O41" s="41">
        <f t="shared" si="426"/>
        <v>0</v>
      </c>
      <c r="P41" s="34">
        <f t="shared" si="18"/>
        <v>0</v>
      </c>
      <c r="Q41" s="34">
        <f t="shared" si="19"/>
        <v>0</v>
      </c>
      <c r="R41" s="132">
        <f t="shared" si="20"/>
        <v>0</v>
      </c>
      <c r="S41" s="132">
        <f t="shared" si="20"/>
        <v>0</v>
      </c>
      <c r="T41" s="41">
        <f>VLOOKUP($E41,'ВМП план'!$B$8:$AL$54,8,0)</f>
        <v>0</v>
      </c>
      <c r="U41" s="41">
        <f>VLOOKUP($E41,'ВМП план'!$B$8:$AL$54,9,0)</f>
        <v>0</v>
      </c>
      <c r="V41" s="41">
        <f t="shared" si="379"/>
        <v>0</v>
      </c>
      <c r="W41" s="41">
        <f t="shared" si="379"/>
        <v>0</v>
      </c>
      <c r="X41" s="41">
        <f>SUM(X42:X47)</f>
        <v>0</v>
      </c>
      <c r="Y41" s="41">
        <f t="shared" ref="Y41:AA41" si="427">SUM(Y42:Y47)</f>
        <v>0</v>
      </c>
      <c r="Z41" s="41">
        <f t="shared" si="427"/>
        <v>0</v>
      </c>
      <c r="AA41" s="41">
        <f t="shared" si="427"/>
        <v>0</v>
      </c>
      <c r="AB41" s="34">
        <f t="shared" si="22"/>
        <v>0</v>
      </c>
      <c r="AC41" s="34">
        <f t="shared" si="23"/>
        <v>0</v>
      </c>
      <c r="AD41" s="132">
        <f t="shared" si="24"/>
        <v>0</v>
      </c>
      <c r="AE41" s="132">
        <f t="shared" si="24"/>
        <v>0</v>
      </c>
      <c r="AF41" s="41">
        <f>VLOOKUP($E41,'ВМП план'!$B$8:$AL$54,12,0)</f>
        <v>0</v>
      </c>
      <c r="AG41" s="41">
        <f>VLOOKUP($E41,'ВМП план'!$B$8:$AL$54,13,0)</f>
        <v>0</v>
      </c>
      <c r="AH41" s="41">
        <f t="shared" si="382"/>
        <v>0</v>
      </c>
      <c r="AI41" s="41">
        <f t="shared" si="382"/>
        <v>0</v>
      </c>
      <c r="AJ41" s="41">
        <f>SUM(AJ42:AJ47)</f>
        <v>0</v>
      </c>
      <c r="AK41" s="41">
        <f t="shared" ref="AK41:AM41" si="428">SUM(AK42:AK47)</f>
        <v>0</v>
      </c>
      <c r="AL41" s="41">
        <f t="shared" si="428"/>
        <v>0</v>
      </c>
      <c r="AM41" s="41">
        <f t="shared" si="428"/>
        <v>0</v>
      </c>
      <c r="AN41" s="34">
        <f t="shared" si="26"/>
        <v>0</v>
      </c>
      <c r="AO41" s="34">
        <f t="shared" si="27"/>
        <v>0</v>
      </c>
      <c r="AP41" s="132">
        <f t="shared" si="28"/>
        <v>0</v>
      </c>
      <c r="AQ41" s="132">
        <f t="shared" si="28"/>
        <v>0</v>
      </c>
      <c r="AR41" s="41">
        <f>VLOOKUP($E41,'ВМП план'!$B$8:$AL$54,14,0)</f>
        <v>0</v>
      </c>
      <c r="AS41" s="41">
        <f>VLOOKUP($E41,'ВМП план'!$B$8:$AL$54,15,0)</f>
        <v>0</v>
      </c>
      <c r="AT41" s="41">
        <f t="shared" si="385"/>
        <v>0</v>
      </c>
      <c r="AU41" s="41">
        <f t="shared" si="385"/>
        <v>0</v>
      </c>
      <c r="AV41" s="41">
        <f>SUM(AV42:AV47)</f>
        <v>0</v>
      </c>
      <c r="AW41" s="41">
        <f t="shared" ref="AW41:AY41" si="429">SUM(AW42:AW47)</f>
        <v>0</v>
      </c>
      <c r="AX41" s="41">
        <f t="shared" si="429"/>
        <v>0</v>
      </c>
      <c r="AY41" s="41">
        <f t="shared" si="429"/>
        <v>0</v>
      </c>
      <c r="AZ41" s="34">
        <f t="shared" si="30"/>
        <v>0</v>
      </c>
      <c r="BA41" s="34">
        <f t="shared" si="31"/>
        <v>0</v>
      </c>
      <c r="BB41" s="132">
        <f t="shared" si="32"/>
        <v>0</v>
      </c>
      <c r="BC41" s="132">
        <f t="shared" si="32"/>
        <v>0</v>
      </c>
      <c r="BD41" s="41">
        <f>VLOOKUP($E41,'ВМП план'!$B$8:$AL$54,6,0)</f>
        <v>20</v>
      </c>
      <c r="BE41" s="41">
        <f>VLOOKUP($E41,'ВМП план'!$B$8:$AL$54,7,0)</f>
        <v>3257246.0759999999</v>
      </c>
      <c r="BF41" s="41">
        <f t="shared" si="388"/>
        <v>11.666666666666668</v>
      </c>
      <c r="BG41" s="41">
        <f t="shared" si="388"/>
        <v>1900060.2110000001</v>
      </c>
      <c r="BH41" s="41">
        <f>SUM(BH42:BH47)</f>
        <v>20</v>
      </c>
      <c r="BI41" s="41">
        <f t="shared" ref="BI41:BK41" si="430">SUM(BI42:BI47)</f>
        <v>3257246</v>
      </c>
      <c r="BJ41" s="41">
        <f t="shared" si="430"/>
        <v>3</v>
      </c>
      <c r="BK41" s="41">
        <f t="shared" si="430"/>
        <v>488586.89999999997</v>
      </c>
      <c r="BL41" s="34">
        <f t="shared" si="34"/>
        <v>23</v>
      </c>
      <c r="BM41" s="34">
        <f t="shared" si="35"/>
        <v>3745832.9</v>
      </c>
      <c r="BN41" s="132">
        <f t="shared" si="36"/>
        <v>8.3333333333333321</v>
      </c>
      <c r="BO41" s="132">
        <f t="shared" si="36"/>
        <v>1357185.7889999999</v>
      </c>
      <c r="BP41" s="41">
        <f>VLOOKUP($E41,'ВМП план'!$B$8:$AL$54,16,0)</f>
        <v>0</v>
      </c>
      <c r="BQ41" s="41">
        <f>VLOOKUP($E41,'ВМП план'!$B$8:$AL$54,17,0)</f>
        <v>0</v>
      </c>
      <c r="BR41" s="41">
        <f t="shared" si="391"/>
        <v>0</v>
      </c>
      <c r="BS41" s="41">
        <f t="shared" si="391"/>
        <v>0</v>
      </c>
      <c r="BT41" s="41">
        <f>SUM(BT42:BT47)</f>
        <v>0</v>
      </c>
      <c r="BU41" s="41">
        <f t="shared" ref="BU41:BW41" si="431">SUM(BU42:BU47)</f>
        <v>0</v>
      </c>
      <c r="BV41" s="41">
        <f t="shared" si="431"/>
        <v>0</v>
      </c>
      <c r="BW41" s="41">
        <f t="shared" si="431"/>
        <v>0</v>
      </c>
      <c r="BX41" s="34">
        <f t="shared" si="38"/>
        <v>0</v>
      </c>
      <c r="BY41" s="34">
        <f t="shared" si="39"/>
        <v>0</v>
      </c>
      <c r="BZ41" s="132">
        <f t="shared" si="40"/>
        <v>0</v>
      </c>
      <c r="CA41" s="132">
        <f t="shared" si="40"/>
        <v>0</v>
      </c>
      <c r="CB41" s="41">
        <f>VLOOKUP($E41,'ВМП план'!$B$8:$AL$54,18,0)</f>
        <v>0</v>
      </c>
      <c r="CC41" s="41">
        <f>VLOOKUP($E41,'ВМП план'!$B$8:$AL$54,19,0)</f>
        <v>0</v>
      </c>
      <c r="CD41" s="41">
        <f t="shared" si="394"/>
        <v>0</v>
      </c>
      <c r="CE41" s="41">
        <f t="shared" si="394"/>
        <v>0</v>
      </c>
      <c r="CF41" s="41">
        <f>SUM(CF42:CF47)</f>
        <v>0</v>
      </c>
      <c r="CG41" s="41">
        <f t="shared" ref="CG41:CI41" si="432">SUM(CG42:CG47)</f>
        <v>0</v>
      </c>
      <c r="CH41" s="41">
        <f t="shared" si="432"/>
        <v>0</v>
      </c>
      <c r="CI41" s="41">
        <f t="shared" si="432"/>
        <v>0</v>
      </c>
      <c r="CJ41" s="34">
        <f t="shared" si="42"/>
        <v>0</v>
      </c>
      <c r="CK41" s="34">
        <f t="shared" si="43"/>
        <v>0</v>
      </c>
      <c r="CL41" s="132">
        <f t="shared" si="44"/>
        <v>0</v>
      </c>
      <c r="CM41" s="132">
        <f t="shared" si="44"/>
        <v>0</v>
      </c>
      <c r="CN41" s="41">
        <f>VLOOKUP($E41,'ВМП план'!$B$8:$AL$54,20,0)</f>
        <v>0</v>
      </c>
      <c r="CO41" s="41">
        <f>VLOOKUP($E41,'ВМП план'!$B$8:$AL$54,21,0)</f>
        <v>0</v>
      </c>
      <c r="CP41" s="41">
        <f t="shared" si="397"/>
        <v>0</v>
      </c>
      <c r="CQ41" s="41">
        <f t="shared" si="397"/>
        <v>0</v>
      </c>
      <c r="CR41" s="41">
        <f>SUM(CR42:CR47)</f>
        <v>0</v>
      </c>
      <c r="CS41" s="41">
        <f t="shared" ref="CS41:CU41" si="433">SUM(CS42:CS47)</f>
        <v>0</v>
      </c>
      <c r="CT41" s="41">
        <f t="shared" si="433"/>
        <v>0</v>
      </c>
      <c r="CU41" s="41">
        <f t="shared" si="433"/>
        <v>0</v>
      </c>
      <c r="CV41" s="34">
        <f t="shared" si="46"/>
        <v>0</v>
      </c>
      <c r="CW41" s="34">
        <f t="shared" si="47"/>
        <v>0</v>
      </c>
      <c r="CX41" s="132">
        <f t="shared" si="48"/>
        <v>0</v>
      </c>
      <c r="CY41" s="132">
        <f t="shared" si="48"/>
        <v>0</v>
      </c>
      <c r="CZ41" s="41">
        <f>VLOOKUP($E41,'ВМП план'!$B$8:$AL$54,22,0)</f>
        <v>0</v>
      </c>
      <c r="DA41" s="41">
        <f>VLOOKUP($E41,'ВМП план'!$B$8:$AL$54,23,0)</f>
        <v>0</v>
      </c>
      <c r="DB41" s="41">
        <f t="shared" si="400"/>
        <v>0</v>
      </c>
      <c r="DC41" s="41">
        <f t="shared" si="400"/>
        <v>0</v>
      </c>
      <c r="DD41" s="41">
        <f>SUM(DD42:DD47)</f>
        <v>0</v>
      </c>
      <c r="DE41" s="41">
        <f t="shared" ref="DE41:DG41" si="434">SUM(DE42:DE47)</f>
        <v>0</v>
      </c>
      <c r="DF41" s="41">
        <f t="shared" si="434"/>
        <v>0</v>
      </c>
      <c r="DG41" s="41">
        <f t="shared" si="434"/>
        <v>0</v>
      </c>
      <c r="DH41" s="34">
        <f t="shared" si="50"/>
        <v>0</v>
      </c>
      <c r="DI41" s="34">
        <f t="shared" si="51"/>
        <v>0</v>
      </c>
      <c r="DJ41" s="132">
        <f t="shared" si="52"/>
        <v>0</v>
      </c>
      <c r="DK41" s="132">
        <f t="shared" si="52"/>
        <v>0</v>
      </c>
      <c r="DL41" s="41">
        <f>VLOOKUP($E41,'ВМП план'!$B$8:$AL$54,24,0)</f>
        <v>0</v>
      </c>
      <c r="DM41" s="41">
        <f>VLOOKUP($E41,'ВМП план'!$B$8:$AL$54,25,0)</f>
        <v>0</v>
      </c>
      <c r="DN41" s="41">
        <f t="shared" si="403"/>
        <v>0</v>
      </c>
      <c r="DO41" s="41">
        <f t="shared" si="403"/>
        <v>0</v>
      </c>
      <c r="DP41" s="41">
        <f>SUM(DP42:DP47)</f>
        <v>0</v>
      </c>
      <c r="DQ41" s="41">
        <f t="shared" ref="DQ41:DS41" si="435">SUM(DQ42:DQ47)</f>
        <v>0</v>
      </c>
      <c r="DR41" s="41">
        <f t="shared" si="435"/>
        <v>0</v>
      </c>
      <c r="DS41" s="41">
        <f t="shared" si="435"/>
        <v>0</v>
      </c>
      <c r="DT41" s="34">
        <f t="shared" si="54"/>
        <v>0</v>
      </c>
      <c r="DU41" s="34">
        <f t="shared" si="55"/>
        <v>0</v>
      </c>
      <c r="DV41" s="132">
        <f t="shared" si="56"/>
        <v>0</v>
      </c>
      <c r="DW41" s="132">
        <f t="shared" si="56"/>
        <v>0</v>
      </c>
      <c r="DX41" s="41">
        <f>VLOOKUP($E41,'ВМП план'!$B$8:$AL$54,26,0)</f>
        <v>0</v>
      </c>
      <c r="DY41" s="41">
        <f>VLOOKUP($E41,'ВМП план'!$B$8:$AL$54,27,0)</f>
        <v>0</v>
      </c>
      <c r="DZ41" s="41">
        <f t="shared" si="406"/>
        <v>0</v>
      </c>
      <c r="EA41" s="41">
        <f t="shared" si="406"/>
        <v>0</v>
      </c>
      <c r="EB41" s="41">
        <f>SUM(EB42:EB47)</f>
        <v>0</v>
      </c>
      <c r="EC41" s="41">
        <f t="shared" ref="EC41:EE41" si="436">SUM(EC42:EC47)</f>
        <v>0</v>
      </c>
      <c r="ED41" s="41">
        <f t="shared" si="436"/>
        <v>0</v>
      </c>
      <c r="EE41" s="41">
        <f t="shared" si="436"/>
        <v>0</v>
      </c>
      <c r="EF41" s="34">
        <f t="shared" si="58"/>
        <v>0</v>
      </c>
      <c r="EG41" s="34">
        <f t="shared" si="59"/>
        <v>0</v>
      </c>
      <c r="EH41" s="132">
        <f t="shared" si="60"/>
        <v>0</v>
      </c>
      <c r="EI41" s="132">
        <f t="shared" si="60"/>
        <v>0</v>
      </c>
      <c r="EJ41" s="41">
        <f>VLOOKUP($E41,'ВМП план'!$B$8:$AL$54,28,0)</f>
        <v>0</v>
      </c>
      <c r="EK41" s="41">
        <f>VLOOKUP($E41,'ВМП план'!$B$8:$AL$54,29,0)</f>
        <v>0</v>
      </c>
      <c r="EL41" s="41">
        <f t="shared" si="409"/>
        <v>0</v>
      </c>
      <c r="EM41" s="41">
        <f t="shared" si="409"/>
        <v>0</v>
      </c>
      <c r="EN41" s="41">
        <f>SUM(EN42:EN47)</f>
        <v>0</v>
      </c>
      <c r="EO41" s="41">
        <f t="shared" ref="EO41:EQ41" si="437">SUM(EO42:EO47)</f>
        <v>0</v>
      </c>
      <c r="EP41" s="41">
        <f t="shared" si="437"/>
        <v>0</v>
      </c>
      <c r="EQ41" s="41">
        <f t="shared" si="437"/>
        <v>0</v>
      </c>
      <c r="ER41" s="34">
        <f t="shared" si="62"/>
        <v>0</v>
      </c>
      <c r="ES41" s="34">
        <f t="shared" si="63"/>
        <v>0</v>
      </c>
      <c r="ET41" s="132">
        <f t="shared" si="64"/>
        <v>0</v>
      </c>
      <c r="EU41" s="132">
        <f t="shared" si="64"/>
        <v>0</v>
      </c>
      <c r="EV41" s="41">
        <f>VLOOKUP($E41,'ВМП план'!$B$8:$AL$54,30,0)</f>
        <v>0</v>
      </c>
      <c r="EW41" s="41">
        <f>VLOOKUP($E41,'ВМП план'!$B$8:$AL$54,31,0)</f>
        <v>0</v>
      </c>
      <c r="EX41" s="41">
        <f t="shared" si="412"/>
        <v>0</v>
      </c>
      <c r="EY41" s="41">
        <f t="shared" si="412"/>
        <v>0</v>
      </c>
      <c r="EZ41" s="41">
        <f>SUM(EZ42:EZ47)</f>
        <v>0</v>
      </c>
      <c r="FA41" s="41">
        <f t="shared" ref="FA41:FC41" si="438">SUM(FA42:FA47)</f>
        <v>0</v>
      </c>
      <c r="FB41" s="41">
        <f t="shared" si="438"/>
        <v>0</v>
      </c>
      <c r="FC41" s="41">
        <f t="shared" si="438"/>
        <v>0</v>
      </c>
      <c r="FD41" s="34">
        <f t="shared" si="66"/>
        <v>0</v>
      </c>
      <c r="FE41" s="34">
        <f t="shared" si="67"/>
        <v>0</v>
      </c>
      <c r="FF41" s="132">
        <f t="shared" si="68"/>
        <v>0</v>
      </c>
      <c r="FG41" s="132">
        <f t="shared" si="68"/>
        <v>0</v>
      </c>
      <c r="FH41" s="41">
        <f>VLOOKUP($E41,'ВМП план'!$B$8:$AL$54,32,0)</f>
        <v>0</v>
      </c>
      <c r="FI41" s="41">
        <f>VLOOKUP($E41,'ВМП план'!$B$8:$AL$54,33,0)</f>
        <v>0</v>
      </c>
      <c r="FJ41" s="41">
        <f t="shared" si="415"/>
        <v>0</v>
      </c>
      <c r="FK41" s="41">
        <f t="shared" si="415"/>
        <v>0</v>
      </c>
      <c r="FL41" s="41">
        <f>SUM(FL42:FL47)</f>
        <v>0</v>
      </c>
      <c r="FM41" s="41">
        <f t="shared" ref="FM41:FO41" si="439">SUM(FM42:FM47)</f>
        <v>0</v>
      </c>
      <c r="FN41" s="41">
        <f t="shared" si="439"/>
        <v>0</v>
      </c>
      <c r="FO41" s="41">
        <f t="shared" si="439"/>
        <v>0</v>
      </c>
      <c r="FP41" s="34">
        <f t="shared" si="70"/>
        <v>0</v>
      </c>
      <c r="FQ41" s="34">
        <f t="shared" si="71"/>
        <v>0</v>
      </c>
      <c r="FR41" s="132">
        <f t="shared" si="72"/>
        <v>0</v>
      </c>
      <c r="FS41" s="132">
        <f t="shared" si="72"/>
        <v>0</v>
      </c>
      <c r="FT41" s="41">
        <f>VLOOKUP($E41,'ВМП план'!$B$8:$AL$54,34,0)</f>
        <v>0</v>
      </c>
      <c r="FU41" s="41">
        <f>VLOOKUP($E41,'ВМП план'!$B$8:$AL$54,35,0)</f>
        <v>0</v>
      </c>
      <c r="FV41" s="41">
        <f t="shared" si="418"/>
        <v>0</v>
      </c>
      <c r="FW41" s="41">
        <f t="shared" si="418"/>
        <v>0</v>
      </c>
      <c r="FX41" s="41">
        <f>SUM(FX42:FX47)</f>
        <v>0</v>
      </c>
      <c r="FY41" s="41">
        <f t="shared" ref="FY41:GA41" si="440">SUM(FY42:FY47)</f>
        <v>0</v>
      </c>
      <c r="FZ41" s="41">
        <f t="shared" si="440"/>
        <v>0</v>
      </c>
      <c r="GA41" s="41">
        <f t="shared" si="440"/>
        <v>0</v>
      </c>
      <c r="GB41" s="34">
        <f t="shared" si="74"/>
        <v>0</v>
      </c>
      <c r="GC41" s="34">
        <f t="shared" si="75"/>
        <v>0</v>
      </c>
      <c r="GD41" s="132">
        <f t="shared" si="76"/>
        <v>0</v>
      </c>
      <c r="GE41" s="132">
        <f t="shared" si="76"/>
        <v>0</v>
      </c>
      <c r="GF41" s="41">
        <f>VLOOKUP($E41,'ВМП план'!$B$8:$AL$54,36,0)</f>
        <v>0</v>
      </c>
      <c r="GG41" s="41">
        <f>VLOOKUP($E41,'ВМП план'!$B$8:$AL$54,37,0)</f>
        <v>0</v>
      </c>
      <c r="GH41" s="41">
        <f t="shared" si="421"/>
        <v>0</v>
      </c>
      <c r="GI41" s="41">
        <f t="shared" si="421"/>
        <v>0</v>
      </c>
      <c r="GJ41" s="41">
        <f>SUM(GJ42:GJ47)</f>
        <v>0</v>
      </c>
      <c r="GK41" s="41">
        <f t="shared" ref="GK41:GM41" si="441">SUM(GK42:GK47)</f>
        <v>0</v>
      </c>
      <c r="GL41" s="41">
        <f t="shared" si="441"/>
        <v>0</v>
      </c>
      <c r="GM41" s="41">
        <f t="shared" si="441"/>
        <v>0</v>
      </c>
      <c r="GN41" s="34">
        <f t="shared" si="78"/>
        <v>0</v>
      </c>
      <c r="GO41" s="34">
        <f t="shared" si="79"/>
        <v>0</v>
      </c>
      <c r="GP41" s="132">
        <f t="shared" si="80"/>
        <v>0</v>
      </c>
      <c r="GQ41" s="132">
        <f t="shared" si="80"/>
        <v>0</v>
      </c>
      <c r="GR41" s="41">
        <f t="shared" si="424"/>
        <v>20</v>
      </c>
      <c r="GS41" s="41">
        <f t="shared" si="424"/>
        <v>3257246.0759999999</v>
      </c>
      <c r="GT41" s="41">
        <f t="shared" si="424"/>
        <v>11.666666666666668</v>
      </c>
      <c r="GU41" s="41">
        <f t="shared" si="424"/>
        <v>1900060.2110000001</v>
      </c>
      <c r="GV41" s="41">
        <f t="shared" si="424"/>
        <v>20</v>
      </c>
      <c r="GW41" s="41">
        <f t="shared" si="424"/>
        <v>3257246</v>
      </c>
      <c r="GX41" s="41">
        <f t="shared" si="424"/>
        <v>3</v>
      </c>
      <c r="GY41" s="41">
        <f t="shared" si="424"/>
        <v>488586.89999999997</v>
      </c>
      <c r="GZ41" s="41">
        <f t="shared" si="235"/>
        <v>23</v>
      </c>
      <c r="HA41" s="41">
        <f t="shared" si="235"/>
        <v>3745832.9</v>
      </c>
      <c r="HB41" s="59">
        <f t="shared" si="82"/>
        <v>8.3333333333333321</v>
      </c>
      <c r="HC41" s="59">
        <f t="shared" si="82"/>
        <v>1357185.7889999999</v>
      </c>
      <c r="HD41" s="98">
        <f t="shared" si="425"/>
        <v>1.7142857142857142</v>
      </c>
      <c r="HE41" s="98">
        <f t="shared" si="425"/>
        <v>1.7142856742869816</v>
      </c>
      <c r="HF41" s="73">
        <f t="shared" ref="HF41" si="442">GS41/GR41</f>
        <v>162862.30379999999</v>
      </c>
      <c r="HG41" s="73">
        <f t="shared" ref="HG41:HG44" si="443">GW41/GV41</f>
        <v>162862.29999999999</v>
      </c>
      <c r="HH41" s="251">
        <f>SUM($HF$41-HG41)</f>
        <v>3.8000000058673322E-3</v>
      </c>
    </row>
    <row r="42" spans="1:216" ht="100.5" hidden="1" customHeight="1" x14ac:dyDescent="0.2">
      <c r="A42" s="10">
        <v>1</v>
      </c>
      <c r="B42" s="122" t="s">
        <v>173</v>
      </c>
      <c r="C42" s="123" t="s">
        <v>174</v>
      </c>
      <c r="D42" s="124">
        <v>40</v>
      </c>
      <c r="E42" s="123" t="s">
        <v>175</v>
      </c>
      <c r="F42" s="28"/>
      <c r="G42" s="33"/>
      <c r="H42" s="52"/>
      <c r="I42" s="52"/>
      <c r="J42" s="52"/>
      <c r="K42" s="52"/>
      <c r="L42" s="34">
        <f>VLOOKUP($D42,'факт '!$D$7:$BG$144,3,0)</f>
        <v>0</v>
      </c>
      <c r="M42" s="34">
        <f>VLOOKUP($D42,'факт '!$D$7:$BG$144,4,0)</f>
        <v>0</v>
      </c>
      <c r="N42" s="34">
        <f>VLOOKUP($D42,'факт '!$D$7:$BG$144,5,0)</f>
        <v>0</v>
      </c>
      <c r="O42" s="34">
        <f>VLOOKUP($D42,'факт '!$D$7:$BG$144,6,0)</f>
        <v>0</v>
      </c>
      <c r="P42" s="34">
        <f t="shared" ref="P42:P44" si="444">SUM(L42+N42)</f>
        <v>0</v>
      </c>
      <c r="Q42" s="34">
        <f t="shared" ref="Q42:Q44" si="445">SUM(M42+O42)</f>
        <v>0</v>
      </c>
      <c r="R42" s="132">
        <f t="shared" si="20"/>
        <v>0</v>
      </c>
      <c r="S42" s="132">
        <f t="shared" si="20"/>
        <v>0</v>
      </c>
      <c r="T42" s="52"/>
      <c r="U42" s="52"/>
      <c r="V42" s="52"/>
      <c r="W42" s="52"/>
      <c r="X42" s="34">
        <f>VLOOKUP($D42,'факт '!$D$7:$BG$144,9,0)</f>
        <v>0</v>
      </c>
      <c r="Y42" s="34">
        <f>VLOOKUP($D42,'факт '!$D$7:$BG$144,10,0)</f>
        <v>0</v>
      </c>
      <c r="Z42" s="34">
        <f>VLOOKUP($D42,'факт '!$D$7:$BG$144,11,0)</f>
        <v>0</v>
      </c>
      <c r="AA42" s="34">
        <f>VLOOKUP($D42,'факт '!$D$7:$BG$144,12,0)</f>
        <v>0</v>
      </c>
      <c r="AB42" s="34">
        <f t="shared" ref="AB42:AB44" si="446">SUM(X42+Z42)</f>
        <v>0</v>
      </c>
      <c r="AC42" s="34">
        <f t="shared" ref="AC42:AC44" si="447">SUM(Y42+AA42)</f>
        <v>0</v>
      </c>
      <c r="AD42" s="132">
        <f t="shared" si="24"/>
        <v>0</v>
      </c>
      <c r="AE42" s="132">
        <f t="shared" si="24"/>
        <v>0</v>
      </c>
      <c r="AF42" s="52"/>
      <c r="AG42" s="52"/>
      <c r="AH42" s="52"/>
      <c r="AI42" s="52"/>
      <c r="AJ42" s="34">
        <f>VLOOKUP($D42,'факт '!$D$7:$BG$144,7,0)</f>
        <v>0</v>
      </c>
      <c r="AK42" s="34">
        <f>VLOOKUP($D42,'факт '!$D$7:$BG$144,8,0)</f>
        <v>0</v>
      </c>
      <c r="AL42" s="34"/>
      <c r="AM42" s="34"/>
      <c r="AN42" s="34">
        <f t="shared" ref="AN42:AN44" si="448">SUM(AJ42+AL42)</f>
        <v>0</v>
      </c>
      <c r="AO42" s="34">
        <f t="shared" ref="AO42:AO44" si="449">SUM(AK42+AM42)</f>
        <v>0</v>
      </c>
      <c r="AP42" s="132">
        <f t="shared" si="28"/>
        <v>0</v>
      </c>
      <c r="AQ42" s="132">
        <f t="shared" si="28"/>
        <v>0</v>
      </c>
      <c r="AR42" s="52"/>
      <c r="AS42" s="52"/>
      <c r="AT42" s="52"/>
      <c r="AU42" s="52"/>
      <c r="AV42" s="34">
        <f>VLOOKUP($D42,'факт '!$D$7:$BG$144,13,0)</f>
        <v>0</v>
      </c>
      <c r="AW42" s="34">
        <f>VLOOKUP($D42,'факт '!$D$7:$BG$144,14,0)</f>
        <v>0</v>
      </c>
      <c r="AX42" s="34"/>
      <c r="AY42" s="34"/>
      <c r="AZ42" s="34">
        <f t="shared" ref="AZ42:AZ44" si="450">SUM(AV42+AX42)</f>
        <v>0</v>
      </c>
      <c r="BA42" s="34">
        <f t="shared" ref="BA42:BA44" si="451">SUM(AW42+AY42)</f>
        <v>0</v>
      </c>
      <c r="BB42" s="132">
        <f t="shared" si="32"/>
        <v>0</v>
      </c>
      <c r="BC42" s="132">
        <f t="shared" si="32"/>
        <v>0</v>
      </c>
      <c r="BD42" s="52"/>
      <c r="BE42" s="52"/>
      <c r="BF42" s="52"/>
      <c r="BG42" s="52"/>
      <c r="BH42" s="34">
        <f>VLOOKUP($D42,'факт '!$D$7:$BG$144,17,0)</f>
        <v>4</v>
      </c>
      <c r="BI42" s="34">
        <f>VLOOKUP($D42,'факт '!$D$7:$BG$144,18,0)</f>
        <v>651449.19999999995</v>
      </c>
      <c r="BJ42" s="34">
        <f>VLOOKUP($D42,'факт '!$D$7:$BG$144,19,0)</f>
        <v>0</v>
      </c>
      <c r="BK42" s="34">
        <f>VLOOKUP($D42,'факт '!$D$7:$BG$144,20,0)</f>
        <v>0</v>
      </c>
      <c r="BL42" s="34">
        <f t="shared" ref="BL42:BL47" si="452">SUM(BH42+BJ42)</f>
        <v>4</v>
      </c>
      <c r="BM42" s="34">
        <f t="shared" ref="BM42:BM47" si="453">SUM(BI42+BK42)</f>
        <v>651449.19999999995</v>
      </c>
      <c r="BN42" s="132">
        <f t="shared" si="36"/>
        <v>4</v>
      </c>
      <c r="BO42" s="132">
        <f t="shared" si="36"/>
        <v>651449.19999999995</v>
      </c>
      <c r="BP42" s="52"/>
      <c r="BQ42" s="52"/>
      <c r="BR42" s="52"/>
      <c r="BS42" s="52"/>
      <c r="BT42" s="34">
        <f>VLOOKUP($D42,'факт '!$D$7:$BG$144,21,0)</f>
        <v>0</v>
      </c>
      <c r="BU42" s="34">
        <f>VLOOKUP($D42,'факт '!$D$7:$BG$144,22,0)</f>
        <v>0</v>
      </c>
      <c r="BV42" s="34">
        <f>VLOOKUP($D42,'факт '!$D$7:$BG$144,23,0)</f>
        <v>0</v>
      </c>
      <c r="BW42" s="34">
        <f>VLOOKUP($D42,'факт '!$D$7:$BG$144,24,0)</f>
        <v>0</v>
      </c>
      <c r="BX42" s="34">
        <f t="shared" ref="BX42:BX44" si="454">SUM(BT42+BV42)</f>
        <v>0</v>
      </c>
      <c r="BY42" s="34">
        <f t="shared" ref="BY42:BY44" si="455">SUM(BU42+BW42)</f>
        <v>0</v>
      </c>
      <c r="BZ42" s="132">
        <f t="shared" si="40"/>
        <v>0</v>
      </c>
      <c r="CA42" s="132">
        <f t="shared" si="40"/>
        <v>0</v>
      </c>
      <c r="CB42" s="52"/>
      <c r="CC42" s="52"/>
      <c r="CD42" s="52"/>
      <c r="CE42" s="52"/>
      <c r="CF42" s="34">
        <f>VLOOKUP($D42,'факт '!$D$10:$BG$143,25,0)</f>
        <v>0</v>
      </c>
      <c r="CG42" s="34">
        <f>VLOOKUP($D42,'факт '!$D$10:$BG$143,26,0)</f>
        <v>0</v>
      </c>
      <c r="CH42" s="34">
        <f>VLOOKUP($D42,'факт '!$D$10:$BG$143,27,0)</f>
        <v>0</v>
      </c>
      <c r="CI42" s="34">
        <f>VLOOKUP($D42,'факт '!$D$10:$BG$143,28,0)</f>
        <v>0</v>
      </c>
      <c r="CJ42" s="34">
        <f t="shared" ref="CJ42:CJ43" si="456">SUM(CF42+CH42)</f>
        <v>0</v>
      </c>
      <c r="CK42" s="34">
        <f t="shared" ref="CK42:CK43" si="457">SUM(CG42+CI42)</f>
        <v>0</v>
      </c>
      <c r="CL42" s="132">
        <f t="shared" si="44"/>
        <v>0</v>
      </c>
      <c r="CM42" s="132">
        <f t="shared" si="44"/>
        <v>0</v>
      </c>
      <c r="CN42" s="52"/>
      <c r="CO42" s="52"/>
      <c r="CP42" s="52"/>
      <c r="CQ42" s="52"/>
      <c r="CR42" s="34">
        <f>VLOOKUP($D42,'факт '!$D$10:$BG$143,29,0)</f>
        <v>0</v>
      </c>
      <c r="CS42" s="34">
        <f>VLOOKUP($D42,'факт '!$D$10:$BG$143,30,0)</f>
        <v>0</v>
      </c>
      <c r="CT42" s="34">
        <f>VLOOKUP($D42,'факт '!$D$10:$BG$143,31,0)</f>
        <v>0</v>
      </c>
      <c r="CU42" s="34">
        <f>VLOOKUP($D42,'факт '!$D$10:$BG$143,32,0)</f>
        <v>0</v>
      </c>
      <c r="CV42" s="34">
        <f t="shared" ref="CV42:CV43" si="458">SUM(CR42+CT42)</f>
        <v>0</v>
      </c>
      <c r="CW42" s="34">
        <f t="shared" ref="CW42:CW43" si="459">SUM(CS42+CU42)</f>
        <v>0</v>
      </c>
      <c r="CX42" s="132">
        <f t="shared" si="48"/>
        <v>0</v>
      </c>
      <c r="CY42" s="132">
        <f t="shared" si="48"/>
        <v>0</v>
      </c>
      <c r="CZ42" s="52"/>
      <c r="DA42" s="52"/>
      <c r="DB42" s="52"/>
      <c r="DC42" s="52"/>
      <c r="DD42" s="34">
        <f>VLOOKUP($D42,'факт '!$D$10:$BG$143,33,0)</f>
        <v>0</v>
      </c>
      <c r="DE42" s="34">
        <f>VLOOKUP($D42,'факт '!$D$10:$BG$143,34,0)</f>
        <v>0</v>
      </c>
      <c r="DF42" s="34"/>
      <c r="DG42" s="34"/>
      <c r="DH42" s="34">
        <f t="shared" ref="DH42:DH43" si="460">SUM(DD42+DF42)</f>
        <v>0</v>
      </c>
      <c r="DI42" s="34">
        <f t="shared" ref="DI42:DI43" si="461">SUM(DE42+DG42)</f>
        <v>0</v>
      </c>
      <c r="DJ42" s="132">
        <f t="shared" si="52"/>
        <v>0</v>
      </c>
      <c r="DK42" s="132">
        <f t="shared" si="52"/>
        <v>0</v>
      </c>
      <c r="DL42" s="52"/>
      <c r="DM42" s="52"/>
      <c r="DN42" s="52"/>
      <c r="DO42" s="52"/>
      <c r="DP42" s="34">
        <f>VLOOKUP($D42,'факт '!$D$7:$BG$144,15,0)</f>
        <v>0</v>
      </c>
      <c r="DQ42" s="34">
        <f>VLOOKUP($D42,'факт '!$D$7:$BG$144,16,0)</f>
        <v>0</v>
      </c>
      <c r="DR42" s="34"/>
      <c r="DS42" s="34"/>
      <c r="DT42" s="34">
        <f t="shared" ref="DT42:DT44" si="462">SUM(DP42+DR42)</f>
        <v>0</v>
      </c>
      <c r="DU42" s="34">
        <f t="shared" ref="DU42:DU44" si="463">SUM(DQ42+DS42)</f>
        <v>0</v>
      </c>
      <c r="DV42" s="132">
        <f t="shared" si="56"/>
        <v>0</v>
      </c>
      <c r="DW42" s="132">
        <f t="shared" si="56"/>
        <v>0</v>
      </c>
      <c r="DX42" s="52"/>
      <c r="DY42" s="52"/>
      <c r="DZ42" s="52"/>
      <c r="EA42" s="52"/>
      <c r="EB42" s="34">
        <f>VLOOKUP($D42,'факт '!$D$7:$BG$144,35,0)</f>
        <v>0</v>
      </c>
      <c r="EC42" s="34">
        <f>VLOOKUP($D42,'факт '!$D$7:$BG$144,36,0)</f>
        <v>0</v>
      </c>
      <c r="ED42" s="34">
        <f>VLOOKUP($D42,'факт '!$D$7:$BG$144,37,0)</f>
        <v>0</v>
      </c>
      <c r="EE42" s="34">
        <f>VLOOKUP($D42,'факт '!$D$7:$BG$144,38,0)</f>
        <v>0</v>
      </c>
      <c r="EF42" s="34">
        <f>VLOOKUP($D42,'факт '!$D$7:$BG$144,35,0)</f>
        <v>0</v>
      </c>
      <c r="EG42" s="34">
        <f>VLOOKUP($D42,'факт '!$D$7:$BG$144,35,0)</f>
        <v>0</v>
      </c>
      <c r="EH42" s="132">
        <f t="shared" si="60"/>
        <v>0</v>
      </c>
      <c r="EI42" s="132">
        <f t="shared" si="60"/>
        <v>0</v>
      </c>
      <c r="EJ42" s="52"/>
      <c r="EK42" s="52"/>
      <c r="EL42" s="52"/>
      <c r="EM42" s="52"/>
      <c r="EN42" s="34">
        <f>VLOOKUP($D42,'факт '!$D$7:$BG$144,41,0)</f>
        <v>0</v>
      </c>
      <c r="EO42" s="34">
        <f>VLOOKUP($D42,'факт '!$D$7:$BG$144,42,0)</f>
        <v>0</v>
      </c>
      <c r="EP42" s="34">
        <f>VLOOKUP($D42,'факт '!$D$7:$BG$144,43,0)</f>
        <v>0</v>
      </c>
      <c r="EQ42" s="34">
        <f>VLOOKUP($D42,'факт '!$D$7:$BG$144,44,0)</f>
        <v>0</v>
      </c>
      <c r="ER42" s="34">
        <f t="shared" ref="ER42:ER44" si="464">SUM(EN42+EP42)</f>
        <v>0</v>
      </c>
      <c r="ES42" s="34">
        <f t="shared" ref="ES42:ES44" si="465">SUM(EO42+EQ42)</f>
        <v>0</v>
      </c>
      <c r="ET42" s="132">
        <f t="shared" si="64"/>
        <v>0</v>
      </c>
      <c r="EU42" s="132">
        <f t="shared" si="64"/>
        <v>0</v>
      </c>
      <c r="EV42" s="52"/>
      <c r="EW42" s="52"/>
      <c r="EX42" s="52"/>
      <c r="EY42" s="52"/>
      <c r="EZ42" s="34"/>
      <c r="FA42" s="34"/>
      <c r="FB42" s="34"/>
      <c r="FC42" s="34"/>
      <c r="FD42" s="34">
        <f t="shared" si="66"/>
        <v>0</v>
      </c>
      <c r="FE42" s="34">
        <f t="shared" si="67"/>
        <v>0</v>
      </c>
      <c r="FF42" s="132">
        <f t="shared" si="68"/>
        <v>0</v>
      </c>
      <c r="FG42" s="132">
        <f t="shared" si="68"/>
        <v>0</v>
      </c>
      <c r="FH42" s="52"/>
      <c r="FI42" s="52"/>
      <c r="FJ42" s="52"/>
      <c r="FK42" s="52"/>
      <c r="FL42" s="34">
        <f>VLOOKUP($D42,'факт '!$D$10:$BG$143,39,0)</f>
        <v>0</v>
      </c>
      <c r="FM42" s="34">
        <f>VLOOKUP($D42,'факт '!$D$10:$BG$143,40,0)</f>
        <v>0</v>
      </c>
      <c r="FN42" s="34">
        <f>VLOOKUP($D42,'факт '!$D$10:$BG$143,5,0)</f>
        <v>0</v>
      </c>
      <c r="FO42" s="34">
        <f>VLOOKUP($D42,'факт '!$D$10:$BG$143,6,0)</f>
        <v>0</v>
      </c>
      <c r="FP42" s="34">
        <f t="shared" ref="FP42:FP43" si="466">SUM(FL42+FN42)</f>
        <v>0</v>
      </c>
      <c r="FQ42" s="34">
        <f t="shared" ref="FQ42:FQ43" si="467">SUM(FM42+FO42)</f>
        <v>0</v>
      </c>
      <c r="FR42" s="132">
        <f t="shared" si="72"/>
        <v>0</v>
      </c>
      <c r="FS42" s="132">
        <f t="shared" si="72"/>
        <v>0</v>
      </c>
      <c r="FT42" s="52"/>
      <c r="FU42" s="52"/>
      <c r="FV42" s="52"/>
      <c r="FW42" s="52"/>
      <c r="FX42" s="34">
        <f>VLOOKUP($D42,'факт '!$D$7:$BG$145,45,0)</f>
        <v>0</v>
      </c>
      <c r="FY42" s="34">
        <f>VLOOKUP($D42,'факт '!$D$7:$BG$145,46,0)</f>
        <v>0</v>
      </c>
      <c r="FZ42" s="34"/>
      <c r="GA42" s="34"/>
      <c r="GB42" s="34">
        <f t="shared" si="74"/>
        <v>0</v>
      </c>
      <c r="GC42" s="34">
        <f t="shared" si="75"/>
        <v>0</v>
      </c>
      <c r="GD42" s="132">
        <f t="shared" si="76"/>
        <v>0</v>
      </c>
      <c r="GE42" s="132">
        <f t="shared" si="76"/>
        <v>0</v>
      </c>
      <c r="GF42" s="52"/>
      <c r="GG42" s="52"/>
      <c r="GH42" s="52"/>
      <c r="GI42" s="52"/>
      <c r="GJ42" s="34"/>
      <c r="GK42" s="34"/>
      <c r="GL42" s="34"/>
      <c r="GM42" s="34"/>
      <c r="GN42" s="34">
        <f t="shared" ref="GN42:GN43" si="468">SUM(GJ42+GL42)</f>
        <v>0</v>
      </c>
      <c r="GO42" s="34">
        <f t="shared" ref="GO42:GO43" si="469">SUM(GK42+GM42)</f>
        <v>0</v>
      </c>
      <c r="GP42" s="132">
        <f t="shared" si="80"/>
        <v>0</v>
      </c>
      <c r="GQ42" s="132">
        <f t="shared" si="80"/>
        <v>0</v>
      </c>
      <c r="GR42" s="52"/>
      <c r="GS42" s="52"/>
      <c r="GT42" s="52"/>
      <c r="GU42" s="52"/>
      <c r="GV42" s="52">
        <f t="shared" si="424"/>
        <v>4</v>
      </c>
      <c r="GW42" s="52">
        <f t="shared" si="424"/>
        <v>651449.19999999995</v>
      </c>
      <c r="GX42" s="52">
        <f t="shared" si="424"/>
        <v>0</v>
      </c>
      <c r="GY42" s="52">
        <f t="shared" si="424"/>
        <v>0</v>
      </c>
      <c r="GZ42" s="52">
        <f t="shared" ref="GZ42:HA57" si="470">SUM(GV42+GX42)</f>
        <v>4</v>
      </c>
      <c r="HA42" s="52">
        <f t="shared" si="470"/>
        <v>651449.19999999995</v>
      </c>
      <c r="HB42" s="132">
        <f t="shared" si="82"/>
        <v>4</v>
      </c>
      <c r="HC42" s="132">
        <f t="shared" si="82"/>
        <v>651449.19999999995</v>
      </c>
      <c r="HD42" s="64"/>
      <c r="HE42" s="20"/>
      <c r="HF42" s="73"/>
      <c r="HG42" s="73">
        <f t="shared" si="443"/>
        <v>162862.29999999999</v>
      </c>
      <c r="HH42" s="251">
        <f t="shared" ref="HH42:HH44" si="471">SUM($HF$41-HG42)</f>
        <v>3.8000000058673322E-3</v>
      </c>
    </row>
    <row r="43" spans="1:216" ht="132" hidden="1" x14ac:dyDescent="0.2">
      <c r="A43" s="10">
        <v>1</v>
      </c>
      <c r="B43" s="122" t="s">
        <v>173</v>
      </c>
      <c r="C43" s="123" t="s">
        <v>174</v>
      </c>
      <c r="D43" s="124">
        <v>41</v>
      </c>
      <c r="E43" s="123" t="s">
        <v>176</v>
      </c>
      <c r="F43" s="28"/>
      <c r="G43" s="33"/>
      <c r="H43" s="52"/>
      <c r="I43" s="52"/>
      <c r="J43" s="52"/>
      <c r="K43" s="52"/>
      <c r="L43" s="34">
        <f>VLOOKUP($D43,'факт '!$D$7:$BG$144,3,0)</f>
        <v>0</v>
      </c>
      <c r="M43" s="34">
        <f>VLOOKUP($D43,'факт '!$D$7:$BG$144,4,0)</f>
        <v>0</v>
      </c>
      <c r="N43" s="34">
        <f>VLOOKUP($D43,'факт '!$D$7:$BG$144,5,0)</f>
        <v>0</v>
      </c>
      <c r="O43" s="34">
        <f>VLOOKUP($D43,'факт '!$D$7:$BG$144,6,0)</f>
        <v>0</v>
      </c>
      <c r="P43" s="34">
        <f t="shared" si="444"/>
        <v>0</v>
      </c>
      <c r="Q43" s="34">
        <f t="shared" si="445"/>
        <v>0</v>
      </c>
      <c r="R43" s="132">
        <f t="shared" si="20"/>
        <v>0</v>
      </c>
      <c r="S43" s="132">
        <f t="shared" si="20"/>
        <v>0</v>
      </c>
      <c r="T43" s="52"/>
      <c r="U43" s="52"/>
      <c r="V43" s="52"/>
      <c r="W43" s="52"/>
      <c r="X43" s="34">
        <f>VLOOKUP($D43,'факт '!$D$7:$BG$144,9,0)</f>
        <v>0</v>
      </c>
      <c r="Y43" s="34">
        <f>VLOOKUP($D43,'факт '!$D$7:$BG$144,10,0)</f>
        <v>0</v>
      </c>
      <c r="Z43" s="34">
        <f>VLOOKUP($D43,'факт '!$D$7:$BG$144,11,0)</f>
        <v>0</v>
      </c>
      <c r="AA43" s="34">
        <f>VLOOKUP($D43,'факт '!$D$7:$BG$144,12,0)</f>
        <v>0</v>
      </c>
      <c r="AB43" s="34">
        <f t="shared" si="446"/>
        <v>0</v>
      </c>
      <c r="AC43" s="34">
        <f t="shared" si="447"/>
        <v>0</v>
      </c>
      <c r="AD43" s="132">
        <f t="shared" si="24"/>
        <v>0</v>
      </c>
      <c r="AE43" s="132">
        <f t="shared" si="24"/>
        <v>0</v>
      </c>
      <c r="AF43" s="52"/>
      <c r="AG43" s="52"/>
      <c r="AH43" s="52"/>
      <c r="AI43" s="52"/>
      <c r="AJ43" s="34">
        <f>VLOOKUP($D43,'факт '!$D$7:$BG$144,7,0)</f>
        <v>0</v>
      </c>
      <c r="AK43" s="34">
        <f>VLOOKUP($D43,'факт '!$D$7:$BG$144,8,0)</f>
        <v>0</v>
      </c>
      <c r="AL43" s="34"/>
      <c r="AM43" s="34"/>
      <c r="AN43" s="34">
        <f t="shared" si="448"/>
        <v>0</v>
      </c>
      <c r="AO43" s="34">
        <f t="shared" si="449"/>
        <v>0</v>
      </c>
      <c r="AP43" s="132">
        <f t="shared" si="28"/>
        <v>0</v>
      </c>
      <c r="AQ43" s="132">
        <f t="shared" si="28"/>
        <v>0</v>
      </c>
      <c r="AR43" s="52"/>
      <c r="AS43" s="52"/>
      <c r="AT43" s="52"/>
      <c r="AU43" s="52"/>
      <c r="AV43" s="34">
        <f>VLOOKUP($D43,'факт '!$D$7:$BG$144,13,0)</f>
        <v>0</v>
      </c>
      <c r="AW43" s="34">
        <f>VLOOKUP($D43,'факт '!$D$7:$BG$144,14,0)</f>
        <v>0</v>
      </c>
      <c r="AX43" s="34"/>
      <c r="AY43" s="34"/>
      <c r="AZ43" s="34">
        <f t="shared" si="450"/>
        <v>0</v>
      </c>
      <c r="BA43" s="34">
        <f t="shared" si="451"/>
        <v>0</v>
      </c>
      <c r="BB43" s="132">
        <f t="shared" si="32"/>
        <v>0</v>
      </c>
      <c r="BC43" s="132">
        <f t="shared" si="32"/>
        <v>0</v>
      </c>
      <c r="BD43" s="52"/>
      <c r="BE43" s="52"/>
      <c r="BF43" s="52"/>
      <c r="BG43" s="52"/>
      <c r="BH43" s="34">
        <f>VLOOKUP($D43,'факт '!$D$7:$BG$144,17,0)</f>
        <v>15</v>
      </c>
      <c r="BI43" s="34">
        <f>VLOOKUP($D43,'факт '!$D$7:$BG$144,18,0)</f>
        <v>2442934.5</v>
      </c>
      <c r="BJ43" s="34">
        <f>VLOOKUP($D43,'факт '!$D$7:$BG$144,19,0)</f>
        <v>3</v>
      </c>
      <c r="BK43" s="34">
        <f>VLOOKUP($D43,'факт '!$D$7:$BG$144,20,0)</f>
        <v>488586.89999999997</v>
      </c>
      <c r="BL43" s="34">
        <f t="shared" si="452"/>
        <v>18</v>
      </c>
      <c r="BM43" s="34">
        <f t="shared" si="453"/>
        <v>2931521.4</v>
      </c>
      <c r="BN43" s="132">
        <f t="shared" si="36"/>
        <v>15</v>
      </c>
      <c r="BO43" s="132">
        <f t="shared" si="36"/>
        <v>2442934.5</v>
      </c>
      <c r="BP43" s="52"/>
      <c r="BQ43" s="52"/>
      <c r="BR43" s="52"/>
      <c r="BS43" s="52"/>
      <c r="BT43" s="34">
        <f>VLOOKUP($D43,'факт '!$D$7:$BG$144,21,0)</f>
        <v>0</v>
      </c>
      <c r="BU43" s="34">
        <f>VLOOKUP($D43,'факт '!$D$7:$BG$144,22,0)</f>
        <v>0</v>
      </c>
      <c r="BV43" s="34">
        <f>VLOOKUP($D43,'факт '!$D$7:$BG$144,23,0)</f>
        <v>0</v>
      </c>
      <c r="BW43" s="34">
        <f>VLOOKUP($D43,'факт '!$D$7:$BG$144,24,0)</f>
        <v>0</v>
      </c>
      <c r="BX43" s="34">
        <f t="shared" si="454"/>
        <v>0</v>
      </c>
      <c r="BY43" s="34">
        <f t="shared" si="455"/>
        <v>0</v>
      </c>
      <c r="BZ43" s="132">
        <f t="shared" si="40"/>
        <v>0</v>
      </c>
      <c r="CA43" s="132">
        <f t="shared" si="40"/>
        <v>0</v>
      </c>
      <c r="CB43" s="52"/>
      <c r="CC43" s="52"/>
      <c r="CD43" s="52"/>
      <c r="CE43" s="52"/>
      <c r="CF43" s="34">
        <f>VLOOKUP($D43,'факт '!$D$10:$BG$143,25,0)</f>
        <v>0</v>
      </c>
      <c r="CG43" s="34">
        <f>VLOOKUP($D43,'факт '!$D$10:$BG$143,26,0)</f>
        <v>0</v>
      </c>
      <c r="CH43" s="34">
        <f>VLOOKUP($D43,'факт '!$D$10:$BG$143,27,0)</f>
        <v>0</v>
      </c>
      <c r="CI43" s="34">
        <f>VLOOKUP($D43,'факт '!$D$10:$BG$143,28,0)</f>
        <v>0</v>
      </c>
      <c r="CJ43" s="34">
        <f t="shared" si="456"/>
        <v>0</v>
      </c>
      <c r="CK43" s="34">
        <f t="shared" si="457"/>
        <v>0</v>
      </c>
      <c r="CL43" s="132">
        <f t="shared" si="44"/>
        <v>0</v>
      </c>
      <c r="CM43" s="132">
        <f t="shared" si="44"/>
        <v>0</v>
      </c>
      <c r="CN43" s="52"/>
      <c r="CO43" s="52"/>
      <c r="CP43" s="52"/>
      <c r="CQ43" s="52"/>
      <c r="CR43" s="34">
        <f>VLOOKUP($D43,'факт '!$D$10:$BG$143,29,0)</f>
        <v>0</v>
      </c>
      <c r="CS43" s="34">
        <f>VLOOKUP($D43,'факт '!$D$10:$BG$143,30,0)</f>
        <v>0</v>
      </c>
      <c r="CT43" s="34">
        <f>VLOOKUP($D43,'факт '!$D$10:$BG$143,31,0)</f>
        <v>0</v>
      </c>
      <c r="CU43" s="34">
        <f>VLOOKUP($D43,'факт '!$D$10:$BG$143,32,0)</f>
        <v>0</v>
      </c>
      <c r="CV43" s="34">
        <f t="shared" si="458"/>
        <v>0</v>
      </c>
      <c r="CW43" s="34">
        <f t="shared" si="459"/>
        <v>0</v>
      </c>
      <c r="CX43" s="132">
        <f t="shared" si="48"/>
        <v>0</v>
      </c>
      <c r="CY43" s="132">
        <f t="shared" si="48"/>
        <v>0</v>
      </c>
      <c r="CZ43" s="52"/>
      <c r="DA43" s="52"/>
      <c r="DB43" s="52"/>
      <c r="DC43" s="52"/>
      <c r="DD43" s="34">
        <f>VLOOKUP($D43,'факт '!$D$10:$BG$143,33,0)</f>
        <v>0</v>
      </c>
      <c r="DE43" s="34">
        <f>VLOOKUP($D43,'факт '!$D$10:$BG$143,34,0)</f>
        <v>0</v>
      </c>
      <c r="DF43" s="34"/>
      <c r="DG43" s="34"/>
      <c r="DH43" s="34">
        <f t="shared" si="460"/>
        <v>0</v>
      </c>
      <c r="DI43" s="34">
        <f t="shared" si="461"/>
        <v>0</v>
      </c>
      <c r="DJ43" s="132">
        <f t="shared" si="52"/>
        <v>0</v>
      </c>
      <c r="DK43" s="132">
        <f t="shared" si="52"/>
        <v>0</v>
      </c>
      <c r="DL43" s="52"/>
      <c r="DM43" s="52"/>
      <c r="DN43" s="52"/>
      <c r="DO43" s="52"/>
      <c r="DP43" s="34">
        <f>VLOOKUP($D43,'факт '!$D$7:$BG$144,15,0)</f>
        <v>0</v>
      </c>
      <c r="DQ43" s="34">
        <f>VLOOKUP($D43,'факт '!$D$7:$BG$144,16,0)</f>
        <v>0</v>
      </c>
      <c r="DR43" s="34"/>
      <c r="DS43" s="34"/>
      <c r="DT43" s="34">
        <f t="shared" si="462"/>
        <v>0</v>
      </c>
      <c r="DU43" s="34">
        <f t="shared" si="463"/>
        <v>0</v>
      </c>
      <c r="DV43" s="132">
        <f t="shared" si="56"/>
        <v>0</v>
      </c>
      <c r="DW43" s="132">
        <f t="shared" si="56"/>
        <v>0</v>
      </c>
      <c r="DX43" s="52"/>
      <c r="DY43" s="52"/>
      <c r="DZ43" s="52"/>
      <c r="EA43" s="52"/>
      <c r="EB43" s="34">
        <f>VLOOKUP($D43,'факт '!$D$7:$BG$144,35,0)</f>
        <v>0</v>
      </c>
      <c r="EC43" s="34">
        <f>VLOOKUP($D43,'факт '!$D$7:$BG$144,36,0)</f>
        <v>0</v>
      </c>
      <c r="ED43" s="34">
        <f>VLOOKUP($D43,'факт '!$D$7:$BG$144,37,0)</f>
        <v>0</v>
      </c>
      <c r="EE43" s="34">
        <f>VLOOKUP($D43,'факт '!$D$7:$BG$144,38,0)</f>
        <v>0</v>
      </c>
      <c r="EF43" s="34">
        <f>VLOOKUP($D43,'факт '!$D$7:$BG$144,35,0)</f>
        <v>0</v>
      </c>
      <c r="EG43" s="34">
        <f>VLOOKUP($D43,'факт '!$D$7:$BG$144,35,0)</f>
        <v>0</v>
      </c>
      <c r="EH43" s="132">
        <f t="shared" si="60"/>
        <v>0</v>
      </c>
      <c r="EI43" s="132">
        <f t="shared" si="60"/>
        <v>0</v>
      </c>
      <c r="EJ43" s="52"/>
      <c r="EK43" s="52"/>
      <c r="EL43" s="52"/>
      <c r="EM43" s="52"/>
      <c r="EN43" s="34">
        <f>VLOOKUP($D43,'факт '!$D$7:$BG$144,41,0)</f>
        <v>0</v>
      </c>
      <c r="EO43" s="34">
        <f>VLOOKUP($D43,'факт '!$D$7:$BG$144,42,0)</f>
        <v>0</v>
      </c>
      <c r="EP43" s="34">
        <f>VLOOKUP($D43,'факт '!$D$7:$BG$144,43,0)</f>
        <v>0</v>
      </c>
      <c r="EQ43" s="34">
        <f>VLOOKUP($D43,'факт '!$D$7:$BG$144,44,0)</f>
        <v>0</v>
      </c>
      <c r="ER43" s="34">
        <f t="shared" si="464"/>
        <v>0</v>
      </c>
      <c r="ES43" s="34">
        <f t="shared" si="465"/>
        <v>0</v>
      </c>
      <c r="ET43" s="132">
        <f t="shared" si="64"/>
        <v>0</v>
      </c>
      <c r="EU43" s="132">
        <f t="shared" si="64"/>
        <v>0</v>
      </c>
      <c r="EV43" s="52"/>
      <c r="EW43" s="52"/>
      <c r="EX43" s="52"/>
      <c r="EY43" s="52"/>
      <c r="EZ43" s="34"/>
      <c r="FA43" s="34"/>
      <c r="FB43" s="34"/>
      <c r="FC43" s="34"/>
      <c r="FD43" s="34">
        <f t="shared" si="66"/>
        <v>0</v>
      </c>
      <c r="FE43" s="34">
        <f t="shared" si="67"/>
        <v>0</v>
      </c>
      <c r="FF43" s="132">
        <f t="shared" si="68"/>
        <v>0</v>
      </c>
      <c r="FG43" s="132">
        <f t="shared" si="68"/>
        <v>0</v>
      </c>
      <c r="FH43" s="52"/>
      <c r="FI43" s="52"/>
      <c r="FJ43" s="52"/>
      <c r="FK43" s="52"/>
      <c r="FL43" s="34">
        <f>VLOOKUP($D43,'факт '!$D$10:$BG$143,39,0)</f>
        <v>0</v>
      </c>
      <c r="FM43" s="34">
        <f>VLOOKUP($D43,'факт '!$D$10:$BG$143,40,0)</f>
        <v>0</v>
      </c>
      <c r="FN43" s="34">
        <f>VLOOKUP($D43,'факт '!$D$10:$BG$143,5,0)</f>
        <v>0</v>
      </c>
      <c r="FO43" s="34">
        <f>VLOOKUP($D43,'факт '!$D$10:$BG$143,6,0)</f>
        <v>0</v>
      </c>
      <c r="FP43" s="34">
        <f t="shared" si="466"/>
        <v>0</v>
      </c>
      <c r="FQ43" s="34">
        <f t="shared" si="467"/>
        <v>0</v>
      </c>
      <c r="FR43" s="132">
        <f t="shared" si="72"/>
        <v>0</v>
      </c>
      <c r="FS43" s="132">
        <f t="shared" si="72"/>
        <v>0</v>
      </c>
      <c r="FT43" s="52"/>
      <c r="FU43" s="52"/>
      <c r="FV43" s="52"/>
      <c r="FW43" s="52"/>
      <c r="FX43" s="34">
        <f>VLOOKUP($D43,'факт '!$D$7:$BG$145,45,0)</f>
        <v>0</v>
      </c>
      <c r="FY43" s="34">
        <f>VLOOKUP($D43,'факт '!$D$7:$BG$145,46,0)</f>
        <v>0</v>
      </c>
      <c r="FZ43" s="34"/>
      <c r="GA43" s="34"/>
      <c r="GB43" s="34">
        <f t="shared" si="74"/>
        <v>0</v>
      </c>
      <c r="GC43" s="34">
        <f t="shared" si="75"/>
        <v>0</v>
      </c>
      <c r="GD43" s="132">
        <f t="shared" si="76"/>
        <v>0</v>
      </c>
      <c r="GE43" s="132">
        <f t="shared" si="76"/>
        <v>0</v>
      </c>
      <c r="GF43" s="52"/>
      <c r="GG43" s="52"/>
      <c r="GH43" s="52"/>
      <c r="GI43" s="52"/>
      <c r="GJ43" s="34"/>
      <c r="GK43" s="34"/>
      <c r="GL43" s="34"/>
      <c r="GM43" s="34"/>
      <c r="GN43" s="34">
        <f t="shared" si="468"/>
        <v>0</v>
      </c>
      <c r="GO43" s="34">
        <f t="shared" si="469"/>
        <v>0</v>
      </c>
      <c r="GP43" s="132">
        <f t="shared" si="80"/>
        <v>0</v>
      </c>
      <c r="GQ43" s="132">
        <f t="shared" si="80"/>
        <v>0</v>
      </c>
      <c r="GR43" s="52"/>
      <c r="GS43" s="52"/>
      <c r="GT43" s="52"/>
      <c r="GU43" s="52"/>
      <c r="GV43" s="52">
        <f t="shared" si="424"/>
        <v>15</v>
      </c>
      <c r="GW43" s="52">
        <f t="shared" si="424"/>
        <v>2442934.5</v>
      </c>
      <c r="GX43" s="52">
        <f t="shared" si="424"/>
        <v>3</v>
      </c>
      <c r="GY43" s="52">
        <f t="shared" si="424"/>
        <v>488586.89999999997</v>
      </c>
      <c r="GZ43" s="52">
        <f t="shared" si="470"/>
        <v>18</v>
      </c>
      <c r="HA43" s="52">
        <f t="shared" si="470"/>
        <v>2931521.4</v>
      </c>
      <c r="HB43" s="132">
        <f t="shared" si="82"/>
        <v>15</v>
      </c>
      <c r="HC43" s="132">
        <f t="shared" si="82"/>
        <v>2442934.5</v>
      </c>
      <c r="HD43" s="64"/>
      <c r="HE43" s="20"/>
      <c r="HF43" s="73"/>
      <c r="HG43" s="73">
        <f t="shared" si="443"/>
        <v>162862.29999999999</v>
      </c>
      <c r="HH43" s="251">
        <f t="shared" si="471"/>
        <v>3.8000000058673322E-3</v>
      </c>
    </row>
    <row r="44" spans="1:216" ht="76.5" hidden="1" x14ac:dyDescent="0.2">
      <c r="A44" s="10">
        <v>1</v>
      </c>
      <c r="B44" s="197" t="s">
        <v>173</v>
      </c>
      <c r="C44" s="198" t="s">
        <v>367</v>
      </c>
      <c r="D44" s="203">
        <v>47</v>
      </c>
      <c r="E44" s="198" t="s">
        <v>371</v>
      </c>
      <c r="F44" s="28"/>
      <c r="G44" s="33"/>
      <c r="H44" s="52"/>
      <c r="I44" s="52"/>
      <c r="J44" s="52"/>
      <c r="K44" s="52"/>
      <c r="L44" s="34">
        <f>VLOOKUP($D44,'факт '!$D$7:$BG$144,3,0)</f>
        <v>0</v>
      </c>
      <c r="M44" s="34">
        <f>VLOOKUP($D44,'факт '!$D$7:$BG$144,4,0)</f>
        <v>0</v>
      </c>
      <c r="N44" s="34">
        <f>VLOOKUP($D44,'факт '!$D$7:$BG$144,5,0)</f>
        <v>0</v>
      </c>
      <c r="O44" s="34">
        <f>VLOOKUP($D44,'факт '!$D$7:$BG$144,6,0)</f>
        <v>0</v>
      </c>
      <c r="P44" s="34">
        <f t="shared" si="444"/>
        <v>0</v>
      </c>
      <c r="Q44" s="34">
        <f t="shared" si="445"/>
        <v>0</v>
      </c>
      <c r="R44" s="132">
        <f t="shared" si="20"/>
        <v>0</v>
      </c>
      <c r="S44" s="132">
        <f t="shared" si="20"/>
        <v>0</v>
      </c>
      <c r="T44" s="52"/>
      <c r="U44" s="52"/>
      <c r="V44" s="52"/>
      <c r="W44" s="52"/>
      <c r="X44" s="34">
        <f>VLOOKUP($D44,'факт '!$D$7:$BG$144,9,0)</f>
        <v>0</v>
      </c>
      <c r="Y44" s="34">
        <f>VLOOKUP($D44,'факт '!$D$7:$BG$144,10,0)</f>
        <v>0</v>
      </c>
      <c r="Z44" s="34">
        <f>VLOOKUP($D44,'факт '!$D$7:$BG$144,11,0)</f>
        <v>0</v>
      </c>
      <c r="AA44" s="34">
        <f>VLOOKUP($D44,'факт '!$D$7:$BG$144,12,0)</f>
        <v>0</v>
      </c>
      <c r="AB44" s="34">
        <f t="shared" si="446"/>
        <v>0</v>
      </c>
      <c r="AC44" s="34">
        <f t="shared" si="447"/>
        <v>0</v>
      </c>
      <c r="AD44" s="132">
        <f t="shared" si="24"/>
        <v>0</v>
      </c>
      <c r="AE44" s="132">
        <f t="shared" si="24"/>
        <v>0</v>
      </c>
      <c r="AF44" s="52"/>
      <c r="AG44" s="52"/>
      <c r="AH44" s="52"/>
      <c r="AI44" s="52"/>
      <c r="AJ44" s="34">
        <f>VLOOKUP($D44,'факт '!$D$7:$BG$144,7,0)</f>
        <v>0</v>
      </c>
      <c r="AK44" s="34">
        <f>VLOOKUP($D44,'факт '!$D$7:$BG$144,8,0)</f>
        <v>0</v>
      </c>
      <c r="AL44" s="34"/>
      <c r="AM44" s="34"/>
      <c r="AN44" s="34">
        <f t="shared" si="448"/>
        <v>0</v>
      </c>
      <c r="AO44" s="34">
        <f t="shared" si="449"/>
        <v>0</v>
      </c>
      <c r="AP44" s="132">
        <f t="shared" si="28"/>
        <v>0</v>
      </c>
      <c r="AQ44" s="132">
        <f t="shared" si="28"/>
        <v>0</v>
      </c>
      <c r="AR44" s="52"/>
      <c r="AS44" s="52"/>
      <c r="AT44" s="52"/>
      <c r="AU44" s="52"/>
      <c r="AV44" s="34">
        <f>VLOOKUP($D44,'факт '!$D$7:$BG$144,13,0)</f>
        <v>0</v>
      </c>
      <c r="AW44" s="34">
        <f>VLOOKUP($D44,'факт '!$D$7:$BG$144,14,0)</f>
        <v>0</v>
      </c>
      <c r="AX44" s="34"/>
      <c r="AY44" s="34"/>
      <c r="AZ44" s="34">
        <f t="shared" si="450"/>
        <v>0</v>
      </c>
      <c r="BA44" s="34">
        <f t="shared" si="451"/>
        <v>0</v>
      </c>
      <c r="BB44" s="132">
        <f t="shared" si="32"/>
        <v>0</v>
      </c>
      <c r="BC44" s="132">
        <f t="shared" si="32"/>
        <v>0</v>
      </c>
      <c r="BD44" s="52"/>
      <c r="BE44" s="52"/>
      <c r="BF44" s="52"/>
      <c r="BG44" s="52"/>
      <c r="BH44" s="34">
        <f>VLOOKUP($D44,'факт '!$D$7:$BG$144,17,0)</f>
        <v>1</v>
      </c>
      <c r="BI44" s="34">
        <f>VLOOKUP($D44,'факт '!$D$7:$BG$144,18,0)</f>
        <v>162862.29999999999</v>
      </c>
      <c r="BJ44" s="34">
        <f>VLOOKUP($D44,'факт '!$D$7:$BG$144,19,0)</f>
        <v>0</v>
      </c>
      <c r="BK44" s="34">
        <f>VLOOKUP($D44,'факт '!$D$7:$BG$144,20,0)</f>
        <v>0</v>
      </c>
      <c r="BL44" s="34">
        <f t="shared" si="452"/>
        <v>1</v>
      </c>
      <c r="BM44" s="34">
        <f t="shared" si="453"/>
        <v>162862.29999999999</v>
      </c>
      <c r="BN44" s="132">
        <f t="shared" si="36"/>
        <v>1</v>
      </c>
      <c r="BO44" s="132">
        <f t="shared" si="36"/>
        <v>162862.29999999999</v>
      </c>
      <c r="BP44" s="52"/>
      <c r="BQ44" s="52"/>
      <c r="BR44" s="52"/>
      <c r="BS44" s="52"/>
      <c r="BT44" s="34">
        <f>VLOOKUP($D44,'факт '!$D$7:$BG$144,21,0)</f>
        <v>0</v>
      </c>
      <c r="BU44" s="34">
        <f>VLOOKUP($D44,'факт '!$D$7:$BG$144,22,0)</f>
        <v>0</v>
      </c>
      <c r="BV44" s="34">
        <f>VLOOKUP($D44,'факт '!$D$7:$BG$144,23,0)</f>
        <v>0</v>
      </c>
      <c r="BW44" s="34">
        <f>VLOOKUP($D44,'факт '!$D$7:$BG$144,24,0)</f>
        <v>0</v>
      </c>
      <c r="BX44" s="34">
        <f t="shared" si="454"/>
        <v>0</v>
      </c>
      <c r="BY44" s="34">
        <f t="shared" si="455"/>
        <v>0</v>
      </c>
      <c r="BZ44" s="132">
        <f t="shared" si="40"/>
        <v>0</v>
      </c>
      <c r="CA44" s="132">
        <f t="shared" si="40"/>
        <v>0</v>
      </c>
      <c r="CB44" s="52"/>
      <c r="CC44" s="52"/>
      <c r="CD44" s="52"/>
      <c r="CE44" s="52"/>
      <c r="CF44" s="34"/>
      <c r="CG44" s="34"/>
      <c r="CH44" s="34"/>
      <c r="CI44" s="34"/>
      <c r="CJ44" s="34">
        <f t="shared" si="42"/>
        <v>0</v>
      </c>
      <c r="CK44" s="34">
        <f t="shared" si="43"/>
        <v>0</v>
      </c>
      <c r="CL44" s="132">
        <f t="shared" si="44"/>
        <v>0</v>
      </c>
      <c r="CM44" s="132">
        <f t="shared" si="44"/>
        <v>0</v>
      </c>
      <c r="CN44" s="52"/>
      <c r="CO44" s="52"/>
      <c r="CP44" s="52"/>
      <c r="CQ44" s="52"/>
      <c r="CR44" s="34"/>
      <c r="CS44" s="34"/>
      <c r="CT44" s="34"/>
      <c r="CU44" s="34"/>
      <c r="CV44" s="34">
        <f t="shared" si="46"/>
        <v>0</v>
      </c>
      <c r="CW44" s="34">
        <f t="shared" si="47"/>
        <v>0</v>
      </c>
      <c r="CX44" s="132">
        <f t="shared" si="48"/>
        <v>0</v>
      </c>
      <c r="CY44" s="132">
        <f t="shared" si="48"/>
        <v>0</v>
      </c>
      <c r="CZ44" s="52"/>
      <c r="DA44" s="52"/>
      <c r="DB44" s="52"/>
      <c r="DC44" s="52"/>
      <c r="DD44" s="34"/>
      <c r="DE44" s="34"/>
      <c r="DF44" s="34"/>
      <c r="DG44" s="34"/>
      <c r="DH44" s="34">
        <f t="shared" si="50"/>
        <v>0</v>
      </c>
      <c r="DI44" s="34">
        <f t="shared" si="51"/>
        <v>0</v>
      </c>
      <c r="DJ44" s="132">
        <f t="shared" si="52"/>
        <v>0</v>
      </c>
      <c r="DK44" s="132">
        <f t="shared" si="52"/>
        <v>0</v>
      </c>
      <c r="DL44" s="52"/>
      <c r="DM44" s="52"/>
      <c r="DN44" s="52"/>
      <c r="DO44" s="52"/>
      <c r="DP44" s="34">
        <f>VLOOKUP($D44,'факт '!$D$7:$BG$144,15,0)</f>
        <v>0</v>
      </c>
      <c r="DQ44" s="34">
        <f>VLOOKUP($D44,'факт '!$D$7:$BG$144,16,0)</f>
        <v>0</v>
      </c>
      <c r="DR44" s="34"/>
      <c r="DS44" s="34"/>
      <c r="DT44" s="34">
        <f t="shared" si="462"/>
        <v>0</v>
      </c>
      <c r="DU44" s="34">
        <f t="shared" si="463"/>
        <v>0</v>
      </c>
      <c r="DV44" s="132">
        <f t="shared" si="56"/>
        <v>0</v>
      </c>
      <c r="DW44" s="132">
        <f t="shared" si="56"/>
        <v>0</v>
      </c>
      <c r="DX44" s="52"/>
      <c r="DY44" s="52"/>
      <c r="DZ44" s="52"/>
      <c r="EA44" s="52"/>
      <c r="EB44" s="34">
        <f>VLOOKUP($D44,'факт '!$D$7:$BG$144,35,0)</f>
        <v>0</v>
      </c>
      <c r="EC44" s="34">
        <f>VLOOKUP($D44,'факт '!$D$7:$BG$144,36,0)</f>
        <v>0</v>
      </c>
      <c r="ED44" s="34">
        <f>VLOOKUP($D44,'факт '!$D$7:$BG$144,37,0)</f>
        <v>0</v>
      </c>
      <c r="EE44" s="34">
        <f>VLOOKUP($D44,'факт '!$D$7:$BG$144,38,0)</f>
        <v>0</v>
      </c>
      <c r="EF44" s="34">
        <f>VLOOKUP($D44,'факт '!$D$7:$BG$144,35,0)</f>
        <v>0</v>
      </c>
      <c r="EG44" s="34">
        <f>VLOOKUP($D44,'факт '!$D$7:$BG$144,35,0)</f>
        <v>0</v>
      </c>
      <c r="EH44" s="132">
        <f t="shared" si="60"/>
        <v>0</v>
      </c>
      <c r="EI44" s="132">
        <f t="shared" si="60"/>
        <v>0</v>
      </c>
      <c r="EJ44" s="52"/>
      <c r="EK44" s="52"/>
      <c r="EL44" s="52"/>
      <c r="EM44" s="52"/>
      <c r="EN44" s="34">
        <f>VLOOKUP($D44,'факт '!$D$7:$BG$144,41,0)</f>
        <v>0</v>
      </c>
      <c r="EO44" s="34">
        <f>VLOOKUP($D44,'факт '!$D$7:$BG$144,42,0)</f>
        <v>0</v>
      </c>
      <c r="EP44" s="34">
        <f>VLOOKUP($D44,'факт '!$D$7:$BG$144,43,0)</f>
        <v>0</v>
      </c>
      <c r="EQ44" s="34">
        <f>VLOOKUP($D44,'факт '!$D$7:$BG$144,44,0)</f>
        <v>0</v>
      </c>
      <c r="ER44" s="34">
        <f t="shared" si="464"/>
        <v>0</v>
      </c>
      <c r="ES44" s="34">
        <f t="shared" si="465"/>
        <v>0</v>
      </c>
      <c r="ET44" s="132">
        <f t="shared" si="64"/>
        <v>0</v>
      </c>
      <c r="EU44" s="132">
        <f t="shared" si="64"/>
        <v>0</v>
      </c>
      <c r="EV44" s="52"/>
      <c r="EW44" s="52"/>
      <c r="EX44" s="52"/>
      <c r="EY44" s="52"/>
      <c r="EZ44" s="34"/>
      <c r="FA44" s="34"/>
      <c r="FB44" s="34"/>
      <c r="FC44" s="34"/>
      <c r="FD44" s="34">
        <f t="shared" si="66"/>
        <v>0</v>
      </c>
      <c r="FE44" s="34">
        <f t="shared" si="67"/>
        <v>0</v>
      </c>
      <c r="FF44" s="132">
        <f t="shared" si="68"/>
        <v>0</v>
      </c>
      <c r="FG44" s="132">
        <f t="shared" si="68"/>
        <v>0</v>
      </c>
      <c r="FH44" s="52"/>
      <c r="FI44" s="52"/>
      <c r="FJ44" s="52"/>
      <c r="FK44" s="52"/>
      <c r="FL44" s="34"/>
      <c r="FM44" s="34"/>
      <c r="FN44" s="34"/>
      <c r="FO44" s="34"/>
      <c r="FP44" s="34">
        <f t="shared" si="70"/>
        <v>0</v>
      </c>
      <c r="FQ44" s="34">
        <f t="shared" si="71"/>
        <v>0</v>
      </c>
      <c r="FR44" s="132">
        <f t="shared" si="72"/>
        <v>0</v>
      </c>
      <c r="FS44" s="132">
        <f t="shared" si="72"/>
        <v>0</v>
      </c>
      <c r="FT44" s="52"/>
      <c r="FU44" s="52"/>
      <c r="FV44" s="52"/>
      <c r="FW44" s="52"/>
      <c r="FX44" s="34">
        <f>VLOOKUP($D44,'факт '!$D$7:$BG$145,45,0)</f>
        <v>0</v>
      </c>
      <c r="FY44" s="34">
        <f>VLOOKUP($D44,'факт '!$D$7:$BG$145,46,0)</f>
        <v>0</v>
      </c>
      <c r="FZ44" s="34"/>
      <c r="GA44" s="34"/>
      <c r="GB44" s="34">
        <f t="shared" si="74"/>
        <v>0</v>
      </c>
      <c r="GC44" s="34">
        <f t="shared" si="75"/>
        <v>0</v>
      </c>
      <c r="GD44" s="132">
        <f t="shared" si="76"/>
        <v>0</v>
      </c>
      <c r="GE44" s="132">
        <f t="shared" si="76"/>
        <v>0</v>
      </c>
      <c r="GF44" s="52"/>
      <c r="GG44" s="52"/>
      <c r="GH44" s="52"/>
      <c r="GI44" s="52"/>
      <c r="GJ44" s="34"/>
      <c r="GK44" s="34"/>
      <c r="GL44" s="34"/>
      <c r="GM44" s="34"/>
      <c r="GN44" s="34">
        <f t="shared" si="78"/>
        <v>0</v>
      </c>
      <c r="GO44" s="34">
        <f t="shared" si="79"/>
        <v>0</v>
      </c>
      <c r="GP44" s="132">
        <f t="shared" si="80"/>
        <v>0</v>
      </c>
      <c r="GQ44" s="132">
        <f t="shared" si="80"/>
        <v>0</v>
      </c>
      <c r="GR44" s="52"/>
      <c r="GS44" s="52"/>
      <c r="GT44" s="52"/>
      <c r="GU44" s="52"/>
      <c r="GV44" s="52">
        <f t="shared" si="424"/>
        <v>1</v>
      </c>
      <c r="GW44" s="52">
        <f t="shared" si="424"/>
        <v>162862.29999999999</v>
      </c>
      <c r="GX44" s="52">
        <f t="shared" si="424"/>
        <v>0</v>
      </c>
      <c r="GY44" s="52">
        <f t="shared" si="424"/>
        <v>0</v>
      </c>
      <c r="GZ44" s="52">
        <f t="shared" si="470"/>
        <v>1</v>
      </c>
      <c r="HA44" s="52">
        <f t="shared" si="470"/>
        <v>162862.29999999999</v>
      </c>
      <c r="HB44" s="132">
        <f t="shared" si="82"/>
        <v>1</v>
      </c>
      <c r="HC44" s="132">
        <f t="shared" si="82"/>
        <v>162862.29999999999</v>
      </c>
      <c r="HD44" s="64"/>
      <c r="HE44" s="20"/>
      <c r="HF44" s="73"/>
      <c r="HG44" s="73">
        <f t="shared" si="443"/>
        <v>162862.29999999999</v>
      </c>
      <c r="HH44" s="251">
        <f t="shared" si="471"/>
        <v>3.8000000058673322E-3</v>
      </c>
    </row>
    <row r="45" spans="1:216" hidden="1" x14ac:dyDescent="0.2">
      <c r="A45" s="10"/>
      <c r="B45" s="20"/>
      <c r="C45" s="21"/>
      <c r="D45" s="28"/>
      <c r="E45" s="27"/>
      <c r="F45" s="50"/>
      <c r="G45" s="51"/>
      <c r="H45" s="52"/>
      <c r="I45" s="52"/>
      <c r="J45" s="52"/>
      <c r="K45" s="52"/>
      <c r="L45" s="34"/>
      <c r="M45" s="34"/>
      <c r="N45" s="34"/>
      <c r="O45" s="34"/>
      <c r="P45" s="34">
        <f t="shared" si="18"/>
        <v>0</v>
      </c>
      <c r="Q45" s="34">
        <f t="shared" si="19"/>
        <v>0</v>
      </c>
      <c r="R45" s="132">
        <f t="shared" si="20"/>
        <v>0</v>
      </c>
      <c r="S45" s="132">
        <f t="shared" si="20"/>
        <v>0</v>
      </c>
      <c r="T45" s="52"/>
      <c r="U45" s="52"/>
      <c r="V45" s="52"/>
      <c r="W45" s="52"/>
      <c r="X45" s="34"/>
      <c r="Y45" s="34"/>
      <c r="Z45" s="34"/>
      <c r="AA45" s="34"/>
      <c r="AB45" s="34">
        <f t="shared" si="22"/>
        <v>0</v>
      </c>
      <c r="AC45" s="34">
        <f t="shared" si="23"/>
        <v>0</v>
      </c>
      <c r="AD45" s="132">
        <f t="shared" si="24"/>
        <v>0</v>
      </c>
      <c r="AE45" s="132">
        <f t="shared" si="24"/>
        <v>0</v>
      </c>
      <c r="AF45" s="52"/>
      <c r="AG45" s="52"/>
      <c r="AH45" s="52"/>
      <c r="AI45" s="52"/>
      <c r="AJ45" s="34"/>
      <c r="AK45" s="34"/>
      <c r="AL45" s="34"/>
      <c r="AM45" s="34"/>
      <c r="AN45" s="34">
        <f t="shared" si="26"/>
        <v>0</v>
      </c>
      <c r="AO45" s="34">
        <f t="shared" si="27"/>
        <v>0</v>
      </c>
      <c r="AP45" s="132">
        <f t="shared" si="28"/>
        <v>0</v>
      </c>
      <c r="AQ45" s="132">
        <f t="shared" si="28"/>
        <v>0</v>
      </c>
      <c r="AR45" s="52"/>
      <c r="AS45" s="52"/>
      <c r="AT45" s="52"/>
      <c r="AU45" s="52"/>
      <c r="AV45" s="34"/>
      <c r="AW45" s="34"/>
      <c r="AX45" s="34"/>
      <c r="AY45" s="34"/>
      <c r="AZ45" s="34">
        <f t="shared" si="30"/>
        <v>0</v>
      </c>
      <c r="BA45" s="34">
        <f t="shared" si="31"/>
        <v>0</v>
      </c>
      <c r="BB45" s="132">
        <f t="shared" si="32"/>
        <v>0</v>
      </c>
      <c r="BC45" s="132">
        <f t="shared" si="32"/>
        <v>0</v>
      </c>
      <c r="BD45" s="52"/>
      <c r="BE45" s="52"/>
      <c r="BF45" s="52"/>
      <c r="BG45" s="52"/>
      <c r="BH45" s="34"/>
      <c r="BI45" s="34"/>
      <c r="BJ45" s="34"/>
      <c r="BK45" s="34"/>
      <c r="BL45" s="34">
        <f t="shared" si="452"/>
        <v>0</v>
      </c>
      <c r="BM45" s="34">
        <f t="shared" si="453"/>
        <v>0</v>
      </c>
      <c r="BN45" s="132">
        <f t="shared" si="36"/>
        <v>0</v>
      </c>
      <c r="BO45" s="132">
        <f t="shared" si="36"/>
        <v>0</v>
      </c>
      <c r="BP45" s="52"/>
      <c r="BQ45" s="52"/>
      <c r="BR45" s="52"/>
      <c r="BS45" s="52"/>
      <c r="BT45" s="34"/>
      <c r="BU45" s="34"/>
      <c r="BV45" s="34"/>
      <c r="BW45" s="34"/>
      <c r="BX45" s="34">
        <f t="shared" si="38"/>
        <v>0</v>
      </c>
      <c r="BY45" s="34">
        <f t="shared" si="39"/>
        <v>0</v>
      </c>
      <c r="BZ45" s="132">
        <f t="shared" si="40"/>
        <v>0</v>
      </c>
      <c r="CA45" s="132">
        <f t="shared" si="40"/>
        <v>0</v>
      </c>
      <c r="CB45" s="52"/>
      <c r="CC45" s="52"/>
      <c r="CD45" s="52"/>
      <c r="CE45" s="52"/>
      <c r="CF45" s="34"/>
      <c r="CG45" s="34"/>
      <c r="CH45" s="34"/>
      <c r="CI45" s="34"/>
      <c r="CJ45" s="34">
        <f t="shared" si="42"/>
        <v>0</v>
      </c>
      <c r="CK45" s="34">
        <f t="shared" si="43"/>
        <v>0</v>
      </c>
      <c r="CL45" s="132">
        <f t="shared" si="44"/>
        <v>0</v>
      </c>
      <c r="CM45" s="132">
        <f t="shared" si="44"/>
        <v>0</v>
      </c>
      <c r="CN45" s="52"/>
      <c r="CO45" s="52"/>
      <c r="CP45" s="52"/>
      <c r="CQ45" s="52"/>
      <c r="CR45" s="34"/>
      <c r="CS45" s="34"/>
      <c r="CT45" s="34"/>
      <c r="CU45" s="34"/>
      <c r="CV45" s="34">
        <f t="shared" si="46"/>
        <v>0</v>
      </c>
      <c r="CW45" s="34">
        <f t="shared" si="47"/>
        <v>0</v>
      </c>
      <c r="CX45" s="132">
        <f t="shared" si="48"/>
        <v>0</v>
      </c>
      <c r="CY45" s="132">
        <f t="shared" si="48"/>
        <v>0</v>
      </c>
      <c r="CZ45" s="52"/>
      <c r="DA45" s="52"/>
      <c r="DB45" s="52"/>
      <c r="DC45" s="52"/>
      <c r="DD45" s="34"/>
      <c r="DE45" s="34"/>
      <c r="DF45" s="34"/>
      <c r="DG45" s="34"/>
      <c r="DH45" s="34">
        <f t="shared" si="50"/>
        <v>0</v>
      </c>
      <c r="DI45" s="34">
        <f t="shared" si="51"/>
        <v>0</v>
      </c>
      <c r="DJ45" s="132">
        <f t="shared" si="52"/>
        <v>0</v>
      </c>
      <c r="DK45" s="132">
        <f t="shared" si="52"/>
        <v>0</v>
      </c>
      <c r="DL45" s="52"/>
      <c r="DM45" s="52"/>
      <c r="DN45" s="52"/>
      <c r="DO45" s="52"/>
      <c r="DP45" s="34"/>
      <c r="DQ45" s="34"/>
      <c r="DR45" s="34"/>
      <c r="DS45" s="34"/>
      <c r="DT45" s="34">
        <f t="shared" si="54"/>
        <v>0</v>
      </c>
      <c r="DU45" s="34">
        <f t="shared" si="55"/>
        <v>0</v>
      </c>
      <c r="DV45" s="132">
        <f t="shared" si="56"/>
        <v>0</v>
      </c>
      <c r="DW45" s="132">
        <f t="shared" si="56"/>
        <v>0</v>
      </c>
      <c r="DX45" s="52"/>
      <c r="DY45" s="52"/>
      <c r="DZ45" s="52"/>
      <c r="EA45" s="52"/>
      <c r="EB45" s="34"/>
      <c r="EC45" s="34"/>
      <c r="ED45" s="34"/>
      <c r="EE45" s="34"/>
      <c r="EF45" s="34">
        <f t="shared" si="58"/>
        <v>0</v>
      </c>
      <c r="EG45" s="34">
        <f t="shared" si="59"/>
        <v>0</v>
      </c>
      <c r="EH45" s="132">
        <f t="shared" si="60"/>
        <v>0</v>
      </c>
      <c r="EI45" s="132">
        <f t="shared" si="60"/>
        <v>0</v>
      </c>
      <c r="EJ45" s="52"/>
      <c r="EK45" s="52"/>
      <c r="EL45" s="52"/>
      <c r="EM45" s="52"/>
      <c r="EN45" s="34"/>
      <c r="EO45" s="34"/>
      <c r="EP45" s="34"/>
      <c r="EQ45" s="34"/>
      <c r="ER45" s="34">
        <f t="shared" si="62"/>
        <v>0</v>
      </c>
      <c r="ES45" s="34">
        <f t="shared" si="63"/>
        <v>0</v>
      </c>
      <c r="ET45" s="132">
        <f t="shared" si="64"/>
        <v>0</v>
      </c>
      <c r="EU45" s="132">
        <f t="shared" si="64"/>
        <v>0</v>
      </c>
      <c r="EV45" s="52"/>
      <c r="EW45" s="52"/>
      <c r="EX45" s="52"/>
      <c r="EY45" s="52"/>
      <c r="EZ45" s="34"/>
      <c r="FA45" s="34"/>
      <c r="FB45" s="34"/>
      <c r="FC45" s="34"/>
      <c r="FD45" s="34">
        <f t="shared" si="66"/>
        <v>0</v>
      </c>
      <c r="FE45" s="34">
        <f t="shared" si="67"/>
        <v>0</v>
      </c>
      <c r="FF45" s="132">
        <f t="shared" si="68"/>
        <v>0</v>
      </c>
      <c r="FG45" s="132">
        <f t="shared" si="68"/>
        <v>0</v>
      </c>
      <c r="FH45" s="52"/>
      <c r="FI45" s="52"/>
      <c r="FJ45" s="52"/>
      <c r="FK45" s="52"/>
      <c r="FL45" s="34"/>
      <c r="FM45" s="34"/>
      <c r="FN45" s="34"/>
      <c r="FO45" s="34"/>
      <c r="FP45" s="34">
        <f t="shared" si="70"/>
        <v>0</v>
      </c>
      <c r="FQ45" s="34">
        <f t="shared" si="71"/>
        <v>0</v>
      </c>
      <c r="FR45" s="132">
        <f t="shared" si="72"/>
        <v>0</v>
      </c>
      <c r="FS45" s="132">
        <f t="shared" si="72"/>
        <v>0</v>
      </c>
      <c r="FT45" s="52"/>
      <c r="FU45" s="52"/>
      <c r="FV45" s="52"/>
      <c r="FW45" s="52"/>
      <c r="FX45" s="34"/>
      <c r="FY45" s="34"/>
      <c r="FZ45" s="34"/>
      <c r="GA45" s="34"/>
      <c r="GB45" s="34">
        <f t="shared" si="74"/>
        <v>0</v>
      </c>
      <c r="GC45" s="34">
        <f t="shared" si="75"/>
        <v>0</v>
      </c>
      <c r="GD45" s="132">
        <f t="shared" si="76"/>
        <v>0</v>
      </c>
      <c r="GE45" s="132">
        <f t="shared" si="76"/>
        <v>0</v>
      </c>
      <c r="GF45" s="52"/>
      <c r="GG45" s="52"/>
      <c r="GH45" s="52"/>
      <c r="GI45" s="52"/>
      <c r="GJ45" s="34"/>
      <c r="GK45" s="34"/>
      <c r="GL45" s="34"/>
      <c r="GM45" s="34"/>
      <c r="GN45" s="34">
        <f t="shared" si="78"/>
        <v>0</v>
      </c>
      <c r="GO45" s="34">
        <f t="shared" si="79"/>
        <v>0</v>
      </c>
      <c r="GP45" s="132">
        <f t="shared" si="80"/>
        <v>0</v>
      </c>
      <c r="GQ45" s="132">
        <f t="shared" si="80"/>
        <v>0</v>
      </c>
      <c r="GR45" s="52"/>
      <c r="GS45" s="52"/>
      <c r="GT45" s="52"/>
      <c r="GU45" s="52"/>
      <c r="GV45" s="52">
        <f t="shared" si="424"/>
        <v>0</v>
      </c>
      <c r="GW45" s="52">
        <f t="shared" si="424"/>
        <v>0</v>
      </c>
      <c r="GX45" s="52">
        <f t="shared" si="424"/>
        <v>0</v>
      </c>
      <c r="GY45" s="52">
        <f t="shared" si="424"/>
        <v>0</v>
      </c>
      <c r="GZ45" s="52">
        <f t="shared" si="470"/>
        <v>0</v>
      </c>
      <c r="HA45" s="52">
        <f t="shared" si="470"/>
        <v>0</v>
      </c>
      <c r="HB45" s="132">
        <f t="shared" si="82"/>
        <v>0</v>
      </c>
      <c r="HC45" s="132">
        <f t="shared" si="82"/>
        <v>0</v>
      </c>
      <c r="HD45" s="64"/>
      <c r="HE45" s="20"/>
      <c r="HF45" s="73"/>
      <c r="HG45" s="73"/>
      <c r="HH45" s="251"/>
    </row>
    <row r="46" spans="1:216" hidden="1" x14ac:dyDescent="0.2">
      <c r="A46" s="10"/>
      <c r="B46" s="20"/>
      <c r="C46" s="21"/>
      <c r="D46" s="28"/>
      <c r="E46" s="27"/>
      <c r="F46" s="28"/>
      <c r="G46" s="33"/>
      <c r="H46" s="34"/>
      <c r="I46" s="34"/>
      <c r="J46" s="34"/>
      <c r="K46" s="34"/>
      <c r="L46" s="34"/>
      <c r="M46" s="34"/>
      <c r="N46" s="34"/>
      <c r="O46" s="34"/>
      <c r="P46" s="34">
        <f t="shared" si="18"/>
        <v>0</v>
      </c>
      <c r="Q46" s="34">
        <f t="shared" si="19"/>
        <v>0</v>
      </c>
      <c r="R46" s="132">
        <f t="shared" si="20"/>
        <v>0</v>
      </c>
      <c r="S46" s="132">
        <f t="shared" si="20"/>
        <v>0</v>
      </c>
      <c r="T46" s="34"/>
      <c r="U46" s="34"/>
      <c r="V46" s="34"/>
      <c r="W46" s="34"/>
      <c r="X46" s="34"/>
      <c r="Y46" s="34"/>
      <c r="Z46" s="34"/>
      <c r="AA46" s="34"/>
      <c r="AB46" s="34">
        <f t="shared" si="22"/>
        <v>0</v>
      </c>
      <c r="AC46" s="34">
        <f t="shared" si="23"/>
        <v>0</v>
      </c>
      <c r="AD46" s="132">
        <f t="shared" si="24"/>
        <v>0</v>
      </c>
      <c r="AE46" s="132">
        <f t="shared" si="24"/>
        <v>0</v>
      </c>
      <c r="AF46" s="34"/>
      <c r="AG46" s="34"/>
      <c r="AH46" s="34"/>
      <c r="AI46" s="34"/>
      <c r="AJ46" s="34"/>
      <c r="AK46" s="34"/>
      <c r="AL46" s="34"/>
      <c r="AM46" s="34"/>
      <c r="AN46" s="34">
        <f t="shared" si="26"/>
        <v>0</v>
      </c>
      <c r="AO46" s="34">
        <f t="shared" si="27"/>
        <v>0</v>
      </c>
      <c r="AP46" s="132">
        <f t="shared" si="28"/>
        <v>0</v>
      </c>
      <c r="AQ46" s="132">
        <f t="shared" si="28"/>
        <v>0</v>
      </c>
      <c r="AR46" s="34"/>
      <c r="AS46" s="34"/>
      <c r="AT46" s="34"/>
      <c r="AU46" s="34"/>
      <c r="AV46" s="34"/>
      <c r="AW46" s="34"/>
      <c r="AX46" s="34"/>
      <c r="AY46" s="34"/>
      <c r="AZ46" s="34">
        <f t="shared" si="30"/>
        <v>0</v>
      </c>
      <c r="BA46" s="34">
        <f t="shared" si="31"/>
        <v>0</v>
      </c>
      <c r="BB46" s="132">
        <f t="shared" si="32"/>
        <v>0</v>
      </c>
      <c r="BC46" s="132">
        <f t="shared" si="32"/>
        <v>0</v>
      </c>
      <c r="BD46" s="34"/>
      <c r="BE46" s="34"/>
      <c r="BF46" s="34"/>
      <c r="BG46" s="34"/>
      <c r="BH46" s="34"/>
      <c r="BI46" s="34"/>
      <c r="BJ46" s="34"/>
      <c r="BK46" s="34"/>
      <c r="BL46" s="34">
        <f t="shared" si="452"/>
        <v>0</v>
      </c>
      <c r="BM46" s="34">
        <f t="shared" si="453"/>
        <v>0</v>
      </c>
      <c r="BN46" s="132">
        <f t="shared" si="36"/>
        <v>0</v>
      </c>
      <c r="BO46" s="132">
        <f t="shared" si="36"/>
        <v>0</v>
      </c>
      <c r="BP46" s="34"/>
      <c r="BQ46" s="34"/>
      <c r="BR46" s="34"/>
      <c r="BS46" s="34"/>
      <c r="BT46" s="34"/>
      <c r="BU46" s="34"/>
      <c r="BV46" s="34"/>
      <c r="BW46" s="34"/>
      <c r="BX46" s="34">
        <f t="shared" si="38"/>
        <v>0</v>
      </c>
      <c r="BY46" s="34">
        <f t="shared" si="39"/>
        <v>0</v>
      </c>
      <c r="BZ46" s="132">
        <f t="shared" si="40"/>
        <v>0</v>
      </c>
      <c r="CA46" s="132">
        <f t="shared" si="40"/>
        <v>0</v>
      </c>
      <c r="CB46" s="34"/>
      <c r="CC46" s="34"/>
      <c r="CD46" s="34"/>
      <c r="CE46" s="34"/>
      <c r="CF46" s="34"/>
      <c r="CG46" s="34"/>
      <c r="CH46" s="34"/>
      <c r="CI46" s="34"/>
      <c r="CJ46" s="34">
        <f t="shared" si="42"/>
        <v>0</v>
      </c>
      <c r="CK46" s="34">
        <f t="shared" si="43"/>
        <v>0</v>
      </c>
      <c r="CL46" s="132">
        <f t="shared" si="44"/>
        <v>0</v>
      </c>
      <c r="CM46" s="132">
        <f t="shared" si="44"/>
        <v>0</v>
      </c>
      <c r="CN46" s="34"/>
      <c r="CO46" s="34"/>
      <c r="CP46" s="34"/>
      <c r="CQ46" s="34"/>
      <c r="CR46" s="34"/>
      <c r="CS46" s="34"/>
      <c r="CT46" s="34"/>
      <c r="CU46" s="34"/>
      <c r="CV46" s="34">
        <f t="shared" si="46"/>
        <v>0</v>
      </c>
      <c r="CW46" s="34">
        <f t="shared" si="47"/>
        <v>0</v>
      </c>
      <c r="CX46" s="132">
        <f t="shared" si="48"/>
        <v>0</v>
      </c>
      <c r="CY46" s="132">
        <f t="shared" si="48"/>
        <v>0</v>
      </c>
      <c r="CZ46" s="34"/>
      <c r="DA46" s="34"/>
      <c r="DB46" s="34"/>
      <c r="DC46" s="34"/>
      <c r="DD46" s="34"/>
      <c r="DE46" s="34"/>
      <c r="DF46" s="34"/>
      <c r="DG46" s="34"/>
      <c r="DH46" s="34">
        <f t="shared" si="50"/>
        <v>0</v>
      </c>
      <c r="DI46" s="34">
        <f t="shared" si="51"/>
        <v>0</v>
      </c>
      <c r="DJ46" s="132">
        <f t="shared" si="52"/>
        <v>0</v>
      </c>
      <c r="DK46" s="132">
        <f t="shared" si="52"/>
        <v>0</v>
      </c>
      <c r="DL46" s="34"/>
      <c r="DM46" s="34"/>
      <c r="DN46" s="34"/>
      <c r="DO46" s="34"/>
      <c r="DP46" s="34"/>
      <c r="DQ46" s="34"/>
      <c r="DR46" s="34"/>
      <c r="DS46" s="34"/>
      <c r="DT46" s="34">
        <f t="shared" si="54"/>
        <v>0</v>
      </c>
      <c r="DU46" s="34">
        <f t="shared" si="55"/>
        <v>0</v>
      </c>
      <c r="DV46" s="132">
        <f t="shared" si="56"/>
        <v>0</v>
      </c>
      <c r="DW46" s="132">
        <f t="shared" si="56"/>
        <v>0</v>
      </c>
      <c r="DX46" s="34"/>
      <c r="DY46" s="34"/>
      <c r="DZ46" s="34"/>
      <c r="EA46" s="34"/>
      <c r="EB46" s="34"/>
      <c r="EC46" s="34"/>
      <c r="ED46" s="34"/>
      <c r="EE46" s="34"/>
      <c r="EF46" s="34">
        <f t="shared" si="58"/>
        <v>0</v>
      </c>
      <c r="EG46" s="34">
        <f t="shared" si="59"/>
        <v>0</v>
      </c>
      <c r="EH46" s="132">
        <f t="shared" si="60"/>
        <v>0</v>
      </c>
      <c r="EI46" s="132">
        <f t="shared" si="60"/>
        <v>0</v>
      </c>
      <c r="EJ46" s="34"/>
      <c r="EK46" s="34"/>
      <c r="EL46" s="34"/>
      <c r="EM46" s="34"/>
      <c r="EN46" s="34"/>
      <c r="EO46" s="34"/>
      <c r="EP46" s="34"/>
      <c r="EQ46" s="34"/>
      <c r="ER46" s="34">
        <f t="shared" si="62"/>
        <v>0</v>
      </c>
      <c r="ES46" s="34">
        <f t="shared" si="63"/>
        <v>0</v>
      </c>
      <c r="ET46" s="132">
        <f t="shared" si="64"/>
        <v>0</v>
      </c>
      <c r="EU46" s="132">
        <f t="shared" si="64"/>
        <v>0</v>
      </c>
      <c r="EV46" s="34"/>
      <c r="EW46" s="34"/>
      <c r="EX46" s="34"/>
      <c r="EY46" s="34"/>
      <c r="EZ46" s="34"/>
      <c r="FA46" s="34"/>
      <c r="FB46" s="34"/>
      <c r="FC46" s="34"/>
      <c r="FD46" s="34">
        <f t="shared" si="66"/>
        <v>0</v>
      </c>
      <c r="FE46" s="34">
        <f t="shared" si="67"/>
        <v>0</v>
      </c>
      <c r="FF46" s="132">
        <f t="shared" si="68"/>
        <v>0</v>
      </c>
      <c r="FG46" s="132">
        <f t="shared" si="68"/>
        <v>0</v>
      </c>
      <c r="FH46" s="34"/>
      <c r="FI46" s="34"/>
      <c r="FJ46" s="34"/>
      <c r="FK46" s="34"/>
      <c r="FL46" s="34"/>
      <c r="FM46" s="34"/>
      <c r="FN46" s="34"/>
      <c r="FO46" s="34"/>
      <c r="FP46" s="34">
        <f t="shared" si="70"/>
        <v>0</v>
      </c>
      <c r="FQ46" s="34">
        <f t="shared" si="71"/>
        <v>0</v>
      </c>
      <c r="FR46" s="132">
        <f t="shared" si="72"/>
        <v>0</v>
      </c>
      <c r="FS46" s="132">
        <f t="shared" si="72"/>
        <v>0</v>
      </c>
      <c r="FT46" s="34"/>
      <c r="FU46" s="34"/>
      <c r="FV46" s="34"/>
      <c r="FW46" s="34"/>
      <c r="FX46" s="34"/>
      <c r="FY46" s="34"/>
      <c r="FZ46" s="34"/>
      <c r="GA46" s="34"/>
      <c r="GB46" s="34">
        <f t="shared" si="74"/>
        <v>0</v>
      </c>
      <c r="GC46" s="34">
        <f t="shared" si="75"/>
        <v>0</v>
      </c>
      <c r="GD46" s="132">
        <f t="shared" si="76"/>
        <v>0</v>
      </c>
      <c r="GE46" s="132">
        <f t="shared" si="76"/>
        <v>0</v>
      </c>
      <c r="GF46" s="34"/>
      <c r="GG46" s="34"/>
      <c r="GH46" s="34"/>
      <c r="GI46" s="34"/>
      <c r="GJ46" s="34"/>
      <c r="GK46" s="34"/>
      <c r="GL46" s="34"/>
      <c r="GM46" s="34"/>
      <c r="GN46" s="34">
        <f t="shared" si="78"/>
        <v>0</v>
      </c>
      <c r="GO46" s="34">
        <f t="shared" si="79"/>
        <v>0</v>
      </c>
      <c r="GP46" s="132">
        <f t="shared" si="80"/>
        <v>0</v>
      </c>
      <c r="GQ46" s="132">
        <f t="shared" si="80"/>
        <v>0</v>
      </c>
      <c r="GR46" s="34"/>
      <c r="GS46" s="34"/>
      <c r="GT46" s="34"/>
      <c r="GU46" s="34"/>
      <c r="GV46" s="52">
        <f t="shared" si="424"/>
        <v>0</v>
      </c>
      <c r="GW46" s="52">
        <f t="shared" si="424"/>
        <v>0</v>
      </c>
      <c r="GX46" s="52">
        <f t="shared" si="424"/>
        <v>0</v>
      </c>
      <c r="GY46" s="52">
        <f t="shared" si="424"/>
        <v>0</v>
      </c>
      <c r="GZ46" s="52">
        <f t="shared" si="470"/>
        <v>0</v>
      </c>
      <c r="HA46" s="52">
        <f t="shared" si="470"/>
        <v>0</v>
      </c>
      <c r="HB46" s="132">
        <f t="shared" si="82"/>
        <v>0</v>
      </c>
      <c r="HC46" s="132">
        <f t="shared" si="82"/>
        <v>0</v>
      </c>
      <c r="HD46" s="64"/>
      <c r="HE46" s="20"/>
      <c r="HF46" s="73"/>
      <c r="HG46" s="73"/>
      <c r="HH46" s="251"/>
    </row>
    <row r="47" spans="1:216" hidden="1" x14ac:dyDescent="0.2">
      <c r="A47" s="10"/>
      <c r="B47" s="20"/>
      <c r="C47" s="21"/>
      <c r="D47" s="28"/>
      <c r="E47" s="27"/>
      <c r="F47" s="28"/>
      <c r="G47" s="33"/>
      <c r="H47" s="34"/>
      <c r="I47" s="34"/>
      <c r="J47" s="34"/>
      <c r="K47" s="34"/>
      <c r="L47" s="34"/>
      <c r="M47" s="34"/>
      <c r="N47" s="34"/>
      <c r="O47" s="34"/>
      <c r="P47" s="34">
        <f t="shared" si="18"/>
        <v>0</v>
      </c>
      <c r="Q47" s="34">
        <f t="shared" si="19"/>
        <v>0</v>
      </c>
      <c r="R47" s="132">
        <f t="shared" si="20"/>
        <v>0</v>
      </c>
      <c r="S47" s="132">
        <f t="shared" si="20"/>
        <v>0</v>
      </c>
      <c r="T47" s="34"/>
      <c r="U47" s="34"/>
      <c r="V47" s="34"/>
      <c r="W47" s="34"/>
      <c r="X47" s="34"/>
      <c r="Y47" s="34"/>
      <c r="Z47" s="34"/>
      <c r="AA47" s="34"/>
      <c r="AB47" s="34">
        <f t="shared" si="22"/>
        <v>0</v>
      </c>
      <c r="AC47" s="34">
        <f t="shared" si="23"/>
        <v>0</v>
      </c>
      <c r="AD47" s="132">
        <f t="shared" si="24"/>
        <v>0</v>
      </c>
      <c r="AE47" s="132">
        <f t="shared" si="24"/>
        <v>0</v>
      </c>
      <c r="AF47" s="34"/>
      <c r="AG47" s="34"/>
      <c r="AH47" s="34"/>
      <c r="AI47" s="34"/>
      <c r="AJ47" s="34"/>
      <c r="AK47" s="34"/>
      <c r="AL47" s="34"/>
      <c r="AM47" s="34"/>
      <c r="AN47" s="34">
        <f t="shared" si="26"/>
        <v>0</v>
      </c>
      <c r="AO47" s="34">
        <f t="shared" si="27"/>
        <v>0</v>
      </c>
      <c r="AP47" s="132">
        <f t="shared" si="28"/>
        <v>0</v>
      </c>
      <c r="AQ47" s="132">
        <f t="shared" si="28"/>
        <v>0</v>
      </c>
      <c r="AR47" s="34"/>
      <c r="AS47" s="34"/>
      <c r="AT47" s="34"/>
      <c r="AU47" s="34"/>
      <c r="AV47" s="34"/>
      <c r="AW47" s="34"/>
      <c r="AX47" s="34"/>
      <c r="AY47" s="34"/>
      <c r="AZ47" s="34">
        <f t="shared" si="30"/>
        <v>0</v>
      </c>
      <c r="BA47" s="34">
        <f t="shared" si="31"/>
        <v>0</v>
      </c>
      <c r="BB47" s="132">
        <f t="shared" si="32"/>
        <v>0</v>
      </c>
      <c r="BC47" s="132">
        <f t="shared" si="32"/>
        <v>0</v>
      </c>
      <c r="BD47" s="34"/>
      <c r="BE47" s="34"/>
      <c r="BF47" s="34"/>
      <c r="BG47" s="34"/>
      <c r="BH47" s="34"/>
      <c r="BI47" s="34"/>
      <c r="BJ47" s="34"/>
      <c r="BK47" s="34"/>
      <c r="BL47" s="34">
        <f t="shared" si="452"/>
        <v>0</v>
      </c>
      <c r="BM47" s="34">
        <f t="shared" si="453"/>
        <v>0</v>
      </c>
      <c r="BN47" s="132">
        <f t="shared" si="36"/>
        <v>0</v>
      </c>
      <c r="BO47" s="132">
        <f t="shared" si="36"/>
        <v>0</v>
      </c>
      <c r="BP47" s="34"/>
      <c r="BQ47" s="34"/>
      <c r="BR47" s="34"/>
      <c r="BS47" s="34"/>
      <c r="BT47" s="34"/>
      <c r="BU47" s="34"/>
      <c r="BV47" s="34"/>
      <c r="BW47" s="34"/>
      <c r="BX47" s="34">
        <f t="shared" si="38"/>
        <v>0</v>
      </c>
      <c r="BY47" s="34">
        <f t="shared" si="39"/>
        <v>0</v>
      </c>
      <c r="BZ47" s="132">
        <f t="shared" si="40"/>
        <v>0</v>
      </c>
      <c r="CA47" s="132">
        <f t="shared" si="40"/>
        <v>0</v>
      </c>
      <c r="CB47" s="34"/>
      <c r="CC47" s="34"/>
      <c r="CD47" s="34"/>
      <c r="CE47" s="34"/>
      <c r="CF47" s="34"/>
      <c r="CG47" s="34"/>
      <c r="CH47" s="34"/>
      <c r="CI47" s="34"/>
      <c r="CJ47" s="34">
        <f t="shared" si="42"/>
        <v>0</v>
      </c>
      <c r="CK47" s="34">
        <f t="shared" si="43"/>
        <v>0</v>
      </c>
      <c r="CL47" s="132">
        <f t="shared" si="44"/>
        <v>0</v>
      </c>
      <c r="CM47" s="132">
        <f t="shared" si="44"/>
        <v>0</v>
      </c>
      <c r="CN47" s="34"/>
      <c r="CO47" s="34"/>
      <c r="CP47" s="34"/>
      <c r="CQ47" s="34"/>
      <c r="CR47" s="34"/>
      <c r="CS47" s="34"/>
      <c r="CT47" s="34"/>
      <c r="CU47" s="34"/>
      <c r="CV47" s="34">
        <f t="shared" si="46"/>
        <v>0</v>
      </c>
      <c r="CW47" s="34">
        <f t="shared" si="47"/>
        <v>0</v>
      </c>
      <c r="CX47" s="132">
        <f t="shared" si="48"/>
        <v>0</v>
      </c>
      <c r="CY47" s="132">
        <f t="shared" si="48"/>
        <v>0</v>
      </c>
      <c r="CZ47" s="34"/>
      <c r="DA47" s="34"/>
      <c r="DB47" s="34"/>
      <c r="DC47" s="34"/>
      <c r="DD47" s="34"/>
      <c r="DE47" s="34"/>
      <c r="DF47" s="34"/>
      <c r="DG47" s="34"/>
      <c r="DH47" s="34">
        <f t="shared" si="50"/>
        <v>0</v>
      </c>
      <c r="DI47" s="34">
        <f t="shared" si="51"/>
        <v>0</v>
      </c>
      <c r="DJ47" s="132">
        <f t="shared" si="52"/>
        <v>0</v>
      </c>
      <c r="DK47" s="132">
        <f t="shared" si="52"/>
        <v>0</v>
      </c>
      <c r="DL47" s="34"/>
      <c r="DM47" s="34"/>
      <c r="DN47" s="34"/>
      <c r="DO47" s="34"/>
      <c r="DP47" s="34"/>
      <c r="DQ47" s="34"/>
      <c r="DR47" s="34"/>
      <c r="DS47" s="34"/>
      <c r="DT47" s="34">
        <f t="shared" si="54"/>
        <v>0</v>
      </c>
      <c r="DU47" s="34">
        <f t="shared" si="55"/>
        <v>0</v>
      </c>
      <c r="DV47" s="132">
        <f t="shared" si="56"/>
        <v>0</v>
      </c>
      <c r="DW47" s="132">
        <f t="shared" si="56"/>
        <v>0</v>
      </c>
      <c r="DX47" s="34"/>
      <c r="DY47" s="34"/>
      <c r="DZ47" s="34"/>
      <c r="EA47" s="34"/>
      <c r="EB47" s="34"/>
      <c r="EC47" s="34"/>
      <c r="ED47" s="34"/>
      <c r="EE47" s="34"/>
      <c r="EF47" s="34">
        <f t="shared" si="58"/>
        <v>0</v>
      </c>
      <c r="EG47" s="34">
        <f t="shared" si="59"/>
        <v>0</v>
      </c>
      <c r="EH47" s="132">
        <f t="shared" si="60"/>
        <v>0</v>
      </c>
      <c r="EI47" s="132">
        <f t="shared" si="60"/>
        <v>0</v>
      </c>
      <c r="EJ47" s="34"/>
      <c r="EK47" s="34"/>
      <c r="EL47" s="34"/>
      <c r="EM47" s="34"/>
      <c r="EN47" s="34"/>
      <c r="EO47" s="34"/>
      <c r="EP47" s="34"/>
      <c r="EQ47" s="34"/>
      <c r="ER47" s="34">
        <f t="shared" si="62"/>
        <v>0</v>
      </c>
      <c r="ES47" s="34">
        <f t="shared" si="63"/>
        <v>0</v>
      </c>
      <c r="ET47" s="132">
        <f t="shared" si="64"/>
        <v>0</v>
      </c>
      <c r="EU47" s="132">
        <f t="shared" si="64"/>
        <v>0</v>
      </c>
      <c r="EV47" s="34"/>
      <c r="EW47" s="34"/>
      <c r="EX47" s="34"/>
      <c r="EY47" s="34"/>
      <c r="EZ47" s="34"/>
      <c r="FA47" s="34"/>
      <c r="FB47" s="34"/>
      <c r="FC47" s="34"/>
      <c r="FD47" s="34">
        <f t="shared" si="66"/>
        <v>0</v>
      </c>
      <c r="FE47" s="34">
        <f t="shared" si="67"/>
        <v>0</v>
      </c>
      <c r="FF47" s="132">
        <f t="shared" si="68"/>
        <v>0</v>
      </c>
      <c r="FG47" s="132">
        <f t="shared" si="68"/>
        <v>0</v>
      </c>
      <c r="FH47" s="34"/>
      <c r="FI47" s="34"/>
      <c r="FJ47" s="34"/>
      <c r="FK47" s="34"/>
      <c r="FL47" s="34"/>
      <c r="FM47" s="34"/>
      <c r="FN47" s="34"/>
      <c r="FO47" s="34"/>
      <c r="FP47" s="34">
        <f t="shared" si="70"/>
        <v>0</v>
      </c>
      <c r="FQ47" s="34">
        <f t="shared" si="71"/>
        <v>0</v>
      </c>
      <c r="FR47" s="132">
        <f t="shared" si="72"/>
        <v>0</v>
      </c>
      <c r="FS47" s="132">
        <f t="shared" si="72"/>
        <v>0</v>
      </c>
      <c r="FT47" s="34"/>
      <c r="FU47" s="34"/>
      <c r="FV47" s="34"/>
      <c r="FW47" s="34"/>
      <c r="FX47" s="34"/>
      <c r="FY47" s="34"/>
      <c r="FZ47" s="34"/>
      <c r="GA47" s="34"/>
      <c r="GB47" s="34">
        <f t="shared" si="74"/>
        <v>0</v>
      </c>
      <c r="GC47" s="34">
        <f t="shared" si="75"/>
        <v>0</v>
      </c>
      <c r="GD47" s="132">
        <f t="shared" si="76"/>
        <v>0</v>
      </c>
      <c r="GE47" s="132">
        <f t="shared" si="76"/>
        <v>0</v>
      </c>
      <c r="GF47" s="34"/>
      <c r="GG47" s="34"/>
      <c r="GH47" s="34"/>
      <c r="GI47" s="34"/>
      <c r="GJ47" s="34"/>
      <c r="GK47" s="34"/>
      <c r="GL47" s="34"/>
      <c r="GM47" s="34"/>
      <c r="GN47" s="34">
        <f t="shared" si="78"/>
        <v>0</v>
      </c>
      <c r="GO47" s="34">
        <f t="shared" si="79"/>
        <v>0</v>
      </c>
      <c r="GP47" s="132">
        <f t="shared" si="80"/>
        <v>0</v>
      </c>
      <c r="GQ47" s="132">
        <f t="shared" si="80"/>
        <v>0</v>
      </c>
      <c r="GR47" s="34"/>
      <c r="GS47" s="34"/>
      <c r="GT47" s="34"/>
      <c r="GU47" s="34"/>
      <c r="GV47" s="52">
        <f t="shared" si="424"/>
        <v>0</v>
      </c>
      <c r="GW47" s="52">
        <f t="shared" si="424"/>
        <v>0</v>
      </c>
      <c r="GX47" s="52">
        <f t="shared" si="424"/>
        <v>0</v>
      </c>
      <c r="GY47" s="52">
        <f t="shared" si="424"/>
        <v>0</v>
      </c>
      <c r="GZ47" s="52">
        <f t="shared" si="470"/>
        <v>0</v>
      </c>
      <c r="HA47" s="52">
        <f t="shared" si="470"/>
        <v>0</v>
      </c>
      <c r="HB47" s="132">
        <f t="shared" si="82"/>
        <v>0</v>
      </c>
      <c r="HC47" s="132">
        <f t="shared" si="82"/>
        <v>0</v>
      </c>
      <c r="HD47" s="64"/>
      <c r="HE47" s="20"/>
      <c r="HF47" s="73"/>
      <c r="HG47" s="73"/>
      <c r="HH47" s="251"/>
    </row>
    <row r="48" spans="1:216" ht="24" hidden="1" x14ac:dyDescent="0.2">
      <c r="A48" s="10">
        <v>1</v>
      </c>
      <c r="B48" s="36"/>
      <c r="C48" s="42"/>
      <c r="D48" s="42"/>
      <c r="E48" s="32" t="s">
        <v>27</v>
      </c>
      <c r="F48" s="39"/>
      <c r="G48" s="40"/>
      <c r="H48" s="41">
        <f>SUM(H49)</f>
        <v>0</v>
      </c>
      <c r="I48" s="41">
        <f>SUM(I49)</f>
        <v>0</v>
      </c>
      <c r="J48" s="41">
        <f t="shared" ref="J48:J49" si="472">SUM(H48/12*$A$2)</f>
        <v>0</v>
      </c>
      <c r="K48" s="41">
        <f t="shared" ref="K48:K49" si="473">SUM(I48/12*$A$2)</f>
        <v>0</v>
      </c>
      <c r="L48" s="41">
        <f t="shared" ref="L48:O48" si="474">SUM(L49)</f>
        <v>0</v>
      </c>
      <c r="M48" s="41">
        <f t="shared" si="474"/>
        <v>0</v>
      </c>
      <c r="N48" s="41">
        <f t="shared" si="474"/>
        <v>0</v>
      </c>
      <c r="O48" s="41">
        <f t="shared" si="474"/>
        <v>0</v>
      </c>
      <c r="P48" s="34">
        <f t="shared" si="18"/>
        <v>0</v>
      </c>
      <c r="Q48" s="34">
        <f t="shared" si="19"/>
        <v>0</v>
      </c>
      <c r="R48" s="132">
        <f t="shared" si="20"/>
        <v>0</v>
      </c>
      <c r="S48" s="132">
        <f t="shared" si="20"/>
        <v>0</v>
      </c>
      <c r="T48" s="41">
        <f>SUM(T49)</f>
        <v>0</v>
      </c>
      <c r="U48" s="41">
        <f>SUM(U49)</f>
        <v>0</v>
      </c>
      <c r="V48" s="41">
        <f t="shared" ref="V48:W49" si="475">SUM(T48/12*$A$2)</f>
        <v>0</v>
      </c>
      <c r="W48" s="41">
        <f t="shared" si="475"/>
        <v>0</v>
      </c>
      <c r="X48" s="41">
        <f t="shared" ref="X48" si="476">SUM(X49)</f>
        <v>0</v>
      </c>
      <c r="Y48" s="41">
        <f t="shared" ref="Y48:AA48" si="477">SUM(Y49)</f>
        <v>0</v>
      </c>
      <c r="Z48" s="41">
        <f t="shared" si="477"/>
        <v>0</v>
      </c>
      <c r="AA48" s="41">
        <f t="shared" si="477"/>
        <v>0</v>
      </c>
      <c r="AB48" s="34">
        <f t="shared" si="22"/>
        <v>0</v>
      </c>
      <c r="AC48" s="34">
        <f t="shared" si="23"/>
        <v>0</v>
      </c>
      <c r="AD48" s="132">
        <f t="shared" si="24"/>
        <v>0</v>
      </c>
      <c r="AE48" s="132">
        <f t="shared" si="24"/>
        <v>0</v>
      </c>
      <c r="AF48" s="41">
        <f>SUM(AF49)</f>
        <v>0</v>
      </c>
      <c r="AG48" s="41">
        <f>SUM(AG49)</f>
        <v>0</v>
      </c>
      <c r="AH48" s="41">
        <f t="shared" ref="AH48:AI49" si="478">SUM(AF48/12*$A$2)</f>
        <v>0</v>
      </c>
      <c r="AI48" s="41">
        <f t="shared" si="478"/>
        <v>0</v>
      </c>
      <c r="AJ48" s="41">
        <f t="shared" ref="AJ48" si="479">SUM(AJ49)</f>
        <v>0</v>
      </c>
      <c r="AK48" s="41">
        <f t="shared" ref="AK48:AM48" si="480">SUM(AK49)</f>
        <v>0</v>
      </c>
      <c r="AL48" s="41">
        <f t="shared" si="480"/>
        <v>0</v>
      </c>
      <c r="AM48" s="41">
        <f t="shared" si="480"/>
        <v>0</v>
      </c>
      <c r="AN48" s="34">
        <f t="shared" si="26"/>
        <v>0</v>
      </c>
      <c r="AO48" s="34">
        <f t="shared" si="27"/>
        <v>0</v>
      </c>
      <c r="AP48" s="132">
        <f t="shared" si="28"/>
        <v>0</v>
      </c>
      <c r="AQ48" s="132">
        <f t="shared" si="28"/>
        <v>0</v>
      </c>
      <c r="AR48" s="41">
        <f>SUM(AR49)</f>
        <v>0</v>
      </c>
      <c r="AS48" s="41">
        <f>SUM(AS49)</f>
        <v>0</v>
      </c>
      <c r="AT48" s="41">
        <f t="shared" ref="AT48:AU49" si="481">SUM(AR48/12*$A$2)</f>
        <v>0</v>
      </c>
      <c r="AU48" s="41">
        <f t="shared" si="481"/>
        <v>0</v>
      </c>
      <c r="AV48" s="41">
        <f t="shared" ref="AV48" si="482">SUM(AV49)</f>
        <v>0</v>
      </c>
      <c r="AW48" s="41">
        <f t="shared" ref="AW48:AY48" si="483">SUM(AW49)</f>
        <v>0</v>
      </c>
      <c r="AX48" s="41">
        <f t="shared" si="483"/>
        <v>0</v>
      </c>
      <c r="AY48" s="41">
        <f t="shared" si="483"/>
        <v>0</v>
      </c>
      <c r="AZ48" s="34">
        <f t="shared" si="30"/>
        <v>0</v>
      </c>
      <c r="BA48" s="34">
        <f t="shared" si="31"/>
        <v>0</v>
      </c>
      <c r="BB48" s="132">
        <f t="shared" si="32"/>
        <v>0</v>
      </c>
      <c r="BC48" s="132">
        <f t="shared" si="32"/>
        <v>0</v>
      </c>
      <c r="BD48" s="41">
        <f>SUM(BD49)</f>
        <v>0</v>
      </c>
      <c r="BE48" s="41">
        <f>SUM(BE49)</f>
        <v>0</v>
      </c>
      <c r="BF48" s="41">
        <f t="shared" ref="BF48:BG49" si="484">SUM(BD48/12*$A$2)</f>
        <v>0</v>
      </c>
      <c r="BG48" s="41">
        <f t="shared" si="484"/>
        <v>0</v>
      </c>
      <c r="BH48" s="41">
        <f t="shared" ref="BH48" si="485">SUM(BH49)</f>
        <v>0</v>
      </c>
      <c r="BI48" s="41">
        <f t="shared" ref="BI48:BK48" si="486">SUM(BI49)</f>
        <v>0</v>
      </c>
      <c r="BJ48" s="41">
        <f t="shared" si="486"/>
        <v>0</v>
      </c>
      <c r="BK48" s="41">
        <f t="shared" si="486"/>
        <v>0</v>
      </c>
      <c r="BL48" s="34">
        <f t="shared" si="34"/>
        <v>0</v>
      </c>
      <c r="BM48" s="34">
        <f t="shared" si="35"/>
        <v>0</v>
      </c>
      <c r="BN48" s="132">
        <f t="shared" si="36"/>
        <v>0</v>
      </c>
      <c r="BO48" s="132">
        <f t="shared" si="36"/>
        <v>0</v>
      </c>
      <c r="BP48" s="41">
        <f>SUM(BP49)</f>
        <v>0</v>
      </c>
      <c r="BQ48" s="41">
        <f>SUM(BQ49)</f>
        <v>0</v>
      </c>
      <c r="BR48" s="41">
        <f t="shared" ref="BR48:BS49" si="487">SUM(BP48/12*$A$2)</f>
        <v>0</v>
      </c>
      <c r="BS48" s="41">
        <f t="shared" si="487"/>
        <v>0</v>
      </c>
      <c r="BT48" s="41">
        <f t="shared" ref="BT48" si="488">SUM(BT49)</f>
        <v>0</v>
      </c>
      <c r="BU48" s="41">
        <f t="shared" ref="BU48:BW48" si="489">SUM(BU49)</f>
        <v>0</v>
      </c>
      <c r="BV48" s="41">
        <f t="shared" si="489"/>
        <v>0</v>
      </c>
      <c r="BW48" s="41">
        <f t="shared" si="489"/>
        <v>0</v>
      </c>
      <c r="BX48" s="34">
        <f t="shared" si="38"/>
        <v>0</v>
      </c>
      <c r="BY48" s="34">
        <f t="shared" si="39"/>
        <v>0</v>
      </c>
      <c r="BZ48" s="132">
        <f t="shared" si="40"/>
        <v>0</v>
      </c>
      <c r="CA48" s="132">
        <f t="shared" si="40"/>
        <v>0</v>
      </c>
      <c r="CB48" s="41">
        <f>SUM(CB49)</f>
        <v>0</v>
      </c>
      <c r="CC48" s="41">
        <f>SUM(CC49)</f>
        <v>0</v>
      </c>
      <c r="CD48" s="41">
        <f t="shared" ref="CD48:CE49" si="490">SUM(CB48/12*$A$2)</f>
        <v>0</v>
      </c>
      <c r="CE48" s="41">
        <f t="shared" si="490"/>
        <v>0</v>
      </c>
      <c r="CF48" s="41">
        <f t="shared" ref="CF48" si="491">SUM(CF49)</f>
        <v>0</v>
      </c>
      <c r="CG48" s="41">
        <f t="shared" ref="CG48:CI48" si="492">SUM(CG49)</f>
        <v>0</v>
      </c>
      <c r="CH48" s="41">
        <f t="shared" si="492"/>
        <v>0</v>
      </c>
      <c r="CI48" s="41">
        <f t="shared" si="492"/>
        <v>0</v>
      </c>
      <c r="CJ48" s="34">
        <f t="shared" si="42"/>
        <v>0</v>
      </c>
      <c r="CK48" s="34">
        <f t="shared" si="43"/>
        <v>0</v>
      </c>
      <c r="CL48" s="132">
        <f t="shared" si="44"/>
        <v>0</v>
      </c>
      <c r="CM48" s="132">
        <f t="shared" si="44"/>
        <v>0</v>
      </c>
      <c r="CN48" s="41">
        <f>SUM(CN49)</f>
        <v>0</v>
      </c>
      <c r="CO48" s="41">
        <f>SUM(CO49)</f>
        <v>0</v>
      </c>
      <c r="CP48" s="41">
        <f t="shared" ref="CP48:CQ49" si="493">SUM(CN48/12*$A$2)</f>
        <v>0</v>
      </c>
      <c r="CQ48" s="41">
        <f t="shared" si="493"/>
        <v>0</v>
      </c>
      <c r="CR48" s="41">
        <f t="shared" ref="CR48" si="494">SUM(CR49)</f>
        <v>0</v>
      </c>
      <c r="CS48" s="41">
        <f t="shared" ref="CS48:CU48" si="495">SUM(CS49)</f>
        <v>0</v>
      </c>
      <c r="CT48" s="41">
        <f t="shared" si="495"/>
        <v>0</v>
      </c>
      <c r="CU48" s="41">
        <f t="shared" si="495"/>
        <v>0</v>
      </c>
      <c r="CV48" s="34">
        <f t="shared" si="46"/>
        <v>0</v>
      </c>
      <c r="CW48" s="34">
        <f t="shared" si="47"/>
        <v>0</v>
      </c>
      <c r="CX48" s="132">
        <f t="shared" si="48"/>
        <v>0</v>
      </c>
      <c r="CY48" s="132">
        <f t="shared" si="48"/>
        <v>0</v>
      </c>
      <c r="CZ48" s="41">
        <f>SUM(CZ49)</f>
        <v>0</v>
      </c>
      <c r="DA48" s="41">
        <f>SUM(DA49)</f>
        <v>0</v>
      </c>
      <c r="DB48" s="41">
        <f t="shared" ref="DB48:DC49" si="496">SUM(CZ48/12*$A$2)</f>
        <v>0</v>
      </c>
      <c r="DC48" s="41">
        <f t="shared" si="496"/>
        <v>0</v>
      </c>
      <c r="DD48" s="41">
        <f t="shared" ref="DD48" si="497">SUM(DD49)</f>
        <v>0</v>
      </c>
      <c r="DE48" s="41">
        <f t="shared" ref="DE48:DG48" si="498">SUM(DE49)</f>
        <v>0</v>
      </c>
      <c r="DF48" s="41">
        <f t="shared" si="498"/>
        <v>0</v>
      </c>
      <c r="DG48" s="41">
        <f t="shared" si="498"/>
        <v>0</v>
      </c>
      <c r="DH48" s="34">
        <f t="shared" si="50"/>
        <v>0</v>
      </c>
      <c r="DI48" s="34">
        <f t="shared" si="51"/>
        <v>0</v>
      </c>
      <c r="DJ48" s="132">
        <f t="shared" si="52"/>
        <v>0</v>
      </c>
      <c r="DK48" s="132">
        <f t="shared" si="52"/>
        <v>0</v>
      </c>
      <c r="DL48" s="41">
        <f>SUM(DL49)</f>
        <v>0</v>
      </c>
      <c r="DM48" s="41">
        <f>SUM(DM49)</f>
        <v>0</v>
      </c>
      <c r="DN48" s="41">
        <f t="shared" ref="DN48:DO49" si="499">SUM(DL48/12*$A$2)</f>
        <v>0</v>
      </c>
      <c r="DO48" s="41">
        <f t="shared" si="499"/>
        <v>0</v>
      </c>
      <c r="DP48" s="41">
        <f t="shared" ref="DP48" si="500">SUM(DP49)</f>
        <v>0</v>
      </c>
      <c r="DQ48" s="41">
        <f t="shared" ref="DQ48:DS48" si="501">SUM(DQ49)</f>
        <v>0</v>
      </c>
      <c r="DR48" s="41">
        <f t="shared" si="501"/>
        <v>0</v>
      </c>
      <c r="DS48" s="41">
        <f t="shared" si="501"/>
        <v>0</v>
      </c>
      <c r="DT48" s="34">
        <f t="shared" si="54"/>
        <v>0</v>
      </c>
      <c r="DU48" s="34">
        <f t="shared" si="55"/>
        <v>0</v>
      </c>
      <c r="DV48" s="132">
        <f t="shared" si="56"/>
        <v>0</v>
      </c>
      <c r="DW48" s="132">
        <f t="shared" si="56"/>
        <v>0</v>
      </c>
      <c r="DX48" s="41">
        <f>SUM(DX49)</f>
        <v>0</v>
      </c>
      <c r="DY48" s="41">
        <f>SUM(DY49)</f>
        <v>0</v>
      </c>
      <c r="DZ48" s="41">
        <f t="shared" ref="DZ48:EA49" si="502">SUM(DX48/12*$A$2)</f>
        <v>0</v>
      </c>
      <c r="EA48" s="41">
        <f t="shared" si="502"/>
        <v>0</v>
      </c>
      <c r="EB48" s="41">
        <f t="shared" ref="EB48" si="503">SUM(EB49)</f>
        <v>0</v>
      </c>
      <c r="EC48" s="41">
        <f t="shared" ref="EC48:EE48" si="504">SUM(EC49)</f>
        <v>0</v>
      </c>
      <c r="ED48" s="41">
        <f t="shared" si="504"/>
        <v>0</v>
      </c>
      <c r="EE48" s="41">
        <f t="shared" si="504"/>
        <v>0</v>
      </c>
      <c r="EF48" s="34">
        <f t="shared" si="58"/>
        <v>0</v>
      </c>
      <c r="EG48" s="34">
        <f t="shared" si="59"/>
        <v>0</v>
      </c>
      <c r="EH48" s="132">
        <f t="shared" si="60"/>
        <v>0</v>
      </c>
      <c r="EI48" s="132">
        <f t="shared" si="60"/>
        <v>0</v>
      </c>
      <c r="EJ48" s="41">
        <f>SUM(EJ49)</f>
        <v>0</v>
      </c>
      <c r="EK48" s="41">
        <f>SUM(EK49)</f>
        <v>0</v>
      </c>
      <c r="EL48" s="41">
        <f t="shared" ref="EL48:EM49" si="505">SUM(EJ48/12*$A$2)</f>
        <v>0</v>
      </c>
      <c r="EM48" s="41">
        <f t="shared" si="505"/>
        <v>0</v>
      </c>
      <c r="EN48" s="41">
        <f t="shared" ref="EN48" si="506">SUM(EN49)</f>
        <v>0</v>
      </c>
      <c r="EO48" s="41">
        <f t="shared" ref="EO48:EQ48" si="507">SUM(EO49)</f>
        <v>0</v>
      </c>
      <c r="EP48" s="41">
        <f t="shared" si="507"/>
        <v>0</v>
      </c>
      <c r="EQ48" s="41">
        <f t="shared" si="507"/>
        <v>0</v>
      </c>
      <c r="ER48" s="34">
        <f t="shared" si="62"/>
        <v>0</v>
      </c>
      <c r="ES48" s="34">
        <f t="shared" si="63"/>
        <v>0</v>
      </c>
      <c r="ET48" s="132">
        <f t="shared" si="64"/>
        <v>0</v>
      </c>
      <c r="EU48" s="132">
        <f t="shared" si="64"/>
        <v>0</v>
      </c>
      <c r="EV48" s="41">
        <f>SUM(EV49)</f>
        <v>0</v>
      </c>
      <c r="EW48" s="41">
        <f>SUM(EW49)</f>
        <v>0</v>
      </c>
      <c r="EX48" s="41">
        <f t="shared" ref="EX48:EY49" si="508">SUM(EV48/12*$A$2)</f>
        <v>0</v>
      </c>
      <c r="EY48" s="41">
        <f t="shared" si="508"/>
        <v>0</v>
      </c>
      <c r="EZ48" s="41">
        <f t="shared" ref="EZ48" si="509">SUM(EZ49)</f>
        <v>0</v>
      </c>
      <c r="FA48" s="41">
        <f t="shared" ref="FA48:FC48" si="510">SUM(FA49)</f>
        <v>0</v>
      </c>
      <c r="FB48" s="41">
        <f t="shared" si="510"/>
        <v>0</v>
      </c>
      <c r="FC48" s="41">
        <f t="shared" si="510"/>
        <v>0</v>
      </c>
      <c r="FD48" s="34">
        <f t="shared" si="66"/>
        <v>0</v>
      </c>
      <c r="FE48" s="34">
        <f t="shared" si="67"/>
        <v>0</v>
      </c>
      <c r="FF48" s="132">
        <f t="shared" si="68"/>
        <v>0</v>
      </c>
      <c r="FG48" s="132">
        <f t="shared" si="68"/>
        <v>0</v>
      </c>
      <c r="FH48" s="41">
        <f>SUM(FH49)</f>
        <v>0</v>
      </c>
      <c r="FI48" s="41">
        <f>SUM(FI49)</f>
        <v>0</v>
      </c>
      <c r="FJ48" s="41">
        <f t="shared" ref="FJ48:FK49" si="511">SUM(FH48/12*$A$2)</f>
        <v>0</v>
      </c>
      <c r="FK48" s="41">
        <f t="shared" si="511"/>
        <v>0</v>
      </c>
      <c r="FL48" s="41">
        <f t="shared" ref="FL48" si="512">SUM(FL49)</f>
        <v>0</v>
      </c>
      <c r="FM48" s="41">
        <f t="shared" ref="FM48:FO48" si="513">SUM(FM49)</f>
        <v>0</v>
      </c>
      <c r="FN48" s="41">
        <f t="shared" si="513"/>
        <v>0</v>
      </c>
      <c r="FO48" s="41">
        <f t="shared" si="513"/>
        <v>0</v>
      </c>
      <c r="FP48" s="34">
        <f t="shared" si="70"/>
        <v>0</v>
      </c>
      <c r="FQ48" s="34">
        <f t="shared" si="71"/>
        <v>0</v>
      </c>
      <c r="FR48" s="132">
        <f t="shared" si="72"/>
        <v>0</v>
      </c>
      <c r="FS48" s="132">
        <f t="shared" si="72"/>
        <v>0</v>
      </c>
      <c r="FT48" s="41">
        <f>SUM(FT49)</f>
        <v>0</v>
      </c>
      <c r="FU48" s="41">
        <f>SUM(FU49)</f>
        <v>0</v>
      </c>
      <c r="FV48" s="41">
        <f t="shared" ref="FV48:FW49" si="514">SUM(FT48/12*$A$2)</f>
        <v>0</v>
      </c>
      <c r="FW48" s="41">
        <f t="shared" si="514"/>
        <v>0</v>
      </c>
      <c r="FX48" s="41">
        <f t="shared" ref="FX48" si="515">SUM(FX49)</f>
        <v>0</v>
      </c>
      <c r="FY48" s="41">
        <f t="shared" ref="FY48:GA48" si="516">SUM(FY49)</f>
        <v>0</v>
      </c>
      <c r="FZ48" s="41">
        <f t="shared" si="516"/>
        <v>0</v>
      </c>
      <c r="GA48" s="41">
        <f t="shared" si="516"/>
        <v>0</v>
      </c>
      <c r="GB48" s="34">
        <f t="shared" si="74"/>
        <v>0</v>
      </c>
      <c r="GC48" s="34">
        <f t="shared" si="75"/>
        <v>0</v>
      </c>
      <c r="GD48" s="132">
        <f t="shared" si="76"/>
        <v>0</v>
      </c>
      <c r="GE48" s="132">
        <f t="shared" si="76"/>
        <v>0</v>
      </c>
      <c r="GF48" s="41">
        <f>SUM(GF49)</f>
        <v>0</v>
      </c>
      <c r="GG48" s="41">
        <f>SUM(GG49)</f>
        <v>0</v>
      </c>
      <c r="GH48" s="41">
        <f t="shared" ref="GH48:GI49" si="517">SUM(GF48/12*$A$2)</f>
        <v>0</v>
      </c>
      <c r="GI48" s="41">
        <f t="shared" si="517"/>
        <v>0</v>
      </c>
      <c r="GJ48" s="41">
        <f t="shared" ref="GJ48" si="518">SUM(GJ49)</f>
        <v>0</v>
      </c>
      <c r="GK48" s="41">
        <f t="shared" ref="GK48:GM48" si="519">SUM(GK49)</f>
        <v>0</v>
      </c>
      <c r="GL48" s="41">
        <f t="shared" si="519"/>
        <v>0</v>
      </c>
      <c r="GM48" s="41">
        <f t="shared" si="519"/>
        <v>0</v>
      </c>
      <c r="GN48" s="34">
        <f t="shared" si="78"/>
        <v>0</v>
      </c>
      <c r="GO48" s="34">
        <f t="shared" si="79"/>
        <v>0</v>
      </c>
      <c r="GP48" s="132">
        <f t="shared" si="80"/>
        <v>0</v>
      </c>
      <c r="GQ48" s="132">
        <f t="shared" si="80"/>
        <v>0</v>
      </c>
      <c r="GR48" s="41">
        <f t="shared" ref="GR48:GU49" si="520">H48+T48+AF48+AR48+BD48+BP48+CB48+CN48+CZ48+DL48+DX48+EJ48+EV48+FH48+FT48+GF48</f>
        <v>0</v>
      </c>
      <c r="GS48" s="41">
        <f t="shared" si="520"/>
        <v>0</v>
      </c>
      <c r="GT48" s="41">
        <f t="shared" si="520"/>
        <v>0</v>
      </c>
      <c r="GU48" s="41">
        <f t="shared" si="520"/>
        <v>0</v>
      </c>
      <c r="GV48" s="41">
        <f t="shared" si="424"/>
        <v>0</v>
      </c>
      <c r="GW48" s="41">
        <f t="shared" si="424"/>
        <v>0</v>
      </c>
      <c r="GX48" s="41">
        <f t="shared" si="424"/>
        <v>0</v>
      </c>
      <c r="GY48" s="41">
        <f t="shared" si="424"/>
        <v>0</v>
      </c>
      <c r="GZ48" s="41">
        <f t="shared" si="470"/>
        <v>0</v>
      </c>
      <c r="HA48" s="41">
        <f t="shared" si="470"/>
        <v>0</v>
      </c>
      <c r="HB48" s="59">
        <f t="shared" si="82"/>
        <v>0</v>
      </c>
      <c r="HC48" s="59">
        <f t="shared" si="82"/>
        <v>0</v>
      </c>
      <c r="HD48" s="98" t="e">
        <f t="shared" ref="HD48:HE49" si="521">GV48/GT48</f>
        <v>#DIV/0!</v>
      </c>
      <c r="HE48" s="98" t="e">
        <f t="shared" si="521"/>
        <v>#DIV/0!</v>
      </c>
      <c r="HF48" s="73"/>
      <c r="HG48" s="73"/>
      <c r="HH48" s="251"/>
    </row>
    <row r="49" spans="1:216" hidden="1" x14ac:dyDescent="0.2">
      <c r="A49" s="10">
        <v>1</v>
      </c>
      <c r="B49" s="36"/>
      <c r="C49" s="42"/>
      <c r="D49" s="43"/>
      <c r="E49" s="55" t="s">
        <v>28</v>
      </c>
      <c r="F49" s="56">
        <v>8</v>
      </c>
      <c r="G49" s="93">
        <v>299946.42210000003</v>
      </c>
      <c r="H49" s="41">
        <f>VLOOKUP($E49,'ВМП план'!$B$8:$AL$54,10,0)</f>
        <v>0</v>
      </c>
      <c r="I49" s="41">
        <f>VLOOKUP($E49,'ВМП план'!$B$8:$AL$54,11,0)</f>
        <v>0</v>
      </c>
      <c r="J49" s="41">
        <f t="shared" si="472"/>
        <v>0</v>
      </c>
      <c r="K49" s="41">
        <f t="shared" si="473"/>
        <v>0</v>
      </c>
      <c r="L49" s="41">
        <f>SUM(L50:L53)</f>
        <v>0</v>
      </c>
      <c r="M49" s="41">
        <f t="shared" ref="M49:O49" si="522">SUM(M50:M53)</f>
        <v>0</v>
      </c>
      <c r="N49" s="41">
        <f t="shared" si="522"/>
        <v>0</v>
      </c>
      <c r="O49" s="41">
        <f t="shared" si="522"/>
        <v>0</v>
      </c>
      <c r="P49" s="34">
        <f t="shared" si="18"/>
        <v>0</v>
      </c>
      <c r="Q49" s="34">
        <f t="shared" si="19"/>
        <v>0</v>
      </c>
      <c r="R49" s="132">
        <f t="shared" si="20"/>
        <v>0</v>
      </c>
      <c r="S49" s="132">
        <f t="shared" si="20"/>
        <v>0</v>
      </c>
      <c r="T49" s="41">
        <f>VLOOKUP($E49,'ВМП план'!$B$8:$AL$54,8,0)</f>
        <v>0</v>
      </c>
      <c r="U49" s="41">
        <f>VLOOKUP($E49,'ВМП план'!$B$8:$AL$54,9,0)</f>
        <v>0</v>
      </c>
      <c r="V49" s="41">
        <f t="shared" si="475"/>
        <v>0</v>
      </c>
      <c r="W49" s="41">
        <f t="shared" si="475"/>
        <v>0</v>
      </c>
      <c r="X49" s="41">
        <f>SUM(X50:X53)</f>
        <v>0</v>
      </c>
      <c r="Y49" s="41">
        <f t="shared" ref="Y49:AA49" si="523">SUM(Y50:Y53)</f>
        <v>0</v>
      </c>
      <c r="Z49" s="41">
        <f t="shared" si="523"/>
        <v>0</v>
      </c>
      <c r="AA49" s="41">
        <f t="shared" si="523"/>
        <v>0</v>
      </c>
      <c r="AB49" s="34">
        <f t="shared" si="22"/>
        <v>0</v>
      </c>
      <c r="AC49" s="34">
        <f t="shared" si="23"/>
        <v>0</v>
      </c>
      <c r="AD49" s="132">
        <f t="shared" si="24"/>
        <v>0</v>
      </c>
      <c r="AE49" s="132">
        <f t="shared" si="24"/>
        <v>0</v>
      </c>
      <c r="AF49" s="41">
        <f>VLOOKUP($E49,'ВМП план'!$B$8:$AL$54,12,0)</f>
        <v>0</v>
      </c>
      <c r="AG49" s="41">
        <f>VLOOKUP($E49,'ВМП план'!$B$8:$AL$54,13,0)</f>
        <v>0</v>
      </c>
      <c r="AH49" s="41">
        <f t="shared" si="478"/>
        <v>0</v>
      </c>
      <c r="AI49" s="41">
        <f t="shared" si="478"/>
        <v>0</v>
      </c>
      <c r="AJ49" s="41">
        <f>SUM(AJ50:AJ53)</f>
        <v>0</v>
      </c>
      <c r="AK49" s="41">
        <f t="shared" ref="AK49:AM49" si="524">SUM(AK50:AK53)</f>
        <v>0</v>
      </c>
      <c r="AL49" s="41">
        <f t="shared" si="524"/>
        <v>0</v>
      </c>
      <c r="AM49" s="41">
        <f t="shared" si="524"/>
        <v>0</v>
      </c>
      <c r="AN49" s="34">
        <f t="shared" si="26"/>
        <v>0</v>
      </c>
      <c r="AO49" s="34">
        <f t="shared" si="27"/>
        <v>0</v>
      </c>
      <c r="AP49" s="132">
        <f t="shared" si="28"/>
        <v>0</v>
      </c>
      <c r="AQ49" s="132">
        <f t="shared" si="28"/>
        <v>0</v>
      </c>
      <c r="AR49" s="41">
        <f>VLOOKUP($E49,'ВМП план'!$B$8:$AL$54,14,0)</f>
        <v>0</v>
      </c>
      <c r="AS49" s="41">
        <f>VLOOKUP($E49,'ВМП план'!$B$8:$AL$54,15,0)</f>
        <v>0</v>
      </c>
      <c r="AT49" s="41">
        <f t="shared" si="481"/>
        <v>0</v>
      </c>
      <c r="AU49" s="41">
        <f t="shared" si="481"/>
        <v>0</v>
      </c>
      <c r="AV49" s="41">
        <f>SUM(AV50:AV53)</f>
        <v>0</v>
      </c>
      <c r="AW49" s="41">
        <f t="shared" ref="AW49:AY49" si="525">SUM(AW50:AW53)</f>
        <v>0</v>
      </c>
      <c r="AX49" s="41">
        <f t="shared" si="525"/>
        <v>0</v>
      </c>
      <c r="AY49" s="41">
        <f t="shared" si="525"/>
        <v>0</v>
      </c>
      <c r="AZ49" s="34">
        <f t="shared" si="30"/>
        <v>0</v>
      </c>
      <c r="BA49" s="34">
        <f t="shared" si="31"/>
        <v>0</v>
      </c>
      <c r="BB49" s="132">
        <f t="shared" si="32"/>
        <v>0</v>
      </c>
      <c r="BC49" s="132">
        <f t="shared" si="32"/>
        <v>0</v>
      </c>
      <c r="BD49" s="41">
        <f>VLOOKUP($E49,'ВМП план'!$B$8:$AL$54,6,0)</f>
        <v>0</v>
      </c>
      <c r="BE49" s="41">
        <f>VLOOKUP($E49,'ВМП план'!$B$8:$AL$54,7,0)</f>
        <v>0</v>
      </c>
      <c r="BF49" s="41">
        <f t="shared" si="484"/>
        <v>0</v>
      </c>
      <c r="BG49" s="41">
        <f t="shared" si="484"/>
        <v>0</v>
      </c>
      <c r="BH49" s="41">
        <f>SUM(BH50:BH53)</f>
        <v>0</v>
      </c>
      <c r="BI49" s="41">
        <f t="shared" ref="BI49:BK49" si="526">SUM(BI50:BI53)</f>
        <v>0</v>
      </c>
      <c r="BJ49" s="41">
        <f t="shared" si="526"/>
        <v>0</v>
      </c>
      <c r="BK49" s="41">
        <f t="shared" si="526"/>
        <v>0</v>
      </c>
      <c r="BL49" s="34">
        <f t="shared" si="34"/>
        <v>0</v>
      </c>
      <c r="BM49" s="34">
        <f t="shared" si="35"/>
        <v>0</v>
      </c>
      <c r="BN49" s="132">
        <f t="shared" si="36"/>
        <v>0</v>
      </c>
      <c r="BO49" s="132">
        <f t="shared" si="36"/>
        <v>0</v>
      </c>
      <c r="BP49" s="41">
        <f>VLOOKUP($E49,'ВМП план'!$B$8:$AL$54,16,0)</f>
        <v>0</v>
      </c>
      <c r="BQ49" s="41">
        <f>VLOOKUP($E49,'ВМП план'!$B$8:$AL$54,17,0)</f>
        <v>0</v>
      </c>
      <c r="BR49" s="41">
        <f t="shared" si="487"/>
        <v>0</v>
      </c>
      <c r="BS49" s="41">
        <f t="shared" si="487"/>
        <v>0</v>
      </c>
      <c r="BT49" s="41">
        <f>SUM(BT50:BT53)</f>
        <v>0</v>
      </c>
      <c r="BU49" s="41">
        <f t="shared" ref="BU49:BW49" si="527">SUM(BU50:BU53)</f>
        <v>0</v>
      </c>
      <c r="BV49" s="41">
        <f t="shared" si="527"/>
        <v>0</v>
      </c>
      <c r="BW49" s="41">
        <f t="shared" si="527"/>
        <v>0</v>
      </c>
      <c r="BX49" s="34">
        <f t="shared" si="38"/>
        <v>0</v>
      </c>
      <c r="BY49" s="34">
        <f t="shared" si="39"/>
        <v>0</v>
      </c>
      <c r="BZ49" s="132">
        <f t="shared" si="40"/>
        <v>0</v>
      </c>
      <c r="CA49" s="132">
        <f t="shared" si="40"/>
        <v>0</v>
      </c>
      <c r="CB49" s="41">
        <f>VLOOKUP($E49,'ВМП план'!$B$8:$AL$54,18,0)</f>
        <v>0</v>
      </c>
      <c r="CC49" s="41">
        <f>VLOOKUP($E49,'ВМП план'!$B$8:$AL$54,19,0)</f>
        <v>0</v>
      </c>
      <c r="CD49" s="41">
        <f t="shared" si="490"/>
        <v>0</v>
      </c>
      <c r="CE49" s="41">
        <f t="shared" si="490"/>
        <v>0</v>
      </c>
      <c r="CF49" s="41">
        <f>SUM(CF50:CF53)</f>
        <v>0</v>
      </c>
      <c r="CG49" s="41">
        <f t="shared" ref="CG49:CI49" si="528">SUM(CG50:CG53)</f>
        <v>0</v>
      </c>
      <c r="CH49" s="41">
        <f t="shared" si="528"/>
        <v>0</v>
      </c>
      <c r="CI49" s="41">
        <f t="shared" si="528"/>
        <v>0</v>
      </c>
      <c r="CJ49" s="34">
        <f t="shared" si="42"/>
        <v>0</v>
      </c>
      <c r="CK49" s="34">
        <f t="shared" si="43"/>
        <v>0</v>
      </c>
      <c r="CL49" s="132">
        <f t="shared" si="44"/>
        <v>0</v>
      </c>
      <c r="CM49" s="132">
        <f t="shared" si="44"/>
        <v>0</v>
      </c>
      <c r="CN49" s="41">
        <f>VLOOKUP($E49,'ВМП план'!$B$8:$AL$54,20,0)</f>
        <v>0</v>
      </c>
      <c r="CO49" s="41">
        <f>VLOOKUP($E49,'ВМП план'!$B$8:$AL$54,21,0)</f>
        <v>0</v>
      </c>
      <c r="CP49" s="41">
        <f t="shared" si="493"/>
        <v>0</v>
      </c>
      <c r="CQ49" s="41">
        <f t="shared" si="493"/>
        <v>0</v>
      </c>
      <c r="CR49" s="41">
        <f>SUM(CR50:CR53)</f>
        <v>0</v>
      </c>
      <c r="CS49" s="41">
        <f t="shared" ref="CS49:CU49" si="529">SUM(CS50:CS53)</f>
        <v>0</v>
      </c>
      <c r="CT49" s="41">
        <f t="shared" si="529"/>
        <v>0</v>
      </c>
      <c r="CU49" s="41">
        <f t="shared" si="529"/>
        <v>0</v>
      </c>
      <c r="CV49" s="34">
        <f t="shared" si="46"/>
        <v>0</v>
      </c>
      <c r="CW49" s="34">
        <f t="shared" si="47"/>
        <v>0</v>
      </c>
      <c r="CX49" s="132">
        <f t="shared" si="48"/>
        <v>0</v>
      </c>
      <c r="CY49" s="132">
        <f t="shared" si="48"/>
        <v>0</v>
      </c>
      <c r="CZ49" s="41">
        <f>VLOOKUP($E49,'ВМП план'!$B$8:$AL$54,22,0)</f>
        <v>0</v>
      </c>
      <c r="DA49" s="41">
        <f>VLOOKUP($E49,'ВМП план'!$B$8:$AL$54,23,0)</f>
        <v>0</v>
      </c>
      <c r="DB49" s="41">
        <f t="shared" si="496"/>
        <v>0</v>
      </c>
      <c r="DC49" s="41">
        <f t="shared" si="496"/>
        <v>0</v>
      </c>
      <c r="DD49" s="41">
        <f>SUM(DD50:DD53)</f>
        <v>0</v>
      </c>
      <c r="DE49" s="41">
        <f t="shared" ref="DE49:DG49" si="530">SUM(DE50:DE53)</f>
        <v>0</v>
      </c>
      <c r="DF49" s="41">
        <f t="shared" si="530"/>
        <v>0</v>
      </c>
      <c r="DG49" s="41">
        <f t="shared" si="530"/>
        <v>0</v>
      </c>
      <c r="DH49" s="34">
        <f t="shared" si="50"/>
        <v>0</v>
      </c>
      <c r="DI49" s="34">
        <f t="shared" si="51"/>
        <v>0</v>
      </c>
      <c r="DJ49" s="132">
        <f t="shared" si="52"/>
        <v>0</v>
      </c>
      <c r="DK49" s="132">
        <f t="shared" si="52"/>
        <v>0</v>
      </c>
      <c r="DL49" s="41">
        <f>VLOOKUP($E49,'ВМП план'!$B$8:$AL$54,24,0)</f>
        <v>0</v>
      </c>
      <c r="DM49" s="41">
        <f>VLOOKUP($E49,'ВМП план'!$B$8:$AL$54,25,0)</f>
        <v>0</v>
      </c>
      <c r="DN49" s="41">
        <f t="shared" si="499"/>
        <v>0</v>
      </c>
      <c r="DO49" s="41">
        <f t="shared" si="499"/>
        <v>0</v>
      </c>
      <c r="DP49" s="41">
        <f>SUM(DP50:DP53)</f>
        <v>0</v>
      </c>
      <c r="DQ49" s="41">
        <f t="shared" ref="DQ49:DS49" si="531">SUM(DQ50:DQ53)</f>
        <v>0</v>
      </c>
      <c r="DR49" s="41">
        <f t="shared" si="531"/>
        <v>0</v>
      </c>
      <c r="DS49" s="41">
        <f t="shared" si="531"/>
        <v>0</v>
      </c>
      <c r="DT49" s="34">
        <f t="shared" si="54"/>
        <v>0</v>
      </c>
      <c r="DU49" s="34">
        <f t="shared" si="55"/>
        <v>0</v>
      </c>
      <c r="DV49" s="132">
        <f t="shared" si="56"/>
        <v>0</v>
      </c>
      <c r="DW49" s="132">
        <f t="shared" si="56"/>
        <v>0</v>
      </c>
      <c r="DX49" s="41">
        <f>VLOOKUP($E49,'ВМП план'!$B$8:$AL$54,26,0)</f>
        <v>0</v>
      </c>
      <c r="DY49" s="41">
        <f>VLOOKUP($E49,'ВМП план'!$B$8:$AL$54,27,0)</f>
        <v>0</v>
      </c>
      <c r="DZ49" s="41">
        <f t="shared" si="502"/>
        <v>0</v>
      </c>
      <c r="EA49" s="41">
        <f t="shared" si="502"/>
        <v>0</v>
      </c>
      <c r="EB49" s="41">
        <f>SUM(EB50:EB53)</f>
        <v>0</v>
      </c>
      <c r="EC49" s="41">
        <f t="shared" ref="EC49:EE49" si="532">SUM(EC50:EC53)</f>
        <v>0</v>
      </c>
      <c r="ED49" s="41">
        <f t="shared" si="532"/>
        <v>0</v>
      </c>
      <c r="EE49" s="41">
        <f t="shared" si="532"/>
        <v>0</v>
      </c>
      <c r="EF49" s="34">
        <f t="shared" si="58"/>
        <v>0</v>
      </c>
      <c r="EG49" s="34">
        <f t="shared" si="59"/>
        <v>0</v>
      </c>
      <c r="EH49" s="132">
        <f t="shared" si="60"/>
        <v>0</v>
      </c>
      <c r="EI49" s="132">
        <f t="shared" si="60"/>
        <v>0</v>
      </c>
      <c r="EJ49" s="41">
        <f>VLOOKUP($E49,'ВМП план'!$B$8:$AL$54,28,0)</f>
        <v>0</v>
      </c>
      <c r="EK49" s="41">
        <f>VLOOKUP($E49,'ВМП план'!$B$8:$AL$54,29,0)</f>
        <v>0</v>
      </c>
      <c r="EL49" s="41">
        <f t="shared" si="505"/>
        <v>0</v>
      </c>
      <c r="EM49" s="41">
        <f t="shared" si="505"/>
        <v>0</v>
      </c>
      <c r="EN49" s="41">
        <f>SUM(EN50:EN53)</f>
        <v>0</v>
      </c>
      <c r="EO49" s="41">
        <f t="shared" ref="EO49:EQ49" si="533">SUM(EO50:EO53)</f>
        <v>0</v>
      </c>
      <c r="EP49" s="41">
        <f t="shared" si="533"/>
        <v>0</v>
      </c>
      <c r="EQ49" s="41">
        <f t="shared" si="533"/>
        <v>0</v>
      </c>
      <c r="ER49" s="34">
        <f t="shared" si="62"/>
        <v>0</v>
      </c>
      <c r="ES49" s="34">
        <f t="shared" si="63"/>
        <v>0</v>
      </c>
      <c r="ET49" s="132">
        <f t="shared" si="64"/>
        <v>0</v>
      </c>
      <c r="EU49" s="132">
        <f t="shared" si="64"/>
        <v>0</v>
      </c>
      <c r="EV49" s="41">
        <f>VLOOKUP($E49,'ВМП план'!$B$8:$AL$54,30,0)</f>
        <v>0</v>
      </c>
      <c r="EW49" s="41">
        <f>VLOOKUP($E49,'ВМП план'!$B$8:$AL$54,31,0)</f>
        <v>0</v>
      </c>
      <c r="EX49" s="41">
        <f t="shared" si="508"/>
        <v>0</v>
      </c>
      <c r="EY49" s="41">
        <f t="shared" si="508"/>
        <v>0</v>
      </c>
      <c r="EZ49" s="41">
        <f>SUM(EZ50:EZ53)</f>
        <v>0</v>
      </c>
      <c r="FA49" s="41">
        <f t="shared" ref="FA49:FC49" si="534">SUM(FA50:FA53)</f>
        <v>0</v>
      </c>
      <c r="FB49" s="41">
        <f t="shared" si="534"/>
        <v>0</v>
      </c>
      <c r="FC49" s="41">
        <f t="shared" si="534"/>
        <v>0</v>
      </c>
      <c r="FD49" s="34">
        <f t="shared" si="66"/>
        <v>0</v>
      </c>
      <c r="FE49" s="34">
        <f t="shared" si="67"/>
        <v>0</v>
      </c>
      <c r="FF49" s="132">
        <f t="shared" si="68"/>
        <v>0</v>
      </c>
      <c r="FG49" s="132">
        <f t="shared" si="68"/>
        <v>0</v>
      </c>
      <c r="FH49" s="41">
        <f>VLOOKUP($E49,'ВМП план'!$B$8:$AL$54,32,0)</f>
        <v>0</v>
      </c>
      <c r="FI49" s="41">
        <f>VLOOKUP($E49,'ВМП план'!$B$8:$AL$54,33,0)</f>
        <v>0</v>
      </c>
      <c r="FJ49" s="41">
        <f t="shared" si="511"/>
        <v>0</v>
      </c>
      <c r="FK49" s="41">
        <f t="shared" si="511"/>
        <v>0</v>
      </c>
      <c r="FL49" s="41">
        <f>SUM(FL50:FL53)</f>
        <v>0</v>
      </c>
      <c r="FM49" s="41">
        <f t="shared" ref="FM49:FO49" si="535">SUM(FM50:FM53)</f>
        <v>0</v>
      </c>
      <c r="FN49" s="41">
        <f t="shared" si="535"/>
        <v>0</v>
      </c>
      <c r="FO49" s="41">
        <f t="shared" si="535"/>
        <v>0</v>
      </c>
      <c r="FP49" s="34">
        <f t="shared" si="70"/>
        <v>0</v>
      </c>
      <c r="FQ49" s="34">
        <f t="shared" si="71"/>
        <v>0</v>
      </c>
      <c r="FR49" s="132">
        <f t="shared" si="72"/>
        <v>0</v>
      </c>
      <c r="FS49" s="132">
        <f t="shared" si="72"/>
        <v>0</v>
      </c>
      <c r="FT49" s="41">
        <f>VLOOKUP($E49,'ВМП план'!$B$8:$AL$54,34,0)</f>
        <v>0</v>
      </c>
      <c r="FU49" s="41">
        <f>VLOOKUP($E49,'ВМП план'!$B$8:$AL$54,35,0)</f>
        <v>0</v>
      </c>
      <c r="FV49" s="41">
        <f t="shared" si="514"/>
        <v>0</v>
      </c>
      <c r="FW49" s="41">
        <f t="shared" si="514"/>
        <v>0</v>
      </c>
      <c r="FX49" s="41">
        <f>SUM(FX50:FX53)</f>
        <v>0</v>
      </c>
      <c r="FY49" s="41">
        <f t="shared" ref="FY49:GA49" si="536">SUM(FY50:FY53)</f>
        <v>0</v>
      </c>
      <c r="FZ49" s="41">
        <f t="shared" si="536"/>
        <v>0</v>
      </c>
      <c r="GA49" s="41">
        <f t="shared" si="536"/>
        <v>0</v>
      </c>
      <c r="GB49" s="34">
        <f t="shared" si="74"/>
        <v>0</v>
      </c>
      <c r="GC49" s="34">
        <f t="shared" si="75"/>
        <v>0</v>
      </c>
      <c r="GD49" s="132">
        <f t="shared" si="76"/>
        <v>0</v>
      </c>
      <c r="GE49" s="132">
        <f t="shared" si="76"/>
        <v>0</v>
      </c>
      <c r="GF49" s="41">
        <f>VLOOKUP($E49,'ВМП план'!$B$8:$AL$54,36,0)</f>
        <v>0</v>
      </c>
      <c r="GG49" s="41">
        <f>VLOOKUP($E49,'ВМП план'!$B$8:$AL$54,37,0)</f>
        <v>0</v>
      </c>
      <c r="GH49" s="41">
        <f t="shared" si="517"/>
        <v>0</v>
      </c>
      <c r="GI49" s="41">
        <f t="shared" si="517"/>
        <v>0</v>
      </c>
      <c r="GJ49" s="41">
        <f>SUM(GJ50:GJ53)</f>
        <v>0</v>
      </c>
      <c r="GK49" s="41">
        <f t="shared" ref="GK49:GM49" si="537">SUM(GK50:GK53)</f>
        <v>0</v>
      </c>
      <c r="GL49" s="41">
        <f t="shared" si="537"/>
        <v>0</v>
      </c>
      <c r="GM49" s="41">
        <f t="shared" si="537"/>
        <v>0</v>
      </c>
      <c r="GN49" s="34">
        <f t="shared" si="78"/>
        <v>0</v>
      </c>
      <c r="GO49" s="34">
        <f t="shared" si="79"/>
        <v>0</v>
      </c>
      <c r="GP49" s="132">
        <f t="shared" si="80"/>
        <v>0</v>
      </c>
      <c r="GQ49" s="132">
        <f t="shared" si="80"/>
        <v>0</v>
      </c>
      <c r="GR49" s="41">
        <f t="shared" si="520"/>
        <v>0</v>
      </c>
      <c r="GS49" s="41">
        <f t="shared" si="520"/>
        <v>0</v>
      </c>
      <c r="GT49" s="41">
        <f t="shared" si="520"/>
        <v>0</v>
      </c>
      <c r="GU49" s="41">
        <f t="shared" si="520"/>
        <v>0</v>
      </c>
      <c r="GV49" s="41">
        <f t="shared" si="424"/>
        <v>0</v>
      </c>
      <c r="GW49" s="41">
        <f t="shared" si="424"/>
        <v>0</v>
      </c>
      <c r="GX49" s="41">
        <f t="shared" si="424"/>
        <v>0</v>
      </c>
      <c r="GY49" s="41">
        <f t="shared" si="424"/>
        <v>0</v>
      </c>
      <c r="GZ49" s="41">
        <f t="shared" si="470"/>
        <v>0</v>
      </c>
      <c r="HA49" s="41">
        <f t="shared" si="470"/>
        <v>0</v>
      </c>
      <c r="HB49" s="59">
        <f t="shared" si="82"/>
        <v>0</v>
      </c>
      <c r="HC49" s="59">
        <f t="shared" si="82"/>
        <v>0</v>
      </c>
      <c r="HD49" s="98" t="e">
        <f t="shared" si="521"/>
        <v>#DIV/0!</v>
      </c>
      <c r="HE49" s="98" t="e">
        <f t="shared" si="521"/>
        <v>#DIV/0!</v>
      </c>
      <c r="HF49" s="73"/>
      <c r="HG49" s="73"/>
      <c r="HH49" s="251"/>
    </row>
    <row r="50" spans="1:216" hidden="1" x14ac:dyDescent="0.2">
      <c r="A50" s="10"/>
      <c r="B50" s="20"/>
      <c r="C50" s="21"/>
      <c r="D50" s="28"/>
      <c r="E50" s="27"/>
      <c r="F50" s="50"/>
      <c r="G50" s="51"/>
      <c r="H50" s="52"/>
      <c r="I50" s="52"/>
      <c r="J50" s="52"/>
      <c r="K50" s="52"/>
      <c r="L50" s="52"/>
      <c r="M50" s="52"/>
      <c r="N50" s="52"/>
      <c r="O50" s="52"/>
      <c r="P50" s="34">
        <f t="shared" si="18"/>
        <v>0</v>
      </c>
      <c r="Q50" s="34">
        <f t="shared" si="19"/>
        <v>0</v>
      </c>
      <c r="R50" s="132">
        <f t="shared" si="20"/>
        <v>0</v>
      </c>
      <c r="S50" s="132">
        <f t="shared" si="20"/>
        <v>0</v>
      </c>
      <c r="T50" s="52"/>
      <c r="U50" s="52"/>
      <c r="V50" s="52"/>
      <c r="W50" s="52"/>
      <c r="X50" s="52"/>
      <c r="Y50" s="52"/>
      <c r="Z50" s="52"/>
      <c r="AA50" s="52"/>
      <c r="AB50" s="34">
        <f t="shared" si="22"/>
        <v>0</v>
      </c>
      <c r="AC50" s="34">
        <f t="shared" si="23"/>
        <v>0</v>
      </c>
      <c r="AD50" s="132">
        <f t="shared" si="24"/>
        <v>0</v>
      </c>
      <c r="AE50" s="132">
        <f t="shared" si="24"/>
        <v>0</v>
      </c>
      <c r="AF50" s="52"/>
      <c r="AG50" s="52"/>
      <c r="AH50" s="52"/>
      <c r="AI50" s="52"/>
      <c r="AJ50" s="52"/>
      <c r="AK50" s="52"/>
      <c r="AL50" s="52"/>
      <c r="AM50" s="52"/>
      <c r="AN50" s="34">
        <f t="shared" si="26"/>
        <v>0</v>
      </c>
      <c r="AO50" s="34">
        <f t="shared" si="27"/>
        <v>0</v>
      </c>
      <c r="AP50" s="132">
        <f t="shared" si="28"/>
        <v>0</v>
      </c>
      <c r="AQ50" s="132">
        <f t="shared" si="28"/>
        <v>0</v>
      </c>
      <c r="AR50" s="52"/>
      <c r="AS50" s="52"/>
      <c r="AT50" s="52"/>
      <c r="AU50" s="52"/>
      <c r="AV50" s="52"/>
      <c r="AW50" s="52"/>
      <c r="AX50" s="52"/>
      <c r="AY50" s="52"/>
      <c r="AZ50" s="34">
        <f t="shared" si="30"/>
        <v>0</v>
      </c>
      <c r="BA50" s="34">
        <f t="shared" si="31"/>
        <v>0</v>
      </c>
      <c r="BB50" s="132">
        <f t="shared" si="32"/>
        <v>0</v>
      </c>
      <c r="BC50" s="132">
        <f t="shared" si="32"/>
        <v>0</v>
      </c>
      <c r="BD50" s="52"/>
      <c r="BE50" s="52"/>
      <c r="BF50" s="52"/>
      <c r="BG50" s="52"/>
      <c r="BH50" s="34"/>
      <c r="BI50" s="34"/>
      <c r="BJ50" s="34"/>
      <c r="BK50" s="34"/>
      <c r="BL50" s="34">
        <f t="shared" ref="BL50:BL53" si="538">SUM(BH50+BJ50)</f>
        <v>0</v>
      </c>
      <c r="BM50" s="34">
        <f t="shared" ref="BM50:BM53" si="539">SUM(BI50+BK50)</f>
        <v>0</v>
      </c>
      <c r="BN50" s="132">
        <f t="shared" si="36"/>
        <v>0</v>
      </c>
      <c r="BO50" s="132">
        <f t="shared" si="36"/>
        <v>0</v>
      </c>
      <c r="BP50" s="52"/>
      <c r="BQ50" s="52"/>
      <c r="BR50" s="52"/>
      <c r="BS50" s="52"/>
      <c r="BT50" s="52"/>
      <c r="BU50" s="52"/>
      <c r="BV50" s="52"/>
      <c r="BW50" s="52"/>
      <c r="BX50" s="34">
        <f t="shared" si="38"/>
        <v>0</v>
      </c>
      <c r="BY50" s="34">
        <f t="shared" si="39"/>
        <v>0</v>
      </c>
      <c r="BZ50" s="132">
        <f t="shared" si="40"/>
        <v>0</v>
      </c>
      <c r="CA50" s="132">
        <f t="shared" si="40"/>
        <v>0</v>
      </c>
      <c r="CB50" s="52"/>
      <c r="CC50" s="52"/>
      <c r="CD50" s="52"/>
      <c r="CE50" s="52"/>
      <c r="CF50" s="52"/>
      <c r="CG50" s="52"/>
      <c r="CH50" s="52"/>
      <c r="CI50" s="52"/>
      <c r="CJ50" s="34">
        <f t="shared" si="42"/>
        <v>0</v>
      </c>
      <c r="CK50" s="34">
        <f t="shared" si="43"/>
        <v>0</v>
      </c>
      <c r="CL50" s="132">
        <f t="shared" si="44"/>
        <v>0</v>
      </c>
      <c r="CM50" s="132">
        <f t="shared" si="44"/>
        <v>0</v>
      </c>
      <c r="CN50" s="52"/>
      <c r="CO50" s="52"/>
      <c r="CP50" s="52"/>
      <c r="CQ50" s="52"/>
      <c r="CR50" s="52"/>
      <c r="CS50" s="52"/>
      <c r="CT50" s="52"/>
      <c r="CU50" s="52"/>
      <c r="CV50" s="34">
        <f t="shared" si="46"/>
        <v>0</v>
      </c>
      <c r="CW50" s="34">
        <f t="shared" si="47"/>
        <v>0</v>
      </c>
      <c r="CX50" s="132">
        <f t="shared" si="48"/>
        <v>0</v>
      </c>
      <c r="CY50" s="132">
        <f t="shared" si="48"/>
        <v>0</v>
      </c>
      <c r="CZ50" s="52"/>
      <c r="DA50" s="52"/>
      <c r="DB50" s="52"/>
      <c r="DC50" s="52"/>
      <c r="DD50" s="52"/>
      <c r="DE50" s="52"/>
      <c r="DF50" s="52"/>
      <c r="DG50" s="52"/>
      <c r="DH50" s="34">
        <f t="shared" si="50"/>
        <v>0</v>
      </c>
      <c r="DI50" s="34">
        <f t="shared" si="51"/>
        <v>0</v>
      </c>
      <c r="DJ50" s="132">
        <f t="shared" si="52"/>
        <v>0</v>
      </c>
      <c r="DK50" s="132">
        <f t="shared" si="52"/>
        <v>0</v>
      </c>
      <c r="DL50" s="52"/>
      <c r="DM50" s="52"/>
      <c r="DN50" s="52"/>
      <c r="DO50" s="52"/>
      <c r="DP50" s="52"/>
      <c r="DQ50" s="52"/>
      <c r="DR50" s="52"/>
      <c r="DS50" s="52"/>
      <c r="DT50" s="34">
        <f t="shared" si="54"/>
        <v>0</v>
      </c>
      <c r="DU50" s="34">
        <f t="shared" si="55"/>
        <v>0</v>
      </c>
      <c r="DV50" s="132">
        <f t="shared" si="56"/>
        <v>0</v>
      </c>
      <c r="DW50" s="132">
        <f t="shared" si="56"/>
        <v>0</v>
      </c>
      <c r="DX50" s="52"/>
      <c r="DY50" s="52"/>
      <c r="DZ50" s="52"/>
      <c r="EA50" s="52"/>
      <c r="EB50" s="52"/>
      <c r="EC50" s="52"/>
      <c r="ED50" s="52"/>
      <c r="EE50" s="52"/>
      <c r="EF50" s="34">
        <f t="shared" si="58"/>
        <v>0</v>
      </c>
      <c r="EG50" s="34">
        <f t="shared" si="59"/>
        <v>0</v>
      </c>
      <c r="EH50" s="132">
        <f t="shared" si="60"/>
        <v>0</v>
      </c>
      <c r="EI50" s="132">
        <f t="shared" si="60"/>
        <v>0</v>
      </c>
      <c r="EJ50" s="52"/>
      <c r="EK50" s="52"/>
      <c r="EL50" s="52"/>
      <c r="EM50" s="52"/>
      <c r="EN50" s="52"/>
      <c r="EO50" s="52"/>
      <c r="EP50" s="52"/>
      <c r="EQ50" s="52"/>
      <c r="ER50" s="34">
        <f t="shared" si="62"/>
        <v>0</v>
      </c>
      <c r="ES50" s="34">
        <f t="shared" si="63"/>
        <v>0</v>
      </c>
      <c r="ET50" s="132">
        <f t="shared" si="64"/>
        <v>0</v>
      </c>
      <c r="EU50" s="132">
        <f t="shared" si="64"/>
        <v>0</v>
      </c>
      <c r="EV50" s="52"/>
      <c r="EW50" s="52"/>
      <c r="EX50" s="52"/>
      <c r="EY50" s="52"/>
      <c r="EZ50" s="52"/>
      <c r="FA50" s="52"/>
      <c r="FB50" s="52"/>
      <c r="FC50" s="52"/>
      <c r="FD50" s="34">
        <f t="shared" si="66"/>
        <v>0</v>
      </c>
      <c r="FE50" s="34">
        <f t="shared" si="67"/>
        <v>0</v>
      </c>
      <c r="FF50" s="132">
        <f t="shared" si="68"/>
        <v>0</v>
      </c>
      <c r="FG50" s="132">
        <f t="shared" si="68"/>
        <v>0</v>
      </c>
      <c r="FH50" s="52"/>
      <c r="FI50" s="52"/>
      <c r="FJ50" s="52"/>
      <c r="FK50" s="52"/>
      <c r="FL50" s="52"/>
      <c r="FM50" s="52"/>
      <c r="FN50" s="52"/>
      <c r="FO50" s="52"/>
      <c r="FP50" s="34">
        <f t="shared" si="70"/>
        <v>0</v>
      </c>
      <c r="FQ50" s="34">
        <f t="shared" si="71"/>
        <v>0</v>
      </c>
      <c r="FR50" s="132">
        <f t="shared" si="72"/>
        <v>0</v>
      </c>
      <c r="FS50" s="132">
        <f t="shared" si="72"/>
        <v>0</v>
      </c>
      <c r="FT50" s="52"/>
      <c r="FU50" s="52"/>
      <c r="FV50" s="52"/>
      <c r="FW50" s="52"/>
      <c r="FX50" s="52"/>
      <c r="FY50" s="52"/>
      <c r="FZ50" s="52"/>
      <c r="GA50" s="52"/>
      <c r="GB50" s="34">
        <f t="shared" si="74"/>
        <v>0</v>
      </c>
      <c r="GC50" s="34">
        <f t="shared" si="75"/>
        <v>0</v>
      </c>
      <c r="GD50" s="132">
        <f t="shared" si="76"/>
        <v>0</v>
      </c>
      <c r="GE50" s="132">
        <f t="shared" si="76"/>
        <v>0</v>
      </c>
      <c r="GF50" s="52"/>
      <c r="GG50" s="52"/>
      <c r="GH50" s="52"/>
      <c r="GI50" s="52"/>
      <c r="GJ50" s="52"/>
      <c r="GK50" s="52"/>
      <c r="GL50" s="52"/>
      <c r="GM50" s="52"/>
      <c r="GN50" s="34">
        <f t="shared" si="78"/>
        <v>0</v>
      </c>
      <c r="GO50" s="34">
        <f t="shared" si="79"/>
        <v>0</v>
      </c>
      <c r="GP50" s="132">
        <f t="shared" si="80"/>
        <v>0</v>
      </c>
      <c r="GQ50" s="132">
        <f t="shared" si="80"/>
        <v>0</v>
      </c>
      <c r="GR50" s="52"/>
      <c r="GS50" s="52"/>
      <c r="GT50" s="52"/>
      <c r="GU50" s="52"/>
      <c r="GV50" s="52">
        <f t="shared" si="424"/>
        <v>0</v>
      </c>
      <c r="GW50" s="52">
        <f t="shared" si="424"/>
        <v>0</v>
      </c>
      <c r="GX50" s="52">
        <f t="shared" si="424"/>
        <v>0</v>
      </c>
      <c r="GY50" s="52">
        <f t="shared" si="424"/>
        <v>0</v>
      </c>
      <c r="GZ50" s="52">
        <f t="shared" si="470"/>
        <v>0</v>
      </c>
      <c r="HA50" s="52">
        <f t="shared" si="470"/>
        <v>0</v>
      </c>
      <c r="HB50" s="132">
        <f t="shared" si="82"/>
        <v>0</v>
      </c>
      <c r="HC50" s="132">
        <f t="shared" si="82"/>
        <v>0</v>
      </c>
      <c r="HD50" s="98"/>
      <c r="HE50" s="98"/>
      <c r="HF50" s="73"/>
      <c r="HG50" s="73"/>
      <c r="HH50" s="251"/>
    </row>
    <row r="51" spans="1:216" hidden="1" x14ac:dyDescent="0.2">
      <c r="A51" s="10"/>
      <c r="B51" s="20"/>
      <c r="C51" s="21"/>
      <c r="D51" s="28"/>
      <c r="E51" s="27"/>
      <c r="F51" s="50"/>
      <c r="G51" s="51"/>
      <c r="H51" s="52"/>
      <c r="I51" s="52"/>
      <c r="J51" s="52"/>
      <c r="K51" s="52"/>
      <c r="L51" s="52"/>
      <c r="M51" s="52"/>
      <c r="N51" s="52"/>
      <c r="O51" s="52"/>
      <c r="P51" s="34">
        <f t="shared" si="18"/>
        <v>0</v>
      </c>
      <c r="Q51" s="34">
        <f t="shared" si="19"/>
        <v>0</v>
      </c>
      <c r="R51" s="132">
        <f t="shared" si="20"/>
        <v>0</v>
      </c>
      <c r="S51" s="132">
        <f t="shared" si="20"/>
        <v>0</v>
      </c>
      <c r="T51" s="52"/>
      <c r="U51" s="52"/>
      <c r="V51" s="52"/>
      <c r="W51" s="52"/>
      <c r="X51" s="52"/>
      <c r="Y51" s="52"/>
      <c r="Z51" s="52"/>
      <c r="AA51" s="52"/>
      <c r="AB51" s="34">
        <f t="shared" si="22"/>
        <v>0</v>
      </c>
      <c r="AC51" s="34">
        <f t="shared" si="23"/>
        <v>0</v>
      </c>
      <c r="AD51" s="132">
        <f t="shared" si="24"/>
        <v>0</v>
      </c>
      <c r="AE51" s="132">
        <f t="shared" si="24"/>
        <v>0</v>
      </c>
      <c r="AF51" s="52"/>
      <c r="AG51" s="52"/>
      <c r="AH51" s="52"/>
      <c r="AI51" s="52"/>
      <c r="AJ51" s="52"/>
      <c r="AK51" s="52"/>
      <c r="AL51" s="52"/>
      <c r="AM51" s="52"/>
      <c r="AN51" s="34">
        <f t="shared" si="26"/>
        <v>0</v>
      </c>
      <c r="AO51" s="34">
        <f t="shared" si="27"/>
        <v>0</v>
      </c>
      <c r="AP51" s="132">
        <f t="shared" si="28"/>
        <v>0</v>
      </c>
      <c r="AQ51" s="132">
        <f t="shared" si="28"/>
        <v>0</v>
      </c>
      <c r="AR51" s="52"/>
      <c r="AS51" s="52"/>
      <c r="AT51" s="52"/>
      <c r="AU51" s="52"/>
      <c r="AV51" s="52"/>
      <c r="AW51" s="52"/>
      <c r="AX51" s="52"/>
      <c r="AY51" s="52"/>
      <c r="AZ51" s="34">
        <f t="shared" si="30"/>
        <v>0</v>
      </c>
      <c r="BA51" s="34">
        <f t="shared" si="31"/>
        <v>0</v>
      </c>
      <c r="BB51" s="132">
        <f t="shared" si="32"/>
        <v>0</v>
      </c>
      <c r="BC51" s="132">
        <f t="shared" si="32"/>
        <v>0</v>
      </c>
      <c r="BD51" s="52"/>
      <c r="BE51" s="52"/>
      <c r="BF51" s="52"/>
      <c r="BG51" s="52"/>
      <c r="BH51" s="34"/>
      <c r="BI51" s="34"/>
      <c r="BJ51" s="34"/>
      <c r="BK51" s="34"/>
      <c r="BL51" s="34">
        <f t="shared" si="538"/>
        <v>0</v>
      </c>
      <c r="BM51" s="34">
        <f t="shared" si="539"/>
        <v>0</v>
      </c>
      <c r="BN51" s="132">
        <f t="shared" si="36"/>
        <v>0</v>
      </c>
      <c r="BO51" s="132">
        <f t="shared" si="36"/>
        <v>0</v>
      </c>
      <c r="BP51" s="52"/>
      <c r="BQ51" s="52"/>
      <c r="BR51" s="52"/>
      <c r="BS51" s="52"/>
      <c r="BT51" s="52"/>
      <c r="BU51" s="52"/>
      <c r="BV51" s="52"/>
      <c r="BW51" s="52"/>
      <c r="BX51" s="34">
        <f t="shared" si="38"/>
        <v>0</v>
      </c>
      <c r="BY51" s="34">
        <f t="shared" si="39"/>
        <v>0</v>
      </c>
      <c r="BZ51" s="132">
        <f t="shared" si="40"/>
        <v>0</v>
      </c>
      <c r="CA51" s="132">
        <f t="shared" si="40"/>
        <v>0</v>
      </c>
      <c r="CB51" s="52"/>
      <c r="CC51" s="52"/>
      <c r="CD51" s="52"/>
      <c r="CE51" s="52"/>
      <c r="CF51" s="52"/>
      <c r="CG51" s="52"/>
      <c r="CH51" s="52"/>
      <c r="CI51" s="52"/>
      <c r="CJ51" s="34">
        <f t="shared" si="42"/>
        <v>0</v>
      </c>
      <c r="CK51" s="34">
        <f t="shared" si="43"/>
        <v>0</v>
      </c>
      <c r="CL51" s="132">
        <f t="shared" si="44"/>
        <v>0</v>
      </c>
      <c r="CM51" s="132">
        <f t="shared" si="44"/>
        <v>0</v>
      </c>
      <c r="CN51" s="52"/>
      <c r="CO51" s="52"/>
      <c r="CP51" s="52"/>
      <c r="CQ51" s="52"/>
      <c r="CR51" s="52"/>
      <c r="CS51" s="52"/>
      <c r="CT51" s="52"/>
      <c r="CU51" s="52"/>
      <c r="CV51" s="34">
        <f t="shared" si="46"/>
        <v>0</v>
      </c>
      <c r="CW51" s="34">
        <f t="shared" si="47"/>
        <v>0</v>
      </c>
      <c r="CX51" s="132">
        <f t="shared" si="48"/>
        <v>0</v>
      </c>
      <c r="CY51" s="132">
        <f t="shared" si="48"/>
        <v>0</v>
      </c>
      <c r="CZ51" s="52"/>
      <c r="DA51" s="52"/>
      <c r="DB51" s="52"/>
      <c r="DC51" s="52"/>
      <c r="DD51" s="52"/>
      <c r="DE51" s="52"/>
      <c r="DF51" s="52"/>
      <c r="DG51" s="52"/>
      <c r="DH51" s="34">
        <f t="shared" si="50"/>
        <v>0</v>
      </c>
      <c r="DI51" s="34">
        <f t="shared" si="51"/>
        <v>0</v>
      </c>
      <c r="DJ51" s="132">
        <f t="shared" si="52"/>
        <v>0</v>
      </c>
      <c r="DK51" s="132">
        <f t="shared" si="52"/>
        <v>0</v>
      </c>
      <c r="DL51" s="52"/>
      <c r="DM51" s="52"/>
      <c r="DN51" s="52"/>
      <c r="DO51" s="52"/>
      <c r="DP51" s="52"/>
      <c r="DQ51" s="52"/>
      <c r="DR51" s="52"/>
      <c r="DS51" s="52"/>
      <c r="DT51" s="34">
        <f t="shared" si="54"/>
        <v>0</v>
      </c>
      <c r="DU51" s="34">
        <f t="shared" si="55"/>
        <v>0</v>
      </c>
      <c r="DV51" s="132">
        <f t="shared" si="56"/>
        <v>0</v>
      </c>
      <c r="DW51" s="132">
        <f t="shared" si="56"/>
        <v>0</v>
      </c>
      <c r="DX51" s="52"/>
      <c r="DY51" s="52"/>
      <c r="DZ51" s="52"/>
      <c r="EA51" s="52"/>
      <c r="EB51" s="52"/>
      <c r="EC51" s="52"/>
      <c r="ED51" s="52"/>
      <c r="EE51" s="52"/>
      <c r="EF51" s="34">
        <f t="shared" si="58"/>
        <v>0</v>
      </c>
      <c r="EG51" s="34">
        <f t="shared" si="59"/>
        <v>0</v>
      </c>
      <c r="EH51" s="132">
        <f t="shared" si="60"/>
        <v>0</v>
      </c>
      <c r="EI51" s="132">
        <f t="shared" si="60"/>
        <v>0</v>
      </c>
      <c r="EJ51" s="52"/>
      <c r="EK51" s="52"/>
      <c r="EL51" s="52"/>
      <c r="EM51" s="52"/>
      <c r="EN51" s="52"/>
      <c r="EO51" s="52"/>
      <c r="EP51" s="52"/>
      <c r="EQ51" s="52"/>
      <c r="ER51" s="34">
        <f t="shared" si="62"/>
        <v>0</v>
      </c>
      <c r="ES51" s="34">
        <f t="shared" si="63"/>
        <v>0</v>
      </c>
      <c r="ET51" s="132">
        <f t="shared" si="64"/>
        <v>0</v>
      </c>
      <c r="EU51" s="132">
        <f t="shared" si="64"/>
        <v>0</v>
      </c>
      <c r="EV51" s="52"/>
      <c r="EW51" s="52"/>
      <c r="EX51" s="52"/>
      <c r="EY51" s="52"/>
      <c r="EZ51" s="52"/>
      <c r="FA51" s="52"/>
      <c r="FB51" s="52"/>
      <c r="FC51" s="52"/>
      <c r="FD51" s="34">
        <f t="shared" si="66"/>
        <v>0</v>
      </c>
      <c r="FE51" s="34">
        <f t="shared" si="67"/>
        <v>0</v>
      </c>
      <c r="FF51" s="132">
        <f t="shared" si="68"/>
        <v>0</v>
      </c>
      <c r="FG51" s="132">
        <f t="shared" si="68"/>
        <v>0</v>
      </c>
      <c r="FH51" s="52"/>
      <c r="FI51" s="52"/>
      <c r="FJ51" s="52"/>
      <c r="FK51" s="52"/>
      <c r="FL51" s="52"/>
      <c r="FM51" s="52"/>
      <c r="FN51" s="52"/>
      <c r="FO51" s="52"/>
      <c r="FP51" s="34">
        <f t="shared" si="70"/>
        <v>0</v>
      </c>
      <c r="FQ51" s="34">
        <f t="shared" si="71"/>
        <v>0</v>
      </c>
      <c r="FR51" s="132">
        <f t="shared" si="72"/>
        <v>0</v>
      </c>
      <c r="FS51" s="132">
        <f t="shared" si="72"/>
        <v>0</v>
      </c>
      <c r="FT51" s="52"/>
      <c r="FU51" s="52"/>
      <c r="FV51" s="52"/>
      <c r="FW51" s="52"/>
      <c r="FX51" s="52"/>
      <c r="FY51" s="52"/>
      <c r="FZ51" s="52"/>
      <c r="GA51" s="52"/>
      <c r="GB51" s="34">
        <f t="shared" si="74"/>
        <v>0</v>
      </c>
      <c r="GC51" s="34">
        <f t="shared" si="75"/>
        <v>0</v>
      </c>
      <c r="GD51" s="132">
        <f t="shared" si="76"/>
        <v>0</v>
      </c>
      <c r="GE51" s="132">
        <f t="shared" si="76"/>
        <v>0</v>
      </c>
      <c r="GF51" s="52"/>
      <c r="GG51" s="52"/>
      <c r="GH51" s="52"/>
      <c r="GI51" s="52"/>
      <c r="GJ51" s="52"/>
      <c r="GK51" s="52"/>
      <c r="GL51" s="52"/>
      <c r="GM51" s="52"/>
      <c r="GN51" s="34">
        <f t="shared" si="78"/>
        <v>0</v>
      </c>
      <c r="GO51" s="34">
        <f t="shared" si="79"/>
        <v>0</v>
      </c>
      <c r="GP51" s="132">
        <f t="shared" si="80"/>
        <v>0</v>
      </c>
      <c r="GQ51" s="132">
        <f t="shared" si="80"/>
        <v>0</v>
      </c>
      <c r="GR51" s="52"/>
      <c r="GS51" s="52"/>
      <c r="GT51" s="52"/>
      <c r="GU51" s="52"/>
      <c r="GV51" s="52">
        <f t="shared" si="424"/>
        <v>0</v>
      </c>
      <c r="GW51" s="52">
        <f t="shared" si="424"/>
        <v>0</v>
      </c>
      <c r="GX51" s="52">
        <f t="shared" si="424"/>
        <v>0</v>
      </c>
      <c r="GY51" s="52">
        <f t="shared" si="424"/>
        <v>0</v>
      </c>
      <c r="GZ51" s="52">
        <f t="shared" si="470"/>
        <v>0</v>
      </c>
      <c r="HA51" s="52">
        <f t="shared" si="470"/>
        <v>0</v>
      </c>
      <c r="HB51" s="132">
        <f t="shared" si="82"/>
        <v>0</v>
      </c>
      <c r="HC51" s="132">
        <f t="shared" si="82"/>
        <v>0</v>
      </c>
      <c r="HD51" s="98"/>
      <c r="HE51" s="98"/>
      <c r="HF51" s="73"/>
      <c r="HG51" s="73"/>
      <c r="HH51" s="251"/>
    </row>
    <row r="52" spans="1:216" hidden="1" x14ac:dyDescent="0.2">
      <c r="A52" s="10"/>
      <c r="B52" s="20"/>
      <c r="C52" s="21"/>
      <c r="D52" s="28"/>
      <c r="E52" s="27"/>
      <c r="F52" s="28"/>
      <c r="G52" s="33"/>
      <c r="H52" s="34"/>
      <c r="I52" s="34"/>
      <c r="J52" s="34"/>
      <c r="K52" s="34"/>
      <c r="L52" s="34"/>
      <c r="M52" s="34"/>
      <c r="N52" s="34"/>
      <c r="O52" s="34"/>
      <c r="P52" s="34">
        <f t="shared" si="18"/>
        <v>0</v>
      </c>
      <c r="Q52" s="34">
        <f t="shared" si="19"/>
        <v>0</v>
      </c>
      <c r="R52" s="132">
        <f t="shared" si="20"/>
        <v>0</v>
      </c>
      <c r="S52" s="132">
        <f t="shared" si="20"/>
        <v>0</v>
      </c>
      <c r="T52" s="34"/>
      <c r="U52" s="34"/>
      <c r="V52" s="34"/>
      <c r="W52" s="34"/>
      <c r="X52" s="34"/>
      <c r="Y52" s="34"/>
      <c r="Z52" s="34"/>
      <c r="AA52" s="34"/>
      <c r="AB52" s="34">
        <f t="shared" si="22"/>
        <v>0</v>
      </c>
      <c r="AC52" s="34">
        <f t="shared" si="23"/>
        <v>0</v>
      </c>
      <c r="AD52" s="132">
        <f t="shared" si="24"/>
        <v>0</v>
      </c>
      <c r="AE52" s="132">
        <f t="shared" si="24"/>
        <v>0</v>
      </c>
      <c r="AF52" s="34"/>
      <c r="AG52" s="34"/>
      <c r="AH52" s="34"/>
      <c r="AI52" s="34"/>
      <c r="AJ52" s="34"/>
      <c r="AK52" s="34"/>
      <c r="AL52" s="34"/>
      <c r="AM52" s="34"/>
      <c r="AN52" s="34">
        <f t="shared" si="26"/>
        <v>0</v>
      </c>
      <c r="AO52" s="34">
        <f t="shared" si="27"/>
        <v>0</v>
      </c>
      <c r="AP52" s="132">
        <f t="shared" si="28"/>
        <v>0</v>
      </c>
      <c r="AQ52" s="132">
        <f t="shared" si="28"/>
        <v>0</v>
      </c>
      <c r="AR52" s="34"/>
      <c r="AS52" s="34"/>
      <c r="AT52" s="34"/>
      <c r="AU52" s="34"/>
      <c r="AV52" s="34"/>
      <c r="AW52" s="34"/>
      <c r="AX52" s="34"/>
      <c r="AY52" s="34"/>
      <c r="AZ52" s="34">
        <f t="shared" si="30"/>
        <v>0</v>
      </c>
      <c r="BA52" s="34">
        <f t="shared" si="31"/>
        <v>0</v>
      </c>
      <c r="BB52" s="132">
        <f t="shared" si="32"/>
        <v>0</v>
      </c>
      <c r="BC52" s="132">
        <f t="shared" si="32"/>
        <v>0</v>
      </c>
      <c r="BD52" s="34"/>
      <c r="BE52" s="34"/>
      <c r="BF52" s="34"/>
      <c r="BG52" s="34"/>
      <c r="BH52" s="34"/>
      <c r="BI52" s="34"/>
      <c r="BJ52" s="34"/>
      <c r="BK52" s="34"/>
      <c r="BL52" s="34">
        <f t="shared" si="538"/>
        <v>0</v>
      </c>
      <c r="BM52" s="34">
        <f t="shared" si="539"/>
        <v>0</v>
      </c>
      <c r="BN52" s="132">
        <f t="shared" si="36"/>
        <v>0</v>
      </c>
      <c r="BO52" s="132">
        <f t="shared" si="36"/>
        <v>0</v>
      </c>
      <c r="BP52" s="34"/>
      <c r="BQ52" s="34"/>
      <c r="BR52" s="34"/>
      <c r="BS52" s="34"/>
      <c r="BT52" s="34"/>
      <c r="BU52" s="34"/>
      <c r="BV52" s="34"/>
      <c r="BW52" s="34"/>
      <c r="BX52" s="34">
        <f t="shared" si="38"/>
        <v>0</v>
      </c>
      <c r="BY52" s="34">
        <f t="shared" si="39"/>
        <v>0</v>
      </c>
      <c r="BZ52" s="132">
        <f t="shared" si="40"/>
        <v>0</v>
      </c>
      <c r="CA52" s="132">
        <f t="shared" si="40"/>
        <v>0</v>
      </c>
      <c r="CB52" s="34"/>
      <c r="CC52" s="34"/>
      <c r="CD52" s="34"/>
      <c r="CE52" s="34"/>
      <c r="CF52" s="34"/>
      <c r="CG52" s="34"/>
      <c r="CH52" s="34"/>
      <c r="CI52" s="34"/>
      <c r="CJ52" s="34">
        <f t="shared" si="42"/>
        <v>0</v>
      </c>
      <c r="CK52" s="34">
        <f t="shared" si="43"/>
        <v>0</v>
      </c>
      <c r="CL52" s="132">
        <f t="shared" si="44"/>
        <v>0</v>
      </c>
      <c r="CM52" s="132">
        <f t="shared" si="44"/>
        <v>0</v>
      </c>
      <c r="CN52" s="34"/>
      <c r="CO52" s="34"/>
      <c r="CP52" s="34"/>
      <c r="CQ52" s="34"/>
      <c r="CR52" s="34"/>
      <c r="CS52" s="34"/>
      <c r="CT52" s="34"/>
      <c r="CU52" s="34"/>
      <c r="CV52" s="34">
        <f t="shared" si="46"/>
        <v>0</v>
      </c>
      <c r="CW52" s="34">
        <f t="shared" si="47"/>
        <v>0</v>
      </c>
      <c r="CX52" s="132">
        <f t="shared" si="48"/>
        <v>0</v>
      </c>
      <c r="CY52" s="132">
        <f t="shared" si="48"/>
        <v>0</v>
      </c>
      <c r="CZ52" s="34"/>
      <c r="DA52" s="34"/>
      <c r="DB52" s="34"/>
      <c r="DC52" s="34"/>
      <c r="DD52" s="34"/>
      <c r="DE52" s="34"/>
      <c r="DF52" s="34"/>
      <c r="DG52" s="34"/>
      <c r="DH52" s="34">
        <f t="shared" si="50"/>
        <v>0</v>
      </c>
      <c r="DI52" s="34">
        <f t="shared" si="51"/>
        <v>0</v>
      </c>
      <c r="DJ52" s="132">
        <f t="shared" si="52"/>
        <v>0</v>
      </c>
      <c r="DK52" s="132">
        <f t="shared" si="52"/>
        <v>0</v>
      </c>
      <c r="DL52" s="34"/>
      <c r="DM52" s="34"/>
      <c r="DN52" s="34"/>
      <c r="DO52" s="34"/>
      <c r="DP52" s="34"/>
      <c r="DQ52" s="34"/>
      <c r="DR52" s="34"/>
      <c r="DS52" s="34"/>
      <c r="DT52" s="34">
        <f t="shared" si="54"/>
        <v>0</v>
      </c>
      <c r="DU52" s="34">
        <f t="shared" si="55"/>
        <v>0</v>
      </c>
      <c r="DV52" s="132">
        <f t="shared" si="56"/>
        <v>0</v>
      </c>
      <c r="DW52" s="132">
        <f t="shared" si="56"/>
        <v>0</v>
      </c>
      <c r="DX52" s="34"/>
      <c r="DY52" s="34"/>
      <c r="DZ52" s="34"/>
      <c r="EA52" s="34"/>
      <c r="EB52" s="34"/>
      <c r="EC52" s="34"/>
      <c r="ED52" s="34"/>
      <c r="EE52" s="34"/>
      <c r="EF52" s="34">
        <f t="shared" si="58"/>
        <v>0</v>
      </c>
      <c r="EG52" s="34">
        <f t="shared" si="59"/>
        <v>0</v>
      </c>
      <c r="EH52" s="132">
        <f t="shared" si="60"/>
        <v>0</v>
      </c>
      <c r="EI52" s="132">
        <f t="shared" si="60"/>
        <v>0</v>
      </c>
      <c r="EJ52" s="34"/>
      <c r="EK52" s="34"/>
      <c r="EL52" s="34"/>
      <c r="EM52" s="34"/>
      <c r="EN52" s="34"/>
      <c r="EO52" s="34"/>
      <c r="EP52" s="34"/>
      <c r="EQ52" s="34"/>
      <c r="ER52" s="34">
        <f t="shared" si="62"/>
        <v>0</v>
      </c>
      <c r="ES52" s="34">
        <f t="shared" si="63"/>
        <v>0</v>
      </c>
      <c r="ET52" s="132">
        <f t="shared" si="64"/>
        <v>0</v>
      </c>
      <c r="EU52" s="132">
        <f t="shared" si="64"/>
        <v>0</v>
      </c>
      <c r="EV52" s="34"/>
      <c r="EW52" s="34"/>
      <c r="EX52" s="34"/>
      <c r="EY52" s="34"/>
      <c r="EZ52" s="34"/>
      <c r="FA52" s="34"/>
      <c r="FB52" s="34"/>
      <c r="FC52" s="34"/>
      <c r="FD52" s="34">
        <f t="shared" si="66"/>
        <v>0</v>
      </c>
      <c r="FE52" s="34">
        <f t="shared" si="67"/>
        <v>0</v>
      </c>
      <c r="FF52" s="132">
        <f t="shared" si="68"/>
        <v>0</v>
      </c>
      <c r="FG52" s="132">
        <f t="shared" si="68"/>
        <v>0</v>
      </c>
      <c r="FH52" s="34"/>
      <c r="FI52" s="34"/>
      <c r="FJ52" s="34"/>
      <c r="FK52" s="34"/>
      <c r="FL52" s="34"/>
      <c r="FM52" s="34"/>
      <c r="FN52" s="34"/>
      <c r="FO52" s="34"/>
      <c r="FP52" s="34">
        <f t="shared" si="70"/>
        <v>0</v>
      </c>
      <c r="FQ52" s="34">
        <f t="shared" si="71"/>
        <v>0</v>
      </c>
      <c r="FR52" s="132">
        <f t="shared" si="72"/>
        <v>0</v>
      </c>
      <c r="FS52" s="132">
        <f t="shared" si="72"/>
        <v>0</v>
      </c>
      <c r="FT52" s="34"/>
      <c r="FU52" s="34"/>
      <c r="FV52" s="34"/>
      <c r="FW52" s="34"/>
      <c r="FX52" s="34"/>
      <c r="FY52" s="34"/>
      <c r="FZ52" s="34"/>
      <c r="GA52" s="34"/>
      <c r="GB52" s="34">
        <f t="shared" si="74"/>
        <v>0</v>
      </c>
      <c r="GC52" s="34">
        <f t="shared" si="75"/>
        <v>0</v>
      </c>
      <c r="GD52" s="132">
        <f t="shared" si="76"/>
        <v>0</v>
      </c>
      <c r="GE52" s="132">
        <f t="shared" si="76"/>
        <v>0</v>
      </c>
      <c r="GF52" s="34"/>
      <c r="GG52" s="34"/>
      <c r="GH52" s="34"/>
      <c r="GI52" s="34"/>
      <c r="GJ52" s="34"/>
      <c r="GK52" s="34"/>
      <c r="GL52" s="34"/>
      <c r="GM52" s="34"/>
      <c r="GN52" s="34">
        <f t="shared" si="78"/>
        <v>0</v>
      </c>
      <c r="GO52" s="34">
        <f t="shared" si="79"/>
        <v>0</v>
      </c>
      <c r="GP52" s="132">
        <f t="shared" si="80"/>
        <v>0</v>
      </c>
      <c r="GQ52" s="132">
        <f t="shared" si="80"/>
        <v>0</v>
      </c>
      <c r="GR52" s="34"/>
      <c r="GS52" s="34"/>
      <c r="GT52" s="34"/>
      <c r="GU52" s="34"/>
      <c r="GV52" s="52">
        <f t="shared" si="424"/>
        <v>0</v>
      </c>
      <c r="GW52" s="52">
        <f t="shared" si="424"/>
        <v>0</v>
      </c>
      <c r="GX52" s="52">
        <f t="shared" si="424"/>
        <v>0</v>
      </c>
      <c r="GY52" s="52">
        <f t="shared" si="424"/>
        <v>0</v>
      </c>
      <c r="GZ52" s="52">
        <f t="shared" si="470"/>
        <v>0</v>
      </c>
      <c r="HA52" s="52">
        <f t="shared" si="470"/>
        <v>0</v>
      </c>
      <c r="HB52" s="132">
        <f t="shared" si="82"/>
        <v>0</v>
      </c>
      <c r="HC52" s="132">
        <f t="shared" si="82"/>
        <v>0</v>
      </c>
      <c r="HD52" s="64"/>
      <c r="HE52" s="20"/>
      <c r="HF52" s="73"/>
      <c r="HG52" s="73"/>
      <c r="HH52" s="251"/>
    </row>
    <row r="53" spans="1:216" hidden="1" x14ac:dyDescent="0.2">
      <c r="A53" s="10"/>
      <c r="B53" s="20"/>
      <c r="C53" s="21"/>
      <c r="D53" s="28"/>
      <c r="E53" s="27"/>
      <c r="F53" s="28"/>
      <c r="G53" s="33"/>
      <c r="H53" s="34"/>
      <c r="I53" s="34"/>
      <c r="J53" s="34"/>
      <c r="K53" s="34"/>
      <c r="L53" s="34"/>
      <c r="M53" s="34"/>
      <c r="N53" s="34"/>
      <c r="O53" s="34"/>
      <c r="P53" s="34">
        <f t="shared" si="18"/>
        <v>0</v>
      </c>
      <c r="Q53" s="34">
        <f t="shared" si="19"/>
        <v>0</v>
      </c>
      <c r="R53" s="132">
        <f t="shared" si="20"/>
        <v>0</v>
      </c>
      <c r="S53" s="132">
        <f t="shared" si="20"/>
        <v>0</v>
      </c>
      <c r="T53" s="34"/>
      <c r="U53" s="34"/>
      <c r="V53" s="34"/>
      <c r="W53" s="34"/>
      <c r="X53" s="34"/>
      <c r="Y53" s="34"/>
      <c r="Z53" s="34"/>
      <c r="AA53" s="34"/>
      <c r="AB53" s="34">
        <f t="shared" si="22"/>
        <v>0</v>
      </c>
      <c r="AC53" s="34">
        <f t="shared" si="23"/>
        <v>0</v>
      </c>
      <c r="AD53" s="132">
        <f t="shared" si="24"/>
        <v>0</v>
      </c>
      <c r="AE53" s="132">
        <f t="shared" si="24"/>
        <v>0</v>
      </c>
      <c r="AF53" s="34"/>
      <c r="AG53" s="34"/>
      <c r="AH53" s="34"/>
      <c r="AI53" s="34"/>
      <c r="AJ53" s="34"/>
      <c r="AK53" s="34"/>
      <c r="AL53" s="34"/>
      <c r="AM53" s="34"/>
      <c r="AN53" s="34">
        <f t="shared" si="26"/>
        <v>0</v>
      </c>
      <c r="AO53" s="34">
        <f t="shared" si="27"/>
        <v>0</v>
      </c>
      <c r="AP53" s="132">
        <f t="shared" si="28"/>
        <v>0</v>
      </c>
      <c r="AQ53" s="132">
        <f t="shared" si="28"/>
        <v>0</v>
      </c>
      <c r="AR53" s="34"/>
      <c r="AS53" s="34"/>
      <c r="AT53" s="34"/>
      <c r="AU53" s="34"/>
      <c r="AV53" s="34"/>
      <c r="AW53" s="34"/>
      <c r="AX53" s="34"/>
      <c r="AY53" s="34"/>
      <c r="AZ53" s="34">
        <f t="shared" si="30"/>
        <v>0</v>
      </c>
      <c r="BA53" s="34">
        <f t="shared" si="31"/>
        <v>0</v>
      </c>
      <c r="BB53" s="132">
        <f t="shared" si="32"/>
        <v>0</v>
      </c>
      <c r="BC53" s="132">
        <f t="shared" si="32"/>
        <v>0</v>
      </c>
      <c r="BD53" s="34"/>
      <c r="BE53" s="34"/>
      <c r="BF53" s="34"/>
      <c r="BG53" s="34"/>
      <c r="BH53" s="34"/>
      <c r="BI53" s="34"/>
      <c r="BJ53" s="34"/>
      <c r="BK53" s="34"/>
      <c r="BL53" s="34">
        <f t="shared" si="538"/>
        <v>0</v>
      </c>
      <c r="BM53" s="34">
        <f t="shared" si="539"/>
        <v>0</v>
      </c>
      <c r="BN53" s="132">
        <f t="shared" si="36"/>
        <v>0</v>
      </c>
      <c r="BO53" s="132">
        <f t="shared" si="36"/>
        <v>0</v>
      </c>
      <c r="BP53" s="34"/>
      <c r="BQ53" s="34"/>
      <c r="BR53" s="34"/>
      <c r="BS53" s="34"/>
      <c r="BT53" s="34"/>
      <c r="BU53" s="34"/>
      <c r="BV53" s="34"/>
      <c r="BW53" s="34"/>
      <c r="BX53" s="34">
        <f t="shared" si="38"/>
        <v>0</v>
      </c>
      <c r="BY53" s="34">
        <f t="shared" si="39"/>
        <v>0</v>
      </c>
      <c r="BZ53" s="132">
        <f t="shared" si="40"/>
        <v>0</v>
      </c>
      <c r="CA53" s="132">
        <f t="shared" si="40"/>
        <v>0</v>
      </c>
      <c r="CB53" s="34"/>
      <c r="CC53" s="34"/>
      <c r="CD53" s="34"/>
      <c r="CE53" s="34"/>
      <c r="CF53" s="34"/>
      <c r="CG53" s="34"/>
      <c r="CH53" s="34"/>
      <c r="CI53" s="34"/>
      <c r="CJ53" s="34">
        <f t="shared" si="42"/>
        <v>0</v>
      </c>
      <c r="CK53" s="34">
        <f t="shared" si="43"/>
        <v>0</v>
      </c>
      <c r="CL53" s="132">
        <f t="shared" si="44"/>
        <v>0</v>
      </c>
      <c r="CM53" s="132">
        <f t="shared" si="44"/>
        <v>0</v>
      </c>
      <c r="CN53" s="34"/>
      <c r="CO53" s="34"/>
      <c r="CP53" s="34"/>
      <c r="CQ53" s="34"/>
      <c r="CR53" s="34"/>
      <c r="CS53" s="34"/>
      <c r="CT53" s="34"/>
      <c r="CU53" s="34"/>
      <c r="CV53" s="34">
        <f t="shared" si="46"/>
        <v>0</v>
      </c>
      <c r="CW53" s="34">
        <f t="shared" si="47"/>
        <v>0</v>
      </c>
      <c r="CX53" s="132">
        <f t="shared" si="48"/>
        <v>0</v>
      </c>
      <c r="CY53" s="132">
        <f t="shared" si="48"/>
        <v>0</v>
      </c>
      <c r="CZ53" s="34"/>
      <c r="DA53" s="34"/>
      <c r="DB53" s="34"/>
      <c r="DC53" s="34"/>
      <c r="DD53" s="34"/>
      <c r="DE53" s="34"/>
      <c r="DF53" s="34"/>
      <c r="DG53" s="34"/>
      <c r="DH53" s="34">
        <f t="shared" si="50"/>
        <v>0</v>
      </c>
      <c r="DI53" s="34">
        <f t="shared" si="51"/>
        <v>0</v>
      </c>
      <c r="DJ53" s="132">
        <f t="shared" si="52"/>
        <v>0</v>
      </c>
      <c r="DK53" s="132">
        <f t="shared" si="52"/>
        <v>0</v>
      </c>
      <c r="DL53" s="34"/>
      <c r="DM53" s="34"/>
      <c r="DN53" s="34"/>
      <c r="DO53" s="34"/>
      <c r="DP53" s="34"/>
      <c r="DQ53" s="34"/>
      <c r="DR53" s="34"/>
      <c r="DS53" s="34"/>
      <c r="DT53" s="34">
        <f t="shared" si="54"/>
        <v>0</v>
      </c>
      <c r="DU53" s="34">
        <f t="shared" si="55"/>
        <v>0</v>
      </c>
      <c r="DV53" s="132">
        <f t="shared" si="56"/>
        <v>0</v>
      </c>
      <c r="DW53" s="132">
        <f t="shared" si="56"/>
        <v>0</v>
      </c>
      <c r="DX53" s="34"/>
      <c r="DY53" s="34"/>
      <c r="DZ53" s="34"/>
      <c r="EA53" s="34"/>
      <c r="EB53" s="34"/>
      <c r="EC53" s="34"/>
      <c r="ED53" s="34"/>
      <c r="EE53" s="34"/>
      <c r="EF53" s="34">
        <f t="shared" si="58"/>
        <v>0</v>
      </c>
      <c r="EG53" s="34">
        <f t="shared" si="59"/>
        <v>0</v>
      </c>
      <c r="EH53" s="132">
        <f t="shared" si="60"/>
        <v>0</v>
      </c>
      <c r="EI53" s="132">
        <f t="shared" si="60"/>
        <v>0</v>
      </c>
      <c r="EJ53" s="34"/>
      <c r="EK53" s="34"/>
      <c r="EL53" s="34"/>
      <c r="EM53" s="34"/>
      <c r="EN53" s="34"/>
      <c r="EO53" s="34"/>
      <c r="EP53" s="34"/>
      <c r="EQ53" s="34"/>
      <c r="ER53" s="34">
        <f t="shared" si="62"/>
        <v>0</v>
      </c>
      <c r="ES53" s="34">
        <f t="shared" si="63"/>
        <v>0</v>
      </c>
      <c r="ET53" s="132">
        <f t="shared" si="64"/>
        <v>0</v>
      </c>
      <c r="EU53" s="132">
        <f t="shared" si="64"/>
        <v>0</v>
      </c>
      <c r="EV53" s="34"/>
      <c r="EW53" s="34"/>
      <c r="EX53" s="34"/>
      <c r="EY53" s="34"/>
      <c r="EZ53" s="34"/>
      <c r="FA53" s="34"/>
      <c r="FB53" s="34"/>
      <c r="FC53" s="34"/>
      <c r="FD53" s="34">
        <f t="shared" si="66"/>
        <v>0</v>
      </c>
      <c r="FE53" s="34">
        <f t="shared" si="67"/>
        <v>0</v>
      </c>
      <c r="FF53" s="132">
        <f t="shared" si="68"/>
        <v>0</v>
      </c>
      <c r="FG53" s="132">
        <f t="shared" si="68"/>
        <v>0</v>
      </c>
      <c r="FH53" s="34"/>
      <c r="FI53" s="34"/>
      <c r="FJ53" s="34"/>
      <c r="FK53" s="34"/>
      <c r="FL53" s="34"/>
      <c r="FM53" s="34"/>
      <c r="FN53" s="34"/>
      <c r="FO53" s="34"/>
      <c r="FP53" s="34">
        <f t="shared" si="70"/>
        <v>0</v>
      </c>
      <c r="FQ53" s="34">
        <f t="shared" si="71"/>
        <v>0</v>
      </c>
      <c r="FR53" s="132">
        <f t="shared" si="72"/>
        <v>0</v>
      </c>
      <c r="FS53" s="132">
        <f t="shared" si="72"/>
        <v>0</v>
      </c>
      <c r="FT53" s="34"/>
      <c r="FU53" s="34"/>
      <c r="FV53" s="34"/>
      <c r="FW53" s="34"/>
      <c r="FX53" s="34"/>
      <c r="FY53" s="34"/>
      <c r="FZ53" s="34"/>
      <c r="GA53" s="34"/>
      <c r="GB53" s="34">
        <f t="shared" si="74"/>
        <v>0</v>
      </c>
      <c r="GC53" s="34">
        <f t="shared" si="75"/>
        <v>0</v>
      </c>
      <c r="GD53" s="132">
        <f t="shared" si="76"/>
        <v>0</v>
      </c>
      <c r="GE53" s="132">
        <f t="shared" si="76"/>
        <v>0</v>
      </c>
      <c r="GF53" s="34"/>
      <c r="GG53" s="34"/>
      <c r="GH53" s="34"/>
      <c r="GI53" s="34"/>
      <c r="GJ53" s="34"/>
      <c r="GK53" s="34"/>
      <c r="GL53" s="34"/>
      <c r="GM53" s="34"/>
      <c r="GN53" s="34">
        <f t="shared" si="78"/>
        <v>0</v>
      </c>
      <c r="GO53" s="34">
        <f t="shared" si="79"/>
        <v>0</v>
      </c>
      <c r="GP53" s="132">
        <f t="shared" si="80"/>
        <v>0</v>
      </c>
      <c r="GQ53" s="132">
        <f t="shared" si="80"/>
        <v>0</v>
      </c>
      <c r="GR53" s="34"/>
      <c r="GS53" s="34"/>
      <c r="GT53" s="34"/>
      <c r="GU53" s="34"/>
      <c r="GV53" s="52">
        <f t="shared" si="424"/>
        <v>0</v>
      </c>
      <c r="GW53" s="52">
        <f t="shared" si="424"/>
        <v>0</v>
      </c>
      <c r="GX53" s="52">
        <f t="shared" si="424"/>
        <v>0</v>
      </c>
      <c r="GY53" s="52">
        <f t="shared" si="424"/>
        <v>0</v>
      </c>
      <c r="GZ53" s="52">
        <f t="shared" si="470"/>
        <v>0</v>
      </c>
      <c r="HA53" s="52">
        <f t="shared" si="470"/>
        <v>0</v>
      </c>
      <c r="HB53" s="132">
        <f t="shared" si="82"/>
        <v>0</v>
      </c>
      <c r="HC53" s="132">
        <f t="shared" si="82"/>
        <v>0</v>
      </c>
      <c r="HD53" s="64"/>
      <c r="HE53" s="20"/>
      <c r="HF53" s="73"/>
      <c r="HG53" s="73"/>
      <c r="HH53" s="251"/>
    </row>
    <row r="54" spans="1:216" hidden="1" x14ac:dyDescent="0.2">
      <c r="A54" s="10">
        <v>1</v>
      </c>
      <c r="B54" s="36"/>
      <c r="C54" s="42"/>
      <c r="D54" s="42"/>
      <c r="E54" s="32" t="s">
        <v>29</v>
      </c>
      <c r="F54" s="39"/>
      <c r="G54" s="57"/>
      <c r="H54" s="41">
        <f>SUM(H55)</f>
        <v>0</v>
      </c>
      <c r="I54" s="41">
        <f>SUM(I55)</f>
        <v>0</v>
      </c>
      <c r="J54" s="41">
        <f t="shared" ref="J54:J55" si="540">SUM(H54/12*$A$2)</f>
        <v>0</v>
      </c>
      <c r="K54" s="41">
        <f t="shared" ref="K54:K55" si="541">SUM(I54/12*$A$2)</f>
        <v>0</v>
      </c>
      <c r="L54" s="41">
        <f t="shared" ref="L54:O54" si="542">SUM(L55)</f>
        <v>0</v>
      </c>
      <c r="M54" s="41">
        <f t="shared" si="542"/>
        <v>0</v>
      </c>
      <c r="N54" s="41">
        <f t="shared" si="542"/>
        <v>0</v>
      </c>
      <c r="O54" s="41">
        <f t="shared" si="542"/>
        <v>0</v>
      </c>
      <c r="P54" s="34">
        <f t="shared" si="18"/>
        <v>0</v>
      </c>
      <c r="Q54" s="34">
        <f t="shared" si="19"/>
        <v>0</v>
      </c>
      <c r="R54" s="132">
        <f t="shared" si="20"/>
        <v>0</v>
      </c>
      <c r="S54" s="132">
        <f t="shared" si="20"/>
        <v>0</v>
      </c>
      <c r="T54" s="41">
        <f>SUM(T55)</f>
        <v>0</v>
      </c>
      <c r="U54" s="41">
        <f>SUM(U55)</f>
        <v>0</v>
      </c>
      <c r="V54" s="41">
        <f t="shared" ref="V54:W55" si="543">SUM(T54/12*$A$2)</f>
        <v>0</v>
      </c>
      <c r="W54" s="41">
        <f t="shared" si="543"/>
        <v>0</v>
      </c>
      <c r="X54" s="41">
        <f t="shared" ref="X54" si="544">SUM(X55)</f>
        <v>0</v>
      </c>
      <c r="Y54" s="41">
        <f t="shared" ref="Y54:AA54" si="545">SUM(Y55)</f>
        <v>0</v>
      </c>
      <c r="Z54" s="41">
        <f t="shared" si="545"/>
        <v>0</v>
      </c>
      <c r="AA54" s="41">
        <f t="shared" si="545"/>
        <v>0</v>
      </c>
      <c r="AB54" s="34">
        <f t="shared" si="22"/>
        <v>0</v>
      </c>
      <c r="AC54" s="34">
        <f t="shared" si="23"/>
        <v>0</v>
      </c>
      <c r="AD54" s="132">
        <f t="shared" si="24"/>
        <v>0</v>
      </c>
      <c r="AE54" s="132">
        <f t="shared" si="24"/>
        <v>0</v>
      </c>
      <c r="AF54" s="41">
        <f>SUM(AF55)</f>
        <v>0</v>
      </c>
      <c r="AG54" s="41">
        <f>SUM(AG55)</f>
        <v>0</v>
      </c>
      <c r="AH54" s="41">
        <f t="shared" ref="AH54:AI55" si="546">SUM(AF54/12*$A$2)</f>
        <v>0</v>
      </c>
      <c r="AI54" s="41">
        <f t="shared" si="546"/>
        <v>0</v>
      </c>
      <c r="AJ54" s="41">
        <f t="shared" ref="AJ54" si="547">SUM(AJ55)</f>
        <v>0</v>
      </c>
      <c r="AK54" s="41">
        <f t="shared" ref="AK54:AM54" si="548">SUM(AK55)</f>
        <v>0</v>
      </c>
      <c r="AL54" s="41">
        <f t="shared" si="548"/>
        <v>0</v>
      </c>
      <c r="AM54" s="41">
        <f t="shared" si="548"/>
        <v>0</v>
      </c>
      <c r="AN54" s="34">
        <f t="shared" si="26"/>
        <v>0</v>
      </c>
      <c r="AO54" s="34">
        <f t="shared" si="27"/>
        <v>0</v>
      </c>
      <c r="AP54" s="132">
        <f t="shared" si="28"/>
        <v>0</v>
      </c>
      <c r="AQ54" s="132">
        <f t="shared" si="28"/>
        <v>0</v>
      </c>
      <c r="AR54" s="41">
        <f>SUM(AR55)</f>
        <v>0</v>
      </c>
      <c r="AS54" s="41">
        <f>SUM(AS55)</f>
        <v>0</v>
      </c>
      <c r="AT54" s="41">
        <f t="shared" ref="AT54:AU55" si="549">SUM(AR54/12*$A$2)</f>
        <v>0</v>
      </c>
      <c r="AU54" s="41">
        <f t="shared" si="549"/>
        <v>0</v>
      </c>
      <c r="AV54" s="41">
        <f t="shared" ref="AV54" si="550">SUM(AV55)</f>
        <v>0</v>
      </c>
      <c r="AW54" s="41">
        <f t="shared" ref="AW54:AY54" si="551">SUM(AW55)</f>
        <v>0</v>
      </c>
      <c r="AX54" s="41">
        <f t="shared" si="551"/>
        <v>0</v>
      </c>
      <c r="AY54" s="41">
        <f t="shared" si="551"/>
        <v>0</v>
      </c>
      <c r="AZ54" s="34">
        <f t="shared" si="30"/>
        <v>0</v>
      </c>
      <c r="BA54" s="34">
        <f t="shared" si="31"/>
        <v>0</v>
      </c>
      <c r="BB54" s="132">
        <f t="shared" si="32"/>
        <v>0</v>
      </c>
      <c r="BC54" s="132">
        <f t="shared" si="32"/>
        <v>0</v>
      </c>
      <c r="BD54" s="41">
        <f>SUM(BD55)</f>
        <v>0</v>
      </c>
      <c r="BE54" s="41">
        <f>SUM(BE55)</f>
        <v>0</v>
      </c>
      <c r="BF54" s="41">
        <f t="shared" ref="BF54:BG55" si="552">SUM(BD54/12*$A$2)</f>
        <v>0</v>
      </c>
      <c r="BG54" s="41">
        <f t="shared" si="552"/>
        <v>0</v>
      </c>
      <c r="BH54" s="41">
        <f t="shared" ref="BH54" si="553">SUM(BH55)</f>
        <v>0</v>
      </c>
      <c r="BI54" s="41">
        <f t="shared" ref="BI54:BK54" si="554">SUM(BI55)</f>
        <v>0</v>
      </c>
      <c r="BJ54" s="41">
        <f t="shared" si="554"/>
        <v>0</v>
      </c>
      <c r="BK54" s="41">
        <f t="shared" si="554"/>
        <v>0</v>
      </c>
      <c r="BL54" s="34">
        <f t="shared" si="34"/>
        <v>0</v>
      </c>
      <c r="BM54" s="34">
        <f t="shared" si="35"/>
        <v>0</v>
      </c>
      <c r="BN54" s="132">
        <f t="shared" si="36"/>
        <v>0</v>
      </c>
      <c r="BO54" s="132">
        <f t="shared" si="36"/>
        <v>0</v>
      </c>
      <c r="BP54" s="41">
        <f>SUM(BP55)</f>
        <v>0</v>
      </c>
      <c r="BQ54" s="41">
        <f>SUM(BQ55)</f>
        <v>0</v>
      </c>
      <c r="BR54" s="41">
        <f t="shared" ref="BR54:BS55" si="555">SUM(BP54/12*$A$2)</f>
        <v>0</v>
      </c>
      <c r="BS54" s="41">
        <f t="shared" si="555"/>
        <v>0</v>
      </c>
      <c r="BT54" s="41">
        <f t="shared" ref="BT54" si="556">SUM(BT55)</f>
        <v>0</v>
      </c>
      <c r="BU54" s="41">
        <f t="shared" ref="BU54:BW54" si="557">SUM(BU55)</f>
        <v>0</v>
      </c>
      <c r="BV54" s="41">
        <f t="shared" si="557"/>
        <v>0</v>
      </c>
      <c r="BW54" s="41">
        <f t="shared" si="557"/>
        <v>0</v>
      </c>
      <c r="BX54" s="34">
        <f t="shared" si="38"/>
        <v>0</v>
      </c>
      <c r="BY54" s="34">
        <f t="shared" si="39"/>
        <v>0</v>
      </c>
      <c r="BZ54" s="132">
        <f t="shared" si="40"/>
        <v>0</v>
      </c>
      <c r="CA54" s="132">
        <f t="shared" si="40"/>
        <v>0</v>
      </c>
      <c r="CB54" s="41">
        <f>SUM(CB55)</f>
        <v>0</v>
      </c>
      <c r="CC54" s="41">
        <f>SUM(CC55)</f>
        <v>0</v>
      </c>
      <c r="CD54" s="41">
        <f t="shared" ref="CD54:CE55" si="558">SUM(CB54/12*$A$2)</f>
        <v>0</v>
      </c>
      <c r="CE54" s="41">
        <f t="shared" si="558"/>
        <v>0</v>
      </c>
      <c r="CF54" s="41">
        <f t="shared" ref="CF54" si="559">SUM(CF55)</f>
        <v>0</v>
      </c>
      <c r="CG54" s="41">
        <f t="shared" ref="CG54:CI54" si="560">SUM(CG55)</f>
        <v>0</v>
      </c>
      <c r="CH54" s="41">
        <f t="shared" si="560"/>
        <v>0</v>
      </c>
      <c r="CI54" s="41">
        <f t="shared" si="560"/>
        <v>0</v>
      </c>
      <c r="CJ54" s="34">
        <f t="shared" si="42"/>
        <v>0</v>
      </c>
      <c r="CK54" s="34">
        <f t="shared" si="43"/>
        <v>0</v>
      </c>
      <c r="CL54" s="132">
        <f t="shared" si="44"/>
        <v>0</v>
      </c>
      <c r="CM54" s="132">
        <f t="shared" si="44"/>
        <v>0</v>
      </c>
      <c r="CN54" s="41">
        <f>SUM(CN55)</f>
        <v>0</v>
      </c>
      <c r="CO54" s="41">
        <f>SUM(CO55)</f>
        <v>0</v>
      </c>
      <c r="CP54" s="41">
        <f t="shared" ref="CP54:CQ55" si="561">SUM(CN54/12*$A$2)</f>
        <v>0</v>
      </c>
      <c r="CQ54" s="41">
        <f t="shared" si="561"/>
        <v>0</v>
      </c>
      <c r="CR54" s="41">
        <f t="shared" ref="CR54" si="562">SUM(CR55)</f>
        <v>0</v>
      </c>
      <c r="CS54" s="41">
        <f t="shared" ref="CS54:CU54" si="563">SUM(CS55)</f>
        <v>0</v>
      </c>
      <c r="CT54" s="41">
        <f t="shared" si="563"/>
        <v>0</v>
      </c>
      <c r="CU54" s="41">
        <f t="shared" si="563"/>
        <v>0</v>
      </c>
      <c r="CV54" s="34">
        <f t="shared" si="46"/>
        <v>0</v>
      </c>
      <c r="CW54" s="34">
        <f t="shared" si="47"/>
        <v>0</v>
      </c>
      <c r="CX54" s="132">
        <f t="shared" si="48"/>
        <v>0</v>
      </c>
      <c r="CY54" s="132">
        <f t="shared" si="48"/>
        <v>0</v>
      </c>
      <c r="CZ54" s="41">
        <f>SUM(CZ55)</f>
        <v>0</v>
      </c>
      <c r="DA54" s="41">
        <f>SUM(DA55)</f>
        <v>0</v>
      </c>
      <c r="DB54" s="41">
        <f t="shared" ref="DB54:DC55" si="564">SUM(CZ54/12*$A$2)</f>
        <v>0</v>
      </c>
      <c r="DC54" s="41">
        <f t="shared" si="564"/>
        <v>0</v>
      </c>
      <c r="DD54" s="41">
        <f t="shared" ref="DD54" si="565">SUM(DD55)</f>
        <v>0</v>
      </c>
      <c r="DE54" s="41">
        <f t="shared" ref="DE54:DG54" si="566">SUM(DE55)</f>
        <v>0</v>
      </c>
      <c r="DF54" s="41">
        <f t="shared" si="566"/>
        <v>0</v>
      </c>
      <c r="DG54" s="41">
        <f t="shared" si="566"/>
        <v>0</v>
      </c>
      <c r="DH54" s="34">
        <f t="shared" si="50"/>
        <v>0</v>
      </c>
      <c r="DI54" s="34">
        <f t="shared" si="51"/>
        <v>0</v>
      </c>
      <c r="DJ54" s="132">
        <f t="shared" si="52"/>
        <v>0</v>
      </c>
      <c r="DK54" s="132">
        <f t="shared" si="52"/>
        <v>0</v>
      </c>
      <c r="DL54" s="41">
        <f>SUM(DL55)</f>
        <v>75</v>
      </c>
      <c r="DM54" s="41">
        <f>SUM(DM55)</f>
        <v>8242033.0349999992</v>
      </c>
      <c r="DN54" s="41">
        <f t="shared" ref="DN54:DO55" si="567">SUM(DL54/12*$A$2)</f>
        <v>43.75</v>
      </c>
      <c r="DO54" s="41">
        <f t="shared" si="567"/>
        <v>4807852.6037499998</v>
      </c>
      <c r="DP54" s="41">
        <f t="shared" ref="DP54" si="568">SUM(DP55)</f>
        <v>57</v>
      </c>
      <c r="DQ54" s="41">
        <f t="shared" ref="DQ54:DS54" si="569">SUM(DQ55)</f>
        <v>6263944.8899999978</v>
      </c>
      <c r="DR54" s="41">
        <f t="shared" si="569"/>
        <v>0</v>
      </c>
      <c r="DS54" s="41">
        <f t="shared" si="569"/>
        <v>0</v>
      </c>
      <c r="DT54" s="34">
        <f t="shared" si="54"/>
        <v>57</v>
      </c>
      <c r="DU54" s="34">
        <f t="shared" si="55"/>
        <v>6263944.8899999978</v>
      </c>
      <c r="DV54" s="132">
        <f t="shared" si="56"/>
        <v>13.25</v>
      </c>
      <c r="DW54" s="132">
        <f t="shared" si="56"/>
        <v>1456092.286249998</v>
      </c>
      <c r="DX54" s="41">
        <f>SUM(DX55)</f>
        <v>0</v>
      </c>
      <c r="DY54" s="41">
        <f>SUM(DY55)</f>
        <v>0</v>
      </c>
      <c r="DZ54" s="41">
        <f t="shared" ref="DZ54:EA55" si="570">SUM(DX54/12*$A$2)</f>
        <v>0</v>
      </c>
      <c r="EA54" s="41">
        <f t="shared" si="570"/>
        <v>0</v>
      </c>
      <c r="EB54" s="41">
        <f t="shared" ref="EB54" si="571">SUM(EB55)</f>
        <v>0</v>
      </c>
      <c r="EC54" s="41">
        <f t="shared" ref="EC54:EE54" si="572">SUM(EC55)</f>
        <v>0</v>
      </c>
      <c r="ED54" s="41">
        <f t="shared" si="572"/>
        <v>0</v>
      </c>
      <c r="EE54" s="41">
        <f t="shared" si="572"/>
        <v>0</v>
      </c>
      <c r="EF54" s="34">
        <f t="shared" si="58"/>
        <v>0</v>
      </c>
      <c r="EG54" s="34">
        <f t="shared" si="59"/>
        <v>0</v>
      </c>
      <c r="EH54" s="132">
        <f t="shared" si="60"/>
        <v>0</v>
      </c>
      <c r="EI54" s="132">
        <f t="shared" si="60"/>
        <v>0</v>
      </c>
      <c r="EJ54" s="41">
        <f>SUM(EJ55)</f>
        <v>0</v>
      </c>
      <c r="EK54" s="41">
        <f>SUM(EK55)</f>
        <v>0</v>
      </c>
      <c r="EL54" s="41">
        <f t="shared" ref="EL54:EM55" si="573">SUM(EJ54/12*$A$2)</f>
        <v>0</v>
      </c>
      <c r="EM54" s="41">
        <f t="shared" si="573"/>
        <v>0</v>
      </c>
      <c r="EN54" s="41">
        <f t="shared" ref="EN54" si="574">SUM(EN55)</f>
        <v>0</v>
      </c>
      <c r="EO54" s="41">
        <f t="shared" ref="EO54:EQ54" si="575">SUM(EO55)</f>
        <v>0</v>
      </c>
      <c r="EP54" s="41">
        <f t="shared" si="575"/>
        <v>0</v>
      </c>
      <c r="EQ54" s="41">
        <f t="shared" si="575"/>
        <v>0</v>
      </c>
      <c r="ER54" s="34">
        <f t="shared" si="62"/>
        <v>0</v>
      </c>
      <c r="ES54" s="34">
        <f t="shared" si="63"/>
        <v>0</v>
      </c>
      <c r="ET54" s="132">
        <f t="shared" si="64"/>
        <v>0</v>
      </c>
      <c r="EU54" s="132">
        <f t="shared" si="64"/>
        <v>0</v>
      </c>
      <c r="EV54" s="41">
        <f>SUM(EV55)</f>
        <v>0</v>
      </c>
      <c r="EW54" s="41">
        <f>SUM(EW55)</f>
        <v>0</v>
      </c>
      <c r="EX54" s="41">
        <f t="shared" ref="EX54:EY55" si="576">SUM(EV54/12*$A$2)</f>
        <v>0</v>
      </c>
      <c r="EY54" s="41">
        <f t="shared" si="576"/>
        <v>0</v>
      </c>
      <c r="EZ54" s="41">
        <f t="shared" ref="EZ54" si="577">SUM(EZ55)</f>
        <v>0</v>
      </c>
      <c r="FA54" s="41">
        <f t="shared" ref="FA54:FC54" si="578">SUM(FA55)</f>
        <v>0</v>
      </c>
      <c r="FB54" s="41">
        <f t="shared" si="578"/>
        <v>0</v>
      </c>
      <c r="FC54" s="41">
        <f t="shared" si="578"/>
        <v>0</v>
      </c>
      <c r="FD54" s="34">
        <f t="shared" si="66"/>
        <v>0</v>
      </c>
      <c r="FE54" s="34">
        <f t="shared" si="67"/>
        <v>0</v>
      </c>
      <c r="FF54" s="132">
        <f t="shared" si="68"/>
        <v>0</v>
      </c>
      <c r="FG54" s="132">
        <f t="shared" si="68"/>
        <v>0</v>
      </c>
      <c r="FH54" s="41">
        <f>SUM(FH55)</f>
        <v>0</v>
      </c>
      <c r="FI54" s="41">
        <f>SUM(FI55)</f>
        <v>0</v>
      </c>
      <c r="FJ54" s="41">
        <f t="shared" ref="FJ54:FK55" si="579">SUM(FH54/12*$A$2)</f>
        <v>0</v>
      </c>
      <c r="FK54" s="41">
        <f t="shared" si="579"/>
        <v>0</v>
      </c>
      <c r="FL54" s="41">
        <f t="shared" ref="FL54" si="580">SUM(FL55)</f>
        <v>0</v>
      </c>
      <c r="FM54" s="41">
        <f t="shared" ref="FM54:FO54" si="581">SUM(FM55)</f>
        <v>0</v>
      </c>
      <c r="FN54" s="41">
        <f t="shared" si="581"/>
        <v>0</v>
      </c>
      <c r="FO54" s="41">
        <f t="shared" si="581"/>
        <v>0</v>
      </c>
      <c r="FP54" s="34">
        <f t="shared" si="70"/>
        <v>0</v>
      </c>
      <c r="FQ54" s="34">
        <f t="shared" si="71"/>
        <v>0</v>
      </c>
      <c r="FR54" s="132">
        <f t="shared" si="72"/>
        <v>0</v>
      </c>
      <c r="FS54" s="132">
        <f t="shared" si="72"/>
        <v>0</v>
      </c>
      <c r="FT54" s="41">
        <f>SUM(FT55)</f>
        <v>0</v>
      </c>
      <c r="FU54" s="41">
        <f>SUM(FU55)</f>
        <v>0</v>
      </c>
      <c r="FV54" s="41">
        <f t="shared" ref="FV54:FW55" si="582">SUM(FT54/12*$A$2)</f>
        <v>0</v>
      </c>
      <c r="FW54" s="41">
        <f t="shared" si="582"/>
        <v>0</v>
      </c>
      <c r="FX54" s="41">
        <f t="shared" ref="FX54" si="583">SUM(FX55)</f>
        <v>0</v>
      </c>
      <c r="FY54" s="41">
        <f t="shared" ref="FY54:GA54" si="584">SUM(FY55)</f>
        <v>0</v>
      </c>
      <c r="FZ54" s="41">
        <f t="shared" si="584"/>
        <v>0</v>
      </c>
      <c r="GA54" s="41">
        <f t="shared" si="584"/>
        <v>0</v>
      </c>
      <c r="GB54" s="34">
        <f t="shared" si="74"/>
        <v>0</v>
      </c>
      <c r="GC54" s="34">
        <f t="shared" si="75"/>
        <v>0</v>
      </c>
      <c r="GD54" s="132">
        <f t="shared" si="76"/>
        <v>0</v>
      </c>
      <c r="GE54" s="132">
        <f t="shared" si="76"/>
        <v>0</v>
      </c>
      <c r="GF54" s="41">
        <f>SUM(GF55)</f>
        <v>0</v>
      </c>
      <c r="GG54" s="41">
        <f>SUM(GG55)</f>
        <v>0</v>
      </c>
      <c r="GH54" s="41">
        <f t="shared" ref="GH54:GI55" si="585">SUM(GF54/12*$A$2)</f>
        <v>0</v>
      </c>
      <c r="GI54" s="41">
        <f t="shared" si="585"/>
        <v>0</v>
      </c>
      <c r="GJ54" s="41">
        <f t="shared" ref="GJ54" si="586">SUM(GJ55)</f>
        <v>0</v>
      </c>
      <c r="GK54" s="41">
        <f t="shared" ref="GK54:GM54" si="587">SUM(GK55)</f>
        <v>0</v>
      </c>
      <c r="GL54" s="41">
        <f t="shared" si="587"/>
        <v>0</v>
      </c>
      <c r="GM54" s="41">
        <f t="shared" si="587"/>
        <v>0</v>
      </c>
      <c r="GN54" s="34">
        <f t="shared" si="78"/>
        <v>0</v>
      </c>
      <c r="GO54" s="34">
        <f t="shared" si="79"/>
        <v>0</v>
      </c>
      <c r="GP54" s="132">
        <f t="shared" si="80"/>
        <v>0</v>
      </c>
      <c r="GQ54" s="132">
        <f t="shared" si="80"/>
        <v>0</v>
      </c>
      <c r="GR54" s="41">
        <f t="shared" ref="GR54:GU55" si="588">H54+T54+AF54+AR54+BD54+BP54+CB54+CN54+CZ54+DL54+DX54+EJ54+EV54+FH54+FT54+GF54</f>
        <v>75</v>
      </c>
      <c r="GS54" s="41">
        <f t="shared" si="588"/>
        <v>8242033.0349999992</v>
      </c>
      <c r="GT54" s="41">
        <f t="shared" si="588"/>
        <v>43.75</v>
      </c>
      <c r="GU54" s="41">
        <f t="shared" si="588"/>
        <v>4807852.6037499998</v>
      </c>
      <c r="GV54" s="41">
        <f t="shared" si="424"/>
        <v>57</v>
      </c>
      <c r="GW54" s="41">
        <f t="shared" si="424"/>
        <v>6263944.8899999978</v>
      </c>
      <c r="GX54" s="41">
        <f t="shared" si="424"/>
        <v>0</v>
      </c>
      <c r="GY54" s="41">
        <f t="shared" si="424"/>
        <v>0</v>
      </c>
      <c r="GZ54" s="41">
        <f t="shared" si="470"/>
        <v>57</v>
      </c>
      <c r="HA54" s="41">
        <f t="shared" si="470"/>
        <v>6263944.8899999978</v>
      </c>
      <c r="HB54" s="59">
        <f t="shared" si="82"/>
        <v>13.25</v>
      </c>
      <c r="HC54" s="59">
        <f t="shared" si="82"/>
        <v>1456092.286249998</v>
      </c>
      <c r="HD54" s="98">
        <f t="shared" ref="HD54:HE55" si="589">GV54/GT54</f>
        <v>1.3028571428571429</v>
      </c>
      <c r="HE54" s="98">
        <f t="shared" si="589"/>
        <v>1.3028570978058445</v>
      </c>
      <c r="HF54" s="73"/>
      <c r="HG54" s="73"/>
      <c r="HH54" s="251">
        <f t="shared" ref="HH54" si="590">SUM(HF54-HG54)</f>
        <v>0</v>
      </c>
    </row>
    <row r="55" spans="1:216" hidden="1" x14ac:dyDescent="0.2">
      <c r="A55" s="10">
        <v>1</v>
      </c>
      <c r="B55" s="36"/>
      <c r="C55" s="42"/>
      <c r="D55" s="43"/>
      <c r="E55" s="55" t="s">
        <v>30</v>
      </c>
      <c r="F55" s="56">
        <v>9</v>
      </c>
      <c r="G55" s="93">
        <v>109893.7738</v>
      </c>
      <c r="H55" s="41">
        <f>VLOOKUP($E55,'ВМП план'!$B$8:$AL$54,10,0)</f>
        <v>0</v>
      </c>
      <c r="I55" s="41">
        <f>VLOOKUP($E55,'ВМП план'!$B$8:$AL$54,11,0)</f>
        <v>0</v>
      </c>
      <c r="J55" s="41">
        <f t="shared" si="540"/>
        <v>0</v>
      </c>
      <c r="K55" s="41">
        <f t="shared" si="541"/>
        <v>0</v>
      </c>
      <c r="L55" s="41">
        <f>SUM(L56:L62)</f>
        <v>0</v>
      </c>
      <c r="M55" s="41">
        <f t="shared" ref="M55:O55" si="591">SUM(M56:M62)</f>
        <v>0</v>
      </c>
      <c r="N55" s="41">
        <f t="shared" si="591"/>
        <v>0</v>
      </c>
      <c r="O55" s="41">
        <f t="shared" si="591"/>
        <v>0</v>
      </c>
      <c r="P55" s="34">
        <f t="shared" si="18"/>
        <v>0</v>
      </c>
      <c r="Q55" s="34">
        <f t="shared" si="19"/>
        <v>0</v>
      </c>
      <c r="R55" s="132">
        <f t="shared" si="20"/>
        <v>0</v>
      </c>
      <c r="S55" s="132">
        <f t="shared" si="20"/>
        <v>0</v>
      </c>
      <c r="T55" s="41">
        <f>VLOOKUP($E55,'ВМП план'!$B$8:$AL$54,8,0)</f>
        <v>0</v>
      </c>
      <c r="U55" s="41">
        <f>VLOOKUP($E55,'ВМП план'!$B$8:$AL$54,9,0)</f>
        <v>0</v>
      </c>
      <c r="V55" s="41">
        <f t="shared" si="543"/>
        <v>0</v>
      </c>
      <c r="W55" s="41">
        <f t="shared" si="543"/>
        <v>0</v>
      </c>
      <c r="X55" s="41">
        <f>SUM(X56:X62)</f>
        <v>0</v>
      </c>
      <c r="Y55" s="41">
        <f t="shared" ref="Y55:AA55" si="592">SUM(Y56:Y62)</f>
        <v>0</v>
      </c>
      <c r="Z55" s="41">
        <f t="shared" si="592"/>
        <v>0</v>
      </c>
      <c r="AA55" s="41">
        <f t="shared" si="592"/>
        <v>0</v>
      </c>
      <c r="AB55" s="34">
        <f t="shared" si="22"/>
        <v>0</v>
      </c>
      <c r="AC55" s="34">
        <f t="shared" si="23"/>
        <v>0</v>
      </c>
      <c r="AD55" s="132">
        <f t="shared" si="24"/>
        <v>0</v>
      </c>
      <c r="AE55" s="132">
        <f t="shared" si="24"/>
        <v>0</v>
      </c>
      <c r="AF55" s="41">
        <f>VLOOKUP($E55,'ВМП план'!$B$8:$AL$54,12,0)</f>
        <v>0</v>
      </c>
      <c r="AG55" s="41">
        <f>VLOOKUP($E55,'ВМП план'!$B$8:$AL$54,13,0)</f>
        <v>0</v>
      </c>
      <c r="AH55" s="41">
        <f t="shared" si="546"/>
        <v>0</v>
      </c>
      <c r="AI55" s="41">
        <f t="shared" si="546"/>
        <v>0</v>
      </c>
      <c r="AJ55" s="41">
        <f>SUM(AJ56:AJ62)</f>
        <v>0</v>
      </c>
      <c r="AK55" s="41">
        <f t="shared" ref="AK55:AM55" si="593">SUM(AK56:AK62)</f>
        <v>0</v>
      </c>
      <c r="AL55" s="41">
        <f t="shared" si="593"/>
        <v>0</v>
      </c>
      <c r="AM55" s="41">
        <f t="shared" si="593"/>
        <v>0</v>
      </c>
      <c r="AN55" s="34">
        <f t="shared" si="26"/>
        <v>0</v>
      </c>
      <c r="AO55" s="34">
        <f t="shared" si="27"/>
        <v>0</v>
      </c>
      <c r="AP55" s="132">
        <f t="shared" si="28"/>
        <v>0</v>
      </c>
      <c r="AQ55" s="132">
        <f t="shared" si="28"/>
        <v>0</v>
      </c>
      <c r="AR55" s="41">
        <f>VLOOKUP($E55,'ВМП план'!$B$8:$AL$54,14,0)</f>
        <v>0</v>
      </c>
      <c r="AS55" s="41">
        <f>VLOOKUP($E55,'ВМП план'!$B$8:$AL$54,15,0)</f>
        <v>0</v>
      </c>
      <c r="AT55" s="41">
        <f t="shared" si="549"/>
        <v>0</v>
      </c>
      <c r="AU55" s="41">
        <f t="shared" si="549"/>
        <v>0</v>
      </c>
      <c r="AV55" s="41">
        <f>SUM(AV56:AV62)</f>
        <v>0</v>
      </c>
      <c r="AW55" s="41">
        <f t="shared" ref="AW55:AY55" si="594">SUM(AW56:AW62)</f>
        <v>0</v>
      </c>
      <c r="AX55" s="41">
        <f t="shared" si="594"/>
        <v>0</v>
      </c>
      <c r="AY55" s="41">
        <f t="shared" si="594"/>
        <v>0</v>
      </c>
      <c r="AZ55" s="34">
        <f t="shared" si="30"/>
        <v>0</v>
      </c>
      <c r="BA55" s="34">
        <f t="shared" si="31"/>
        <v>0</v>
      </c>
      <c r="BB55" s="132">
        <f t="shared" si="32"/>
        <v>0</v>
      </c>
      <c r="BC55" s="132">
        <f t="shared" si="32"/>
        <v>0</v>
      </c>
      <c r="BD55" s="41">
        <f>VLOOKUP($E55,'ВМП план'!$B$8:$AL$54,6,0)</f>
        <v>0</v>
      </c>
      <c r="BE55" s="41">
        <f>VLOOKUP($E55,'ВМП план'!$B$8:$AL$54,7,0)</f>
        <v>0</v>
      </c>
      <c r="BF55" s="41">
        <f t="shared" si="552"/>
        <v>0</v>
      </c>
      <c r="BG55" s="41">
        <f t="shared" si="552"/>
        <v>0</v>
      </c>
      <c r="BH55" s="41">
        <f>SUM(BH56:BH62)</f>
        <v>0</v>
      </c>
      <c r="BI55" s="41">
        <f t="shared" ref="BI55:BK55" si="595">SUM(BI56:BI62)</f>
        <v>0</v>
      </c>
      <c r="BJ55" s="41">
        <f t="shared" si="595"/>
        <v>0</v>
      </c>
      <c r="BK55" s="41">
        <f t="shared" si="595"/>
        <v>0</v>
      </c>
      <c r="BL55" s="34">
        <f t="shared" si="34"/>
        <v>0</v>
      </c>
      <c r="BM55" s="34">
        <f t="shared" si="35"/>
        <v>0</v>
      </c>
      <c r="BN55" s="132">
        <f t="shared" si="36"/>
        <v>0</v>
      </c>
      <c r="BO55" s="132">
        <f t="shared" si="36"/>
        <v>0</v>
      </c>
      <c r="BP55" s="41">
        <f>VLOOKUP($E55,'ВМП план'!$B$8:$AL$54,16,0)</f>
        <v>0</v>
      </c>
      <c r="BQ55" s="41">
        <f>VLOOKUP($E55,'ВМП план'!$B$8:$AL$54,17,0)</f>
        <v>0</v>
      </c>
      <c r="BR55" s="41">
        <f t="shared" si="555"/>
        <v>0</v>
      </c>
      <c r="BS55" s="41">
        <f t="shared" si="555"/>
        <v>0</v>
      </c>
      <c r="BT55" s="41">
        <f>SUM(BT56:BT62)</f>
        <v>0</v>
      </c>
      <c r="BU55" s="41">
        <f t="shared" ref="BU55:BW55" si="596">SUM(BU56:BU62)</f>
        <v>0</v>
      </c>
      <c r="BV55" s="41">
        <f t="shared" si="596"/>
        <v>0</v>
      </c>
      <c r="BW55" s="41">
        <f t="shared" si="596"/>
        <v>0</v>
      </c>
      <c r="BX55" s="34">
        <f t="shared" si="38"/>
        <v>0</v>
      </c>
      <c r="BY55" s="34">
        <f t="shared" si="39"/>
        <v>0</v>
      </c>
      <c r="BZ55" s="132">
        <f t="shared" si="40"/>
        <v>0</v>
      </c>
      <c r="CA55" s="132">
        <f t="shared" si="40"/>
        <v>0</v>
      </c>
      <c r="CB55" s="41">
        <f>VLOOKUP($E55,'ВМП план'!$B$8:$AL$54,18,0)</f>
        <v>0</v>
      </c>
      <c r="CC55" s="41">
        <f>VLOOKUP($E55,'ВМП план'!$B$8:$AL$54,19,0)</f>
        <v>0</v>
      </c>
      <c r="CD55" s="41">
        <f t="shared" si="558"/>
        <v>0</v>
      </c>
      <c r="CE55" s="41">
        <f t="shared" si="558"/>
        <v>0</v>
      </c>
      <c r="CF55" s="41">
        <f>SUM(CF56:CF62)</f>
        <v>0</v>
      </c>
      <c r="CG55" s="41">
        <f t="shared" ref="CG55:CI55" si="597">SUM(CG56:CG62)</f>
        <v>0</v>
      </c>
      <c r="CH55" s="41">
        <f t="shared" si="597"/>
        <v>0</v>
      </c>
      <c r="CI55" s="41">
        <f t="shared" si="597"/>
        <v>0</v>
      </c>
      <c r="CJ55" s="34">
        <f t="shared" si="42"/>
        <v>0</v>
      </c>
      <c r="CK55" s="34">
        <f t="shared" si="43"/>
        <v>0</v>
      </c>
      <c r="CL55" s="132">
        <f t="shared" si="44"/>
        <v>0</v>
      </c>
      <c r="CM55" s="132">
        <f t="shared" si="44"/>
        <v>0</v>
      </c>
      <c r="CN55" s="41">
        <f>VLOOKUP($E55,'ВМП план'!$B$8:$AL$54,20,0)</f>
        <v>0</v>
      </c>
      <c r="CO55" s="41">
        <f>VLOOKUP($E55,'ВМП план'!$B$8:$AL$54,21,0)</f>
        <v>0</v>
      </c>
      <c r="CP55" s="41">
        <f t="shared" si="561"/>
        <v>0</v>
      </c>
      <c r="CQ55" s="41">
        <f t="shared" si="561"/>
        <v>0</v>
      </c>
      <c r="CR55" s="41">
        <f>SUM(CR56:CR62)</f>
        <v>0</v>
      </c>
      <c r="CS55" s="41">
        <f t="shared" ref="CS55:CU55" si="598">SUM(CS56:CS62)</f>
        <v>0</v>
      </c>
      <c r="CT55" s="41">
        <f t="shared" si="598"/>
        <v>0</v>
      </c>
      <c r="CU55" s="41">
        <f t="shared" si="598"/>
        <v>0</v>
      </c>
      <c r="CV55" s="34">
        <f t="shared" si="46"/>
        <v>0</v>
      </c>
      <c r="CW55" s="34">
        <f t="shared" si="47"/>
        <v>0</v>
      </c>
      <c r="CX55" s="132">
        <f t="shared" si="48"/>
        <v>0</v>
      </c>
      <c r="CY55" s="132">
        <f t="shared" si="48"/>
        <v>0</v>
      </c>
      <c r="CZ55" s="41">
        <f>VLOOKUP($E55,'ВМП план'!$B$8:$AL$54,22,0)</f>
        <v>0</v>
      </c>
      <c r="DA55" s="41">
        <f>VLOOKUP($E55,'ВМП план'!$B$8:$AL$54,23,0)</f>
        <v>0</v>
      </c>
      <c r="DB55" s="41">
        <f t="shared" si="564"/>
        <v>0</v>
      </c>
      <c r="DC55" s="41">
        <f t="shared" si="564"/>
        <v>0</v>
      </c>
      <c r="DD55" s="41">
        <f>SUM(DD56:DD62)</f>
        <v>0</v>
      </c>
      <c r="DE55" s="41">
        <f t="shared" ref="DE55:DG55" si="599">SUM(DE56:DE62)</f>
        <v>0</v>
      </c>
      <c r="DF55" s="41">
        <f t="shared" si="599"/>
        <v>0</v>
      </c>
      <c r="DG55" s="41">
        <f t="shared" si="599"/>
        <v>0</v>
      </c>
      <c r="DH55" s="34">
        <f t="shared" si="50"/>
        <v>0</v>
      </c>
      <c r="DI55" s="34">
        <f t="shared" si="51"/>
        <v>0</v>
      </c>
      <c r="DJ55" s="132">
        <f t="shared" si="52"/>
        <v>0</v>
      </c>
      <c r="DK55" s="132">
        <f t="shared" si="52"/>
        <v>0</v>
      </c>
      <c r="DL55" s="41">
        <f>VLOOKUP($E55,'ВМП план'!$B$8:$AL$54,24,0)</f>
        <v>75</v>
      </c>
      <c r="DM55" s="41">
        <f>VLOOKUP($E55,'ВМП план'!$B$8:$AL$54,25,0)</f>
        <v>8242033.0349999992</v>
      </c>
      <c r="DN55" s="41">
        <f t="shared" si="567"/>
        <v>43.75</v>
      </c>
      <c r="DO55" s="41">
        <f t="shared" si="567"/>
        <v>4807852.6037499998</v>
      </c>
      <c r="DP55" s="41">
        <f>SUM(DP56:DP62)</f>
        <v>57</v>
      </c>
      <c r="DQ55" s="41">
        <f t="shared" ref="DQ55:DS55" si="600">SUM(DQ56:DQ62)</f>
        <v>6263944.8899999978</v>
      </c>
      <c r="DR55" s="41">
        <f t="shared" si="600"/>
        <v>0</v>
      </c>
      <c r="DS55" s="41">
        <f t="shared" si="600"/>
        <v>0</v>
      </c>
      <c r="DT55" s="34">
        <f t="shared" si="54"/>
        <v>57</v>
      </c>
      <c r="DU55" s="34">
        <f t="shared" si="55"/>
        <v>6263944.8899999978</v>
      </c>
      <c r="DV55" s="132">
        <f t="shared" si="56"/>
        <v>13.25</v>
      </c>
      <c r="DW55" s="132">
        <f t="shared" si="56"/>
        <v>1456092.286249998</v>
      </c>
      <c r="DX55" s="41">
        <f>VLOOKUP($E55,'ВМП план'!$B$8:$AL$54,26,0)</f>
        <v>0</v>
      </c>
      <c r="DY55" s="41">
        <f>VLOOKUP($E55,'ВМП план'!$B$8:$AL$54,27,0)</f>
        <v>0</v>
      </c>
      <c r="DZ55" s="41">
        <f t="shared" si="570"/>
        <v>0</v>
      </c>
      <c r="EA55" s="41">
        <f t="shared" si="570"/>
        <v>0</v>
      </c>
      <c r="EB55" s="41">
        <f>SUM(EB56:EB62)</f>
        <v>0</v>
      </c>
      <c r="EC55" s="41">
        <f t="shared" ref="EC55:EE55" si="601">SUM(EC56:EC62)</f>
        <v>0</v>
      </c>
      <c r="ED55" s="41">
        <f t="shared" si="601"/>
        <v>0</v>
      </c>
      <c r="EE55" s="41">
        <f t="shared" si="601"/>
        <v>0</v>
      </c>
      <c r="EF55" s="34">
        <f t="shared" si="58"/>
        <v>0</v>
      </c>
      <c r="EG55" s="34">
        <f t="shared" si="59"/>
        <v>0</v>
      </c>
      <c r="EH55" s="132">
        <f t="shared" si="60"/>
        <v>0</v>
      </c>
      <c r="EI55" s="132">
        <f t="shared" si="60"/>
        <v>0</v>
      </c>
      <c r="EJ55" s="41">
        <f>VLOOKUP($E55,'ВМП план'!$B$8:$AL$54,28,0)</f>
        <v>0</v>
      </c>
      <c r="EK55" s="41">
        <f>VLOOKUP($E55,'ВМП план'!$B$8:$AL$54,29,0)</f>
        <v>0</v>
      </c>
      <c r="EL55" s="41">
        <f t="shared" si="573"/>
        <v>0</v>
      </c>
      <c r="EM55" s="41">
        <f t="shared" si="573"/>
        <v>0</v>
      </c>
      <c r="EN55" s="41">
        <f>SUM(EN56:EN62)</f>
        <v>0</v>
      </c>
      <c r="EO55" s="41">
        <f t="shared" ref="EO55:EQ55" si="602">SUM(EO56:EO62)</f>
        <v>0</v>
      </c>
      <c r="EP55" s="41">
        <f t="shared" si="602"/>
        <v>0</v>
      </c>
      <c r="EQ55" s="41">
        <f t="shared" si="602"/>
        <v>0</v>
      </c>
      <c r="ER55" s="34">
        <f t="shared" si="62"/>
        <v>0</v>
      </c>
      <c r="ES55" s="34">
        <f t="shared" si="63"/>
        <v>0</v>
      </c>
      <c r="ET55" s="132">
        <f t="shared" si="64"/>
        <v>0</v>
      </c>
      <c r="EU55" s="132">
        <f t="shared" si="64"/>
        <v>0</v>
      </c>
      <c r="EV55" s="41">
        <f>VLOOKUP($E55,'ВМП план'!$B$8:$AL$54,30,0)</f>
        <v>0</v>
      </c>
      <c r="EW55" s="41">
        <f>VLOOKUP($E55,'ВМП план'!$B$8:$AL$54,31,0)</f>
        <v>0</v>
      </c>
      <c r="EX55" s="41">
        <f t="shared" si="576"/>
        <v>0</v>
      </c>
      <c r="EY55" s="41">
        <f t="shared" si="576"/>
        <v>0</v>
      </c>
      <c r="EZ55" s="41">
        <f>SUM(EZ56:EZ62)</f>
        <v>0</v>
      </c>
      <c r="FA55" s="41">
        <f t="shared" ref="FA55:FC55" si="603">SUM(FA56:FA62)</f>
        <v>0</v>
      </c>
      <c r="FB55" s="41">
        <f t="shared" si="603"/>
        <v>0</v>
      </c>
      <c r="FC55" s="41">
        <f t="shared" si="603"/>
        <v>0</v>
      </c>
      <c r="FD55" s="34">
        <f t="shared" si="66"/>
        <v>0</v>
      </c>
      <c r="FE55" s="34">
        <f t="shared" si="67"/>
        <v>0</v>
      </c>
      <c r="FF55" s="132">
        <f t="shared" si="68"/>
        <v>0</v>
      </c>
      <c r="FG55" s="132">
        <f t="shared" si="68"/>
        <v>0</v>
      </c>
      <c r="FH55" s="41">
        <f>VLOOKUP($E55,'ВМП план'!$B$8:$AL$54,32,0)</f>
        <v>0</v>
      </c>
      <c r="FI55" s="41">
        <f>VLOOKUP($E55,'ВМП план'!$B$8:$AL$54,33,0)</f>
        <v>0</v>
      </c>
      <c r="FJ55" s="41">
        <f t="shared" si="579"/>
        <v>0</v>
      </c>
      <c r="FK55" s="41">
        <f t="shared" si="579"/>
        <v>0</v>
      </c>
      <c r="FL55" s="41">
        <f>SUM(FL56:FL62)</f>
        <v>0</v>
      </c>
      <c r="FM55" s="41">
        <f t="shared" ref="FM55:FO55" si="604">SUM(FM56:FM62)</f>
        <v>0</v>
      </c>
      <c r="FN55" s="41">
        <f t="shared" si="604"/>
        <v>0</v>
      </c>
      <c r="FO55" s="41">
        <f t="shared" si="604"/>
        <v>0</v>
      </c>
      <c r="FP55" s="34">
        <f t="shared" si="70"/>
        <v>0</v>
      </c>
      <c r="FQ55" s="34">
        <f t="shared" si="71"/>
        <v>0</v>
      </c>
      <c r="FR55" s="132">
        <f t="shared" si="72"/>
        <v>0</v>
      </c>
      <c r="FS55" s="132">
        <f t="shared" si="72"/>
        <v>0</v>
      </c>
      <c r="FT55" s="41">
        <f>VLOOKUP($E55,'ВМП план'!$B$8:$AL$54,34,0)</f>
        <v>0</v>
      </c>
      <c r="FU55" s="41">
        <f>VLOOKUP($E55,'ВМП план'!$B$8:$AL$54,35,0)</f>
        <v>0</v>
      </c>
      <c r="FV55" s="41">
        <f t="shared" si="582"/>
        <v>0</v>
      </c>
      <c r="FW55" s="41">
        <f t="shared" si="582"/>
        <v>0</v>
      </c>
      <c r="FX55" s="41">
        <f>SUM(FX56:FX62)</f>
        <v>0</v>
      </c>
      <c r="FY55" s="41">
        <f t="shared" ref="FY55:GA55" si="605">SUM(FY56:FY62)</f>
        <v>0</v>
      </c>
      <c r="FZ55" s="41">
        <f t="shared" si="605"/>
        <v>0</v>
      </c>
      <c r="GA55" s="41">
        <f t="shared" si="605"/>
        <v>0</v>
      </c>
      <c r="GB55" s="34">
        <f t="shared" si="74"/>
        <v>0</v>
      </c>
      <c r="GC55" s="34">
        <f t="shared" si="75"/>
        <v>0</v>
      </c>
      <c r="GD55" s="132">
        <f t="shared" si="76"/>
        <v>0</v>
      </c>
      <c r="GE55" s="132">
        <f t="shared" si="76"/>
        <v>0</v>
      </c>
      <c r="GF55" s="41">
        <f>VLOOKUP($E55,'ВМП план'!$B$8:$AL$54,36,0)</f>
        <v>0</v>
      </c>
      <c r="GG55" s="41">
        <f>VLOOKUP($E55,'ВМП план'!$B$8:$AL$54,37,0)</f>
        <v>0</v>
      </c>
      <c r="GH55" s="41">
        <f t="shared" si="585"/>
        <v>0</v>
      </c>
      <c r="GI55" s="41">
        <f t="shared" si="585"/>
        <v>0</v>
      </c>
      <c r="GJ55" s="41">
        <f>SUM(GJ56:GJ62)</f>
        <v>0</v>
      </c>
      <c r="GK55" s="41">
        <f t="shared" ref="GK55:GM55" si="606">SUM(GK56:GK62)</f>
        <v>0</v>
      </c>
      <c r="GL55" s="41">
        <f t="shared" si="606"/>
        <v>0</v>
      </c>
      <c r="GM55" s="41">
        <f t="shared" si="606"/>
        <v>0</v>
      </c>
      <c r="GN55" s="34">
        <f t="shared" si="78"/>
        <v>0</v>
      </c>
      <c r="GO55" s="34">
        <f t="shared" si="79"/>
        <v>0</v>
      </c>
      <c r="GP55" s="132">
        <f t="shared" si="80"/>
        <v>0</v>
      </c>
      <c r="GQ55" s="132">
        <f t="shared" si="80"/>
        <v>0</v>
      </c>
      <c r="GR55" s="41">
        <f t="shared" si="588"/>
        <v>75</v>
      </c>
      <c r="GS55" s="41">
        <f t="shared" si="588"/>
        <v>8242033.0349999992</v>
      </c>
      <c r="GT55" s="41">
        <f t="shared" si="588"/>
        <v>43.75</v>
      </c>
      <c r="GU55" s="41">
        <f t="shared" si="588"/>
        <v>4807852.6037499998</v>
      </c>
      <c r="GV55" s="41">
        <f t="shared" si="424"/>
        <v>57</v>
      </c>
      <c r="GW55" s="41">
        <f t="shared" si="424"/>
        <v>6263944.8899999978</v>
      </c>
      <c r="GX55" s="41">
        <f t="shared" si="424"/>
        <v>0</v>
      </c>
      <c r="GY55" s="41">
        <f t="shared" si="424"/>
        <v>0</v>
      </c>
      <c r="GZ55" s="41">
        <f t="shared" si="470"/>
        <v>57</v>
      </c>
      <c r="HA55" s="41">
        <f t="shared" si="470"/>
        <v>6263944.8899999978</v>
      </c>
      <c r="HB55" s="59">
        <f t="shared" si="82"/>
        <v>13.25</v>
      </c>
      <c r="HC55" s="59">
        <f t="shared" si="82"/>
        <v>1456092.286249998</v>
      </c>
      <c r="HD55" s="98">
        <f t="shared" si="589"/>
        <v>1.3028571428571429</v>
      </c>
      <c r="HE55" s="98">
        <f t="shared" si="589"/>
        <v>1.3028570978058445</v>
      </c>
      <c r="HF55" s="73">
        <f t="shared" ref="HF55" si="607">GS55/GR55</f>
        <v>109893.7738</v>
      </c>
      <c r="HG55" s="73">
        <f t="shared" ref="HG55:HG61" si="608">GW55/GV55</f>
        <v>109893.76999999996</v>
      </c>
      <c r="HH55" s="251">
        <f>SUM($HF$55-HG55)</f>
        <v>3.8000000349711627E-3</v>
      </c>
    </row>
    <row r="56" spans="1:216" ht="60" hidden="1" x14ac:dyDescent="0.2">
      <c r="A56" s="10">
        <v>1</v>
      </c>
      <c r="B56" s="122" t="s">
        <v>182</v>
      </c>
      <c r="C56" s="123" t="s">
        <v>183</v>
      </c>
      <c r="D56" s="124">
        <v>56</v>
      </c>
      <c r="E56" s="123" t="s">
        <v>184</v>
      </c>
      <c r="F56" s="56">
        <v>9</v>
      </c>
      <c r="G56" s="93">
        <v>109893.7738</v>
      </c>
      <c r="H56" s="34"/>
      <c r="I56" s="34"/>
      <c r="J56" s="34"/>
      <c r="K56" s="34"/>
      <c r="L56" s="34">
        <f>VLOOKUP($D56,'факт '!$D$7:$BG$144,3,0)</f>
        <v>0</v>
      </c>
      <c r="M56" s="34">
        <f>VLOOKUP($D56,'факт '!$D$7:$BG$144,4,0)</f>
        <v>0</v>
      </c>
      <c r="N56" s="34">
        <f>VLOOKUP($D56,'факт '!$D$7:$BG$144,5,0)</f>
        <v>0</v>
      </c>
      <c r="O56" s="34">
        <f>VLOOKUP($D56,'факт '!$D$7:$BG$144,6,0)</f>
        <v>0</v>
      </c>
      <c r="P56" s="34">
        <f t="shared" ref="P56:P61" si="609">SUM(L56+N56)</f>
        <v>0</v>
      </c>
      <c r="Q56" s="34">
        <f t="shared" ref="Q56:Q61" si="610">SUM(M56+O56)</f>
        <v>0</v>
      </c>
      <c r="R56" s="132">
        <f t="shared" si="20"/>
        <v>0</v>
      </c>
      <c r="S56" s="132">
        <f t="shared" si="20"/>
        <v>0</v>
      </c>
      <c r="T56" s="34"/>
      <c r="U56" s="34"/>
      <c r="V56" s="34"/>
      <c r="W56" s="34"/>
      <c r="X56" s="34">
        <f>VLOOKUP($D56,'факт '!$D$7:$BG$144,9,0)</f>
        <v>0</v>
      </c>
      <c r="Y56" s="34">
        <f>VLOOKUP($D56,'факт '!$D$7:$BG$144,10,0)</f>
        <v>0</v>
      </c>
      <c r="Z56" s="34">
        <f>VLOOKUP($D56,'факт '!$D$7:$BG$144,11,0)</f>
        <v>0</v>
      </c>
      <c r="AA56" s="34">
        <f>VLOOKUP($D56,'факт '!$D$7:$BG$144,12,0)</f>
        <v>0</v>
      </c>
      <c r="AB56" s="34">
        <f t="shared" ref="AB56:AB61" si="611">SUM(X56+Z56)</f>
        <v>0</v>
      </c>
      <c r="AC56" s="34">
        <f t="shared" ref="AC56:AC61" si="612">SUM(Y56+AA56)</f>
        <v>0</v>
      </c>
      <c r="AD56" s="132">
        <f t="shared" si="24"/>
        <v>0</v>
      </c>
      <c r="AE56" s="132">
        <f t="shared" si="24"/>
        <v>0</v>
      </c>
      <c r="AF56" s="34"/>
      <c r="AG56" s="34"/>
      <c r="AH56" s="34"/>
      <c r="AI56" s="34"/>
      <c r="AJ56" s="34">
        <f>VLOOKUP($D56,'факт '!$D$7:$BG$144,7,0)</f>
        <v>0</v>
      </c>
      <c r="AK56" s="34">
        <f>VLOOKUP($D56,'факт '!$D$7:$BG$144,8,0)</f>
        <v>0</v>
      </c>
      <c r="AL56" s="34"/>
      <c r="AM56" s="34"/>
      <c r="AN56" s="34">
        <f t="shared" ref="AN56:AN61" si="613">SUM(AJ56+AL56)</f>
        <v>0</v>
      </c>
      <c r="AO56" s="34">
        <f t="shared" ref="AO56:AO61" si="614">SUM(AK56+AM56)</f>
        <v>0</v>
      </c>
      <c r="AP56" s="132">
        <f t="shared" si="28"/>
        <v>0</v>
      </c>
      <c r="AQ56" s="132">
        <f t="shared" si="28"/>
        <v>0</v>
      </c>
      <c r="AR56" s="34"/>
      <c r="AS56" s="34"/>
      <c r="AT56" s="34"/>
      <c r="AU56" s="34"/>
      <c r="AV56" s="34">
        <f>VLOOKUP($D56,'факт '!$D$7:$BG$144,13,0)</f>
        <v>0</v>
      </c>
      <c r="AW56" s="34">
        <f>VLOOKUP($D56,'факт '!$D$7:$BG$144,14,0)</f>
        <v>0</v>
      </c>
      <c r="AX56" s="34"/>
      <c r="AY56" s="34"/>
      <c r="AZ56" s="34">
        <f t="shared" ref="AZ56:AZ61" si="615">SUM(AV56+AX56)</f>
        <v>0</v>
      </c>
      <c r="BA56" s="34">
        <f t="shared" ref="BA56:BA61" si="616">SUM(AW56+AY56)</f>
        <v>0</v>
      </c>
      <c r="BB56" s="132">
        <f t="shared" si="32"/>
        <v>0</v>
      </c>
      <c r="BC56" s="132">
        <f t="shared" si="32"/>
        <v>0</v>
      </c>
      <c r="BD56" s="34"/>
      <c r="BE56" s="34"/>
      <c r="BF56" s="34"/>
      <c r="BG56" s="34"/>
      <c r="BH56" s="34">
        <f>VLOOKUP($D56,'факт '!$D$7:$BG$144,17,0)</f>
        <v>0</v>
      </c>
      <c r="BI56" s="34">
        <f>VLOOKUP($D56,'факт '!$D$7:$BG$144,18,0)</f>
        <v>0</v>
      </c>
      <c r="BJ56" s="34">
        <f>VLOOKUP($D56,'факт '!$D$7:$BG$144,19,0)</f>
        <v>0</v>
      </c>
      <c r="BK56" s="34">
        <f>VLOOKUP($D56,'факт '!$D$7:$BG$144,20,0)</f>
        <v>0</v>
      </c>
      <c r="BL56" s="34">
        <f t="shared" ref="BL56:BL62" si="617">SUM(BH56+BJ56)</f>
        <v>0</v>
      </c>
      <c r="BM56" s="34">
        <f t="shared" ref="BM56:BM62" si="618">SUM(BI56+BK56)</f>
        <v>0</v>
      </c>
      <c r="BN56" s="132">
        <f t="shared" si="36"/>
        <v>0</v>
      </c>
      <c r="BO56" s="132">
        <f t="shared" si="36"/>
        <v>0</v>
      </c>
      <c r="BP56" s="34"/>
      <c r="BQ56" s="34"/>
      <c r="BR56" s="34"/>
      <c r="BS56" s="34"/>
      <c r="BT56" s="34">
        <f>VLOOKUP($D56,'факт '!$D$7:$BG$144,21,0)</f>
        <v>0</v>
      </c>
      <c r="BU56" s="34">
        <f>VLOOKUP($D56,'факт '!$D$7:$BG$144,22,0)</f>
        <v>0</v>
      </c>
      <c r="BV56" s="34">
        <f>VLOOKUP($D56,'факт '!$D$7:$BG$144,23,0)</f>
        <v>0</v>
      </c>
      <c r="BW56" s="34">
        <f>VLOOKUP($D56,'факт '!$D$7:$BG$144,24,0)</f>
        <v>0</v>
      </c>
      <c r="BX56" s="34">
        <f t="shared" ref="BX56:BX61" si="619">SUM(BT56+BV56)</f>
        <v>0</v>
      </c>
      <c r="BY56" s="34">
        <f t="shared" ref="BY56:BY61" si="620">SUM(BU56+BW56)</f>
        <v>0</v>
      </c>
      <c r="BZ56" s="132">
        <f t="shared" si="40"/>
        <v>0</v>
      </c>
      <c r="CA56" s="132">
        <f t="shared" si="40"/>
        <v>0</v>
      </c>
      <c r="CB56" s="34"/>
      <c r="CC56" s="34"/>
      <c r="CD56" s="34"/>
      <c r="CE56" s="34"/>
      <c r="CF56" s="34">
        <f>VLOOKUP($D56,'факт '!$D$10:$BG$143,25,0)</f>
        <v>0</v>
      </c>
      <c r="CG56" s="34">
        <f>VLOOKUP($D56,'факт '!$D$10:$BG$143,26,0)</f>
        <v>0</v>
      </c>
      <c r="CH56" s="34">
        <f>VLOOKUP($D56,'факт '!$D$10:$BG$143,27,0)</f>
        <v>0</v>
      </c>
      <c r="CI56" s="34">
        <f>VLOOKUP($D56,'факт '!$D$10:$BG$143,28,0)</f>
        <v>0</v>
      </c>
      <c r="CJ56" s="34">
        <f t="shared" ref="CJ56:CJ57" si="621">SUM(CF56+CH56)</f>
        <v>0</v>
      </c>
      <c r="CK56" s="34">
        <f t="shared" ref="CK56:CK57" si="622">SUM(CG56+CI56)</f>
        <v>0</v>
      </c>
      <c r="CL56" s="132">
        <f t="shared" si="44"/>
        <v>0</v>
      </c>
      <c r="CM56" s="132">
        <f t="shared" si="44"/>
        <v>0</v>
      </c>
      <c r="CN56" s="34"/>
      <c r="CO56" s="34"/>
      <c r="CP56" s="34"/>
      <c r="CQ56" s="34"/>
      <c r="CR56" s="34">
        <f>VLOOKUP($D56,'факт '!$D$10:$BG$143,29,0)</f>
        <v>0</v>
      </c>
      <c r="CS56" s="34">
        <f>VLOOKUP($D56,'факт '!$D$10:$BG$143,30,0)</f>
        <v>0</v>
      </c>
      <c r="CT56" s="34">
        <f>VLOOKUP($D56,'факт '!$D$10:$BG$143,31,0)</f>
        <v>0</v>
      </c>
      <c r="CU56" s="34">
        <f>VLOOKUP($D56,'факт '!$D$10:$BG$143,32,0)</f>
        <v>0</v>
      </c>
      <c r="CV56" s="34">
        <f t="shared" ref="CV56:CV57" si="623">SUM(CR56+CT56)</f>
        <v>0</v>
      </c>
      <c r="CW56" s="34">
        <f t="shared" ref="CW56:CW57" si="624">SUM(CS56+CU56)</f>
        <v>0</v>
      </c>
      <c r="CX56" s="132">
        <f t="shared" si="48"/>
        <v>0</v>
      </c>
      <c r="CY56" s="132">
        <f t="shared" si="48"/>
        <v>0</v>
      </c>
      <c r="CZ56" s="34"/>
      <c r="DA56" s="34"/>
      <c r="DB56" s="34"/>
      <c r="DC56" s="34"/>
      <c r="DD56" s="34">
        <f>VLOOKUP($D56,'факт '!$D$10:$BG$143,33,0)</f>
        <v>0</v>
      </c>
      <c r="DE56" s="34">
        <f>VLOOKUP($D56,'факт '!$D$10:$BG$143,34,0)</f>
        <v>0</v>
      </c>
      <c r="DF56" s="34"/>
      <c r="DG56" s="34"/>
      <c r="DH56" s="34">
        <f t="shared" ref="DH56:DH57" si="625">SUM(DD56+DF56)</f>
        <v>0</v>
      </c>
      <c r="DI56" s="34">
        <f t="shared" ref="DI56:DI57" si="626">SUM(DE56+DG56)</f>
        <v>0</v>
      </c>
      <c r="DJ56" s="132">
        <f t="shared" si="52"/>
        <v>0</v>
      </c>
      <c r="DK56" s="132">
        <f t="shared" si="52"/>
        <v>0</v>
      </c>
      <c r="DL56" s="34"/>
      <c r="DM56" s="34"/>
      <c r="DN56" s="34"/>
      <c r="DO56" s="34"/>
      <c r="DP56" s="34">
        <f>VLOOKUP($D56,'факт '!$D$7:$BG$144,15,0)</f>
        <v>9</v>
      </c>
      <c r="DQ56" s="34">
        <f>VLOOKUP($D56,'факт '!$D$7:$BG$144,16,0)</f>
        <v>989043.93</v>
      </c>
      <c r="DR56" s="34"/>
      <c r="DS56" s="34"/>
      <c r="DT56" s="34">
        <f t="shared" ref="DT56:DT61" si="627">SUM(DP56+DR56)</f>
        <v>9</v>
      </c>
      <c r="DU56" s="34">
        <f t="shared" ref="DU56:DU61" si="628">SUM(DQ56+DS56)</f>
        <v>989043.93</v>
      </c>
      <c r="DV56" s="132">
        <f t="shared" si="56"/>
        <v>9</v>
      </c>
      <c r="DW56" s="132">
        <f t="shared" si="56"/>
        <v>989043.93</v>
      </c>
      <c r="DX56" s="34"/>
      <c r="DY56" s="34"/>
      <c r="DZ56" s="34"/>
      <c r="EA56" s="34"/>
      <c r="EB56" s="34">
        <f>VLOOKUP($D56,'факт '!$D$7:$BG$144,35,0)</f>
        <v>0</v>
      </c>
      <c r="EC56" s="34">
        <f>VLOOKUP($D56,'факт '!$D$7:$BG$144,36,0)</f>
        <v>0</v>
      </c>
      <c r="ED56" s="34">
        <f>VLOOKUP($D56,'факт '!$D$7:$BG$144,37,0)</f>
        <v>0</v>
      </c>
      <c r="EE56" s="34">
        <f>VLOOKUP($D56,'факт '!$D$7:$BG$144,38,0)</f>
        <v>0</v>
      </c>
      <c r="EF56" s="34">
        <f>VLOOKUP($D56,'факт '!$D$7:$BG$144,35,0)</f>
        <v>0</v>
      </c>
      <c r="EG56" s="34">
        <f>VLOOKUP($D56,'факт '!$D$7:$BG$144,35,0)</f>
        <v>0</v>
      </c>
      <c r="EH56" s="132">
        <f t="shared" si="60"/>
        <v>0</v>
      </c>
      <c r="EI56" s="132">
        <f t="shared" si="60"/>
        <v>0</v>
      </c>
      <c r="EJ56" s="34"/>
      <c r="EK56" s="34"/>
      <c r="EL56" s="34"/>
      <c r="EM56" s="34"/>
      <c r="EN56" s="34">
        <f>VLOOKUP($D56,'факт '!$D$7:$BG$144,41,0)</f>
        <v>0</v>
      </c>
      <c r="EO56" s="34">
        <f>VLOOKUP($D56,'факт '!$D$7:$BG$144,42,0)</f>
        <v>0</v>
      </c>
      <c r="EP56" s="34">
        <f>VLOOKUP($D56,'факт '!$D$7:$BG$144,43,0)</f>
        <v>0</v>
      </c>
      <c r="EQ56" s="34">
        <f>VLOOKUP($D56,'факт '!$D$7:$BG$144,44,0)</f>
        <v>0</v>
      </c>
      <c r="ER56" s="34">
        <f t="shared" ref="ER56:ER61" si="629">SUM(EN56+EP56)</f>
        <v>0</v>
      </c>
      <c r="ES56" s="34">
        <f t="shared" ref="ES56:ES61" si="630">SUM(EO56+EQ56)</f>
        <v>0</v>
      </c>
      <c r="ET56" s="132">
        <f t="shared" si="64"/>
        <v>0</v>
      </c>
      <c r="EU56" s="132">
        <f t="shared" si="64"/>
        <v>0</v>
      </c>
      <c r="EV56" s="34"/>
      <c r="EW56" s="34"/>
      <c r="EX56" s="34"/>
      <c r="EY56" s="34"/>
      <c r="EZ56" s="34"/>
      <c r="FA56" s="34"/>
      <c r="FB56" s="34"/>
      <c r="FC56" s="34"/>
      <c r="FD56" s="34">
        <f t="shared" si="66"/>
        <v>0</v>
      </c>
      <c r="FE56" s="34">
        <f t="shared" si="67"/>
        <v>0</v>
      </c>
      <c r="FF56" s="132">
        <f t="shared" si="68"/>
        <v>0</v>
      </c>
      <c r="FG56" s="132">
        <f t="shared" si="68"/>
        <v>0</v>
      </c>
      <c r="FH56" s="34"/>
      <c r="FI56" s="34"/>
      <c r="FJ56" s="34"/>
      <c r="FK56" s="34"/>
      <c r="FL56" s="34">
        <f>VLOOKUP($D56,'факт '!$D$10:$BG$143,39,0)</f>
        <v>0</v>
      </c>
      <c r="FM56" s="34">
        <f>VLOOKUP($D56,'факт '!$D$10:$BG$143,40,0)</f>
        <v>0</v>
      </c>
      <c r="FN56" s="34">
        <f>VLOOKUP($D56,'факт '!$D$10:$BG$143,5,0)</f>
        <v>0</v>
      </c>
      <c r="FO56" s="34">
        <f>VLOOKUP($D56,'факт '!$D$10:$BG$143,6,0)</f>
        <v>0</v>
      </c>
      <c r="FP56" s="34">
        <f t="shared" ref="FP56:FP57" si="631">SUM(FL56+FN56)</f>
        <v>0</v>
      </c>
      <c r="FQ56" s="34">
        <f t="shared" ref="FQ56:FQ57" si="632">SUM(FM56+FO56)</f>
        <v>0</v>
      </c>
      <c r="FR56" s="132">
        <f t="shared" si="72"/>
        <v>0</v>
      </c>
      <c r="FS56" s="132">
        <f t="shared" si="72"/>
        <v>0</v>
      </c>
      <c r="FT56" s="34"/>
      <c r="FU56" s="34"/>
      <c r="FV56" s="34"/>
      <c r="FW56" s="34"/>
      <c r="FX56" s="34">
        <f>VLOOKUP($D56,'факт '!$D$7:$BG$145,45,0)</f>
        <v>0</v>
      </c>
      <c r="FY56" s="34">
        <f>VLOOKUP($D56,'факт '!$D$7:$BG$145,46,0)</f>
        <v>0</v>
      </c>
      <c r="FZ56" s="34"/>
      <c r="GA56" s="34"/>
      <c r="GB56" s="34">
        <f t="shared" si="74"/>
        <v>0</v>
      </c>
      <c r="GC56" s="34">
        <f t="shared" si="75"/>
        <v>0</v>
      </c>
      <c r="GD56" s="132">
        <f t="shared" si="76"/>
        <v>0</v>
      </c>
      <c r="GE56" s="132">
        <f t="shared" si="76"/>
        <v>0</v>
      </c>
      <c r="GF56" s="34"/>
      <c r="GG56" s="34"/>
      <c r="GH56" s="34"/>
      <c r="GI56" s="34"/>
      <c r="GJ56" s="34"/>
      <c r="GK56" s="34"/>
      <c r="GL56" s="34"/>
      <c r="GM56" s="34"/>
      <c r="GN56" s="34">
        <f t="shared" ref="GN56:GN57" si="633">SUM(GJ56+GL56)</f>
        <v>0</v>
      </c>
      <c r="GO56" s="34">
        <f t="shared" ref="GO56:GO57" si="634">SUM(GK56+GM56)</f>
        <v>0</v>
      </c>
      <c r="GP56" s="132">
        <f t="shared" si="80"/>
        <v>0</v>
      </c>
      <c r="GQ56" s="132">
        <f t="shared" si="80"/>
        <v>0</v>
      </c>
      <c r="GR56" s="34"/>
      <c r="GS56" s="34"/>
      <c r="GT56" s="34"/>
      <c r="GU56" s="34"/>
      <c r="GV56" s="52">
        <f t="shared" ref="GV56:GY71" si="635">L56+X56+AJ56+AV56+BH56+BT56+CF56+CR56+DD56+DP56+EB56+EN56+EZ56+FL56+FX56+GJ56</f>
        <v>9</v>
      </c>
      <c r="GW56" s="52">
        <f t="shared" si="635"/>
        <v>989043.93</v>
      </c>
      <c r="GX56" s="52">
        <f t="shared" si="635"/>
        <v>0</v>
      </c>
      <c r="GY56" s="52">
        <f t="shared" si="635"/>
        <v>0</v>
      </c>
      <c r="GZ56" s="52">
        <f t="shared" si="470"/>
        <v>9</v>
      </c>
      <c r="HA56" s="52">
        <f t="shared" si="470"/>
        <v>989043.93</v>
      </c>
      <c r="HB56" s="132">
        <f t="shared" si="82"/>
        <v>9</v>
      </c>
      <c r="HC56" s="132">
        <f t="shared" si="82"/>
        <v>989043.93</v>
      </c>
      <c r="HD56" s="64"/>
      <c r="HE56" s="20"/>
      <c r="HF56" s="73"/>
      <c r="HG56" s="73">
        <f t="shared" si="608"/>
        <v>109893.77</v>
      </c>
      <c r="HH56" s="251">
        <f t="shared" ref="HH56:HH61" si="636">SUM($HF$55-HG56)</f>
        <v>3.799999991315417E-3</v>
      </c>
    </row>
    <row r="57" spans="1:216" ht="108" hidden="1" x14ac:dyDescent="0.2">
      <c r="A57" s="10">
        <v>1</v>
      </c>
      <c r="B57" s="20" t="s">
        <v>327</v>
      </c>
      <c r="C57" s="21" t="s">
        <v>183</v>
      </c>
      <c r="D57" s="190">
        <v>50</v>
      </c>
      <c r="E57" s="28" t="s">
        <v>328</v>
      </c>
      <c r="F57" s="56">
        <v>9</v>
      </c>
      <c r="G57" s="93">
        <v>109893.7738</v>
      </c>
      <c r="H57" s="34"/>
      <c r="I57" s="34"/>
      <c r="J57" s="34"/>
      <c r="K57" s="34"/>
      <c r="L57" s="34">
        <f>VLOOKUP($D57,'факт '!$D$7:$BG$144,3,0)</f>
        <v>0</v>
      </c>
      <c r="M57" s="34">
        <f>VLOOKUP($D57,'факт '!$D$7:$BG$144,4,0)</f>
        <v>0</v>
      </c>
      <c r="N57" s="34">
        <f>VLOOKUP($D57,'факт '!$D$7:$BG$144,5,0)</f>
        <v>0</v>
      </c>
      <c r="O57" s="34">
        <f>VLOOKUP($D57,'факт '!$D$7:$BG$144,6,0)</f>
        <v>0</v>
      </c>
      <c r="P57" s="34">
        <f t="shared" si="609"/>
        <v>0</v>
      </c>
      <c r="Q57" s="34">
        <f t="shared" si="610"/>
        <v>0</v>
      </c>
      <c r="R57" s="132">
        <f t="shared" si="20"/>
        <v>0</v>
      </c>
      <c r="S57" s="132">
        <f t="shared" si="20"/>
        <v>0</v>
      </c>
      <c r="T57" s="34"/>
      <c r="U57" s="34"/>
      <c r="V57" s="34"/>
      <c r="W57" s="34"/>
      <c r="X57" s="34">
        <f>VLOOKUP($D57,'факт '!$D$7:$BG$144,9,0)</f>
        <v>0</v>
      </c>
      <c r="Y57" s="34">
        <f>VLOOKUP($D57,'факт '!$D$7:$BG$144,10,0)</f>
        <v>0</v>
      </c>
      <c r="Z57" s="34">
        <f>VLOOKUP($D57,'факт '!$D$7:$BG$144,11,0)</f>
        <v>0</v>
      </c>
      <c r="AA57" s="34">
        <f>VLOOKUP($D57,'факт '!$D$7:$BG$144,12,0)</f>
        <v>0</v>
      </c>
      <c r="AB57" s="34">
        <f t="shared" si="611"/>
        <v>0</v>
      </c>
      <c r="AC57" s="34">
        <f t="shared" si="612"/>
        <v>0</v>
      </c>
      <c r="AD57" s="132">
        <f t="shared" si="24"/>
        <v>0</v>
      </c>
      <c r="AE57" s="132">
        <f t="shared" si="24"/>
        <v>0</v>
      </c>
      <c r="AF57" s="34"/>
      <c r="AG57" s="34"/>
      <c r="AH57" s="34"/>
      <c r="AI57" s="34"/>
      <c r="AJ57" s="34">
        <f>VLOOKUP($D57,'факт '!$D$7:$BG$144,7,0)</f>
        <v>0</v>
      </c>
      <c r="AK57" s="34">
        <f>VLOOKUP($D57,'факт '!$D$7:$BG$144,8,0)</f>
        <v>0</v>
      </c>
      <c r="AL57" s="34"/>
      <c r="AM57" s="34"/>
      <c r="AN57" s="34">
        <f t="shared" si="613"/>
        <v>0</v>
      </c>
      <c r="AO57" s="34">
        <f t="shared" si="614"/>
        <v>0</v>
      </c>
      <c r="AP57" s="132">
        <f t="shared" si="28"/>
        <v>0</v>
      </c>
      <c r="AQ57" s="132">
        <f t="shared" si="28"/>
        <v>0</v>
      </c>
      <c r="AR57" s="34"/>
      <c r="AS57" s="34"/>
      <c r="AT57" s="34"/>
      <c r="AU57" s="34"/>
      <c r="AV57" s="34">
        <f>VLOOKUP($D57,'факт '!$D$7:$BG$144,13,0)</f>
        <v>0</v>
      </c>
      <c r="AW57" s="34">
        <f>VLOOKUP($D57,'факт '!$D$7:$BG$144,14,0)</f>
        <v>0</v>
      </c>
      <c r="AX57" s="34"/>
      <c r="AY57" s="34"/>
      <c r="AZ57" s="34">
        <f t="shared" si="615"/>
        <v>0</v>
      </c>
      <c r="BA57" s="34">
        <f t="shared" si="616"/>
        <v>0</v>
      </c>
      <c r="BB57" s="132">
        <f t="shared" si="32"/>
        <v>0</v>
      </c>
      <c r="BC57" s="132">
        <f t="shared" si="32"/>
        <v>0</v>
      </c>
      <c r="BD57" s="34"/>
      <c r="BE57" s="34"/>
      <c r="BF57" s="34"/>
      <c r="BG57" s="34"/>
      <c r="BH57" s="34">
        <f>VLOOKUP($D57,'факт '!$D$7:$BG$144,17,0)</f>
        <v>0</v>
      </c>
      <c r="BI57" s="34">
        <f>VLOOKUP($D57,'факт '!$D$7:$BG$144,18,0)</f>
        <v>0</v>
      </c>
      <c r="BJ57" s="34">
        <f>VLOOKUP($D57,'факт '!$D$7:$BG$144,19,0)</f>
        <v>0</v>
      </c>
      <c r="BK57" s="34">
        <f>VLOOKUP($D57,'факт '!$D$7:$BG$144,20,0)</f>
        <v>0</v>
      </c>
      <c r="BL57" s="34">
        <f t="shared" si="617"/>
        <v>0</v>
      </c>
      <c r="BM57" s="34">
        <f t="shared" si="618"/>
        <v>0</v>
      </c>
      <c r="BN57" s="132">
        <f t="shared" si="36"/>
        <v>0</v>
      </c>
      <c r="BO57" s="132">
        <f t="shared" si="36"/>
        <v>0</v>
      </c>
      <c r="BP57" s="34"/>
      <c r="BQ57" s="34"/>
      <c r="BR57" s="34"/>
      <c r="BS57" s="34"/>
      <c r="BT57" s="34">
        <f>VLOOKUP($D57,'факт '!$D$7:$BG$144,21,0)</f>
        <v>0</v>
      </c>
      <c r="BU57" s="34">
        <f>VLOOKUP($D57,'факт '!$D$7:$BG$144,22,0)</f>
        <v>0</v>
      </c>
      <c r="BV57" s="34">
        <f>VLOOKUP($D57,'факт '!$D$7:$BG$144,23,0)</f>
        <v>0</v>
      </c>
      <c r="BW57" s="34">
        <f>VLOOKUP($D57,'факт '!$D$7:$BG$144,24,0)</f>
        <v>0</v>
      </c>
      <c r="BX57" s="34">
        <f t="shared" si="619"/>
        <v>0</v>
      </c>
      <c r="BY57" s="34">
        <f t="shared" si="620"/>
        <v>0</v>
      </c>
      <c r="BZ57" s="132">
        <f t="shared" si="40"/>
        <v>0</v>
      </c>
      <c r="CA57" s="132">
        <f t="shared" si="40"/>
        <v>0</v>
      </c>
      <c r="CB57" s="34"/>
      <c r="CC57" s="34"/>
      <c r="CD57" s="34"/>
      <c r="CE57" s="34"/>
      <c r="CF57" s="34">
        <f>VLOOKUP($D57,'факт '!$D$10:$BG$143,25,0)</f>
        <v>0</v>
      </c>
      <c r="CG57" s="34">
        <f>VLOOKUP($D57,'факт '!$D$10:$BG$143,26,0)</f>
        <v>0</v>
      </c>
      <c r="CH57" s="34">
        <f>VLOOKUP($D57,'факт '!$D$10:$BG$143,27,0)</f>
        <v>0</v>
      </c>
      <c r="CI57" s="34">
        <f>VLOOKUP($D57,'факт '!$D$10:$BG$143,28,0)</f>
        <v>0</v>
      </c>
      <c r="CJ57" s="34">
        <f t="shared" si="621"/>
        <v>0</v>
      </c>
      <c r="CK57" s="34">
        <f t="shared" si="622"/>
        <v>0</v>
      </c>
      <c r="CL57" s="132">
        <f t="shared" si="44"/>
        <v>0</v>
      </c>
      <c r="CM57" s="132">
        <f t="shared" si="44"/>
        <v>0</v>
      </c>
      <c r="CN57" s="34"/>
      <c r="CO57" s="34"/>
      <c r="CP57" s="34"/>
      <c r="CQ57" s="34"/>
      <c r="CR57" s="34">
        <f>VLOOKUP($D57,'факт '!$D$10:$BG$143,29,0)</f>
        <v>0</v>
      </c>
      <c r="CS57" s="34">
        <f>VLOOKUP($D57,'факт '!$D$10:$BG$143,30,0)</f>
        <v>0</v>
      </c>
      <c r="CT57" s="34">
        <f>VLOOKUP($D57,'факт '!$D$10:$BG$143,31,0)</f>
        <v>0</v>
      </c>
      <c r="CU57" s="34">
        <f>VLOOKUP($D57,'факт '!$D$10:$BG$143,32,0)</f>
        <v>0</v>
      </c>
      <c r="CV57" s="34">
        <f t="shared" si="623"/>
        <v>0</v>
      </c>
      <c r="CW57" s="34">
        <f t="shared" si="624"/>
        <v>0</v>
      </c>
      <c r="CX57" s="132">
        <f t="shared" si="48"/>
        <v>0</v>
      </c>
      <c r="CY57" s="132">
        <f t="shared" si="48"/>
        <v>0</v>
      </c>
      <c r="CZ57" s="34"/>
      <c r="DA57" s="34"/>
      <c r="DB57" s="34"/>
      <c r="DC57" s="34"/>
      <c r="DD57" s="34">
        <f>VLOOKUP($D57,'факт '!$D$10:$BG$143,33,0)</f>
        <v>0</v>
      </c>
      <c r="DE57" s="34">
        <f>VLOOKUP($D57,'факт '!$D$10:$BG$143,34,0)</f>
        <v>0</v>
      </c>
      <c r="DF57" s="34"/>
      <c r="DG57" s="34"/>
      <c r="DH57" s="34">
        <f t="shared" si="625"/>
        <v>0</v>
      </c>
      <c r="DI57" s="34">
        <f t="shared" si="626"/>
        <v>0</v>
      </c>
      <c r="DJ57" s="132">
        <f t="shared" si="52"/>
        <v>0</v>
      </c>
      <c r="DK57" s="132">
        <f t="shared" si="52"/>
        <v>0</v>
      </c>
      <c r="DL57" s="34"/>
      <c r="DM57" s="34"/>
      <c r="DN57" s="34"/>
      <c r="DO57" s="34"/>
      <c r="DP57" s="34">
        <f>VLOOKUP($D57,'факт '!$D$7:$BG$144,15,0)</f>
        <v>40</v>
      </c>
      <c r="DQ57" s="34">
        <f>VLOOKUP($D57,'факт '!$D$7:$BG$144,16,0)</f>
        <v>4395750.8</v>
      </c>
      <c r="DR57" s="34"/>
      <c r="DS57" s="34"/>
      <c r="DT57" s="34">
        <f t="shared" si="627"/>
        <v>40</v>
      </c>
      <c r="DU57" s="34">
        <f t="shared" si="628"/>
        <v>4395750.8</v>
      </c>
      <c r="DV57" s="132">
        <f t="shared" si="56"/>
        <v>40</v>
      </c>
      <c r="DW57" s="132">
        <f t="shared" si="56"/>
        <v>4395750.8</v>
      </c>
      <c r="DX57" s="34"/>
      <c r="DY57" s="34"/>
      <c r="DZ57" s="34"/>
      <c r="EA57" s="34"/>
      <c r="EB57" s="34">
        <f>VLOOKUP($D57,'факт '!$D$7:$BG$144,35,0)</f>
        <v>0</v>
      </c>
      <c r="EC57" s="34">
        <f>VLOOKUP($D57,'факт '!$D$7:$BG$144,36,0)</f>
        <v>0</v>
      </c>
      <c r="ED57" s="34">
        <f>VLOOKUP($D57,'факт '!$D$7:$BG$144,37,0)</f>
        <v>0</v>
      </c>
      <c r="EE57" s="34">
        <f>VLOOKUP($D57,'факт '!$D$7:$BG$144,38,0)</f>
        <v>0</v>
      </c>
      <c r="EF57" s="34">
        <f>VLOOKUP($D57,'факт '!$D$7:$BG$144,35,0)</f>
        <v>0</v>
      </c>
      <c r="EG57" s="34">
        <f>VLOOKUP($D57,'факт '!$D$7:$BG$144,35,0)</f>
        <v>0</v>
      </c>
      <c r="EH57" s="132">
        <f t="shared" si="60"/>
        <v>0</v>
      </c>
      <c r="EI57" s="132">
        <f t="shared" si="60"/>
        <v>0</v>
      </c>
      <c r="EJ57" s="34"/>
      <c r="EK57" s="34"/>
      <c r="EL57" s="34"/>
      <c r="EM57" s="34"/>
      <c r="EN57" s="34">
        <f>VLOOKUP($D57,'факт '!$D$7:$BG$144,41,0)</f>
        <v>0</v>
      </c>
      <c r="EO57" s="34">
        <f>VLOOKUP($D57,'факт '!$D$7:$BG$144,42,0)</f>
        <v>0</v>
      </c>
      <c r="EP57" s="34">
        <f>VLOOKUP($D57,'факт '!$D$7:$BG$144,43,0)</f>
        <v>0</v>
      </c>
      <c r="EQ57" s="34">
        <f>VLOOKUP($D57,'факт '!$D$7:$BG$144,44,0)</f>
        <v>0</v>
      </c>
      <c r="ER57" s="34">
        <f t="shared" si="629"/>
        <v>0</v>
      </c>
      <c r="ES57" s="34">
        <f t="shared" si="630"/>
        <v>0</v>
      </c>
      <c r="ET57" s="132">
        <f t="shared" si="64"/>
        <v>0</v>
      </c>
      <c r="EU57" s="132">
        <f t="shared" si="64"/>
        <v>0</v>
      </c>
      <c r="EV57" s="34"/>
      <c r="EW57" s="34"/>
      <c r="EX57" s="34"/>
      <c r="EY57" s="34"/>
      <c r="EZ57" s="34"/>
      <c r="FA57" s="34"/>
      <c r="FB57" s="34"/>
      <c r="FC57" s="34"/>
      <c r="FD57" s="34">
        <f t="shared" si="66"/>
        <v>0</v>
      </c>
      <c r="FE57" s="34">
        <f t="shared" si="67"/>
        <v>0</v>
      </c>
      <c r="FF57" s="132">
        <f t="shared" si="68"/>
        <v>0</v>
      </c>
      <c r="FG57" s="132">
        <f t="shared" si="68"/>
        <v>0</v>
      </c>
      <c r="FH57" s="34"/>
      <c r="FI57" s="34"/>
      <c r="FJ57" s="34"/>
      <c r="FK57" s="34"/>
      <c r="FL57" s="34">
        <f>VLOOKUP($D57,'факт '!$D$10:$BG$143,39,0)</f>
        <v>0</v>
      </c>
      <c r="FM57" s="34">
        <f>VLOOKUP($D57,'факт '!$D$10:$BG$143,40,0)</f>
        <v>0</v>
      </c>
      <c r="FN57" s="34">
        <f>VLOOKUP($D57,'факт '!$D$10:$BG$143,5,0)</f>
        <v>0</v>
      </c>
      <c r="FO57" s="34">
        <f>VLOOKUP($D57,'факт '!$D$10:$BG$143,6,0)</f>
        <v>0</v>
      </c>
      <c r="FP57" s="34">
        <f t="shared" si="631"/>
        <v>0</v>
      </c>
      <c r="FQ57" s="34">
        <f t="shared" si="632"/>
        <v>0</v>
      </c>
      <c r="FR57" s="132">
        <f t="shared" si="72"/>
        <v>0</v>
      </c>
      <c r="FS57" s="132">
        <f t="shared" si="72"/>
        <v>0</v>
      </c>
      <c r="FT57" s="34"/>
      <c r="FU57" s="34"/>
      <c r="FV57" s="34"/>
      <c r="FW57" s="34"/>
      <c r="FX57" s="34">
        <f>VLOOKUP($D57,'факт '!$D$7:$BG$145,45,0)</f>
        <v>0</v>
      </c>
      <c r="FY57" s="34">
        <f>VLOOKUP($D57,'факт '!$D$7:$BG$145,46,0)</f>
        <v>0</v>
      </c>
      <c r="FZ57" s="34"/>
      <c r="GA57" s="34"/>
      <c r="GB57" s="34">
        <f t="shared" si="74"/>
        <v>0</v>
      </c>
      <c r="GC57" s="34">
        <f t="shared" si="75"/>
        <v>0</v>
      </c>
      <c r="GD57" s="132">
        <f t="shared" si="76"/>
        <v>0</v>
      </c>
      <c r="GE57" s="132">
        <f t="shared" si="76"/>
        <v>0</v>
      </c>
      <c r="GF57" s="34"/>
      <c r="GG57" s="34"/>
      <c r="GH57" s="34"/>
      <c r="GI57" s="34"/>
      <c r="GJ57" s="34"/>
      <c r="GK57" s="34"/>
      <c r="GL57" s="34"/>
      <c r="GM57" s="34"/>
      <c r="GN57" s="34">
        <f t="shared" si="633"/>
        <v>0</v>
      </c>
      <c r="GO57" s="34">
        <f t="shared" si="634"/>
        <v>0</v>
      </c>
      <c r="GP57" s="132">
        <f t="shared" si="80"/>
        <v>0</v>
      </c>
      <c r="GQ57" s="132">
        <f t="shared" si="80"/>
        <v>0</v>
      </c>
      <c r="GR57" s="34"/>
      <c r="GS57" s="34"/>
      <c r="GT57" s="34"/>
      <c r="GU57" s="34"/>
      <c r="GV57" s="52">
        <f t="shared" si="635"/>
        <v>40</v>
      </c>
      <c r="GW57" s="52">
        <f t="shared" si="635"/>
        <v>4395750.8</v>
      </c>
      <c r="GX57" s="52">
        <f t="shared" si="635"/>
        <v>0</v>
      </c>
      <c r="GY57" s="52">
        <f t="shared" si="635"/>
        <v>0</v>
      </c>
      <c r="GZ57" s="52">
        <f t="shared" si="470"/>
        <v>40</v>
      </c>
      <c r="HA57" s="52">
        <f t="shared" si="470"/>
        <v>4395750.8</v>
      </c>
      <c r="HB57" s="132">
        <f t="shared" si="82"/>
        <v>40</v>
      </c>
      <c r="HC57" s="132">
        <f t="shared" si="82"/>
        <v>4395750.8</v>
      </c>
      <c r="HD57" s="64"/>
      <c r="HE57" s="20"/>
      <c r="HF57" s="73"/>
      <c r="HG57" s="73">
        <f t="shared" si="608"/>
        <v>109893.76999999999</v>
      </c>
      <c r="HH57" s="251">
        <f t="shared" si="636"/>
        <v>3.8000000058673322E-3</v>
      </c>
    </row>
    <row r="58" spans="1:216" ht="96" hidden="1" x14ac:dyDescent="0.2">
      <c r="A58" s="10">
        <v>1</v>
      </c>
      <c r="B58" s="243" t="s">
        <v>327</v>
      </c>
      <c r="C58" s="244" t="s">
        <v>388</v>
      </c>
      <c r="D58" s="245">
        <v>53</v>
      </c>
      <c r="E58" s="246" t="s">
        <v>389</v>
      </c>
      <c r="F58" s="56">
        <v>9</v>
      </c>
      <c r="G58" s="93">
        <v>109893.7738</v>
      </c>
      <c r="H58" s="34"/>
      <c r="I58" s="34"/>
      <c r="J58" s="34"/>
      <c r="K58" s="34"/>
      <c r="L58" s="34">
        <f>VLOOKUP($D58,'факт '!$D$7:$BG$144,3,0)</f>
        <v>0</v>
      </c>
      <c r="M58" s="34">
        <f>VLOOKUP($D58,'факт '!$D$7:$BG$144,4,0)</f>
        <v>0</v>
      </c>
      <c r="N58" s="34">
        <f>VLOOKUP($D58,'факт '!$D$7:$BG$144,5,0)</f>
        <v>0</v>
      </c>
      <c r="O58" s="34">
        <f>VLOOKUP($D58,'факт '!$D$7:$BG$144,6,0)</f>
        <v>0</v>
      </c>
      <c r="P58" s="34">
        <f t="shared" si="609"/>
        <v>0</v>
      </c>
      <c r="Q58" s="34">
        <f t="shared" si="610"/>
        <v>0</v>
      </c>
      <c r="R58" s="132"/>
      <c r="S58" s="132"/>
      <c r="T58" s="34"/>
      <c r="U58" s="34"/>
      <c r="V58" s="34"/>
      <c r="W58" s="34"/>
      <c r="X58" s="34">
        <f>VLOOKUP($D58,'факт '!$D$7:$BG$144,9,0)</f>
        <v>0</v>
      </c>
      <c r="Y58" s="34">
        <f>VLOOKUP($D58,'факт '!$D$7:$BG$144,10,0)</f>
        <v>0</v>
      </c>
      <c r="Z58" s="34">
        <f>VLOOKUP($D58,'факт '!$D$7:$BG$144,11,0)</f>
        <v>0</v>
      </c>
      <c r="AA58" s="34">
        <f>VLOOKUP($D58,'факт '!$D$7:$BG$144,12,0)</f>
        <v>0</v>
      </c>
      <c r="AB58" s="34">
        <f t="shared" si="611"/>
        <v>0</v>
      </c>
      <c r="AC58" s="34">
        <f t="shared" si="612"/>
        <v>0</v>
      </c>
      <c r="AD58" s="132"/>
      <c r="AE58" s="132"/>
      <c r="AF58" s="34"/>
      <c r="AG58" s="34"/>
      <c r="AH58" s="34"/>
      <c r="AI58" s="34"/>
      <c r="AJ58" s="34">
        <f>VLOOKUP($D58,'факт '!$D$7:$BG$144,7,0)</f>
        <v>0</v>
      </c>
      <c r="AK58" s="34">
        <f>VLOOKUP($D58,'факт '!$D$7:$BG$144,8,0)</f>
        <v>0</v>
      </c>
      <c r="AL58" s="34"/>
      <c r="AM58" s="34"/>
      <c r="AN58" s="34">
        <f t="shared" si="613"/>
        <v>0</v>
      </c>
      <c r="AO58" s="34">
        <f t="shared" si="614"/>
        <v>0</v>
      </c>
      <c r="AP58" s="132"/>
      <c r="AQ58" s="132"/>
      <c r="AR58" s="34"/>
      <c r="AS58" s="34"/>
      <c r="AT58" s="34"/>
      <c r="AU58" s="34"/>
      <c r="AV58" s="34">
        <f>VLOOKUP($D58,'факт '!$D$7:$BG$144,13,0)</f>
        <v>0</v>
      </c>
      <c r="AW58" s="34">
        <f>VLOOKUP($D58,'факт '!$D$7:$BG$144,14,0)</f>
        <v>0</v>
      </c>
      <c r="AX58" s="34"/>
      <c r="AY58" s="34"/>
      <c r="AZ58" s="34">
        <f t="shared" si="615"/>
        <v>0</v>
      </c>
      <c r="BA58" s="34">
        <f t="shared" si="616"/>
        <v>0</v>
      </c>
      <c r="BB58" s="132"/>
      <c r="BC58" s="132"/>
      <c r="BD58" s="34"/>
      <c r="BE58" s="34"/>
      <c r="BF58" s="34"/>
      <c r="BG58" s="34"/>
      <c r="BH58" s="34">
        <f>VLOOKUP($D58,'факт '!$D$7:$BG$144,17,0)</f>
        <v>0</v>
      </c>
      <c r="BI58" s="34">
        <f>VLOOKUP($D58,'факт '!$D$7:$BG$144,18,0)</f>
        <v>0</v>
      </c>
      <c r="BJ58" s="34">
        <f>VLOOKUP($D58,'факт '!$D$7:$BG$144,19,0)</f>
        <v>0</v>
      </c>
      <c r="BK58" s="34">
        <f>VLOOKUP($D58,'факт '!$D$7:$BG$144,20,0)</f>
        <v>0</v>
      </c>
      <c r="BL58" s="34">
        <f t="shared" si="617"/>
        <v>0</v>
      </c>
      <c r="BM58" s="34">
        <f t="shared" si="618"/>
        <v>0</v>
      </c>
      <c r="BN58" s="132"/>
      <c r="BO58" s="132"/>
      <c r="BP58" s="34"/>
      <c r="BQ58" s="34"/>
      <c r="BR58" s="34"/>
      <c r="BS58" s="34"/>
      <c r="BT58" s="34">
        <f>VLOOKUP($D58,'факт '!$D$7:$BG$144,21,0)</f>
        <v>0</v>
      </c>
      <c r="BU58" s="34">
        <f>VLOOKUP($D58,'факт '!$D$7:$BG$144,22,0)</f>
        <v>0</v>
      </c>
      <c r="BV58" s="34">
        <f>VLOOKUP($D58,'факт '!$D$7:$BG$144,23,0)</f>
        <v>0</v>
      </c>
      <c r="BW58" s="34">
        <f>VLOOKUP($D58,'факт '!$D$7:$BG$144,24,0)</f>
        <v>0</v>
      </c>
      <c r="BX58" s="34">
        <f t="shared" si="619"/>
        <v>0</v>
      </c>
      <c r="BY58" s="34">
        <f t="shared" si="620"/>
        <v>0</v>
      </c>
      <c r="BZ58" s="132"/>
      <c r="CA58" s="132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132"/>
      <c r="CM58" s="132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132"/>
      <c r="CY58" s="132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132"/>
      <c r="DK58" s="132"/>
      <c r="DL58" s="34"/>
      <c r="DM58" s="34"/>
      <c r="DN58" s="34"/>
      <c r="DO58" s="34"/>
      <c r="DP58" s="34">
        <f>VLOOKUP($D58,'факт '!$D$7:$BG$144,15,0)</f>
        <v>1</v>
      </c>
      <c r="DQ58" s="34">
        <f>VLOOKUP($D58,'факт '!$D$7:$BG$144,16,0)</f>
        <v>109893.77</v>
      </c>
      <c r="DR58" s="34"/>
      <c r="DS58" s="34"/>
      <c r="DT58" s="34">
        <f t="shared" si="627"/>
        <v>1</v>
      </c>
      <c r="DU58" s="34">
        <f t="shared" si="628"/>
        <v>109893.77</v>
      </c>
      <c r="DV58" s="132"/>
      <c r="DW58" s="132"/>
      <c r="DX58" s="34"/>
      <c r="DY58" s="34"/>
      <c r="DZ58" s="34"/>
      <c r="EA58" s="34"/>
      <c r="EB58" s="34">
        <f>VLOOKUP($D58,'факт '!$D$7:$BG$144,35,0)</f>
        <v>0</v>
      </c>
      <c r="EC58" s="34">
        <f>VLOOKUP($D58,'факт '!$D$7:$BG$144,36,0)</f>
        <v>0</v>
      </c>
      <c r="ED58" s="34">
        <f>VLOOKUP($D58,'факт '!$D$7:$BG$144,37,0)</f>
        <v>0</v>
      </c>
      <c r="EE58" s="34">
        <f>VLOOKUP($D58,'факт '!$D$7:$BG$144,38,0)</f>
        <v>0</v>
      </c>
      <c r="EF58" s="34">
        <f>VLOOKUP($D58,'факт '!$D$7:$BG$144,35,0)</f>
        <v>0</v>
      </c>
      <c r="EG58" s="34">
        <f>VLOOKUP($D58,'факт '!$D$7:$BG$144,35,0)</f>
        <v>0</v>
      </c>
      <c r="EH58" s="132"/>
      <c r="EI58" s="132"/>
      <c r="EJ58" s="34"/>
      <c r="EK58" s="34"/>
      <c r="EL58" s="34"/>
      <c r="EM58" s="34"/>
      <c r="EN58" s="34">
        <f>VLOOKUP($D58,'факт '!$D$7:$BG$144,41,0)</f>
        <v>0</v>
      </c>
      <c r="EO58" s="34">
        <f>VLOOKUP($D58,'факт '!$D$7:$BG$144,42,0)</f>
        <v>0</v>
      </c>
      <c r="EP58" s="34">
        <f>VLOOKUP($D58,'факт '!$D$7:$BG$144,43,0)</f>
        <v>0</v>
      </c>
      <c r="EQ58" s="34">
        <f>VLOOKUP($D58,'факт '!$D$7:$BG$144,44,0)</f>
        <v>0</v>
      </c>
      <c r="ER58" s="34">
        <f t="shared" si="629"/>
        <v>0</v>
      </c>
      <c r="ES58" s="34">
        <f t="shared" si="630"/>
        <v>0</v>
      </c>
      <c r="ET58" s="132"/>
      <c r="EU58" s="132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132"/>
      <c r="FG58" s="132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132"/>
      <c r="FS58" s="132"/>
      <c r="FT58" s="34"/>
      <c r="FU58" s="34"/>
      <c r="FV58" s="34"/>
      <c r="FW58" s="34"/>
      <c r="FX58" s="34">
        <f>VLOOKUP($D58,'факт '!$D$7:$BG$145,45,0)</f>
        <v>0</v>
      </c>
      <c r="FY58" s="34">
        <f>VLOOKUP($D58,'факт '!$D$7:$BG$145,46,0)</f>
        <v>0</v>
      </c>
      <c r="FZ58" s="34"/>
      <c r="GA58" s="34"/>
      <c r="GB58" s="34"/>
      <c r="GC58" s="34"/>
      <c r="GD58" s="132"/>
      <c r="GE58" s="132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132"/>
      <c r="GQ58" s="132"/>
      <c r="GR58" s="34"/>
      <c r="GS58" s="34"/>
      <c r="GT58" s="34"/>
      <c r="GU58" s="34"/>
      <c r="GV58" s="52">
        <f t="shared" si="635"/>
        <v>1</v>
      </c>
      <c r="GW58" s="52">
        <f t="shared" si="635"/>
        <v>109893.77</v>
      </c>
      <c r="GX58" s="52">
        <f t="shared" si="635"/>
        <v>0</v>
      </c>
      <c r="GY58" s="52">
        <f t="shared" si="635"/>
        <v>0</v>
      </c>
      <c r="GZ58" s="52">
        <f t="shared" ref="GZ58:HA73" si="637">SUM(GV58+GX58)</f>
        <v>1</v>
      </c>
      <c r="HA58" s="52">
        <f t="shared" si="637"/>
        <v>109893.77</v>
      </c>
      <c r="HB58" s="132">
        <f t="shared" si="82"/>
        <v>1</v>
      </c>
      <c r="HC58" s="132">
        <f t="shared" si="82"/>
        <v>109893.77</v>
      </c>
      <c r="HD58" s="64"/>
      <c r="HE58" s="20"/>
      <c r="HF58" s="73"/>
      <c r="HG58" s="73">
        <f t="shared" si="608"/>
        <v>109893.77</v>
      </c>
      <c r="HH58" s="251">
        <f t="shared" si="636"/>
        <v>3.799999991315417E-3</v>
      </c>
    </row>
    <row r="59" spans="1:216" ht="60" hidden="1" x14ac:dyDescent="0.2">
      <c r="A59" s="10">
        <v>1</v>
      </c>
      <c r="B59" s="20" t="s">
        <v>327</v>
      </c>
      <c r="C59" s="21" t="s">
        <v>183</v>
      </c>
      <c r="D59" s="202">
        <v>54</v>
      </c>
      <c r="E59" s="28" t="s">
        <v>372</v>
      </c>
      <c r="F59" s="56">
        <v>9</v>
      </c>
      <c r="G59" s="93">
        <v>109893.7738</v>
      </c>
      <c r="H59" s="34"/>
      <c r="I59" s="34"/>
      <c r="J59" s="34"/>
      <c r="K59" s="34"/>
      <c r="L59" s="34">
        <f>VLOOKUP($D59,'факт '!$D$7:$BG$144,3,0)</f>
        <v>0</v>
      </c>
      <c r="M59" s="34">
        <f>VLOOKUP($D59,'факт '!$D$7:$BG$144,4,0)</f>
        <v>0</v>
      </c>
      <c r="N59" s="34">
        <f>VLOOKUP($D59,'факт '!$D$7:$BG$144,5,0)</f>
        <v>0</v>
      </c>
      <c r="O59" s="34">
        <f>VLOOKUP($D59,'факт '!$D$7:$BG$144,6,0)</f>
        <v>0</v>
      </c>
      <c r="P59" s="34">
        <f t="shared" si="609"/>
        <v>0</v>
      </c>
      <c r="Q59" s="34">
        <f t="shared" si="610"/>
        <v>0</v>
      </c>
      <c r="R59" s="132">
        <f t="shared" si="20"/>
        <v>0</v>
      </c>
      <c r="S59" s="132">
        <f t="shared" si="20"/>
        <v>0</v>
      </c>
      <c r="T59" s="34"/>
      <c r="U59" s="34"/>
      <c r="V59" s="34"/>
      <c r="W59" s="34"/>
      <c r="X59" s="34">
        <f>VLOOKUP($D59,'факт '!$D$7:$BG$144,9,0)</f>
        <v>0</v>
      </c>
      <c r="Y59" s="34">
        <f>VLOOKUP($D59,'факт '!$D$7:$BG$144,10,0)</f>
        <v>0</v>
      </c>
      <c r="Z59" s="34">
        <f>VLOOKUP($D59,'факт '!$D$7:$BG$144,11,0)</f>
        <v>0</v>
      </c>
      <c r="AA59" s="34">
        <f>VLOOKUP($D59,'факт '!$D$7:$BG$144,12,0)</f>
        <v>0</v>
      </c>
      <c r="AB59" s="34">
        <f t="shared" si="611"/>
        <v>0</v>
      </c>
      <c r="AC59" s="34">
        <f t="shared" si="612"/>
        <v>0</v>
      </c>
      <c r="AD59" s="132">
        <f t="shared" si="24"/>
        <v>0</v>
      </c>
      <c r="AE59" s="132">
        <f t="shared" si="24"/>
        <v>0</v>
      </c>
      <c r="AF59" s="34"/>
      <c r="AG59" s="34"/>
      <c r="AH59" s="34"/>
      <c r="AI59" s="34"/>
      <c r="AJ59" s="34">
        <f>VLOOKUP($D59,'факт '!$D$7:$BG$144,7,0)</f>
        <v>0</v>
      </c>
      <c r="AK59" s="34">
        <f>VLOOKUP($D59,'факт '!$D$7:$BG$144,8,0)</f>
        <v>0</v>
      </c>
      <c r="AL59" s="34"/>
      <c r="AM59" s="34"/>
      <c r="AN59" s="34">
        <f t="shared" si="613"/>
        <v>0</v>
      </c>
      <c r="AO59" s="34">
        <f t="shared" si="614"/>
        <v>0</v>
      </c>
      <c r="AP59" s="132">
        <f t="shared" si="28"/>
        <v>0</v>
      </c>
      <c r="AQ59" s="132">
        <f t="shared" si="28"/>
        <v>0</v>
      </c>
      <c r="AR59" s="34"/>
      <c r="AS59" s="34"/>
      <c r="AT59" s="34"/>
      <c r="AU59" s="34"/>
      <c r="AV59" s="34">
        <f>VLOOKUP($D59,'факт '!$D$7:$BG$144,13,0)</f>
        <v>0</v>
      </c>
      <c r="AW59" s="34">
        <f>VLOOKUP($D59,'факт '!$D$7:$BG$144,14,0)</f>
        <v>0</v>
      </c>
      <c r="AX59" s="34"/>
      <c r="AY59" s="34"/>
      <c r="AZ59" s="34">
        <f t="shared" si="615"/>
        <v>0</v>
      </c>
      <c r="BA59" s="34">
        <f t="shared" si="616"/>
        <v>0</v>
      </c>
      <c r="BB59" s="132">
        <f t="shared" si="32"/>
        <v>0</v>
      </c>
      <c r="BC59" s="132">
        <f t="shared" si="32"/>
        <v>0</v>
      </c>
      <c r="BD59" s="34"/>
      <c r="BE59" s="34"/>
      <c r="BF59" s="34"/>
      <c r="BG59" s="34"/>
      <c r="BH59" s="34">
        <f>VLOOKUP($D59,'факт '!$D$7:$BG$144,17,0)</f>
        <v>0</v>
      </c>
      <c r="BI59" s="34">
        <f>VLOOKUP($D59,'факт '!$D$7:$BG$144,18,0)</f>
        <v>0</v>
      </c>
      <c r="BJ59" s="34">
        <f>VLOOKUP($D59,'факт '!$D$7:$BG$144,19,0)</f>
        <v>0</v>
      </c>
      <c r="BK59" s="34">
        <f>VLOOKUP($D59,'факт '!$D$7:$BG$144,20,0)</f>
        <v>0</v>
      </c>
      <c r="BL59" s="34">
        <f t="shared" si="617"/>
        <v>0</v>
      </c>
      <c r="BM59" s="34">
        <f t="shared" si="618"/>
        <v>0</v>
      </c>
      <c r="BN59" s="132">
        <f t="shared" si="36"/>
        <v>0</v>
      </c>
      <c r="BO59" s="132">
        <f t="shared" si="36"/>
        <v>0</v>
      </c>
      <c r="BP59" s="34"/>
      <c r="BQ59" s="34"/>
      <c r="BR59" s="34"/>
      <c r="BS59" s="34"/>
      <c r="BT59" s="34">
        <f>VLOOKUP($D59,'факт '!$D$7:$BG$144,21,0)</f>
        <v>0</v>
      </c>
      <c r="BU59" s="34">
        <f>VLOOKUP($D59,'факт '!$D$7:$BG$144,22,0)</f>
        <v>0</v>
      </c>
      <c r="BV59" s="34">
        <f>VLOOKUP($D59,'факт '!$D$7:$BG$144,23,0)</f>
        <v>0</v>
      </c>
      <c r="BW59" s="34">
        <f>VLOOKUP($D59,'факт '!$D$7:$BG$144,24,0)</f>
        <v>0</v>
      </c>
      <c r="BX59" s="34">
        <f t="shared" si="619"/>
        <v>0</v>
      </c>
      <c r="BY59" s="34">
        <f t="shared" si="620"/>
        <v>0</v>
      </c>
      <c r="BZ59" s="132">
        <f t="shared" si="40"/>
        <v>0</v>
      </c>
      <c r="CA59" s="132">
        <f t="shared" si="40"/>
        <v>0</v>
      </c>
      <c r="CB59" s="34"/>
      <c r="CC59" s="34"/>
      <c r="CD59" s="34"/>
      <c r="CE59" s="34"/>
      <c r="CF59" s="34"/>
      <c r="CG59" s="34"/>
      <c r="CH59" s="34"/>
      <c r="CI59" s="34"/>
      <c r="CJ59" s="34">
        <f t="shared" si="42"/>
        <v>0</v>
      </c>
      <c r="CK59" s="34">
        <f t="shared" si="43"/>
        <v>0</v>
      </c>
      <c r="CL59" s="132">
        <f t="shared" si="44"/>
        <v>0</v>
      </c>
      <c r="CM59" s="132">
        <f t="shared" si="44"/>
        <v>0</v>
      </c>
      <c r="CN59" s="34"/>
      <c r="CO59" s="34"/>
      <c r="CP59" s="34"/>
      <c r="CQ59" s="34"/>
      <c r="CR59" s="34"/>
      <c r="CS59" s="34"/>
      <c r="CT59" s="34"/>
      <c r="CU59" s="34"/>
      <c r="CV59" s="34">
        <f t="shared" si="46"/>
        <v>0</v>
      </c>
      <c r="CW59" s="34">
        <f t="shared" si="47"/>
        <v>0</v>
      </c>
      <c r="CX59" s="132">
        <f t="shared" si="48"/>
        <v>0</v>
      </c>
      <c r="CY59" s="132">
        <f t="shared" si="48"/>
        <v>0</v>
      </c>
      <c r="CZ59" s="34"/>
      <c r="DA59" s="34"/>
      <c r="DB59" s="34"/>
      <c r="DC59" s="34"/>
      <c r="DD59" s="34"/>
      <c r="DE59" s="34"/>
      <c r="DF59" s="34"/>
      <c r="DG59" s="34"/>
      <c r="DH59" s="34">
        <f t="shared" si="50"/>
        <v>0</v>
      </c>
      <c r="DI59" s="34">
        <f t="shared" si="51"/>
        <v>0</v>
      </c>
      <c r="DJ59" s="132">
        <f t="shared" si="52"/>
        <v>0</v>
      </c>
      <c r="DK59" s="132">
        <f t="shared" si="52"/>
        <v>0</v>
      </c>
      <c r="DL59" s="34"/>
      <c r="DM59" s="34"/>
      <c r="DN59" s="34"/>
      <c r="DO59" s="34"/>
      <c r="DP59" s="34">
        <f>VLOOKUP($D59,'факт '!$D$7:$BG$144,15,0)</f>
        <v>3</v>
      </c>
      <c r="DQ59" s="34">
        <f>VLOOKUP($D59,'факт '!$D$7:$BG$144,16,0)</f>
        <v>329681.31</v>
      </c>
      <c r="DR59" s="34"/>
      <c r="DS59" s="34"/>
      <c r="DT59" s="34">
        <f t="shared" si="627"/>
        <v>3</v>
      </c>
      <c r="DU59" s="34">
        <f t="shared" si="628"/>
        <v>329681.31</v>
      </c>
      <c r="DV59" s="132">
        <f t="shared" si="56"/>
        <v>3</v>
      </c>
      <c r="DW59" s="132">
        <f t="shared" si="56"/>
        <v>329681.31</v>
      </c>
      <c r="DX59" s="34"/>
      <c r="DY59" s="34"/>
      <c r="DZ59" s="34"/>
      <c r="EA59" s="34"/>
      <c r="EB59" s="34">
        <f>VLOOKUP($D59,'факт '!$D$7:$BG$144,35,0)</f>
        <v>0</v>
      </c>
      <c r="EC59" s="34">
        <f>VLOOKUP($D59,'факт '!$D$7:$BG$144,36,0)</f>
        <v>0</v>
      </c>
      <c r="ED59" s="34">
        <f>VLOOKUP($D59,'факт '!$D$7:$BG$144,37,0)</f>
        <v>0</v>
      </c>
      <c r="EE59" s="34">
        <f>VLOOKUP($D59,'факт '!$D$7:$BG$144,38,0)</f>
        <v>0</v>
      </c>
      <c r="EF59" s="34">
        <f>VLOOKUP($D59,'факт '!$D$7:$BG$144,35,0)</f>
        <v>0</v>
      </c>
      <c r="EG59" s="34">
        <f>VLOOKUP($D59,'факт '!$D$7:$BG$144,35,0)</f>
        <v>0</v>
      </c>
      <c r="EH59" s="132">
        <f t="shared" si="60"/>
        <v>0</v>
      </c>
      <c r="EI59" s="132">
        <f t="shared" si="60"/>
        <v>0</v>
      </c>
      <c r="EJ59" s="34"/>
      <c r="EK59" s="34"/>
      <c r="EL59" s="34"/>
      <c r="EM59" s="34"/>
      <c r="EN59" s="34">
        <f>VLOOKUP($D59,'факт '!$D$7:$BG$144,41,0)</f>
        <v>0</v>
      </c>
      <c r="EO59" s="34">
        <f>VLOOKUP($D59,'факт '!$D$7:$BG$144,42,0)</f>
        <v>0</v>
      </c>
      <c r="EP59" s="34">
        <f>VLOOKUP($D59,'факт '!$D$7:$BG$144,43,0)</f>
        <v>0</v>
      </c>
      <c r="EQ59" s="34">
        <f>VLOOKUP($D59,'факт '!$D$7:$BG$144,44,0)</f>
        <v>0</v>
      </c>
      <c r="ER59" s="34">
        <f t="shared" si="629"/>
        <v>0</v>
      </c>
      <c r="ES59" s="34">
        <f t="shared" si="630"/>
        <v>0</v>
      </c>
      <c r="ET59" s="132">
        <f t="shared" si="64"/>
        <v>0</v>
      </c>
      <c r="EU59" s="132">
        <f t="shared" si="64"/>
        <v>0</v>
      </c>
      <c r="EV59" s="34"/>
      <c r="EW59" s="34"/>
      <c r="EX59" s="34"/>
      <c r="EY59" s="34"/>
      <c r="EZ59" s="34"/>
      <c r="FA59" s="34"/>
      <c r="FB59" s="34"/>
      <c r="FC59" s="34"/>
      <c r="FD59" s="34">
        <f t="shared" si="66"/>
        <v>0</v>
      </c>
      <c r="FE59" s="34">
        <f t="shared" si="67"/>
        <v>0</v>
      </c>
      <c r="FF59" s="132">
        <f t="shared" si="68"/>
        <v>0</v>
      </c>
      <c r="FG59" s="132">
        <f t="shared" si="68"/>
        <v>0</v>
      </c>
      <c r="FH59" s="34"/>
      <c r="FI59" s="34"/>
      <c r="FJ59" s="34"/>
      <c r="FK59" s="34"/>
      <c r="FL59" s="34"/>
      <c r="FM59" s="34"/>
      <c r="FN59" s="34"/>
      <c r="FO59" s="34"/>
      <c r="FP59" s="34">
        <f t="shared" si="70"/>
        <v>0</v>
      </c>
      <c r="FQ59" s="34">
        <f t="shared" si="71"/>
        <v>0</v>
      </c>
      <c r="FR59" s="132">
        <f t="shared" si="72"/>
        <v>0</v>
      </c>
      <c r="FS59" s="132">
        <f t="shared" si="72"/>
        <v>0</v>
      </c>
      <c r="FT59" s="34"/>
      <c r="FU59" s="34"/>
      <c r="FV59" s="34"/>
      <c r="FW59" s="34"/>
      <c r="FX59" s="34">
        <f>VLOOKUP($D59,'факт '!$D$7:$BG$145,45,0)</f>
        <v>0</v>
      </c>
      <c r="FY59" s="34">
        <f>VLOOKUP($D59,'факт '!$D$7:$BG$145,46,0)</f>
        <v>0</v>
      </c>
      <c r="FZ59" s="34"/>
      <c r="GA59" s="34"/>
      <c r="GB59" s="34">
        <f t="shared" si="74"/>
        <v>0</v>
      </c>
      <c r="GC59" s="34">
        <f t="shared" si="75"/>
        <v>0</v>
      </c>
      <c r="GD59" s="132">
        <f t="shared" si="76"/>
        <v>0</v>
      </c>
      <c r="GE59" s="132">
        <f t="shared" si="76"/>
        <v>0</v>
      </c>
      <c r="GF59" s="34"/>
      <c r="GG59" s="34"/>
      <c r="GH59" s="34"/>
      <c r="GI59" s="34"/>
      <c r="GJ59" s="34"/>
      <c r="GK59" s="34"/>
      <c r="GL59" s="34"/>
      <c r="GM59" s="34"/>
      <c r="GN59" s="34">
        <f t="shared" si="78"/>
        <v>0</v>
      </c>
      <c r="GO59" s="34">
        <f t="shared" si="79"/>
        <v>0</v>
      </c>
      <c r="GP59" s="132">
        <f t="shared" si="80"/>
        <v>0</v>
      </c>
      <c r="GQ59" s="132">
        <f t="shared" si="80"/>
        <v>0</v>
      </c>
      <c r="GR59" s="34"/>
      <c r="GS59" s="34"/>
      <c r="GT59" s="34"/>
      <c r="GU59" s="34"/>
      <c r="GV59" s="52">
        <f t="shared" si="635"/>
        <v>3</v>
      </c>
      <c r="GW59" s="52">
        <f t="shared" si="635"/>
        <v>329681.31</v>
      </c>
      <c r="GX59" s="52">
        <f t="shared" si="635"/>
        <v>0</v>
      </c>
      <c r="GY59" s="52">
        <f t="shared" si="635"/>
        <v>0</v>
      </c>
      <c r="GZ59" s="52">
        <f t="shared" si="637"/>
        <v>3</v>
      </c>
      <c r="HA59" s="52">
        <f t="shared" si="637"/>
        <v>329681.31</v>
      </c>
      <c r="HB59" s="132">
        <f t="shared" si="82"/>
        <v>3</v>
      </c>
      <c r="HC59" s="132">
        <f t="shared" si="82"/>
        <v>329681.31</v>
      </c>
      <c r="HD59" s="64"/>
      <c r="HE59" s="20"/>
      <c r="HF59" s="73"/>
      <c r="HG59" s="73">
        <f t="shared" si="608"/>
        <v>109893.77</v>
      </c>
      <c r="HH59" s="251">
        <f t="shared" si="636"/>
        <v>3.799999991315417E-3</v>
      </c>
    </row>
    <row r="60" spans="1:216" ht="72" hidden="1" x14ac:dyDescent="0.2">
      <c r="A60" s="10">
        <v>1</v>
      </c>
      <c r="B60" s="20" t="s">
        <v>327</v>
      </c>
      <c r="C60" s="21" t="s">
        <v>183</v>
      </c>
      <c r="D60" s="202">
        <v>55</v>
      </c>
      <c r="E60" s="28" t="s">
        <v>373</v>
      </c>
      <c r="F60" s="56">
        <v>9</v>
      </c>
      <c r="G60" s="93">
        <v>109893.7738</v>
      </c>
      <c r="H60" s="34"/>
      <c r="I60" s="34"/>
      <c r="J60" s="34"/>
      <c r="K60" s="34"/>
      <c r="L60" s="34">
        <f>VLOOKUP($D60,'факт '!$D$7:$BG$144,3,0)</f>
        <v>0</v>
      </c>
      <c r="M60" s="34">
        <f>VLOOKUP($D60,'факт '!$D$7:$BG$144,4,0)</f>
        <v>0</v>
      </c>
      <c r="N60" s="34">
        <f>VLOOKUP($D60,'факт '!$D$7:$BG$144,5,0)</f>
        <v>0</v>
      </c>
      <c r="O60" s="34">
        <f>VLOOKUP($D60,'факт '!$D$7:$BG$144,6,0)</f>
        <v>0</v>
      </c>
      <c r="P60" s="34">
        <f t="shared" si="609"/>
        <v>0</v>
      </c>
      <c r="Q60" s="34">
        <f t="shared" si="610"/>
        <v>0</v>
      </c>
      <c r="R60" s="132">
        <f t="shared" si="20"/>
        <v>0</v>
      </c>
      <c r="S60" s="132">
        <f t="shared" si="20"/>
        <v>0</v>
      </c>
      <c r="T60" s="34"/>
      <c r="U60" s="34"/>
      <c r="V60" s="34"/>
      <c r="W60" s="34"/>
      <c r="X60" s="34">
        <f>VLOOKUP($D60,'факт '!$D$7:$BG$144,9,0)</f>
        <v>0</v>
      </c>
      <c r="Y60" s="34">
        <f>VLOOKUP($D60,'факт '!$D$7:$BG$144,10,0)</f>
        <v>0</v>
      </c>
      <c r="Z60" s="34">
        <f>VLOOKUP($D60,'факт '!$D$7:$BG$144,11,0)</f>
        <v>0</v>
      </c>
      <c r="AA60" s="34">
        <f>VLOOKUP($D60,'факт '!$D$7:$BG$144,12,0)</f>
        <v>0</v>
      </c>
      <c r="AB60" s="34">
        <f t="shared" si="611"/>
        <v>0</v>
      </c>
      <c r="AC60" s="34">
        <f t="shared" si="612"/>
        <v>0</v>
      </c>
      <c r="AD60" s="132">
        <f t="shared" si="24"/>
        <v>0</v>
      </c>
      <c r="AE60" s="132">
        <f t="shared" si="24"/>
        <v>0</v>
      </c>
      <c r="AF60" s="34"/>
      <c r="AG60" s="34"/>
      <c r="AH60" s="34"/>
      <c r="AI60" s="34"/>
      <c r="AJ60" s="34">
        <f>VLOOKUP($D60,'факт '!$D$7:$BG$144,7,0)</f>
        <v>0</v>
      </c>
      <c r="AK60" s="34">
        <f>VLOOKUP($D60,'факт '!$D$7:$BG$144,8,0)</f>
        <v>0</v>
      </c>
      <c r="AL60" s="34"/>
      <c r="AM60" s="34"/>
      <c r="AN60" s="34">
        <f t="shared" si="613"/>
        <v>0</v>
      </c>
      <c r="AO60" s="34">
        <f t="shared" si="614"/>
        <v>0</v>
      </c>
      <c r="AP60" s="132">
        <f t="shared" si="28"/>
        <v>0</v>
      </c>
      <c r="AQ60" s="132">
        <f t="shared" si="28"/>
        <v>0</v>
      </c>
      <c r="AR60" s="34"/>
      <c r="AS60" s="34"/>
      <c r="AT60" s="34"/>
      <c r="AU60" s="34"/>
      <c r="AV60" s="34">
        <f>VLOOKUP($D60,'факт '!$D$7:$BG$144,13,0)</f>
        <v>0</v>
      </c>
      <c r="AW60" s="34">
        <f>VLOOKUP($D60,'факт '!$D$7:$BG$144,14,0)</f>
        <v>0</v>
      </c>
      <c r="AX60" s="34"/>
      <c r="AY60" s="34"/>
      <c r="AZ60" s="34">
        <f t="shared" si="615"/>
        <v>0</v>
      </c>
      <c r="BA60" s="34">
        <f t="shared" si="616"/>
        <v>0</v>
      </c>
      <c r="BB60" s="132">
        <f t="shared" si="32"/>
        <v>0</v>
      </c>
      <c r="BC60" s="132">
        <f t="shared" si="32"/>
        <v>0</v>
      </c>
      <c r="BD60" s="34"/>
      <c r="BE60" s="34"/>
      <c r="BF60" s="34"/>
      <c r="BG60" s="34"/>
      <c r="BH60" s="34">
        <f>VLOOKUP($D60,'факт '!$D$7:$BG$144,17,0)</f>
        <v>0</v>
      </c>
      <c r="BI60" s="34">
        <f>VLOOKUP($D60,'факт '!$D$7:$BG$144,18,0)</f>
        <v>0</v>
      </c>
      <c r="BJ60" s="34">
        <f>VLOOKUP($D60,'факт '!$D$7:$BG$144,19,0)</f>
        <v>0</v>
      </c>
      <c r="BK60" s="34">
        <f>VLOOKUP($D60,'факт '!$D$7:$BG$144,20,0)</f>
        <v>0</v>
      </c>
      <c r="BL60" s="34">
        <f t="shared" si="617"/>
        <v>0</v>
      </c>
      <c r="BM60" s="34">
        <f t="shared" si="618"/>
        <v>0</v>
      </c>
      <c r="BN60" s="132">
        <f t="shared" si="36"/>
        <v>0</v>
      </c>
      <c r="BO60" s="132">
        <f t="shared" si="36"/>
        <v>0</v>
      </c>
      <c r="BP60" s="34"/>
      <c r="BQ60" s="34"/>
      <c r="BR60" s="34"/>
      <c r="BS60" s="34"/>
      <c r="BT60" s="34">
        <f>VLOOKUP($D60,'факт '!$D$7:$BG$144,21,0)</f>
        <v>0</v>
      </c>
      <c r="BU60" s="34">
        <f>VLOOKUP($D60,'факт '!$D$7:$BG$144,22,0)</f>
        <v>0</v>
      </c>
      <c r="BV60" s="34">
        <f>VLOOKUP($D60,'факт '!$D$7:$BG$144,23,0)</f>
        <v>0</v>
      </c>
      <c r="BW60" s="34">
        <f>VLOOKUP($D60,'факт '!$D$7:$BG$144,24,0)</f>
        <v>0</v>
      </c>
      <c r="BX60" s="34">
        <f t="shared" si="619"/>
        <v>0</v>
      </c>
      <c r="BY60" s="34">
        <f t="shared" si="620"/>
        <v>0</v>
      </c>
      <c r="BZ60" s="132">
        <f t="shared" si="40"/>
        <v>0</v>
      </c>
      <c r="CA60" s="132">
        <f t="shared" si="40"/>
        <v>0</v>
      </c>
      <c r="CB60" s="34"/>
      <c r="CC60" s="34"/>
      <c r="CD60" s="34"/>
      <c r="CE60" s="34"/>
      <c r="CF60" s="34"/>
      <c r="CG60" s="34"/>
      <c r="CH60" s="34"/>
      <c r="CI60" s="34"/>
      <c r="CJ60" s="34">
        <f t="shared" si="42"/>
        <v>0</v>
      </c>
      <c r="CK60" s="34">
        <f t="shared" si="43"/>
        <v>0</v>
      </c>
      <c r="CL60" s="132">
        <f t="shared" si="44"/>
        <v>0</v>
      </c>
      <c r="CM60" s="132">
        <f t="shared" si="44"/>
        <v>0</v>
      </c>
      <c r="CN60" s="34"/>
      <c r="CO60" s="34"/>
      <c r="CP60" s="34"/>
      <c r="CQ60" s="34"/>
      <c r="CR60" s="34"/>
      <c r="CS60" s="34"/>
      <c r="CT60" s="34"/>
      <c r="CU60" s="34"/>
      <c r="CV60" s="34">
        <f t="shared" si="46"/>
        <v>0</v>
      </c>
      <c r="CW60" s="34">
        <f t="shared" si="47"/>
        <v>0</v>
      </c>
      <c r="CX60" s="132">
        <f t="shared" si="48"/>
        <v>0</v>
      </c>
      <c r="CY60" s="132">
        <f t="shared" si="48"/>
        <v>0</v>
      </c>
      <c r="CZ60" s="34"/>
      <c r="DA60" s="34"/>
      <c r="DB60" s="34"/>
      <c r="DC60" s="34"/>
      <c r="DD60" s="34"/>
      <c r="DE60" s="34"/>
      <c r="DF60" s="34"/>
      <c r="DG60" s="34"/>
      <c r="DH60" s="34">
        <f t="shared" si="50"/>
        <v>0</v>
      </c>
      <c r="DI60" s="34">
        <f t="shared" si="51"/>
        <v>0</v>
      </c>
      <c r="DJ60" s="132">
        <f t="shared" si="52"/>
        <v>0</v>
      </c>
      <c r="DK60" s="132">
        <f t="shared" si="52"/>
        <v>0</v>
      </c>
      <c r="DL60" s="34"/>
      <c r="DM60" s="34"/>
      <c r="DN60" s="34"/>
      <c r="DO60" s="34"/>
      <c r="DP60" s="34">
        <f>VLOOKUP($D60,'факт '!$D$7:$BG$144,15,0)</f>
        <v>1</v>
      </c>
      <c r="DQ60" s="34">
        <f>VLOOKUP($D60,'факт '!$D$7:$BG$144,16,0)</f>
        <v>109893.77</v>
      </c>
      <c r="DR60" s="34"/>
      <c r="DS60" s="34"/>
      <c r="DT60" s="34">
        <f t="shared" si="627"/>
        <v>1</v>
      </c>
      <c r="DU60" s="34">
        <f t="shared" si="628"/>
        <v>109893.77</v>
      </c>
      <c r="DV60" s="132">
        <f t="shared" si="56"/>
        <v>1</v>
      </c>
      <c r="DW60" s="132">
        <f t="shared" si="56"/>
        <v>109893.77</v>
      </c>
      <c r="DX60" s="34"/>
      <c r="DY60" s="34"/>
      <c r="DZ60" s="34"/>
      <c r="EA60" s="34"/>
      <c r="EB60" s="34">
        <f>VLOOKUP($D60,'факт '!$D$7:$BG$144,35,0)</f>
        <v>0</v>
      </c>
      <c r="EC60" s="34">
        <f>VLOOKUP($D60,'факт '!$D$7:$BG$144,36,0)</f>
        <v>0</v>
      </c>
      <c r="ED60" s="34">
        <f>VLOOKUP($D60,'факт '!$D$7:$BG$144,37,0)</f>
        <v>0</v>
      </c>
      <c r="EE60" s="34">
        <f>VLOOKUP($D60,'факт '!$D$7:$BG$144,38,0)</f>
        <v>0</v>
      </c>
      <c r="EF60" s="34">
        <f>VLOOKUP($D60,'факт '!$D$7:$BG$144,35,0)</f>
        <v>0</v>
      </c>
      <c r="EG60" s="34">
        <f>VLOOKUP($D60,'факт '!$D$7:$BG$144,35,0)</f>
        <v>0</v>
      </c>
      <c r="EH60" s="132">
        <f t="shared" si="60"/>
        <v>0</v>
      </c>
      <c r="EI60" s="132">
        <f t="shared" si="60"/>
        <v>0</v>
      </c>
      <c r="EJ60" s="34"/>
      <c r="EK60" s="34"/>
      <c r="EL60" s="34"/>
      <c r="EM60" s="34"/>
      <c r="EN60" s="34">
        <f>VLOOKUP($D60,'факт '!$D$7:$BG$144,41,0)</f>
        <v>0</v>
      </c>
      <c r="EO60" s="34">
        <f>VLOOKUP($D60,'факт '!$D$7:$BG$144,42,0)</f>
        <v>0</v>
      </c>
      <c r="EP60" s="34">
        <f>VLOOKUP($D60,'факт '!$D$7:$BG$144,43,0)</f>
        <v>0</v>
      </c>
      <c r="EQ60" s="34">
        <f>VLOOKUP($D60,'факт '!$D$7:$BG$144,44,0)</f>
        <v>0</v>
      </c>
      <c r="ER60" s="34">
        <f t="shared" si="629"/>
        <v>0</v>
      </c>
      <c r="ES60" s="34">
        <f t="shared" si="630"/>
        <v>0</v>
      </c>
      <c r="ET60" s="132">
        <f t="shared" si="64"/>
        <v>0</v>
      </c>
      <c r="EU60" s="132">
        <f t="shared" si="64"/>
        <v>0</v>
      </c>
      <c r="EV60" s="34"/>
      <c r="EW60" s="34"/>
      <c r="EX60" s="34"/>
      <c r="EY60" s="34"/>
      <c r="EZ60" s="34"/>
      <c r="FA60" s="34"/>
      <c r="FB60" s="34"/>
      <c r="FC60" s="34"/>
      <c r="FD60" s="34">
        <f t="shared" si="66"/>
        <v>0</v>
      </c>
      <c r="FE60" s="34">
        <f t="shared" si="67"/>
        <v>0</v>
      </c>
      <c r="FF60" s="132">
        <f t="shared" si="68"/>
        <v>0</v>
      </c>
      <c r="FG60" s="132">
        <f t="shared" si="68"/>
        <v>0</v>
      </c>
      <c r="FH60" s="34"/>
      <c r="FI60" s="34"/>
      <c r="FJ60" s="34"/>
      <c r="FK60" s="34"/>
      <c r="FL60" s="34"/>
      <c r="FM60" s="34"/>
      <c r="FN60" s="34"/>
      <c r="FO60" s="34"/>
      <c r="FP60" s="34">
        <f t="shared" si="70"/>
        <v>0</v>
      </c>
      <c r="FQ60" s="34">
        <f t="shared" si="71"/>
        <v>0</v>
      </c>
      <c r="FR60" s="132">
        <f t="shared" si="72"/>
        <v>0</v>
      </c>
      <c r="FS60" s="132">
        <f t="shared" si="72"/>
        <v>0</v>
      </c>
      <c r="FT60" s="34"/>
      <c r="FU60" s="34"/>
      <c r="FV60" s="34"/>
      <c r="FW60" s="34"/>
      <c r="FX60" s="34">
        <f>VLOOKUP($D60,'факт '!$D$7:$BG$145,45,0)</f>
        <v>0</v>
      </c>
      <c r="FY60" s="34">
        <f>VLOOKUP($D60,'факт '!$D$7:$BG$145,46,0)</f>
        <v>0</v>
      </c>
      <c r="FZ60" s="34"/>
      <c r="GA60" s="34"/>
      <c r="GB60" s="34">
        <f t="shared" si="74"/>
        <v>0</v>
      </c>
      <c r="GC60" s="34">
        <f t="shared" si="75"/>
        <v>0</v>
      </c>
      <c r="GD60" s="132">
        <f t="shared" si="76"/>
        <v>0</v>
      </c>
      <c r="GE60" s="132">
        <f t="shared" si="76"/>
        <v>0</v>
      </c>
      <c r="GF60" s="34"/>
      <c r="GG60" s="34"/>
      <c r="GH60" s="34"/>
      <c r="GI60" s="34"/>
      <c r="GJ60" s="34"/>
      <c r="GK60" s="34"/>
      <c r="GL60" s="34"/>
      <c r="GM60" s="34"/>
      <c r="GN60" s="34">
        <f t="shared" si="78"/>
        <v>0</v>
      </c>
      <c r="GO60" s="34">
        <f t="shared" si="79"/>
        <v>0</v>
      </c>
      <c r="GP60" s="132">
        <f t="shared" si="80"/>
        <v>0</v>
      </c>
      <c r="GQ60" s="132">
        <f t="shared" si="80"/>
        <v>0</v>
      </c>
      <c r="GR60" s="34"/>
      <c r="GS60" s="34"/>
      <c r="GT60" s="34"/>
      <c r="GU60" s="34"/>
      <c r="GV60" s="52">
        <f t="shared" si="635"/>
        <v>1</v>
      </c>
      <c r="GW60" s="52">
        <f t="shared" si="635"/>
        <v>109893.77</v>
      </c>
      <c r="GX60" s="52">
        <f t="shared" si="635"/>
        <v>0</v>
      </c>
      <c r="GY60" s="52">
        <f t="shared" si="635"/>
        <v>0</v>
      </c>
      <c r="GZ60" s="52">
        <f t="shared" si="637"/>
        <v>1</v>
      </c>
      <c r="HA60" s="52">
        <f t="shared" si="637"/>
        <v>109893.77</v>
      </c>
      <c r="HB60" s="132">
        <f t="shared" si="82"/>
        <v>1</v>
      </c>
      <c r="HC60" s="132">
        <f t="shared" si="82"/>
        <v>109893.77</v>
      </c>
      <c r="HD60" s="64"/>
      <c r="HE60" s="20"/>
      <c r="HF60" s="73"/>
      <c r="HG60" s="73">
        <f t="shared" si="608"/>
        <v>109893.77</v>
      </c>
      <c r="HH60" s="251">
        <f t="shared" si="636"/>
        <v>3.799999991315417E-3</v>
      </c>
    </row>
    <row r="61" spans="1:216" ht="72" hidden="1" x14ac:dyDescent="0.2">
      <c r="A61" s="10">
        <v>1</v>
      </c>
      <c r="B61" s="20" t="s">
        <v>327</v>
      </c>
      <c r="C61" s="21" t="s">
        <v>388</v>
      </c>
      <c r="D61" s="28">
        <v>51</v>
      </c>
      <c r="E61" s="27" t="s">
        <v>413</v>
      </c>
      <c r="F61" s="56">
        <v>9</v>
      </c>
      <c r="G61" s="93">
        <v>109893.7738</v>
      </c>
      <c r="H61" s="34"/>
      <c r="I61" s="34"/>
      <c r="J61" s="34"/>
      <c r="K61" s="34"/>
      <c r="L61" s="34">
        <f>VLOOKUP($D61,'факт '!$D$7:$BG$144,3,0)</f>
        <v>0</v>
      </c>
      <c r="M61" s="34">
        <f>VLOOKUP($D61,'факт '!$D$7:$BG$144,4,0)</f>
        <v>0</v>
      </c>
      <c r="N61" s="34">
        <f>VLOOKUP($D61,'факт '!$D$7:$BG$144,5,0)</f>
        <v>0</v>
      </c>
      <c r="O61" s="34">
        <f>VLOOKUP($D61,'факт '!$D$7:$BG$144,6,0)</f>
        <v>0</v>
      </c>
      <c r="P61" s="34">
        <f t="shared" si="609"/>
        <v>0</v>
      </c>
      <c r="Q61" s="34">
        <f t="shared" si="610"/>
        <v>0</v>
      </c>
      <c r="R61" s="132">
        <f t="shared" si="20"/>
        <v>0</v>
      </c>
      <c r="S61" s="132">
        <f t="shared" si="20"/>
        <v>0</v>
      </c>
      <c r="T61" s="34"/>
      <c r="U61" s="34"/>
      <c r="V61" s="34"/>
      <c r="W61" s="34"/>
      <c r="X61" s="34">
        <f>VLOOKUP($D61,'факт '!$D$7:$BG$144,9,0)</f>
        <v>0</v>
      </c>
      <c r="Y61" s="34">
        <f>VLOOKUP($D61,'факт '!$D$7:$BG$144,10,0)</f>
        <v>0</v>
      </c>
      <c r="Z61" s="34">
        <f>VLOOKUP($D61,'факт '!$D$7:$BG$144,11,0)</f>
        <v>0</v>
      </c>
      <c r="AA61" s="34">
        <f>VLOOKUP($D61,'факт '!$D$7:$BG$144,12,0)</f>
        <v>0</v>
      </c>
      <c r="AB61" s="34">
        <f t="shared" si="611"/>
        <v>0</v>
      </c>
      <c r="AC61" s="34">
        <f t="shared" si="612"/>
        <v>0</v>
      </c>
      <c r="AD61" s="132">
        <f t="shared" si="24"/>
        <v>0</v>
      </c>
      <c r="AE61" s="132">
        <f t="shared" si="24"/>
        <v>0</v>
      </c>
      <c r="AF61" s="34"/>
      <c r="AG61" s="34"/>
      <c r="AH61" s="34"/>
      <c r="AI61" s="34"/>
      <c r="AJ61" s="34">
        <f>VLOOKUP($D61,'факт '!$D$7:$BG$144,7,0)</f>
        <v>0</v>
      </c>
      <c r="AK61" s="34">
        <f>VLOOKUP($D61,'факт '!$D$7:$BG$144,8,0)</f>
        <v>0</v>
      </c>
      <c r="AL61" s="34"/>
      <c r="AM61" s="34"/>
      <c r="AN61" s="34">
        <f t="shared" si="613"/>
        <v>0</v>
      </c>
      <c r="AO61" s="34">
        <f t="shared" si="614"/>
        <v>0</v>
      </c>
      <c r="AP61" s="132">
        <f t="shared" si="28"/>
        <v>0</v>
      </c>
      <c r="AQ61" s="132">
        <f t="shared" si="28"/>
        <v>0</v>
      </c>
      <c r="AR61" s="34"/>
      <c r="AS61" s="34"/>
      <c r="AT61" s="34"/>
      <c r="AU61" s="34"/>
      <c r="AV61" s="34">
        <f>VLOOKUP($D61,'факт '!$D$7:$BG$144,13,0)</f>
        <v>0</v>
      </c>
      <c r="AW61" s="34">
        <f>VLOOKUP($D61,'факт '!$D$7:$BG$144,14,0)</f>
        <v>0</v>
      </c>
      <c r="AX61" s="34"/>
      <c r="AY61" s="34"/>
      <c r="AZ61" s="34">
        <f t="shared" si="615"/>
        <v>0</v>
      </c>
      <c r="BA61" s="34">
        <f t="shared" si="616"/>
        <v>0</v>
      </c>
      <c r="BB61" s="132">
        <f t="shared" si="32"/>
        <v>0</v>
      </c>
      <c r="BC61" s="132">
        <f t="shared" si="32"/>
        <v>0</v>
      </c>
      <c r="BD61" s="34"/>
      <c r="BE61" s="34"/>
      <c r="BF61" s="34"/>
      <c r="BG61" s="34"/>
      <c r="BH61" s="34">
        <f>VLOOKUP($D61,'факт '!$D$7:$BG$144,17,0)</f>
        <v>0</v>
      </c>
      <c r="BI61" s="34">
        <f>VLOOKUP($D61,'факт '!$D$7:$BG$144,18,0)</f>
        <v>0</v>
      </c>
      <c r="BJ61" s="34">
        <f>VLOOKUP($D61,'факт '!$D$7:$BG$144,19,0)</f>
        <v>0</v>
      </c>
      <c r="BK61" s="34">
        <f>VLOOKUP($D61,'факт '!$D$7:$BG$144,20,0)</f>
        <v>0</v>
      </c>
      <c r="BL61" s="34">
        <f t="shared" si="617"/>
        <v>0</v>
      </c>
      <c r="BM61" s="34">
        <f t="shared" si="618"/>
        <v>0</v>
      </c>
      <c r="BN61" s="132">
        <f t="shared" si="36"/>
        <v>0</v>
      </c>
      <c r="BO61" s="132">
        <f t="shared" si="36"/>
        <v>0</v>
      </c>
      <c r="BP61" s="34"/>
      <c r="BQ61" s="34"/>
      <c r="BR61" s="34"/>
      <c r="BS61" s="34"/>
      <c r="BT61" s="34">
        <f>VLOOKUP($D61,'факт '!$D$7:$BG$144,21,0)</f>
        <v>0</v>
      </c>
      <c r="BU61" s="34">
        <f>VLOOKUP($D61,'факт '!$D$7:$BG$144,22,0)</f>
        <v>0</v>
      </c>
      <c r="BV61" s="34">
        <f>VLOOKUP($D61,'факт '!$D$7:$BG$144,23,0)</f>
        <v>0</v>
      </c>
      <c r="BW61" s="34">
        <f>VLOOKUP($D61,'факт '!$D$7:$BG$144,24,0)</f>
        <v>0</v>
      </c>
      <c r="BX61" s="34">
        <f t="shared" si="619"/>
        <v>0</v>
      </c>
      <c r="BY61" s="34">
        <f t="shared" si="620"/>
        <v>0</v>
      </c>
      <c r="BZ61" s="132">
        <f t="shared" si="40"/>
        <v>0</v>
      </c>
      <c r="CA61" s="132">
        <f t="shared" si="40"/>
        <v>0</v>
      </c>
      <c r="CB61" s="34"/>
      <c r="CC61" s="34"/>
      <c r="CD61" s="34"/>
      <c r="CE61" s="34"/>
      <c r="CF61" s="34"/>
      <c r="CG61" s="34"/>
      <c r="CH61" s="34"/>
      <c r="CI61" s="34"/>
      <c r="CJ61" s="34">
        <f t="shared" si="42"/>
        <v>0</v>
      </c>
      <c r="CK61" s="34">
        <f t="shared" si="43"/>
        <v>0</v>
      </c>
      <c r="CL61" s="132">
        <f t="shared" si="44"/>
        <v>0</v>
      </c>
      <c r="CM61" s="132">
        <f t="shared" si="44"/>
        <v>0</v>
      </c>
      <c r="CN61" s="34"/>
      <c r="CO61" s="34"/>
      <c r="CP61" s="34"/>
      <c r="CQ61" s="34"/>
      <c r="CR61" s="34"/>
      <c r="CS61" s="34"/>
      <c r="CT61" s="34"/>
      <c r="CU61" s="34"/>
      <c r="CV61" s="34">
        <f t="shared" si="46"/>
        <v>0</v>
      </c>
      <c r="CW61" s="34">
        <f t="shared" si="47"/>
        <v>0</v>
      </c>
      <c r="CX61" s="132">
        <f t="shared" si="48"/>
        <v>0</v>
      </c>
      <c r="CY61" s="132">
        <f t="shared" si="48"/>
        <v>0</v>
      </c>
      <c r="CZ61" s="34"/>
      <c r="DA61" s="34"/>
      <c r="DB61" s="34"/>
      <c r="DC61" s="34"/>
      <c r="DD61" s="34"/>
      <c r="DE61" s="34"/>
      <c r="DF61" s="34"/>
      <c r="DG61" s="34"/>
      <c r="DH61" s="34">
        <f t="shared" si="50"/>
        <v>0</v>
      </c>
      <c r="DI61" s="34">
        <f t="shared" si="51"/>
        <v>0</v>
      </c>
      <c r="DJ61" s="132">
        <f t="shared" si="52"/>
        <v>0</v>
      </c>
      <c r="DK61" s="132">
        <f t="shared" si="52"/>
        <v>0</v>
      </c>
      <c r="DL61" s="34"/>
      <c r="DM61" s="34"/>
      <c r="DN61" s="34"/>
      <c r="DO61" s="34"/>
      <c r="DP61" s="34">
        <f>VLOOKUP($D61,'факт '!$D$7:$BG$144,15,0)</f>
        <v>3</v>
      </c>
      <c r="DQ61" s="34">
        <f>VLOOKUP($D61,'факт '!$D$7:$BG$144,16,0)</f>
        <v>329681.31</v>
      </c>
      <c r="DR61" s="34"/>
      <c r="DS61" s="34"/>
      <c r="DT61" s="34">
        <f t="shared" si="627"/>
        <v>3</v>
      </c>
      <c r="DU61" s="34">
        <f t="shared" si="628"/>
        <v>329681.31</v>
      </c>
      <c r="DV61" s="132">
        <f t="shared" si="56"/>
        <v>3</v>
      </c>
      <c r="DW61" s="132">
        <f t="shared" si="56"/>
        <v>329681.31</v>
      </c>
      <c r="DX61" s="34"/>
      <c r="DY61" s="34"/>
      <c r="DZ61" s="34"/>
      <c r="EA61" s="34"/>
      <c r="EB61" s="34">
        <f>VLOOKUP($D61,'факт '!$D$7:$BG$144,35,0)</f>
        <v>0</v>
      </c>
      <c r="EC61" s="34">
        <f>VLOOKUP($D61,'факт '!$D$7:$BG$144,36,0)</f>
        <v>0</v>
      </c>
      <c r="ED61" s="34">
        <f>VLOOKUP($D61,'факт '!$D$7:$BG$144,37,0)</f>
        <v>0</v>
      </c>
      <c r="EE61" s="34">
        <f>VLOOKUP($D61,'факт '!$D$7:$BG$144,38,0)</f>
        <v>0</v>
      </c>
      <c r="EF61" s="34">
        <f>VLOOKUP($D61,'факт '!$D$7:$BG$144,35,0)</f>
        <v>0</v>
      </c>
      <c r="EG61" s="34">
        <f>VLOOKUP($D61,'факт '!$D$7:$BG$144,35,0)</f>
        <v>0</v>
      </c>
      <c r="EH61" s="132">
        <f t="shared" si="60"/>
        <v>0</v>
      </c>
      <c r="EI61" s="132">
        <f t="shared" si="60"/>
        <v>0</v>
      </c>
      <c r="EJ61" s="34"/>
      <c r="EK61" s="34"/>
      <c r="EL61" s="34"/>
      <c r="EM61" s="34"/>
      <c r="EN61" s="34">
        <f>VLOOKUP($D61,'факт '!$D$7:$BG$144,41,0)</f>
        <v>0</v>
      </c>
      <c r="EO61" s="34">
        <f>VLOOKUP($D61,'факт '!$D$7:$BG$144,42,0)</f>
        <v>0</v>
      </c>
      <c r="EP61" s="34">
        <f>VLOOKUP($D61,'факт '!$D$7:$BG$144,43,0)</f>
        <v>0</v>
      </c>
      <c r="EQ61" s="34">
        <f>VLOOKUP($D61,'факт '!$D$7:$BG$144,44,0)</f>
        <v>0</v>
      </c>
      <c r="ER61" s="34">
        <f t="shared" si="629"/>
        <v>0</v>
      </c>
      <c r="ES61" s="34">
        <f t="shared" si="630"/>
        <v>0</v>
      </c>
      <c r="ET61" s="132">
        <f t="shared" si="64"/>
        <v>0</v>
      </c>
      <c r="EU61" s="132">
        <f t="shared" si="64"/>
        <v>0</v>
      </c>
      <c r="EV61" s="34"/>
      <c r="EW61" s="34"/>
      <c r="EX61" s="34"/>
      <c r="EY61" s="34"/>
      <c r="EZ61" s="34"/>
      <c r="FA61" s="34"/>
      <c r="FB61" s="34"/>
      <c r="FC61" s="34"/>
      <c r="FD61" s="34">
        <f t="shared" si="66"/>
        <v>0</v>
      </c>
      <c r="FE61" s="34">
        <f t="shared" si="67"/>
        <v>0</v>
      </c>
      <c r="FF61" s="132">
        <f t="shared" si="68"/>
        <v>0</v>
      </c>
      <c r="FG61" s="132">
        <f t="shared" si="68"/>
        <v>0</v>
      </c>
      <c r="FH61" s="34"/>
      <c r="FI61" s="34"/>
      <c r="FJ61" s="34"/>
      <c r="FK61" s="34"/>
      <c r="FL61" s="34"/>
      <c r="FM61" s="34"/>
      <c r="FN61" s="34"/>
      <c r="FO61" s="34"/>
      <c r="FP61" s="34">
        <f t="shared" si="70"/>
        <v>0</v>
      </c>
      <c r="FQ61" s="34">
        <f t="shared" si="71"/>
        <v>0</v>
      </c>
      <c r="FR61" s="132">
        <f t="shared" si="72"/>
        <v>0</v>
      </c>
      <c r="FS61" s="132">
        <f t="shared" si="72"/>
        <v>0</v>
      </c>
      <c r="FT61" s="34"/>
      <c r="FU61" s="34"/>
      <c r="FV61" s="34"/>
      <c r="FW61" s="34"/>
      <c r="FX61" s="34">
        <f>VLOOKUP($D61,'факт '!$D$7:$BG$145,45,0)</f>
        <v>0</v>
      </c>
      <c r="FY61" s="34">
        <f>VLOOKUP($D61,'факт '!$D$7:$BG$145,46,0)</f>
        <v>0</v>
      </c>
      <c r="FZ61" s="34"/>
      <c r="GA61" s="34"/>
      <c r="GB61" s="34">
        <f t="shared" si="74"/>
        <v>0</v>
      </c>
      <c r="GC61" s="34">
        <f t="shared" si="75"/>
        <v>0</v>
      </c>
      <c r="GD61" s="132">
        <f t="shared" si="76"/>
        <v>0</v>
      </c>
      <c r="GE61" s="132">
        <f t="shared" si="76"/>
        <v>0</v>
      </c>
      <c r="GF61" s="34"/>
      <c r="GG61" s="34"/>
      <c r="GH61" s="34"/>
      <c r="GI61" s="34"/>
      <c r="GJ61" s="34"/>
      <c r="GK61" s="34"/>
      <c r="GL61" s="34"/>
      <c r="GM61" s="34"/>
      <c r="GN61" s="34">
        <f t="shared" si="78"/>
        <v>0</v>
      </c>
      <c r="GO61" s="34">
        <f t="shared" si="79"/>
        <v>0</v>
      </c>
      <c r="GP61" s="132">
        <f t="shared" si="80"/>
        <v>0</v>
      </c>
      <c r="GQ61" s="132">
        <f t="shared" si="80"/>
        <v>0</v>
      </c>
      <c r="GR61" s="34"/>
      <c r="GS61" s="34"/>
      <c r="GT61" s="34"/>
      <c r="GU61" s="34"/>
      <c r="GV61" s="52">
        <f t="shared" si="635"/>
        <v>3</v>
      </c>
      <c r="GW61" s="52">
        <f t="shared" si="635"/>
        <v>329681.31</v>
      </c>
      <c r="GX61" s="52">
        <f t="shared" si="635"/>
        <v>0</v>
      </c>
      <c r="GY61" s="52">
        <f t="shared" si="635"/>
        <v>0</v>
      </c>
      <c r="GZ61" s="52">
        <f t="shared" si="637"/>
        <v>3</v>
      </c>
      <c r="HA61" s="52">
        <f t="shared" si="637"/>
        <v>329681.31</v>
      </c>
      <c r="HB61" s="132">
        <f t="shared" si="82"/>
        <v>3</v>
      </c>
      <c r="HC61" s="132">
        <f t="shared" si="82"/>
        <v>329681.31</v>
      </c>
      <c r="HD61" s="64"/>
      <c r="HE61" s="20"/>
      <c r="HF61" s="73"/>
      <c r="HG61" s="73">
        <f t="shared" si="608"/>
        <v>109893.77</v>
      </c>
      <c r="HH61" s="251">
        <f t="shared" si="636"/>
        <v>3.799999991315417E-3</v>
      </c>
    </row>
    <row r="62" spans="1:216" hidden="1" x14ac:dyDescent="0.2">
      <c r="A62" s="10"/>
      <c r="B62" s="20"/>
      <c r="C62" s="21"/>
      <c r="D62" s="28"/>
      <c r="E62" s="27"/>
      <c r="F62" s="28"/>
      <c r="G62" s="33"/>
      <c r="H62" s="34"/>
      <c r="I62" s="34"/>
      <c r="J62" s="34"/>
      <c r="K62" s="34"/>
      <c r="L62" s="34"/>
      <c r="M62" s="34"/>
      <c r="N62" s="34"/>
      <c r="O62" s="34"/>
      <c r="P62" s="34">
        <f t="shared" si="18"/>
        <v>0</v>
      </c>
      <c r="Q62" s="34">
        <f t="shared" si="19"/>
        <v>0</v>
      </c>
      <c r="R62" s="132">
        <f t="shared" si="20"/>
        <v>0</v>
      </c>
      <c r="S62" s="132">
        <f t="shared" si="20"/>
        <v>0</v>
      </c>
      <c r="T62" s="34"/>
      <c r="U62" s="34"/>
      <c r="V62" s="34"/>
      <c r="W62" s="34"/>
      <c r="X62" s="34"/>
      <c r="Y62" s="34"/>
      <c r="Z62" s="34"/>
      <c r="AA62" s="34"/>
      <c r="AB62" s="34">
        <f t="shared" si="22"/>
        <v>0</v>
      </c>
      <c r="AC62" s="34">
        <f t="shared" si="23"/>
        <v>0</v>
      </c>
      <c r="AD62" s="132">
        <f t="shared" si="24"/>
        <v>0</v>
      </c>
      <c r="AE62" s="132">
        <f t="shared" si="24"/>
        <v>0</v>
      </c>
      <c r="AF62" s="34"/>
      <c r="AG62" s="34"/>
      <c r="AH62" s="34"/>
      <c r="AI62" s="34"/>
      <c r="AJ62" s="34"/>
      <c r="AK62" s="34"/>
      <c r="AL62" s="34"/>
      <c r="AM62" s="34"/>
      <c r="AN62" s="34">
        <f t="shared" si="26"/>
        <v>0</v>
      </c>
      <c r="AO62" s="34">
        <f t="shared" si="27"/>
        <v>0</v>
      </c>
      <c r="AP62" s="132">
        <f t="shared" si="28"/>
        <v>0</v>
      </c>
      <c r="AQ62" s="132">
        <f t="shared" si="28"/>
        <v>0</v>
      </c>
      <c r="AR62" s="34"/>
      <c r="AS62" s="34"/>
      <c r="AT62" s="34"/>
      <c r="AU62" s="34"/>
      <c r="AV62" s="34"/>
      <c r="AW62" s="34"/>
      <c r="AX62" s="34"/>
      <c r="AY62" s="34"/>
      <c r="AZ62" s="34">
        <f t="shared" si="30"/>
        <v>0</v>
      </c>
      <c r="BA62" s="34">
        <f t="shared" si="31"/>
        <v>0</v>
      </c>
      <c r="BB62" s="132">
        <f t="shared" si="32"/>
        <v>0</v>
      </c>
      <c r="BC62" s="132">
        <f t="shared" si="32"/>
        <v>0</v>
      </c>
      <c r="BD62" s="34"/>
      <c r="BE62" s="34"/>
      <c r="BF62" s="34"/>
      <c r="BG62" s="34"/>
      <c r="BH62" s="34"/>
      <c r="BI62" s="34"/>
      <c r="BJ62" s="34"/>
      <c r="BK62" s="34"/>
      <c r="BL62" s="34">
        <f t="shared" si="617"/>
        <v>0</v>
      </c>
      <c r="BM62" s="34">
        <f t="shared" si="618"/>
        <v>0</v>
      </c>
      <c r="BN62" s="132">
        <f t="shared" si="36"/>
        <v>0</v>
      </c>
      <c r="BO62" s="132">
        <f t="shared" si="36"/>
        <v>0</v>
      </c>
      <c r="BP62" s="34"/>
      <c r="BQ62" s="34"/>
      <c r="BR62" s="34"/>
      <c r="BS62" s="34"/>
      <c r="BT62" s="34"/>
      <c r="BU62" s="34"/>
      <c r="BV62" s="34"/>
      <c r="BW62" s="34"/>
      <c r="BX62" s="34">
        <f t="shared" si="38"/>
        <v>0</v>
      </c>
      <c r="BY62" s="34">
        <f t="shared" si="39"/>
        <v>0</v>
      </c>
      <c r="BZ62" s="132">
        <f t="shared" si="40"/>
        <v>0</v>
      </c>
      <c r="CA62" s="132">
        <f t="shared" si="40"/>
        <v>0</v>
      </c>
      <c r="CB62" s="34"/>
      <c r="CC62" s="34"/>
      <c r="CD62" s="34"/>
      <c r="CE62" s="34"/>
      <c r="CF62" s="34"/>
      <c r="CG62" s="34"/>
      <c r="CH62" s="34"/>
      <c r="CI62" s="34"/>
      <c r="CJ62" s="34">
        <f t="shared" si="42"/>
        <v>0</v>
      </c>
      <c r="CK62" s="34">
        <f t="shared" si="43"/>
        <v>0</v>
      </c>
      <c r="CL62" s="132">
        <f t="shared" si="44"/>
        <v>0</v>
      </c>
      <c r="CM62" s="132">
        <f t="shared" si="44"/>
        <v>0</v>
      </c>
      <c r="CN62" s="34"/>
      <c r="CO62" s="34"/>
      <c r="CP62" s="34"/>
      <c r="CQ62" s="34"/>
      <c r="CR62" s="34"/>
      <c r="CS62" s="34"/>
      <c r="CT62" s="34"/>
      <c r="CU62" s="34"/>
      <c r="CV62" s="34">
        <f t="shared" si="46"/>
        <v>0</v>
      </c>
      <c r="CW62" s="34">
        <f t="shared" si="47"/>
        <v>0</v>
      </c>
      <c r="CX62" s="132">
        <f t="shared" si="48"/>
        <v>0</v>
      </c>
      <c r="CY62" s="132">
        <f t="shared" si="48"/>
        <v>0</v>
      </c>
      <c r="CZ62" s="34"/>
      <c r="DA62" s="34"/>
      <c r="DB62" s="34"/>
      <c r="DC62" s="34"/>
      <c r="DD62" s="34"/>
      <c r="DE62" s="34"/>
      <c r="DF62" s="34"/>
      <c r="DG62" s="34"/>
      <c r="DH62" s="34">
        <f t="shared" si="50"/>
        <v>0</v>
      </c>
      <c r="DI62" s="34">
        <f t="shared" si="51"/>
        <v>0</v>
      </c>
      <c r="DJ62" s="132">
        <f t="shared" si="52"/>
        <v>0</v>
      </c>
      <c r="DK62" s="132">
        <f t="shared" si="52"/>
        <v>0</v>
      </c>
      <c r="DL62" s="34"/>
      <c r="DM62" s="34"/>
      <c r="DN62" s="34"/>
      <c r="DO62" s="34"/>
      <c r="DP62" s="34"/>
      <c r="DQ62" s="34"/>
      <c r="DR62" s="34"/>
      <c r="DS62" s="34"/>
      <c r="DT62" s="34">
        <f t="shared" si="54"/>
        <v>0</v>
      </c>
      <c r="DU62" s="34">
        <f t="shared" si="55"/>
        <v>0</v>
      </c>
      <c r="DV62" s="132">
        <f t="shared" si="56"/>
        <v>0</v>
      </c>
      <c r="DW62" s="132">
        <f t="shared" si="56"/>
        <v>0</v>
      </c>
      <c r="DX62" s="34"/>
      <c r="DY62" s="34"/>
      <c r="DZ62" s="34"/>
      <c r="EA62" s="34"/>
      <c r="EB62" s="34"/>
      <c r="EC62" s="34"/>
      <c r="ED62" s="34"/>
      <c r="EE62" s="34"/>
      <c r="EF62" s="34">
        <f t="shared" si="58"/>
        <v>0</v>
      </c>
      <c r="EG62" s="34">
        <f t="shared" si="59"/>
        <v>0</v>
      </c>
      <c r="EH62" s="132">
        <f t="shared" si="60"/>
        <v>0</v>
      </c>
      <c r="EI62" s="132">
        <f t="shared" si="60"/>
        <v>0</v>
      </c>
      <c r="EJ62" s="34"/>
      <c r="EK62" s="34"/>
      <c r="EL62" s="34"/>
      <c r="EM62" s="34"/>
      <c r="EN62" s="34"/>
      <c r="EO62" s="34"/>
      <c r="EP62" s="34"/>
      <c r="EQ62" s="34"/>
      <c r="ER62" s="34">
        <f t="shared" si="62"/>
        <v>0</v>
      </c>
      <c r="ES62" s="34">
        <f t="shared" si="63"/>
        <v>0</v>
      </c>
      <c r="ET62" s="132">
        <f t="shared" si="64"/>
        <v>0</v>
      </c>
      <c r="EU62" s="132">
        <f t="shared" si="64"/>
        <v>0</v>
      </c>
      <c r="EV62" s="34"/>
      <c r="EW62" s="34"/>
      <c r="EX62" s="34"/>
      <c r="EY62" s="34"/>
      <c r="EZ62" s="34"/>
      <c r="FA62" s="34"/>
      <c r="FB62" s="34"/>
      <c r="FC62" s="34"/>
      <c r="FD62" s="34">
        <f t="shared" si="66"/>
        <v>0</v>
      </c>
      <c r="FE62" s="34">
        <f t="shared" si="67"/>
        <v>0</v>
      </c>
      <c r="FF62" s="132">
        <f t="shared" si="68"/>
        <v>0</v>
      </c>
      <c r="FG62" s="132">
        <f t="shared" si="68"/>
        <v>0</v>
      </c>
      <c r="FH62" s="34"/>
      <c r="FI62" s="34"/>
      <c r="FJ62" s="34"/>
      <c r="FK62" s="34"/>
      <c r="FL62" s="34"/>
      <c r="FM62" s="34"/>
      <c r="FN62" s="34"/>
      <c r="FO62" s="34"/>
      <c r="FP62" s="34">
        <f t="shared" si="70"/>
        <v>0</v>
      </c>
      <c r="FQ62" s="34">
        <f t="shared" si="71"/>
        <v>0</v>
      </c>
      <c r="FR62" s="132">
        <f t="shared" si="72"/>
        <v>0</v>
      </c>
      <c r="FS62" s="132">
        <f t="shared" si="72"/>
        <v>0</v>
      </c>
      <c r="FT62" s="34"/>
      <c r="FU62" s="34"/>
      <c r="FV62" s="34"/>
      <c r="FW62" s="34"/>
      <c r="FX62" s="34"/>
      <c r="FY62" s="34"/>
      <c r="FZ62" s="34"/>
      <c r="GA62" s="34"/>
      <c r="GB62" s="34">
        <f t="shared" si="74"/>
        <v>0</v>
      </c>
      <c r="GC62" s="34">
        <f t="shared" si="75"/>
        <v>0</v>
      </c>
      <c r="GD62" s="132">
        <f t="shared" si="76"/>
        <v>0</v>
      </c>
      <c r="GE62" s="132">
        <f t="shared" si="76"/>
        <v>0</v>
      </c>
      <c r="GF62" s="34"/>
      <c r="GG62" s="34"/>
      <c r="GH62" s="34"/>
      <c r="GI62" s="34"/>
      <c r="GJ62" s="34"/>
      <c r="GK62" s="34"/>
      <c r="GL62" s="34"/>
      <c r="GM62" s="34"/>
      <c r="GN62" s="34">
        <f t="shared" si="78"/>
        <v>0</v>
      </c>
      <c r="GO62" s="34">
        <f t="shared" si="79"/>
        <v>0</v>
      </c>
      <c r="GP62" s="132">
        <f t="shared" si="80"/>
        <v>0</v>
      </c>
      <c r="GQ62" s="132">
        <f t="shared" si="80"/>
        <v>0</v>
      </c>
      <c r="GR62" s="34"/>
      <c r="GS62" s="34"/>
      <c r="GT62" s="34"/>
      <c r="GU62" s="34"/>
      <c r="GV62" s="52">
        <f t="shared" si="635"/>
        <v>0</v>
      </c>
      <c r="GW62" s="52">
        <f t="shared" si="635"/>
        <v>0</v>
      </c>
      <c r="GX62" s="52">
        <f t="shared" si="635"/>
        <v>0</v>
      </c>
      <c r="GY62" s="52">
        <f t="shared" si="635"/>
        <v>0</v>
      </c>
      <c r="GZ62" s="52">
        <f t="shared" si="637"/>
        <v>0</v>
      </c>
      <c r="HA62" s="52">
        <f t="shared" si="637"/>
        <v>0</v>
      </c>
      <c r="HB62" s="132">
        <f t="shared" si="82"/>
        <v>0</v>
      </c>
      <c r="HC62" s="132">
        <f t="shared" si="82"/>
        <v>0</v>
      </c>
      <c r="HD62" s="64"/>
      <c r="HE62" s="20"/>
      <c r="HF62" s="73"/>
      <c r="HG62" s="73"/>
      <c r="HH62" s="251"/>
    </row>
    <row r="63" spans="1:216" hidden="1" x14ac:dyDescent="0.2">
      <c r="A63" s="10">
        <v>1</v>
      </c>
      <c r="B63" s="36"/>
      <c r="C63" s="42"/>
      <c r="D63" s="43"/>
      <c r="E63" s="39" t="s">
        <v>31</v>
      </c>
      <c r="F63" s="39"/>
      <c r="G63" s="57"/>
      <c r="H63" s="41">
        <f>SUM(H64,H79,H84,H89,H94,H99)</f>
        <v>0</v>
      </c>
      <c r="I63" s="41">
        <f>SUM(I64,I79,I84,I89,I94,I99)</f>
        <v>0</v>
      </c>
      <c r="J63" s="41">
        <f t="shared" ref="J63:J64" si="638">SUM(H63/12*$A$2)</f>
        <v>0</v>
      </c>
      <c r="K63" s="41">
        <f t="shared" ref="K63:K64" si="639">SUM(I63/12*$A$2)</f>
        <v>0</v>
      </c>
      <c r="L63" s="41">
        <f t="shared" ref="L63:O63" si="640">SUM(L64,L79,L84,L89,L94,L99)</f>
        <v>0</v>
      </c>
      <c r="M63" s="41">
        <f t="shared" si="640"/>
        <v>0</v>
      </c>
      <c r="N63" s="41">
        <f t="shared" si="640"/>
        <v>0</v>
      </c>
      <c r="O63" s="41">
        <f t="shared" si="640"/>
        <v>0</v>
      </c>
      <c r="P63" s="34">
        <f t="shared" si="18"/>
        <v>0</v>
      </c>
      <c r="Q63" s="34">
        <f t="shared" si="19"/>
        <v>0</v>
      </c>
      <c r="R63" s="132">
        <f t="shared" si="20"/>
        <v>0</v>
      </c>
      <c r="S63" s="132">
        <f t="shared" si="20"/>
        <v>0</v>
      </c>
      <c r="T63" s="41">
        <f>SUM(T64,T79,T84,T89,T94,T99)</f>
        <v>256</v>
      </c>
      <c r="U63" s="41">
        <f>SUM(U64,U79,U84,U89,U94,U99)</f>
        <v>66370591.155249998</v>
      </c>
      <c r="V63" s="41">
        <f t="shared" ref="V63:V64" si="641">SUM(T63/12*$A$2)</f>
        <v>149.33333333333331</v>
      </c>
      <c r="W63" s="41">
        <f t="shared" ref="W63:W64" si="642">SUM(U63/12*$A$2)</f>
        <v>38716178.173895836</v>
      </c>
      <c r="X63" s="41">
        <f t="shared" ref="X63:AA63" si="643">SUM(X64,X79,X84,X89,X94,X99)</f>
        <v>168</v>
      </c>
      <c r="Y63" s="41">
        <f t="shared" si="643"/>
        <v>39383402.139999986</v>
      </c>
      <c r="Z63" s="41">
        <f t="shared" si="643"/>
        <v>15</v>
      </c>
      <c r="AA63" s="41">
        <f t="shared" si="643"/>
        <v>3550824.8600000003</v>
      </c>
      <c r="AB63" s="34">
        <f t="shared" si="22"/>
        <v>183</v>
      </c>
      <c r="AC63" s="34">
        <f t="shared" si="23"/>
        <v>42934226.999999985</v>
      </c>
      <c r="AD63" s="132">
        <f t="shared" si="24"/>
        <v>18.666666666666686</v>
      </c>
      <c r="AE63" s="132">
        <f t="shared" si="24"/>
        <v>667223.96610414982</v>
      </c>
      <c r="AF63" s="41">
        <f>SUM(AF64,AF79,AF84,AF89,AF94,AF99)</f>
        <v>0</v>
      </c>
      <c r="AG63" s="41">
        <f>SUM(AG64,AG79,AG84,AG89,AG94,AG99)</f>
        <v>0</v>
      </c>
      <c r="AH63" s="41">
        <f t="shared" ref="AH63:AH64" si="644">SUM(AF63/12*$A$2)</f>
        <v>0</v>
      </c>
      <c r="AI63" s="41">
        <f t="shared" ref="AI63:AI64" si="645">SUM(AG63/12*$A$2)</f>
        <v>0</v>
      </c>
      <c r="AJ63" s="41">
        <f t="shared" ref="AJ63:AM63" si="646">SUM(AJ64,AJ79,AJ84,AJ89,AJ94,AJ99)</f>
        <v>0</v>
      </c>
      <c r="AK63" s="41">
        <f t="shared" si="646"/>
        <v>0</v>
      </c>
      <c r="AL63" s="41">
        <f t="shared" si="646"/>
        <v>0</v>
      </c>
      <c r="AM63" s="41">
        <f t="shared" si="646"/>
        <v>0</v>
      </c>
      <c r="AN63" s="34">
        <f t="shared" si="26"/>
        <v>0</v>
      </c>
      <c r="AO63" s="34">
        <f t="shared" si="27"/>
        <v>0</v>
      </c>
      <c r="AP63" s="132">
        <f t="shared" si="28"/>
        <v>0</v>
      </c>
      <c r="AQ63" s="132">
        <f t="shared" si="28"/>
        <v>0</v>
      </c>
      <c r="AR63" s="41">
        <f>SUM(AR64,AR79,AR84,AR89,AR94,AR99)</f>
        <v>0</v>
      </c>
      <c r="AS63" s="41">
        <f>SUM(AS64,AS79,AS84,AS89,AS94,AS99)</f>
        <v>0</v>
      </c>
      <c r="AT63" s="41">
        <f t="shared" ref="AT63:AT64" si="647">SUM(AR63/12*$A$2)</f>
        <v>0</v>
      </c>
      <c r="AU63" s="41">
        <f t="shared" ref="AU63:AU64" si="648">SUM(AS63/12*$A$2)</f>
        <v>0</v>
      </c>
      <c r="AV63" s="41">
        <f t="shared" ref="AV63:AY63" si="649">SUM(AV64,AV79,AV84,AV89,AV94,AV99)</f>
        <v>0</v>
      </c>
      <c r="AW63" s="41">
        <f t="shared" si="649"/>
        <v>0</v>
      </c>
      <c r="AX63" s="41">
        <f t="shared" si="649"/>
        <v>0</v>
      </c>
      <c r="AY63" s="41">
        <f t="shared" si="649"/>
        <v>0</v>
      </c>
      <c r="AZ63" s="34">
        <f t="shared" si="30"/>
        <v>0</v>
      </c>
      <c r="BA63" s="34">
        <f t="shared" si="31"/>
        <v>0</v>
      </c>
      <c r="BB63" s="132">
        <f t="shared" si="32"/>
        <v>0</v>
      </c>
      <c r="BC63" s="132">
        <f t="shared" si="32"/>
        <v>0</v>
      </c>
      <c r="BD63" s="41">
        <f>SUM(BD64,BD79,BD84,BD89,BD94,BD99)</f>
        <v>0</v>
      </c>
      <c r="BE63" s="41">
        <f>SUM(BE64,BE79,BE84,BE89,BE94,BE99)</f>
        <v>0</v>
      </c>
      <c r="BF63" s="41">
        <f t="shared" ref="BF63:BF64" si="650">SUM(BD63/12*$A$2)</f>
        <v>0</v>
      </c>
      <c r="BG63" s="41">
        <f t="shared" ref="BG63:BG64" si="651">SUM(BE63/12*$A$2)</f>
        <v>0</v>
      </c>
      <c r="BH63" s="41">
        <f t="shared" ref="BH63:BK63" si="652">SUM(BH64,BH79,BH84,BH89,BH94,BH99)</f>
        <v>0</v>
      </c>
      <c r="BI63" s="41">
        <f t="shared" si="652"/>
        <v>0</v>
      </c>
      <c r="BJ63" s="41">
        <f t="shared" si="652"/>
        <v>0</v>
      </c>
      <c r="BK63" s="41">
        <f t="shared" si="652"/>
        <v>0</v>
      </c>
      <c r="BL63" s="34">
        <f t="shared" si="34"/>
        <v>0</v>
      </c>
      <c r="BM63" s="34">
        <f t="shared" si="35"/>
        <v>0</v>
      </c>
      <c r="BN63" s="132">
        <f t="shared" si="36"/>
        <v>0</v>
      </c>
      <c r="BO63" s="132">
        <f t="shared" si="36"/>
        <v>0</v>
      </c>
      <c r="BP63" s="41">
        <f>SUM(BP64,BP79,BP84,BP89,BP94,BP99)</f>
        <v>0</v>
      </c>
      <c r="BQ63" s="41">
        <f>SUM(BQ64,BQ79,BQ84,BQ89,BQ94,BQ99)</f>
        <v>0</v>
      </c>
      <c r="BR63" s="41">
        <f t="shared" ref="BR63:BR64" si="653">SUM(BP63/12*$A$2)</f>
        <v>0</v>
      </c>
      <c r="BS63" s="41">
        <f t="shared" ref="BS63:BS64" si="654">SUM(BQ63/12*$A$2)</f>
        <v>0</v>
      </c>
      <c r="BT63" s="41">
        <f t="shared" ref="BT63:BW63" si="655">SUM(BT64,BT79,BT84,BT89,BT94,BT99)</f>
        <v>0</v>
      </c>
      <c r="BU63" s="41">
        <f t="shared" si="655"/>
        <v>0</v>
      </c>
      <c r="BV63" s="41">
        <f t="shared" si="655"/>
        <v>0</v>
      </c>
      <c r="BW63" s="41">
        <f t="shared" si="655"/>
        <v>0</v>
      </c>
      <c r="BX63" s="34">
        <f t="shared" si="38"/>
        <v>0</v>
      </c>
      <c r="BY63" s="34">
        <f t="shared" si="39"/>
        <v>0</v>
      </c>
      <c r="BZ63" s="132">
        <f t="shared" si="40"/>
        <v>0</v>
      </c>
      <c r="CA63" s="132">
        <f t="shared" si="40"/>
        <v>0</v>
      </c>
      <c r="CB63" s="41">
        <f>SUM(CB64,CB79,CB84,CB89,CB94,CB99)</f>
        <v>0</v>
      </c>
      <c r="CC63" s="41">
        <f>SUM(CC64,CC79,CC84,CC89,CC94,CC99)</f>
        <v>0</v>
      </c>
      <c r="CD63" s="41">
        <f t="shared" ref="CD63:CD64" si="656">SUM(CB63/12*$A$2)</f>
        <v>0</v>
      </c>
      <c r="CE63" s="41">
        <f t="shared" ref="CE63:CE64" si="657">SUM(CC63/12*$A$2)</f>
        <v>0</v>
      </c>
      <c r="CF63" s="41">
        <f t="shared" ref="CF63:CI63" si="658">SUM(CF64,CF79,CF84,CF89,CF94,CF99)</f>
        <v>0</v>
      </c>
      <c r="CG63" s="41">
        <f t="shared" si="658"/>
        <v>0</v>
      </c>
      <c r="CH63" s="41">
        <f t="shared" si="658"/>
        <v>0</v>
      </c>
      <c r="CI63" s="41">
        <f t="shared" si="658"/>
        <v>0</v>
      </c>
      <c r="CJ63" s="34">
        <f t="shared" si="42"/>
        <v>0</v>
      </c>
      <c r="CK63" s="34">
        <f t="shared" si="43"/>
        <v>0</v>
      </c>
      <c r="CL63" s="132">
        <f t="shared" si="44"/>
        <v>0</v>
      </c>
      <c r="CM63" s="132">
        <f t="shared" si="44"/>
        <v>0</v>
      </c>
      <c r="CN63" s="41">
        <f>SUM(CN64,CN79,CN84,CN89,CN94,CN99)</f>
        <v>0</v>
      </c>
      <c r="CO63" s="41">
        <f>SUM(CO64,CO79,CO84,CO89,CO94,CO99)</f>
        <v>0</v>
      </c>
      <c r="CP63" s="41">
        <f t="shared" ref="CP63:CP64" si="659">SUM(CN63/12*$A$2)</f>
        <v>0</v>
      </c>
      <c r="CQ63" s="41">
        <f t="shared" ref="CQ63:CQ64" si="660">SUM(CO63/12*$A$2)</f>
        <v>0</v>
      </c>
      <c r="CR63" s="41">
        <f t="shared" ref="CR63:CU63" si="661">SUM(CR64,CR79,CR84,CR89,CR94,CR99)</f>
        <v>0</v>
      </c>
      <c r="CS63" s="41">
        <f t="shared" si="661"/>
        <v>0</v>
      </c>
      <c r="CT63" s="41">
        <f t="shared" si="661"/>
        <v>0</v>
      </c>
      <c r="CU63" s="41">
        <f t="shared" si="661"/>
        <v>0</v>
      </c>
      <c r="CV63" s="34">
        <f t="shared" si="46"/>
        <v>0</v>
      </c>
      <c r="CW63" s="34">
        <f t="shared" si="47"/>
        <v>0</v>
      </c>
      <c r="CX63" s="132">
        <f t="shared" si="48"/>
        <v>0</v>
      </c>
      <c r="CY63" s="132">
        <f t="shared" si="48"/>
        <v>0</v>
      </c>
      <c r="CZ63" s="41">
        <f>SUM(CZ64,CZ79,CZ84,CZ89,CZ94,CZ99)</f>
        <v>0</v>
      </c>
      <c r="DA63" s="41">
        <f>SUM(DA64,DA79,DA84,DA89,DA94,DA99)</f>
        <v>0</v>
      </c>
      <c r="DB63" s="41">
        <f t="shared" ref="DB63:DB64" si="662">SUM(CZ63/12*$A$2)</f>
        <v>0</v>
      </c>
      <c r="DC63" s="41">
        <f t="shared" ref="DC63:DC64" si="663">SUM(DA63/12*$A$2)</f>
        <v>0</v>
      </c>
      <c r="DD63" s="41">
        <f t="shared" ref="DD63:DG63" si="664">SUM(DD64,DD79,DD84,DD89,DD94,DD99)</f>
        <v>0</v>
      </c>
      <c r="DE63" s="41">
        <f t="shared" si="664"/>
        <v>0</v>
      </c>
      <c r="DF63" s="41">
        <f t="shared" si="664"/>
        <v>0</v>
      </c>
      <c r="DG63" s="41">
        <f t="shared" si="664"/>
        <v>0</v>
      </c>
      <c r="DH63" s="34">
        <f t="shared" si="50"/>
        <v>0</v>
      </c>
      <c r="DI63" s="34">
        <f t="shared" si="51"/>
        <v>0</v>
      </c>
      <c r="DJ63" s="132">
        <f t="shared" si="52"/>
        <v>0</v>
      </c>
      <c r="DK63" s="132">
        <f t="shared" si="52"/>
        <v>0</v>
      </c>
      <c r="DL63" s="41">
        <f>SUM(DL64,DL79,DL84,DL89,DL94,DL99)</f>
        <v>0</v>
      </c>
      <c r="DM63" s="41">
        <f>SUM(DM64,DM79,DM84,DM89,DM94,DM99)</f>
        <v>0</v>
      </c>
      <c r="DN63" s="41">
        <f t="shared" ref="DN63:DN64" si="665">SUM(DL63/12*$A$2)</f>
        <v>0</v>
      </c>
      <c r="DO63" s="41">
        <f t="shared" ref="DO63:DO64" si="666">SUM(DM63/12*$A$2)</f>
        <v>0</v>
      </c>
      <c r="DP63" s="41">
        <f t="shared" ref="DP63:DS63" si="667">SUM(DP64,DP79,DP84,DP89,DP94,DP99)</f>
        <v>0</v>
      </c>
      <c r="DQ63" s="41">
        <f t="shared" si="667"/>
        <v>0</v>
      </c>
      <c r="DR63" s="41">
        <f t="shared" si="667"/>
        <v>0</v>
      </c>
      <c r="DS63" s="41">
        <f t="shared" si="667"/>
        <v>0</v>
      </c>
      <c r="DT63" s="34">
        <f t="shared" si="54"/>
        <v>0</v>
      </c>
      <c r="DU63" s="34">
        <f t="shared" si="55"/>
        <v>0</v>
      </c>
      <c r="DV63" s="132">
        <f t="shared" si="56"/>
        <v>0</v>
      </c>
      <c r="DW63" s="132">
        <f t="shared" si="56"/>
        <v>0</v>
      </c>
      <c r="DX63" s="41">
        <f>SUM(DX64,DX79,DX84,DX89,DX94,DX99)</f>
        <v>0</v>
      </c>
      <c r="DY63" s="41">
        <f>SUM(DY64,DY79,DY84,DY89,DY94,DY99)</f>
        <v>0</v>
      </c>
      <c r="DZ63" s="41">
        <f t="shared" ref="DZ63:DZ64" si="668">SUM(DX63/12*$A$2)</f>
        <v>0</v>
      </c>
      <c r="EA63" s="41">
        <f t="shared" ref="EA63:EA64" si="669">SUM(DY63/12*$A$2)</f>
        <v>0</v>
      </c>
      <c r="EB63" s="41">
        <f t="shared" ref="EB63:EE63" si="670">SUM(EB64,EB79,EB84,EB89,EB94,EB99)</f>
        <v>0</v>
      </c>
      <c r="EC63" s="41">
        <f t="shared" si="670"/>
        <v>0</v>
      </c>
      <c r="ED63" s="41">
        <f t="shared" si="670"/>
        <v>0</v>
      </c>
      <c r="EE63" s="41">
        <f t="shared" si="670"/>
        <v>0</v>
      </c>
      <c r="EF63" s="34">
        <f t="shared" si="58"/>
        <v>0</v>
      </c>
      <c r="EG63" s="34">
        <f t="shared" si="59"/>
        <v>0</v>
      </c>
      <c r="EH63" s="132">
        <f t="shared" si="60"/>
        <v>0</v>
      </c>
      <c r="EI63" s="132">
        <f t="shared" si="60"/>
        <v>0</v>
      </c>
      <c r="EJ63" s="41">
        <f>SUM(EJ64,EJ79,EJ84,EJ89,EJ94,EJ99)</f>
        <v>0</v>
      </c>
      <c r="EK63" s="41">
        <f>SUM(EK64,EK79,EK84,EK89,EK94,EK99)</f>
        <v>0</v>
      </c>
      <c r="EL63" s="41">
        <f t="shared" ref="EL63:EL64" si="671">SUM(EJ63/12*$A$2)</f>
        <v>0</v>
      </c>
      <c r="EM63" s="41">
        <f t="shared" ref="EM63:EM64" si="672">SUM(EK63/12*$A$2)</f>
        <v>0</v>
      </c>
      <c r="EN63" s="41">
        <f t="shared" ref="EN63:EQ63" si="673">SUM(EN64,EN79,EN84,EN89,EN94,EN99)</f>
        <v>0</v>
      </c>
      <c r="EO63" s="41">
        <f t="shared" si="673"/>
        <v>0</v>
      </c>
      <c r="EP63" s="41">
        <f t="shared" si="673"/>
        <v>0</v>
      </c>
      <c r="EQ63" s="41">
        <f t="shared" si="673"/>
        <v>0</v>
      </c>
      <c r="ER63" s="34">
        <f t="shared" si="62"/>
        <v>0</v>
      </c>
      <c r="ES63" s="34">
        <f t="shared" si="63"/>
        <v>0</v>
      </c>
      <c r="ET63" s="132">
        <f t="shared" si="64"/>
        <v>0</v>
      </c>
      <c r="EU63" s="132">
        <f t="shared" si="64"/>
        <v>0</v>
      </c>
      <c r="EV63" s="41">
        <f>SUM(EV64,EV79,EV84,EV89,EV94,EV99)</f>
        <v>0</v>
      </c>
      <c r="EW63" s="41">
        <f>SUM(EW64,EW79,EW84,EW89,EW94,EW99)</f>
        <v>0</v>
      </c>
      <c r="EX63" s="41">
        <f t="shared" ref="EX63:EX64" si="674">SUM(EV63/12*$A$2)</f>
        <v>0</v>
      </c>
      <c r="EY63" s="41">
        <f t="shared" ref="EY63:EY64" si="675">SUM(EW63/12*$A$2)</f>
        <v>0</v>
      </c>
      <c r="EZ63" s="41">
        <f t="shared" ref="EZ63:FC63" si="676">SUM(EZ64,EZ79,EZ84,EZ89,EZ94,EZ99)</f>
        <v>0</v>
      </c>
      <c r="FA63" s="41">
        <f t="shared" si="676"/>
        <v>0</v>
      </c>
      <c r="FB63" s="41">
        <f t="shared" si="676"/>
        <v>0</v>
      </c>
      <c r="FC63" s="41">
        <f t="shared" si="676"/>
        <v>0</v>
      </c>
      <c r="FD63" s="34">
        <f t="shared" si="66"/>
        <v>0</v>
      </c>
      <c r="FE63" s="34">
        <f t="shared" si="67"/>
        <v>0</v>
      </c>
      <c r="FF63" s="132">
        <f t="shared" si="68"/>
        <v>0</v>
      </c>
      <c r="FG63" s="132">
        <f t="shared" si="68"/>
        <v>0</v>
      </c>
      <c r="FH63" s="41">
        <f>SUM(FH64,FH79,FH84,FH89,FH94,FH99)</f>
        <v>0</v>
      </c>
      <c r="FI63" s="41">
        <f>SUM(FI64,FI79,FI84,FI89,FI94,FI99)</f>
        <v>0</v>
      </c>
      <c r="FJ63" s="41">
        <f t="shared" ref="FJ63:FJ64" si="677">SUM(FH63/12*$A$2)</f>
        <v>0</v>
      </c>
      <c r="FK63" s="41">
        <f t="shared" ref="FK63:FK64" si="678">SUM(FI63/12*$A$2)</f>
        <v>0</v>
      </c>
      <c r="FL63" s="41">
        <f t="shared" ref="FL63:FO63" si="679">SUM(FL64,FL79,FL84,FL89,FL94,FL99)</f>
        <v>0</v>
      </c>
      <c r="FM63" s="41">
        <f t="shared" si="679"/>
        <v>0</v>
      </c>
      <c r="FN63" s="41">
        <f t="shared" si="679"/>
        <v>0</v>
      </c>
      <c r="FO63" s="41">
        <f t="shared" si="679"/>
        <v>0</v>
      </c>
      <c r="FP63" s="34">
        <f t="shared" si="70"/>
        <v>0</v>
      </c>
      <c r="FQ63" s="34">
        <f t="shared" si="71"/>
        <v>0</v>
      </c>
      <c r="FR63" s="132">
        <f t="shared" si="72"/>
        <v>0</v>
      </c>
      <c r="FS63" s="132">
        <f t="shared" si="72"/>
        <v>0</v>
      </c>
      <c r="FT63" s="41">
        <f>SUM(FT64,FT79,FT84,FT89,FT94,FT99)</f>
        <v>0</v>
      </c>
      <c r="FU63" s="41">
        <f>SUM(FU64,FU79,FU84,FU89,FU94,FU99)</f>
        <v>0</v>
      </c>
      <c r="FV63" s="41">
        <f t="shared" ref="FV63:FV64" si="680">SUM(FT63/12*$A$2)</f>
        <v>0</v>
      </c>
      <c r="FW63" s="41">
        <f t="shared" ref="FW63:FW64" si="681">SUM(FU63/12*$A$2)</f>
        <v>0</v>
      </c>
      <c r="FX63" s="41">
        <f t="shared" ref="FX63:GA63" si="682">SUM(FX64,FX79,FX84,FX89,FX94,FX99)</f>
        <v>0</v>
      </c>
      <c r="FY63" s="41">
        <f t="shared" si="682"/>
        <v>0</v>
      </c>
      <c r="FZ63" s="41">
        <f t="shared" si="682"/>
        <v>0</v>
      </c>
      <c r="GA63" s="41">
        <f t="shared" si="682"/>
        <v>0</v>
      </c>
      <c r="GB63" s="34">
        <f t="shared" si="74"/>
        <v>0</v>
      </c>
      <c r="GC63" s="34">
        <f t="shared" si="75"/>
        <v>0</v>
      </c>
      <c r="GD63" s="132">
        <f t="shared" si="76"/>
        <v>0</v>
      </c>
      <c r="GE63" s="132">
        <f t="shared" si="76"/>
        <v>0</v>
      </c>
      <c r="GF63" s="41">
        <f>SUM(GF64,GF79,GF84,GF89,GF94,GF99)</f>
        <v>0</v>
      </c>
      <c r="GG63" s="41">
        <f>SUM(GG64,GG79,GG84,GG89,GG94,GG99)</f>
        <v>0</v>
      </c>
      <c r="GH63" s="41">
        <f t="shared" ref="GH63:GH64" si="683">SUM(GF63/12*$A$2)</f>
        <v>0</v>
      </c>
      <c r="GI63" s="41">
        <f t="shared" ref="GI63:GI64" si="684">SUM(GG63/12*$A$2)</f>
        <v>0</v>
      </c>
      <c r="GJ63" s="41">
        <f t="shared" ref="GJ63:GM63" si="685">SUM(GJ64,GJ79,GJ84,GJ89,GJ94,GJ99)</f>
        <v>0</v>
      </c>
      <c r="GK63" s="41">
        <f t="shared" si="685"/>
        <v>0</v>
      </c>
      <c r="GL63" s="41">
        <f t="shared" si="685"/>
        <v>0</v>
      </c>
      <c r="GM63" s="41">
        <f t="shared" si="685"/>
        <v>0</v>
      </c>
      <c r="GN63" s="34">
        <f t="shared" si="78"/>
        <v>0</v>
      </c>
      <c r="GO63" s="34">
        <f t="shared" si="79"/>
        <v>0</v>
      </c>
      <c r="GP63" s="132">
        <f t="shared" si="80"/>
        <v>0</v>
      </c>
      <c r="GQ63" s="132">
        <f t="shared" si="80"/>
        <v>0</v>
      </c>
      <c r="GR63" s="41">
        <f t="shared" ref="GR63:GU64" si="686">H63+T63+AF63+AR63+BD63+BP63+CB63+CN63+CZ63+DL63+DX63+EJ63+EV63+FH63+FT63+GF63</f>
        <v>256</v>
      </c>
      <c r="GS63" s="41">
        <f t="shared" si="686"/>
        <v>66370591.155249998</v>
      </c>
      <c r="GT63" s="41">
        <f t="shared" si="686"/>
        <v>149.33333333333331</v>
      </c>
      <c r="GU63" s="41">
        <f t="shared" si="686"/>
        <v>38716178.173895836</v>
      </c>
      <c r="GV63" s="41">
        <f t="shared" si="635"/>
        <v>168</v>
      </c>
      <c r="GW63" s="41">
        <f t="shared" si="635"/>
        <v>39383402.139999986</v>
      </c>
      <c r="GX63" s="41">
        <f t="shared" si="635"/>
        <v>15</v>
      </c>
      <c r="GY63" s="41">
        <f t="shared" si="635"/>
        <v>3550824.8600000003</v>
      </c>
      <c r="GZ63" s="41">
        <f t="shared" si="637"/>
        <v>183</v>
      </c>
      <c r="HA63" s="41">
        <f t="shared" si="637"/>
        <v>42934226.999999985</v>
      </c>
      <c r="HB63" s="59">
        <f t="shared" si="82"/>
        <v>18.666666666666686</v>
      </c>
      <c r="HC63" s="59">
        <f t="shared" si="82"/>
        <v>667223.96610414982</v>
      </c>
      <c r="HD63" s="98">
        <f t="shared" ref="HD63:HE64" si="687">GV63/GT63</f>
        <v>1.1250000000000002</v>
      </c>
      <c r="HE63" s="98">
        <f t="shared" si="687"/>
        <v>1.0172337249587828</v>
      </c>
      <c r="HF63" s="73"/>
      <c r="HG63" s="73"/>
      <c r="HH63" s="251"/>
    </row>
    <row r="64" spans="1:216" hidden="1" x14ac:dyDescent="0.2">
      <c r="A64" s="10">
        <v>1</v>
      </c>
      <c r="B64" s="36"/>
      <c r="C64" s="42"/>
      <c r="D64" s="43"/>
      <c r="E64" s="55" t="s">
        <v>32</v>
      </c>
      <c r="F64" s="56">
        <v>12</v>
      </c>
      <c r="G64" s="93">
        <v>177206.27609999999</v>
      </c>
      <c r="H64" s="41">
        <f>VLOOKUP($E64,'ВМП план'!$B$8:$AL$54,10,0)</f>
        <v>0</v>
      </c>
      <c r="I64" s="41">
        <f>VLOOKUP($E64,'ВМП план'!$B$8:$AL$54,11,0)</f>
        <v>0</v>
      </c>
      <c r="J64" s="41">
        <f t="shared" si="638"/>
        <v>0</v>
      </c>
      <c r="K64" s="41">
        <f t="shared" si="639"/>
        <v>0</v>
      </c>
      <c r="L64" s="127">
        <f>SUM(L65:L78)</f>
        <v>0</v>
      </c>
      <c r="M64" s="127">
        <f t="shared" ref="M64:O64" si="688">SUM(M65:M78)</f>
        <v>0</v>
      </c>
      <c r="N64" s="127">
        <f t="shared" si="688"/>
        <v>0</v>
      </c>
      <c r="O64" s="127">
        <f t="shared" si="688"/>
        <v>0</v>
      </c>
      <c r="P64" s="34">
        <f t="shared" si="18"/>
        <v>0</v>
      </c>
      <c r="Q64" s="34">
        <f t="shared" si="19"/>
        <v>0</v>
      </c>
      <c r="R64" s="132">
        <f t="shared" si="20"/>
        <v>0</v>
      </c>
      <c r="S64" s="132">
        <f t="shared" si="20"/>
        <v>0</v>
      </c>
      <c r="T64" s="41">
        <f>VLOOKUP($E64,'ВМП план'!$B$8:$AL$54,8,0)</f>
        <v>102</v>
      </c>
      <c r="U64" s="41">
        <f>VLOOKUP($E64,'ВМП план'!$B$8:$AL$54,9,0)</f>
        <v>18075040.1622</v>
      </c>
      <c r="V64" s="41">
        <f t="shared" si="641"/>
        <v>59.5</v>
      </c>
      <c r="W64" s="41">
        <f t="shared" si="642"/>
        <v>10543773.42795</v>
      </c>
      <c r="X64" s="127">
        <f>SUM(X65:X78)</f>
        <v>82</v>
      </c>
      <c r="Y64" s="127">
        <f t="shared" ref="Y64:AA64" si="689">SUM(Y65:Y78)</f>
        <v>14530914.959999999</v>
      </c>
      <c r="Z64" s="127">
        <f t="shared" si="689"/>
        <v>8</v>
      </c>
      <c r="AA64" s="127">
        <f t="shared" si="689"/>
        <v>1417650.24</v>
      </c>
      <c r="AB64" s="34">
        <f t="shared" si="22"/>
        <v>90</v>
      </c>
      <c r="AC64" s="34">
        <f t="shared" si="23"/>
        <v>15948565.199999999</v>
      </c>
      <c r="AD64" s="132">
        <f t="shared" si="24"/>
        <v>22.5</v>
      </c>
      <c r="AE64" s="132">
        <f t="shared" si="24"/>
        <v>3987141.5320499986</v>
      </c>
      <c r="AF64" s="41">
        <f>VLOOKUP($E64,'ВМП план'!$B$8:$AL$54,12,0)</f>
        <v>0</v>
      </c>
      <c r="AG64" s="41">
        <f>VLOOKUP($E64,'ВМП план'!$B$8:$AL$54,13,0)</f>
        <v>0</v>
      </c>
      <c r="AH64" s="41">
        <f t="shared" si="644"/>
        <v>0</v>
      </c>
      <c r="AI64" s="41">
        <f t="shared" si="645"/>
        <v>0</v>
      </c>
      <c r="AJ64" s="127">
        <f>SUM(AJ65:AJ78)</f>
        <v>0</v>
      </c>
      <c r="AK64" s="127">
        <f t="shared" ref="AK64:AM64" si="690">SUM(AK65:AK78)</f>
        <v>0</v>
      </c>
      <c r="AL64" s="127">
        <f t="shared" si="690"/>
        <v>0</v>
      </c>
      <c r="AM64" s="127">
        <f t="shared" si="690"/>
        <v>0</v>
      </c>
      <c r="AN64" s="34">
        <f t="shared" si="26"/>
        <v>0</v>
      </c>
      <c r="AO64" s="34">
        <f t="shared" si="27"/>
        <v>0</v>
      </c>
      <c r="AP64" s="132">
        <f t="shared" si="28"/>
        <v>0</v>
      </c>
      <c r="AQ64" s="132">
        <f t="shared" si="28"/>
        <v>0</v>
      </c>
      <c r="AR64" s="41">
        <f>VLOOKUP($E64,'ВМП план'!$B$8:$AL$54,14,0)</f>
        <v>0</v>
      </c>
      <c r="AS64" s="41">
        <f>VLOOKUP($E64,'ВМП план'!$B$8:$AL$54,15,0)</f>
        <v>0</v>
      </c>
      <c r="AT64" s="41">
        <f t="shared" si="647"/>
        <v>0</v>
      </c>
      <c r="AU64" s="41">
        <f t="shared" si="648"/>
        <v>0</v>
      </c>
      <c r="AV64" s="127">
        <f>SUM(AV65:AV78)</f>
        <v>0</v>
      </c>
      <c r="AW64" s="127">
        <f t="shared" ref="AW64:AY64" si="691">SUM(AW65:AW78)</f>
        <v>0</v>
      </c>
      <c r="AX64" s="127">
        <f t="shared" si="691"/>
        <v>0</v>
      </c>
      <c r="AY64" s="127">
        <f t="shared" si="691"/>
        <v>0</v>
      </c>
      <c r="AZ64" s="34">
        <f t="shared" si="30"/>
        <v>0</v>
      </c>
      <c r="BA64" s="34">
        <f t="shared" si="31"/>
        <v>0</v>
      </c>
      <c r="BB64" s="132">
        <f t="shared" si="32"/>
        <v>0</v>
      </c>
      <c r="BC64" s="132">
        <f t="shared" si="32"/>
        <v>0</v>
      </c>
      <c r="BD64" s="41">
        <f>VLOOKUP($E64,'ВМП план'!$B$8:$AL$54,6,0)</f>
        <v>0</v>
      </c>
      <c r="BE64" s="41">
        <f>VLOOKUP($E64,'ВМП план'!$B$8:$AL$54,7,0)</f>
        <v>0</v>
      </c>
      <c r="BF64" s="41">
        <f t="shared" si="650"/>
        <v>0</v>
      </c>
      <c r="BG64" s="41">
        <f t="shared" si="651"/>
        <v>0</v>
      </c>
      <c r="BH64" s="127">
        <f>SUM(BH65:BH78)</f>
        <v>0</v>
      </c>
      <c r="BI64" s="127">
        <f t="shared" ref="BI64:BK64" si="692">SUM(BI65:BI78)</f>
        <v>0</v>
      </c>
      <c r="BJ64" s="127">
        <f t="shared" si="692"/>
        <v>0</v>
      </c>
      <c r="BK64" s="127">
        <f t="shared" si="692"/>
        <v>0</v>
      </c>
      <c r="BL64" s="34">
        <f t="shared" si="34"/>
        <v>0</v>
      </c>
      <c r="BM64" s="34">
        <f t="shared" si="35"/>
        <v>0</v>
      </c>
      <c r="BN64" s="132">
        <f t="shared" si="36"/>
        <v>0</v>
      </c>
      <c r="BO64" s="132">
        <f t="shared" si="36"/>
        <v>0</v>
      </c>
      <c r="BP64" s="41">
        <f>VLOOKUP($E64,'ВМП план'!$B$8:$AL$54,16,0)</f>
        <v>0</v>
      </c>
      <c r="BQ64" s="41">
        <f>VLOOKUP($E64,'ВМП план'!$B$8:$AL$54,17,0)</f>
        <v>0</v>
      </c>
      <c r="BR64" s="41">
        <f t="shared" si="653"/>
        <v>0</v>
      </c>
      <c r="BS64" s="41">
        <f t="shared" si="654"/>
        <v>0</v>
      </c>
      <c r="BT64" s="127">
        <f>SUM(BT65:BT78)</f>
        <v>0</v>
      </c>
      <c r="BU64" s="127">
        <f t="shared" ref="BU64:BW64" si="693">SUM(BU65:BU78)</f>
        <v>0</v>
      </c>
      <c r="BV64" s="127">
        <f t="shared" si="693"/>
        <v>0</v>
      </c>
      <c r="BW64" s="127">
        <f t="shared" si="693"/>
        <v>0</v>
      </c>
      <c r="BX64" s="34">
        <f t="shared" si="38"/>
        <v>0</v>
      </c>
      <c r="BY64" s="34">
        <f t="shared" si="39"/>
        <v>0</v>
      </c>
      <c r="BZ64" s="132">
        <f t="shared" si="40"/>
        <v>0</v>
      </c>
      <c r="CA64" s="132">
        <f t="shared" si="40"/>
        <v>0</v>
      </c>
      <c r="CB64" s="41">
        <f>VLOOKUP($E64,'ВМП план'!$B$8:$AL$54,18,0)</f>
        <v>0</v>
      </c>
      <c r="CC64" s="41">
        <f>VLOOKUP($E64,'ВМП план'!$B$8:$AL$54,19,0)</f>
        <v>0</v>
      </c>
      <c r="CD64" s="41">
        <f t="shared" si="656"/>
        <v>0</v>
      </c>
      <c r="CE64" s="41">
        <f t="shared" si="657"/>
        <v>0</v>
      </c>
      <c r="CF64" s="127">
        <f>SUM(CF65:CF78)</f>
        <v>0</v>
      </c>
      <c r="CG64" s="127">
        <f t="shared" ref="CG64:CI64" si="694">SUM(CG65:CG78)</f>
        <v>0</v>
      </c>
      <c r="CH64" s="127">
        <f t="shared" si="694"/>
        <v>0</v>
      </c>
      <c r="CI64" s="127">
        <f t="shared" si="694"/>
        <v>0</v>
      </c>
      <c r="CJ64" s="34">
        <f t="shared" si="42"/>
        <v>0</v>
      </c>
      <c r="CK64" s="34">
        <f t="shared" si="43"/>
        <v>0</v>
      </c>
      <c r="CL64" s="132">
        <f t="shared" si="44"/>
        <v>0</v>
      </c>
      <c r="CM64" s="132">
        <f t="shared" si="44"/>
        <v>0</v>
      </c>
      <c r="CN64" s="41">
        <f>VLOOKUP($E64,'ВМП план'!$B$8:$AL$54,20,0)</f>
        <v>0</v>
      </c>
      <c r="CO64" s="41">
        <f>VLOOKUP($E64,'ВМП план'!$B$8:$AL$54,21,0)</f>
        <v>0</v>
      </c>
      <c r="CP64" s="41">
        <f t="shared" si="659"/>
        <v>0</v>
      </c>
      <c r="CQ64" s="41">
        <f t="shared" si="660"/>
        <v>0</v>
      </c>
      <c r="CR64" s="127">
        <f>SUM(CR65:CR78)</f>
        <v>0</v>
      </c>
      <c r="CS64" s="127">
        <f t="shared" ref="CS64:CU64" si="695">SUM(CS65:CS78)</f>
        <v>0</v>
      </c>
      <c r="CT64" s="127">
        <f t="shared" si="695"/>
        <v>0</v>
      </c>
      <c r="CU64" s="127">
        <f t="shared" si="695"/>
        <v>0</v>
      </c>
      <c r="CV64" s="34">
        <f t="shared" si="46"/>
        <v>0</v>
      </c>
      <c r="CW64" s="34">
        <f t="shared" si="47"/>
        <v>0</v>
      </c>
      <c r="CX64" s="132">
        <f t="shared" si="48"/>
        <v>0</v>
      </c>
      <c r="CY64" s="132">
        <f t="shared" si="48"/>
        <v>0</v>
      </c>
      <c r="CZ64" s="41">
        <f>VLOOKUP($E64,'ВМП план'!$B$8:$AL$54,22,0)</f>
        <v>0</v>
      </c>
      <c r="DA64" s="41">
        <f>VLOOKUP($E64,'ВМП план'!$B$8:$AL$54,23,0)</f>
        <v>0</v>
      </c>
      <c r="DB64" s="41">
        <f t="shared" si="662"/>
        <v>0</v>
      </c>
      <c r="DC64" s="41">
        <f t="shared" si="663"/>
        <v>0</v>
      </c>
      <c r="DD64" s="127">
        <f>SUM(DD65:DD78)</f>
        <v>0</v>
      </c>
      <c r="DE64" s="127">
        <f t="shared" ref="DE64:DG64" si="696">SUM(DE65:DE78)</f>
        <v>0</v>
      </c>
      <c r="DF64" s="127">
        <f t="shared" si="696"/>
        <v>0</v>
      </c>
      <c r="DG64" s="127">
        <f t="shared" si="696"/>
        <v>0</v>
      </c>
      <c r="DH64" s="34">
        <f t="shared" si="50"/>
        <v>0</v>
      </c>
      <c r="DI64" s="34">
        <f t="shared" si="51"/>
        <v>0</v>
      </c>
      <c r="DJ64" s="132">
        <f t="shared" si="52"/>
        <v>0</v>
      </c>
      <c r="DK64" s="132">
        <f t="shared" si="52"/>
        <v>0</v>
      </c>
      <c r="DL64" s="41">
        <f>VLOOKUP($E64,'ВМП план'!$B$8:$AL$54,24,0)</f>
        <v>0</v>
      </c>
      <c r="DM64" s="41">
        <f>VLOOKUP($E64,'ВМП план'!$B$8:$AL$54,25,0)</f>
        <v>0</v>
      </c>
      <c r="DN64" s="41">
        <f t="shared" si="665"/>
        <v>0</v>
      </c>
      <c r="DO64" s="41">
        <f t="shared" si="666"/>
        <v>0</v>
      </c>
      <c r="DP64" s="127">
        <f>SUM(DP65:DP78)</f>
        <v>0</v>
      </c>
      <c r="DQ64" s="127">
        <f t="shared" ref="DQ64:DS64" si="697">SUM(DQ65:DQ78)</f>
        <v>0</v>
      </c>
      <c r="DR64" s="127">
        <f t="shared" si="697"/>
        <v>0</v>
      </c>
      <c r="DS64" s="127">
        <f t="shared" si="697"/>
        <v>0</v>
      </c>
      <c r="DT64" s="34">
        <f t="shared" si="54"/>
        <v>0</v>
      </c>
      <c r="DU64" s="34">
        <f t="shared" si="55"/>
        <v>0</v>
      </c>
      <c r="DV64" s="132">
        <f t="shared" si="56"/>
        <v>0</v>
      </c>
      <c r="DW64" s="132">
        <f t="shared" si="56"/>
        <v>0</v>
      </c>
      <c r="DX64" s="41">
        <f>VLOOKUP($E64,'ВМП план'!$B$8:$AL$54,26,0)</f>
        <v>0</v>
      </c>
      <c r="DY64" s="41">
        <f>VLOOKUP($E64,'ВМП план'!$B$8:$AL$54,27,0)</f>
        <v>0</v>
      </c>
      <c r="DZ64" s="41">
        <f t="shared" si="668"/>
        <v>0</v>
      </c>
      <c r="EA64" s="41">
        <f t="shared" si="669"/>
        <v>0</v>
      </c>
      <c r="EB64" s="127">
        <f>SUM(EB65:EB78)</f>
        <v>0</v>
      </c>
      <c r="EC64" s="127">
        <f t="shared" ref="EC64:EE64" si="698">SUM(EC65:EC78)</f>
        <v>0</v>
      </c>
      <c r="ED64" s="127">
        <f t="shared" si="698"/>
        <v>0</v>
      </c>
      <c r="EE64" s="127">
        <f t="shared" si="698"/>
        <v>0</v>
      </c>
      <c r="EF64" s="34">
        <f t="shared" si="58"/>
        <v>0</v>
      </c>
      <c r="EG64" s="34">
        <f t="shared" si="59"/>
        <v>0</v>
      </c>
      <c r="EH64" s="132">
        <f t="shared" si="60"/>
        <v>0</v>
      </c>
      <c r="EI64" s="132">
        <f t="shared" si="60"/>
        <v>0</v>
      </c>
      <c r="EJ64" s="41">
        <f>VLOOKUP($E64,'ВМП план'!$B$8:$AL$54,28,0)</f>
        <v>0</v>
      </c>
      <c r="EK64" s="41">
        <f>VLOOKUP($E64,'ВМП план'!$B$8:$AL$54,29,0)</f>
        <v>0</v>
      </c>
      <c r="EL64" s="41">
        <f t="shared" si="671"/>
        <v>0</v>
      </c>
      <c r="EM64" s="41">
        <f t="shared" si="672"/>
        <v>0</v>
      </c>
      <c r="EN64" s="127">
        <f>SUM(EN65:EN78)</f>
        <v>0</v>
      </c>
      <c r="EO64" s="127">
        <f t="shared" ref="EO64:EQ64" si="699">SUM(EO65:EO78)</f>
        <v>0</v>
      </c>
      <c r="EP64" s="127">
        <f t="shared" si="699"/>
        <v>0</v>
      </c>
      <c r="EQ64" s="127">
        <f t="shared" si="699"/>
        <v>0</v>
      </c>
      <c r="ER64" s="34">
        <f t="shared" si="62"/>
        <v>0</v>
      </c>
      <c r="ES64" s="34">
        <f t="shared" si="63"/>
        <v>0</v>
      </c>
      <c r="ET64" s="132">
        <f t="shared" si="64"/>
        <v>0</v>
      </c>
      <c r="EU64" s="132">
        <f t="shared" si="64"/>
        <v>0</v>
      </c>
      <c r="EV64" s="41">
        <f>VLOOKUP($E64,'ВМП план'!$B$8:$AL$54,30,0)</f>
        <v>0</v>
      </c>
      <c r="EW64" s="41">
        <f>VLOOKUP($E64,'ВМП план'!$B$8:$AL$54,31,0)</f>
        <v>0</v>
      </c>
      <c r="EX64" s="41">
        <f t="shared" si="674"/>
        <v>0</v>
      </c>
      <c r="EY64" s="41">
        <f t="shared" si="675"/>
        <v>0</v>
      </c>
      <c r="EZ64" s="127">
        <f>SUM(EZ65:EZ78)</f>
        <v>0</v>
      </c>
      <c r="FA64" s="127">
        <f t="shared" ref="FA64:FC64" si="700">SUM(FA65:FA78)</f>
        <v>0</v>
      </c>
      <c r="FB64" s="127">
        <f t="shared" si="700"/>
        <v>0</v>
      </c>
      <c r="FC64" s="127">
        <f t="shared" si="700"/>
        <v>0</v>
      </c>
      <c r="FD64" s="34">
        <f t="shared" si="66"/>
        <v>0</v>
      </c>
      <c r="FE64" s="34">
        <f t="shared" si="67"/>
        <v>0</v>
      </c>
      <c r="FF64" s="132">
        <f t="shared" si="68"/>
        <v>0</v>
      </c>
      <c r="FG64" s="132">
        <f t="shared" si="68"/>
        <v>0</v>
      </c>
      <c r="FH64" s="41">
        <f>VLOOKUP($E64,'ВМП план'!$B$8:$AL$54,32,0)</f>
        <v>0</v>
      </c>
      <c r="FI64" s="41">
        <f>VLOOKUP($E64,'ВМП план'!$B$8:$AL$54,33,0)</f>
        <v>0</v>
      </c>
      <c r="FJ64" s="41">
        <f t="shared" si="677"/>
        <v>0</v>
      </c>
      <c r="FK64" s="41">
        <f t="shared" si="678"/>
        <v>0</v>
      </c>
      <c r="FL64" s="127">
        <f>SUM(FL65:FL78)</f>
        <v>0</v>
      </c>
      <c r="FM64" s="127">
        <f t="shared" ref="FM64:FO64" si="701">SUM(FM65:FM78)</f>
        <v>0</v>
      </c>
      <c r="FN64" s="127">
        <f t="shared" si="701"/>
        <v>0</v>
      </c>
      <c r="FO64" s="127">
        <f t="shared" si="701"/>
        <v>0</v>
      </c>
      <c r="FP64" s="34">
        <f t="shared" si="70"/>
        <v>0</v>
      </c>
      <c r="FQ64" s="34">
        <f t="shared" si="71"/>
        <v>0</v>
      </c>
      <c r="FR64" s="132">
        <f t="shared" si="72"/>
        <v>0</v>
      </c>
      <c r="FS64" s="132">
        <f t="shared" si="72"/>
        <v>0</v>
      </c>
      <c r="FT64" s="41">
        <f>VLOOKUP($E64,'ВМП план'!$B$8:$AL$54,34,0)</f>
        <v>0</v>
      </c>
      <c r="FU64" s="41">
        <f>VLOOKUP($E64,'ВМП план'!$B$8:$AL$54,35,0)</f>
        <v>0</v>
      </c>
      <c r="FV64" s="41">
        <f t="shared" si="680"/>
        <v>0</v>
      </c>
      <c r="FW64" s="41">
        <f t="shared" si="681"/>
        <v>0</v>
      </c>
      <c r="FX64" s="127">
        <f>SUM(FX65:FX78)</f>
        <v>0</v>
      </c>
      <c r="FY64" s="127">
        <f t="shared" ref="FY64:GA64" si="702">SUM(FY65:FY78)</f>
        <v>0</v>
      </c>
      <c r="FZ64" s="127">
        <f t="shared" si="702"/>
        <v>0</v>
      </c>
      <c r="GA64" s="127">
        <f t="shared" si="702"/>
        <v>0</v>
      </c>
      <c r="GB64" s="34">
        <f t="shared" si="74"/>
        <v>0</v>
      </c>
      <c r="GC64" s="34">
        <f t="shared" si="75"/>
        <v>0</v>
      </c>
      <c r="GD64" s="132">
        <f t="shared" si="76"/>
        <v>0</v>
      </c>
      <c r="GE64" s="132">
        <f t="shared" si="76"/>
        <v>0</v>
      </c>
      <c r="GF64" s="41">
        <f>VLOOKUP($E64,'ВМП план'!$B$8:$AL$54,36,0)</f>
        <v>0</v>
      </c>
      <c r="GG64" s="41">
        <f>VLOOKUP($E64,'ВМП план'!$B$8:$AL$54,37,0)</f>
        <v>0</v>
      </c>
      <c r="GH64" s="41">
        <f t="shared" si="683"/>
        <v>0</v>
      </c>
      <c r="GI64" s="41">
        <f t="shared" si="684"/>
        <v>0</v>
      </c>
      <c r="GJ64" s="127">
        <f>SUM(GJ65:GJ78)</f>
        <v>0</v>
      </c>
      <c r="GK64" s="127">
        <f t="shared" ref="GK64:GM64" si="703">SUM(GK65:GK78)</f>
        <v>0</v>
      </c>
      <c r="GL64" s="127">
        <f t="shared" si="703"/>
        <v>0</v>
      </c>
      <c r="GM64" s="127">
        <f t="shared" si="703"/>
        <v>0</v>
      </c>
      <c r="GN64" s="34">
        <f t="shared" si="78"/>
        <v>0</v>
      </c>
      <c r="GO64" s="34">
        <f t="shared" si="79"/>
        <v>0</v>
      </c>
      <c r="GP64" s="132">
        <f t="shared" si="80"/>
        <v>0</v>
      </c>
      <c r="GQ64" s="132">
        <f t="shared" si="80"/>
        <v>0</v>
      </c>
      <c r="GR64" s="41">
        <f t="shared" si="686"/>
        <v>102</v>
      </c>
      <c r="GS64" s="41">
        <f t="shared" si="686"/>
        <v>18075040.1622</v>
      </c>
      <c r="GT64" s="41">
        <f t="shared" si="686"/>
        <v>59.5</v>
      </c>
      <c r="GU64" s="41">
        <f t="shared" si="686"/>
        <v>10543773.42795</v>
      </c>
      <c r="GV64" s="41">
        <f t="shared" si="635"/>
        <v>82</v>
      </c>
      <c r="GW64" s="41">
        <f t="shared" si="635"/>
        <v>14530914.959999999</v>
      </c>
      <c r="GX64" s="41">
        <f t="shared" si="635"/>
        <v>8</v>
      </c>
      <c r="GY64" s="41">
        <f t="shared" si="635"/>
        <v>1417650.24</v>
      </c>
      <c r="GZ64" s="41">
        <f t="shared" si="637"/>
        <v>90</v>
      </c>
      <c r="HA64" s="41">
        <f t="shared" si="637"/>
        <v>15948565.199999999</v>
      </c>
      <c r="HB64" s="59">
        <f t="shared" si="82"/>
        <v>22.5</v>
      </c>
      <c r="HC64" s="59">
        <f t="shared" si="82"/>
        <v>3987141.5320499986</v>
      </c>
      <c r="HD64" s="98">
        <f t="shared" si="687"/>
        <v>1.3781512605042017</v>
      </c>
      <c r="HE64" s="98">
        <f t="shared" si="687"/>
        <v>1.3781512908348987</v>
      </c>
      <c r="HF64" s="73">
        <f t="shared" ref="HF64" si="704">GS64/GR64</f>
        <v>177206.27609999999</v>
      </c>
      <c r="HG64" s="73">
        <f t="shared" ref="HG64:HG75" si="705">GW64/GV64</f>
        <v>177206.28</v>
      </c>
      <c r="HH64" s="251">
        <f>SUM($HF$64-HG64)</f>
        <v>-3.9000000106170774E-3</v>
      </c>
    </row>
    <row r="65" spans="1:216" ht="96" hidden="1" x14ac:dyDescent="0.2">
      <c r="A65" s="10">
        <v>1</v>
      </c>
      <c r="B65" s="122" t="s">
        <v>236</v>
      </c>
      <c r="C65" s="123" t="s">
        <v>112</v>
      </c>
      <c r="D65" s="124">
        <v>58</v>
      </c>
      <c r="E65" s="123" t="s">
        <v>113</v>
      </c>
      <c r="F65" s="56">
        <v>12</v>
      </c>
      <c r="G65" s="93">
        <v>177206.27609999999</v>
      </c>
      <c r="H65" s="34"/>
      <c r="I65" s="34"/>
      <c r="J65" s="34"/>
      <c r="K65" s="34"/>
      <c r="L65" s="34">
        <f>VLOOKUP($D65,'факт '!$D$7:$BG$144,3,0)</f>
        <v>0</v>
      </c>
      <c r="M65" s="34">
        <f>VLOOKUP($D65,'факт '!$D$7:$BG$144,4,0)</f>
        <v>0</v>
      </c>
      <c r="N65" s="34">
        <f>VLOOKUP($D65,'факт '!$D$7:$BG$144,5,0)</f>
        <v>0</v>
      </c>
      <c r="O65" s="34">
        <f>VLOOKUP($D65,'факт '!$D$7:$BG$144,6,0)</f>
        <v>0</v>
      </c>
      <c r="P65" s="34">
        <f t="shared" ref="P65:P75" si="706">SUM(L65+N65)</f>
        <v>0</v>
      </c>
      <c r="Q65" s="34">
        <f t="shared" ref="Q65:Q75" si="707">SUM(M65+O65)</f>
        <v>0</v>
      </c>
      <c r="R65" s="132">
        <f t="shared" si="20"/>
        <v>0</v>
      </c>
      <c r="S65" s="132">
        <f t="shared" si="20"/>
        <v>0</v>
      </c>
      <c r="T65" s="34"/>
      <c r="U65" s="34"/>
      <c r="V65" s="34"/>
      <c r="W65" s="34"/>
      <c r="X65" s="34">
        <f>VLOOKUP($D65,'факт '!$D$7:$BG$144,9,0)</f>
        <v>17</v>
      </c>
      <c r="Y65" s="34">
        <f>VLOOKUP($D65,'факт '!$D$7:$BG$144,10,0)</f>
        <v>3012506.7599999988</v>
      </c>
      <c r="Z65" s="34">
        <f>VLOOKUP($D65,'факт '!$D$7:$BG$144,11,0)</f>
        <v>1</v>
      </c>
      <c r="AA65" s="34">
        <f>VLOOKUP($D65,'факт '!$D$7:$BG$144,12,0)</f>
        <v>177206.28</v>
      </c>
      <c r="AB65" s="34">
        <f t="shared" ref="AB65:AB75" si="708">SUM(X65+Z65)</f>
        <v>18</v>
      </c>
      <c r="AC65" s="34">
        <f t="shared" ref="AC65:AC75" si="709">SUM(Y65+AA65)</f>
        <v>3189713.0399999986</v>
      </c>
      <c r="AD65" s="132">
        <f t="shared" si="24"/>
        <v>17</v>
      </c>
      <c r="AE65" s="132">
        <f t="shared" si="24"/>
        <v>3012506.7599999988</v>
      </c>
      <c r="AF65" s="34"/>
      <c r="AG65" s="34"/>
      <c r="AH65" s="34"/>
      <c r="AI65" s="34"/>
      <c r="AJ65" s="34">
        <f>VLOOKUP($D65,'факт '!$D$7:$BG$144,7,0)</f>
        <v>0</v>
      </c>
      <c r="AK65" s="34">
        <f>VLOOKUP($D65,'факт '!$D$7:$BG$144,8,0)</f>
        <v>0</v>
      </c>
      <c r="AL65" s="34"/>
      <c r="AM65" s="34"/>
      <c r="AN65" s="34">
        <f t="shared" ref="AN65:AN75" si="710">SUM(AJ65+AL65)</f>
        <v>0</v>
      </c>
      <c r="AO65" s="34">
        <f t="shared" ref="AO65:AO75" si="711">SUM(AK65+AM65)</f>
        <v>0</v>
      </c>
      <c r="AP65" s="132">
        <f t="shared" si="28"/>
        <v>0</v>
      </c>
      <c r="AQ65" s="132">
        <f t="shared" si="28"/>
        <v>0</v>
      </c>
      <c r="AR65" s="34"/>
      <c r="AS65" s="34"/>
      <c r="AT65" s="34"/>
      <c r="AU65" s="34"/>
      <c r="AV65" s="34">
        <f>VLOOKUP($D65,'факт '!$D$7:$BG$144,13,0)</f>
        <v>0</v>
      </c>
      <c r="AW65" s="34">
        <f>VLOOKUP($D65,'факт '!$D$7:$BG$144,14,0)</f>
        <v>0</v>
      </c>
      <c r="AX65" s="34"/>
      <c r="AY65" s="34"/>
      <c r="AZ65" s="34">
        <f t="shared" ref="AZ65:AZ75" si="712">SUM(AV65+AX65)</f>
        <v>0</v>
      </c>
      <c r="BA65" s="34">
        <f t="shared" ref="BA65:BA75" si="713">SUM(AW65+AY65)</f>
        <v>0</v>
      </c>
      <c r="BB65" s="132">
        <f t="shared" si="32"/>
        <v>0</v>
      </c>
      <c r="BC65" s="132">
        <f t="shared" si="32"/>
        <v>0</v>
      </c>
      <c r="BD65" s="34"/>
      <c r="BE65" s="34"/>
      <c r="BF65" s="34"/>
      <c r="BG65" s="34"/>
      <c r="BH65" s="34">
        <f>VLOOKUP($D65,'факт '!$D$7:$BG$144,17,0)</f>
        <v>0</v>
      </c>
      <c r="BI65" s="34">
        <f>VLOOKUP($D65,'факт '!$D$7:$BG$144,18,0)</f>
        <v>0</v>
      </c>
      <c r="BJ65" s="34">
        <f>VLOOKUP($D65,'факт '!$D$7:$BG$144,19,0)</f>
        <v>0</v>
      </c>
      <c r="BK65" s="34">
        <f>VLOOKUP($D65,'факт '!$D$7:$BG$144,20,0)</f>
        <v>0</v>
      </c>
      <c r="BL65" s="34">
        <f t="shared" ref="BL65:BL78" si="714">SUM(BH65+BJ65)</f>
        <v>0</v>
      </c>
      <c r="BM65" s="34">
        <f t="shared" ref="BM65:BM78" si="715">SUM(BI65+BK65)</f>
        <v>0</v>
      </c>
      <c r="BN65" s="132">
        <f t="shared" ref="BN65:BO73" si="716">BH65-BF65</f>
        <v>0</v>
      </c>
      <c r="BO65" s="132">
        <f t="shared" si="716"/>
        <v>0</v>
      </c>
      <c r="BP65" s="34"/>
      <c r="BQ65" s="34"/>
      <c r="BR65" s="34"/>
      <c r="BS65" s="34"/>
      <c r="BT65" s="34">
        <f>VLOOKUP($D65,'факт '!$D$7:$BG$144,21,0)</f>
        <v>0</v>
      </c>
      <c r="BU65" s="34">
        <f>VLOOKUP($D65,'факт '!$D$7:$BG$144,22,0)</f>
        <v>0</v>
      </c>
      <c r="BV65" s="34">
        <f>VLOOKUP($D65,'факт '!$D$7:$BG$144,23,0)</f>
        <v>0</v>
      </c>
      <c r="BW65" s="34">
        <f>VLOOKUP($D65,'факт '!$D$7:$BG$144,24,0)</f>
        <v>0</v>
      </c>
      <c r="BX65" s="34">
        <f t="shared" ref="BX65:BX75" si="717">SUM(BT65+BV65)</f>
        <v>0</v>
      </c>
      <c r="BY65" s="34">
        <f t="shared" ref="BY65:BY75" si="718">SUM(BU65+BW65)</f>
        <v>0</v>
      </c>
      <c r="BZ65" s="132">
        <f t="shared" ref="BZ65:CA73" si="719">BT65-BR65</f>
        <v>0</v>
      </c>
      <c r="CA65" s="132">
        <f t="shared" si="719"/>
        <v>0</v>
      </c>
      <c r="CB65" s="34"/>
      <c r="CC65" s="34"/>
      <c r="CD65" s="34"/>
      <c r="CE65" s="34"/>
      <c r="CF65" s="34">
        <f>VLOOKUP($D65,'факт '!$D$10:$BG$143,25,0)</f>
        <v>0</v>
      </c>
      <c r="CG65" s="34">
        <f>VLOOKUP($D65,'факт '!$D$10:$BG$143,26,0)</f>
        <v>0</v>
      </c>
      <c r="CH65" s="34">
        <f>VLOOKUP($D65,'факт '!$D$10:$BG$143,27,0)</f>
        <v>0</v>
      </c>
      <c r="CI65" s="34">
        <f>VLOOKUP($D65,'факт '!$D$10:$BG$143,28,0)</f>
        <v>0</v>
      </c>
      <c r="CJ65" s="34">
        <f t="shared" ref="CJ65:CJ73" si="720">SUM(CF65+CH65)</f>
        <v>0</v>
      </c>
      <c r="CK65" s="34">
        <f t="shared" ref="CK65:CK73" si="721">SUM(CG65+CI65)</f>
        <v>0</v>
      </c>
      <c r="CL65" s="132">
        <f t="shared" ref="CL65:CM73" si="722">CF65-CD65</f>
        <v>0</v>
      </c>
      <c r="CM65" s="132">
        <f t="shared" si="722"/>
        <v>0</v>
      </c>
      <c r="CN65" s="34"/>
      <c r="CO65" s="34"/>
      <c r="CP65" s="34"/>
      <c r="CQ65" s="34"/>
      <c r="CR65" s="34">
        <f>VLOOKUP($D65,'факт '!$D$10:$BG$143,29,0)</f>
        <v>0</v>
      </c>
      <c r="CS65" s="34">
        <f>VLOOKUP($D65,'факт '!$D$10:$BG$143,30,0)</f>
        <v>0</v>
      </c>
      <c r="CT65" s="34">
        <f>VLOOKUP($D65,'факт '!$D$10:$BG$143,31,0)</f>
        <v>0</v>
      </c>
      <c r="CU65" s="34">
        <f>VLOOKUP($D65,'факт '!$D$10:$BG$143,32,0)</f>
        <v>0</v>
      </c>
      <c r="CV65" s="34">
        <f t="shared" ref="CV65:CV73" si="723">SUM(CR65+CT65)</f>
        <v>0</v>
      </c>
      <c r="CW65" s="34">
        <f t="shared" ref="CW65:CW73" si="724">SUM(CS65+CU65)</f>
        <v>0</v>
      </c>
      <c r="CX65" s="132">
        <f t="shared" ref="CX65:CY73" si="725">CR65-CP65</f>
        <v>0</v>
      </c>
      <c r="CY65" s="132">
        <f t="shared" si="725"/>
        <v>0</v>
      </c>
      <c r="CZ65" s="34"/>
      <c r="DA65" s="34"/>
      <c r="DB65" s="34"/>
      <c r="DC65" s="34"/>
      <c r="DD65" s="34">
        <f>VLOOKUP($D65,'факт '!$D$10:$BG$143,33,0)</f>
        <v>0</v>
      </c>
      <c r="DE65" s="34">
        <f>VLOOKUP($D65,'факт '!$D$10:$BG$143,34,0)</f>
        <v>0</v>
      </c>
      <c r="DF65" s="34"/>
      <c r="DG65" s="34"/>
      <c r="DH65" s="34">
        <f t="shared" ref="DH65:DH73" si="726">SUM(DD65+DF65)</f>
        <v>0</v>
      </c>
      <c r="DI65" s="34">
        <f t="shared" ref="DI65:DI73" si="727">SUM(DE65+DG65)</f>
        <v>0</v>
      </c>
      <c r="DJ65" s="132">
        <f t="shared" ref="DJ65:DK73" si="728">DD65-DB65</f>
        <v>0</v>
      </c>
      <c r="DK65" s="132">
        <f t="shared" si="728"/>
        <v>0</v>
      </c>
      <c r="DL65" s="34"/>
      <c r="DM65" s="34"/>
      <c r="DN65" s="34"/>
      <c r="DO65" s="34"/>
      <c r="DP65" s="34">
        <f>VLOOKUP($D65,'факт '!$D$7:$BG$144,15,0)</f>
        <v>0</v>
      </c>
      <c r="DQ65" s="34">
        <f>VLOOKUP($D65,'факт '!$D$7:$BG$144,16,0)</f>
        <v>0</v>
      </c>
      <c r="DR65" s="34"/>
      <c r="DS65" s="34"/>
      <c r="DT65" s="34">
        <f t="shared" ref="DT65:DT75" si="729">SUM(DP65+DR65)</f>
        <v>0</v>
      </c>
      <c r="DU65" s="34">
        <f t="shared" ref="DU65:DU75" si="730">SUM(DQ65+DS65)</f>
        <v>0</v>
      </c>
      <c r="DV65" s="132">
        <f t="shared" ref="DV65:DW73" si="731">DP65-DN65</f>
        <v>0</v>
      </c>
      <c r="DW65" s="132">
        <f t="shared" si="731"/>
        <v>0</v>
      </c>
      <c r="DX65" s="34"/>
      <c r="DY65" s="34"/>
      <c r="DZ65" s="34"/>
      <c r="EA65" s="34"/>
      <c r="EB65" s="34">
        <f>VLOOKUP($D65,'факт '!$D$7:$BG$144,35,0)</f>
        <v>0</v>
      </c>
      <c r="EC65" s="34">
        <f>VLOOKUP($D65,'факт '!$D$7:$BG$144,36,0)</f>
        <v>0</v>
      </c>
      <c r="ED65" s="34">
        <f>VLOOKUP($D65,'факт '!$D$7:$BG$144,37,0)</f>
        <v>0</v>
      </c>
      <c r="EE65" s="34">
        <f>VLOOKUP($D65,'факт '!$D$7:$BG$144,38,0)</f>
        <v>0</v>
      </c>
      <c r="EF65" s="34">
        <f>VLOOKUP($D65,'факт '!$D$7:$BG$144,35,0)</f>
        <v>0</v>
      </c>
      <c r="EG65" s="34">
        <f>VLOOKUP($D65,'факт '!$D$7:$BG$144,35,0)</f>
        <v>0</v>
      </c>
      <c r="EH65" s="132">
        <f t="shared" ref="EH65:EI73" si="732">EB65-DZ65</f>
        <v>0</v>
      </c>
      <c r="EI65" s="132">
        <f t="shared" si="732"/>
        <v>0</v>
      </c>
      <c r="EJ65" s="34"/>
      <c r="EK65" s="34"/>
      <c r="EL65" s="34"/>
      <c r="EM65" s="34"/>
      <c r="EN65" s="34">
        <f>VLOOKUP($D65,'факт '!$D$7:$BG$144,41,0)</f>
        <v>0</v>
      </c>
      <c r="EO65" s="34">
        <f>VLOOKUP($D65,'факт '!$D$7:$BG$144,42,0)</f>
        <v>0</v>
      </c>
      <c r="EP65" s="34">
        <f>VLOOKUP($D65,'факт '!$D$7:$BG$144,43,0)</f>
        <v>0</v>
      </c>
      <c r="EQ65" s="34">
        <f>VLOOKUP($D65,'факт '!$D$7:$BG$144,44,0)</f>
        <v>0</v>
      </c>
      <c r="ER65" s="34">
        <f t="shared" ref="ER65:ER75" si="733">SUM(EN65+EP65)</f>
        <v>0</v>
      </c>
      <c r="ES65" s="34">
        <f t="shared" ref="ES65:ES75" si="734">SUM(EO65+EQ65)</f>
        <v>0</v>
      </c>
      <c r="ET65" s="132">
        <f t="shared" ref="ET65:EU73" si="735">EN65-EL65</f>
        <v>0</v>
      </c>
      <c r="EU65" s="132">
        <f t="shared" si="735"/>
        <v>0</v>
      </c>
      <c r="EV65" s="34"/>
      <c r="EW65" s="34"/>
      <c r="EX65" s="34"/>
      <c r="EY65" s="34"/>
      <c r="EZ65" s="34"/>
      <c r="FA65" s="34"/>
      <c r="FB65" s="34"/>
      <c r="FC65" s="34"/>
      <c r="FD65" s="34">
        <f t="shared" si="66"/>
        <v>0</v>
      </c>
      <c r="FE65" s="34">
        <f t="shared" si="67"/>
        <v>0</v>
      </c>
      <c r="FF65" s="132">
        <f t="shared" si="68"/>
        <v>0</v>
      </c>
      <c r="FG65" s="132">
        <f t="shared" si="68"/>
        <v>0</v>
      </c>
      <c r="FH65" s="34"/>
      <c r="FI65" s="34"/>
      <c r="FJ65" s="34"/>
      <c r="FK65" s="34"/>
      <c r="FL65" s="34">
        <f>VLOOKUP($D65,'факт '!$D$10:$BG$143,39,0)</f>
        <v>0</v>
      </c>
      <c r="FM65" s="34">
        <f>VLOOKUP($D65,'факт '!$D$10:$BG$143,40,0)</f>
        <v>0</v>
      </c>
      <c r="FN65" s="34">
        <f>VLOOKUP($D65,'факт '!$D$10:$BG$143,5,0)</f>
        <v>0</v>
      </c>
      <c r="FO65" s="34">
        <f>VLOOKUP($D65,'факт '!$D$10:$BG$143,6,0)</f>
        <v>0</v>
      </c>
      <c r="FP65" s="34">
        <f t="shared" ref="FP65:FP73" si="736">SUM(FL65+FN65)</f>
        <v>0</v>
      </c>
      <c r="FQ65" s="34">
        <f t="shared" ref="FQ65:FQ73" si="737">SUM(FM65+FO65)</f>
        <v>0</v>
      </c>
      <c r="FR65" s="132">
        <f t="shared" ref="FR65:FS73" si="738">FL65-FJ65</f>
        <v>0</v>
      </c>
      <c r="FS65" s="132">
        <f t="shared" si="738"/>
        <v>0</v>
      </c>
      <c r="FT65" s="34"/>
      <c r="FU65" s="34"/>
      <c r="FV65" s="34"/>
      <c r="FW65" s="34"/>
      <c r="FX65" s="34">
        <f>VLOOKUP($D65,'факт '!$D$7:$BG$145,45,0)</f>
        <v>0</v>
      </c>
      <c r="FY65" s="34">
        <f>VLOOKUP($D65,'факт '!$D$7:$BG$145,46,0)</f>
        <v>0</v>
      </c>
      <c r="FZ65" s="34"/>
      <c r="GA65" s="34"/>
      <c r="GB65" s="34">
        <f t="shared" si="74"/>
        <v>0</v>
      </c>
      <c r="GC65" s="34">
        <f t="shared" si="75"/>
        <v>0</v>
      </c>
      <c r="GD65" s="132">
        <f t="shared" si="76"/>
        <v>0</v>
      </c>
      <c r="GE65" s="132">
        <f t="shared" si="76"/>
        <v>0</v>
      </c>
      <c r="GF65" s="34"/>
      <c r="GG65" s="34"/>
      <c r="GH65" s="34"/>
      <c r="GI65" s="34"/>
      <c r="GJ65" s="34"/>
      <c r="GK65" s="34"/>
      <c r="GL65" s="34"/>
      <c r="GM65" s="34"/>
      <c r="GN65" s="34">
        <f t="shared" ref="GN65:GN73" si="739">SUM(GJ65+GL65)</f>
        <v>0</v>
      </c>
      <c r="GO65" s="34">
        <f t="shared" ref="GO65:GO73" si="740">SUM(GK65+GM65)</f>
        <v>0</v>
      </c>
      <c r="GP65" s="132">
        <f t="shared" ref="GP65:GQ73" si="741">GJ65-GH65</f>
        <v>0</v>
      </c>
      <c r="GQ65" s="132">
        <f t="shared" si="741"/>
        <v>0</v>
      </c>
      <c r="GR65" s="34"/>
      <c r="GS65" s="34"/>
      <c r="GT65" s="34"/>
      <c r="GU65" s="34"/>
      <c r="GV65" s="52">
        <f t="shared" si="635"/>
        <v>17</v>
      </c>
      <c r="GW65" s="52">
        <f t="shared" si="635"/>
        <v>3012506.7599999988</v>
      </c>
      <c r="GX65" s="52">
        <f t="shared" si="635"/>
        <v>1</v>
      </c>
      <c r="GY65" s="52">
        <f t="shared" si="635"/>
        <v>177206.28</v>
      </c>
      <c r="GZ65" s="52">
        <f t="shared" si="637"/>
        <v>18</v>
      </c>
      <c r="HA65" s="52">
        <f t="shared" si="637"/>
        <v>3189713.0399999986</v>
      </c>
      <c r="HB65" s="132">
        <f t="shared" ref="HB65:HC80" si="742">GV65-GT65</f>
        <v>17</v>
      </c>
      <c r="HC65" s="132">
        <f t="shared" si="742"/>
        <v>3012506.7599999988</v>
      </c>
      <c r="HD65" s="64"/>
      <c r="HE65" s="20"/>
      <c r="HF65" s="73"/>
      <c r="HG65" s="73">
        <f t="shared" si="705"/>
        <v>177206.27999999994</v>
      </c>
      <c r="HH65" s="251">
        <f t="shared" ref="HH65:HH75" si="743">SUM($HF$64-HG65)</f>
        <v>-3.8999999524094164E-3</v>
      </c>
    </row>
    <row r="66" spans="1:216" ht="96" hidden="1" x14ac:dyDescent="0.2">
      <c r="A66" s="10">
        <v>1</v>
      </c>
      <c r="B66" s="122" t="s">
        <v>236</v>
      </c>
      <c r="C66" s="123" t="s">
        <v>112</v>
      </c>
      <c r="D66" s="124">
        <v>59</v>
      </c>
      <c r="E66" s="123" t="s">
        <v>194</v>
      </c>
      <c r="F66" s="56">
        <v>12</v>
      </c>
      <c r="G66" s="93">
        <v>177206.27609999999</v>
      </c>
      <c r="H66" s="34"/>
      <c r="I66" s="34"/>
      <c r="J66" s="34"/>
      <c r="K66" s="34"/>
      <c r="L66" s="34">
        <f>VLOOKUP($D66,'факт '!$D$7:$BG$144,3,0)</f>
        <v>0</v>
      </c>
      <c r="M66" s="34">
        <f>VLOOKUP($D66,'факт '!$D$7:$BG$144,4,0)</f>
        <v>0</v>
      </c>
      <c r="N66" s="34">
        <f>VLOOKUP($D66,'факт '!$D$7:$BG$144,5,0)</f>
        <v>0</v>
      </c>
      <c r="O66" s="34">
        <f>VLOOKUP($D66,'факт '!$D$7:$BG$144,6,0)</f>
        <v>0</v>
      </c>
      <c r="P66" s="34">
        <f t="shared" si="706"/>
        <v>0</v>
      </c>
      <c r="Q66" s="34">
        <f t="shared" si="707"/>
        <v>0</v>
      </c>
      <c r="R66" s="132"/>
      <c r="S66" s="132"/>
      <c r="T66" s="34"/>
      <c r="U66" s="34"/>
      <c r="V66" s="34"/>
      <c r="W66" s="34"/>
      <c r="X66" s="34">
        <f>VLOOKUP($D66,'факт '!$D$7:$BG$144,9,0)</f>
        <v>5</v>
      </c>
      <c r="Y66" s="34">
        <f>VLOOKUP($D66,'факт '!$D$7:$BG$144,10,0)</f>
        <v>886031.4</v>
      </c>
      <c r="Z66" s="34">
        <f>VLOOKUP($D66,'факт '!$D$7:$BG$144,11,0)</f>
        <v>0</v>
      </c>
      <c r="AA66" s="34">
        <f>VLOOKUP($D66,'факт '!$D$7:$BG$144,12,0)</f>
        <v>0</v>
      </c>
      <c r="AB66" s="34">
        <f t="shared" si="708"/>
        <v>5</v>
      </c>
      <c r="AC66" s="34">
        <f t="shared" si="709"/>
        <v>886031.4</v>
      </c>
      <c r="AD66" s="132"/>
      <c r="AE66" s="132"/>
      <c r="AF66" s="34"/>
      <c r="AG66" s="34"/>
      <c r="AH66" s="34"/>
      <c r="AI66" s="34"/>
      <c r="AJ66" s="34">
        <f>VLOOKUP($D66,'факт '!$D$7:$BG$144,7,0)</f>
        <v>0</v>
      </c>
      <c r="AK66" s="34">
        <f>VLOOKUP($D66,'факт '!$D$7:$BG$144,8,0)</f>
        <v>0</v>
      </c>
      <c r="AL66" s="34"/>
      <c r="AM66" s="34"/>
      <c r="AN66" s="34">
        <f t="shared" si="710"/>
        <v>0</v>
      </c>
      <c r="AO66" s="34">
        <f t="shared" si="711"/>
        <v>0</v>
      </c>
      <c r="AP66" s="132"/>
      <c r="AQ66" s="132"/>
      <c r="AR66" s="34"/>
      <c r="AS66" s="34"/>
      <c r="AT66" s="34"/>
      <c r="AU66" s="34"/>
      <c r="AV66" s="34">
        <f>VLOOKUP($D66,'факт '!$D$7:$BG$144,13,0)</f>
        <v>0</v>
      </c>
      <c r="AW66" s="34">
        <f>VLOOKUP($D66,'факт '!$D$7:$BG$144,14,0)</f>
        <v>0</v>
      </c>
      <c r="AX66" s="34"/>
      <c r="AY66" s="34"/>
      <c r="AZ66" s="34">
        <f t="shared" si="712"/>
        <v>0</v>
      </c>
      <c r="BA66" s="34">
        <f t="shared" si="713"/>
        <v>0</v>
      </c>
      <c r="BB66" s="132"/>
      <c r="BC66" s="132"/>
      <c r="BD66" s="34"/>
      <c r="BE66" s="34"/>
      <c r="BF66" s="34"/>
      <c r="BG66" s="34"/>
      <c r="BH66" s="34">
        <f>VLOOKUP($D66,'факт '!$D$7:$BG$144,17,0)</f>
        <v>0</v>
      </c>
      <c r="BI66" s="34">
        <f>VLOOKUP($D66,'факт '!$D$7:$BG$144,18,0)</f>
        <v>0</v>
      </c>
      <c r="BJ66" s="34">
        <f>VLOOKUP($D66,'факт '!$D$7:$BG$144,19,0)</f>
        <v>0</v>
      </c>
      <c r="BK66" s="34">
        <f>VLOOKUP($D66,'факт '!$D$7:$BG$144,20,0)</f>
        <v>0</v>
      </c>
      <c r="BL66" s="34">
        <f t="shared" si="714"/>
        <v>0</v>
      </c>
      <c r="BM66" s="34">
        <f t="shared" si="715"/>
        <v>0</v>
      </c>
      <c r="BN66" s="132">
        <f t="shared" si="716"/>
        <v>0</v>
      </c>
      <c r="BO66" s="132">
        <f t="shared" si="716"/>
        <v>0</v>
      </c>
      <c r="BP66" s="34"/>
      <c r="BQ66" s="34"/>
      <c r="BR66" s="34"/>
      <c r="BS66" s="34"/>
      <c r="BT66" s="34">
        <f>VLOOKUP($D66,'факт '!$D$7:$BG$144,21,0)</f>
        <v>0</v>
      </c>
      <c r="BU66" s="34">
        <f>VLOOKUP($D66,'факт '!$D$7:$BG$144,22,0)</f>
        <v>0</v>
      </c>
      <c r="BV66" s="34">
        <f>VLOOKUP($D66,'факт '!$D$7:$BG$144,23,0)</f>
        <v>0</v>
      </c>
      <c r="BW66" s="34">
        <f>VLOOKUP($D66,'факт '!$D$7:$BG$144,24,0)</f>
        <v>0</v>
      </c>
      <c r="BX66" s="34">
        <f t="shared" si="717"/>
        <v>0</v>
      </c>
      <c r="BY66" s="34">
        <f t="shared" si="718"/>
        <v>0</v>
      </c>
      <c r="BZ66" s="132">
        <f t="shared" si="719"/>
        <v>0</v>
      </c>
      <c r="CA66" s="132">
        <f t="shared" si="719"/>
        <v>0</v>
      </c>
      <c r="CB66" s="34"/>
      <c r="CC66" s="34"/>
      <c r="CD66" s="34"/>
      <c r="CE66" s="34"/>
      <c r="CF66" s="34">
        <f>VLOOKUP($D66,'факт '!$D$10:$BG$143,25,0)</f>
        <v>0</v>
      </c>
      <c r="CG66" s="34">
        <f>VLOOKUP($D66,'факт '!$D$10:$BG$143,26,0)</f>
        <v>0</v>
      </c>
      <c r="CH66" s="34">
        <f>VLOOKUP($D66,'факт '!$D$10:$BG$143,27,0)</f>
        <v>0</v>
      </c>
      <c r="CI66" s="34">
        <f>VLOOKUP($D66,'факт '!$D$10:$BG$143,28,0)</f>
        <v>0</v>
      </c>
      <c r="CJ66" s="34">
        <f t="shared" si="720"/>
        <v>0</v>
      </c>
      <c r="CK66" s="34">
        <f t="shared" si="721"/>
        <v>0</v>
      </c>
      <c r="CL66" s="132">
        <f t="shared" si="722"/>
        <v>0</v>
      </c>
      <c r="CM66" s="132">
        <f t="shared" si="722"/>
        <v>0</v>
      </c>
      <c r="CN66" s="34"/>
      <c r="CO66" s="34"/>
      <c r="CP66" s="34"/>
      <c r="CQ66" s="34"/>
      <c r="CR66" s="34">
        <f>VLOOKUP($D66,'факт '!$D$10:$BG$143,29,0)</f>
        <v>0</v>
      </c>
      <c r="CS66" s="34">
        <f>VLOOKUP($D66,'факт '!$D$10:$BG$143,30,0)</f>
        <v>0</v>
      </c>
      <c r="CT66" s="34">
        <f>VLOOKUP($D66,'факт '!$D$10:$BG$143,31,0)</f>
        <v>0</v>
      </c>
      <c r="CU66" s="34">
        <f>VLOOKUP($D66,'факт '!$D$10:$BG$143,32,0)</f>
        <v>0</v>
      </c>
      <c r="CV66" s="34">
        <f t="shared" si="723"/>
        <v>0</v>
      </c>
      <c r="CW66" s="34">
        <f t="shared" si="724"/>
        <v>0</v>
      </c>
      <c r="CX66" s="132">
        <f t="shared" si="725"/>
        <v>0</v>
      </c>
      <c r="CY66" s="132">
        <f t="shared" si="725"/>
        <v>0</v>
      </c>
      <c r="CZ66" s="34"/>
      <c r="DA66" s="34"/>
      <c r="DB66" s="34"/>
      <c r="DC66" s="34"/>
      <c r="DD66" s="34">
        <f>VLOOKUP($D66,'факт '!$D$10:$BG$143,33,0)</f>
        <v>0</v>
      </c>
      <c r="DE66" s="34">
        <f>VLOOKUP($D66,'факт '!$D$10:$BG$143,34,0)</f>
        <v>0</v>
      </c>
      <c r="DF66" s="34"/>
      <c r="DG66" s="34"/>
      <c r="DH66" s="34">
        <f t="shared" si="726"/>
        <v>0</v>
      </c>
      <c r="DI66" s="34">
        <f t="shared" si="727"/>
        <v>0</v>
      </c>
      <c r="DJ66" s="132">
        <f t="shared" si="728"/>
        <v>0</v>
      </c>
      <c r="DK66" s="132">
        <f t="shared" si="728"/>
        <v>0</v>
      </c>
      <c r="DL66" s="34"/>
      <c r="DM66" s="34"/>
      <c r="DN66" s="34"/>
      <c r="DO66" s="34"/>
      <c r="DP66" s="34">
        <f>VLOOKUP($D66,'факт '!$D$7:$BG$144,15,0)</f>
        <v>0</v>
      </c>
      <c r="DQ66" s="34">
        <f>VLOOKUP($D66,'факт '!$D$7:$BG$144,16,0)</f>
        <v>0</v>
      </c>
      <c r="DR66" s="34"/>
      <c r="DS66" s="34"/>
      <c r="DT66" s="34">
        <f t="shared" si="729"/>
        <v>0</v>
      </c>
      <c r="DU66" s="34">
        <f t="shared" si="730"/>
        <v>0</v>
      </c>
      <c r="DV66" s="132">
        <f t="shared" si="731"/>
        <v>0</v>
      </c>
      <c r="DW66" s="132">
        <f t="shared" si="731"/>
        <v>0</v>
      </c>
      <c r="DX66" s="34"/>
      <c r="DY66" s="34"/>
      <c r="DZ66" s="34"/>
      <c r="EA66" s="34"/>
      <c r="EB66" s="34">
        <f>VLOOKUP($D66,'факт '!$D$7:$BG$144,35,0)</f>
        <v>0</v>
      </c>
      <c r="EC66" s="34">
        <f>VLOOKUP($D66,'факт '!$D$7:$BG$144,36,0)</f>
        <v>0</v>
      </c>
      <c r="ED66" s="34">
        <f>VLOOKUP($D66,'факт '!$D$7:$BG$144,37,0)</f>
        <v>0</v>
      </c>
      <c r="EE66" s="34">
        <f>VLOOKUP($D66,'факт '!$D$7:$BG$144,38,0)</f>
        <v>0</v>
      </c>
      <c r="EF66" s="34">
        <f>VLOOKUP($D66,'факт '!$D$7:$BG$144,35,0)</f>
        <v>0</v>
      </c>
      <c r="EG66" s="34">
        <f>VLOOKUP($D66,'факт '!$D$7:$BG$144,35,0)</f>
        <v>0</v>
      </c>
      <c r="EH66" s="132">
        <f t="shared" si="732"/>
        <v>0</v>
      </c>
      <c r="EI66" s="132">
        <f t="shared" si="732"/>
        <v>0</v>
      </c>
      <c r="EJ66" s="34"/>
      <c r="EK66" s="34"/>
      <c r="EL66" s="34"/>
      <c r="EM66" s="34"/>
      <c r="EN66" s="34">
        <f>VLOOKUP($D66,'факт '!$D$7:$BG$144,41,0)</f>
        <v>0</v>
      </c>
      <c r="EO66" s="34">
        <f>VLOOKUP($D66,'факт '!$D$7:$BG$144,42,0)</f>
        <v>0</v>
      </c>
      <c r="EP66" s="34">
        <f>VLOOKUP($D66,'факт '!$D$7:$BG$144,43,0)</f>
        <v>0</v>
      </c>
      <c r="EQ66" s="34">
        <f>VLOOKUP($D66,'факт '!$D$7:$BG$144,44,0)</f>
        <v>0</v>
      </c>
      <c r="ER66" s="34">
        <f t="shared" si="733"/>
        <v>0</v>
      </c>
      <c r="ES66" s="34">
        <f t="shared" si="734"/>
        <v>0</v>
      </c>
      <c r="ET66" s="132">
        <f t="shared" si="735"/>
        <v>0</v>
      </c>
      <c r="EU66" s="132">
        <f t="shared" si="735"/>
        <v>0</v>
      </c>
      <c r="EV66" s="34"/>
      <c r="EW66" s="34"/>
      <c r="EX66" s="34"/>
      <c r="EY66" s="34"/>
      <c r="EZ66" s="34"/>
      <c r="FA66" s="34"/>
      <c r="FB66" s="34"/>
      <c r="FC66" s="34"/>
      <c r="FD66" s="34">
        <f t="shared" si="66"/>
        <v>0</v>
      </c>
      <c r="FE66" s="34">
        <f t="shared" si="67"/>
        <v>0</v>
      </c>
      <c r="FF66" s="132"/>
      <c r="FG66" s="132"/>
      <c r="FH66" s="34"/>
      <c r="FI66" s="34"/>
      <c r="FJ66" s="34"/>
      <c r="FK66" s="34"/>
      <c r="FL66" s="34">
        <f>VLOOKUP($D66,'факт '!$D$10:$BG$143,39,0)</f>
        <v>0</v>
      </c>
      <c r="FM66" s="34">
        <f>VLOOKUP($D66,'факт '!$D$10:$BG$143,40,0)</f>
        <v>0</v>
      </c>
      <c r="FN66" s="34">
        <f>VLOOKUP($D66,'факт '!$D$10:$BG$143,5,0)</f>
        <v>0</v>
      </c>
      <c r="FO66" s="34">
        <f>VLOOKUP($D66,'факт '!$D$10:$BG$143,6,0)</f>
        <v>0</v>
      </c>
      <c r="FP66" s="34">
        <f t="shared" si="736"/>
        <v>0</v>
      </c>
      <c r="FQ66" s="34">
        <f t="shared" si="737"/>
        <v>0</v>
      </c>
      <c r="FR66" s="132">
        <f t="shared" si="738"/>
        <v>0</v>
      </c>
      <c r="FS66" s="132">
        <f t="shared" si="738"/>
        <v>0</v>
      </c>
      <c r="FT66" s="34"/>
      <c r="FU66" s="34"/>
      <c r="FV66" s="34"/>
      <c r="FW66" s="34"/>
      <c r="FX66" s="34">
        <f>VLOOKUP($D66,'факт '!$D$7:$BG$145,45,0)</f>
        <v>0</v>
      </c>
      <c r="FY66" s="34">
        <f>VLOOKUP($D66,'факт '!$D$7:$BG$145,46,0)</f>
        <v>0</v>
      </c>
      <c r="FZ66" s="34"/>
      <c r="GA66" s="34"/>
      <c r="GB66" s="34">
        <f t="shared" si="74"/>
        <v>0</v>
      </c>
      <c r="GC66" s="34">
        <f t="shared" si="75"/>
        <v>0</v>
      </c>
      <c r="GD66" s="132"/>
      <c r="GE66" s="132"/>
      <c r="GF66" s="34"/>
      <c r="GG66" s="34"/>
      <c r="GH66" s="34"/>
      <c r="GI66" s="34"/>
      <c r="GJ66" s="34"/>
      <c r="GK66" s="34"/>
      <c r="GL66" s="34"/>
      <c r="GM66" s="34"/>
      <c r="GN66" s="34">
        <f t="shared" si="739"/>
        <v>0</v>
      </c>
      <c r="GO66" s="34">
        <f t="shared" si="740"/>
        <v>0</v>
      </c>
      <c r="GP66" s="132">
        <f t="shared" si="741"/>
        <v>0</v>
      </c>
      <c r="GQ66" s="132">
        <f t="shared" si="741"/>
        <v>0</v>
      </c>
      <c r="GR66" s="34"/>
      <c r="GS66" s="34"/>
      <c r="GT66" s="34"/>
      <c r="GU66" s="34"/>
      <c r="GV66" s="52">
        <f t="shared" si="635"/>
        <v>5</v>
      </c>
      <c r="GW66" s="52">
        <f t="shared" si="635"/>
        <v>886031.4</v>
      </c>
      <c r="GX66" s="52">
        <f t="shared" si="635"/>
        <v>0</v>
      </c>
      <c r="GY66" s="52">
        <f t="shared" si="635"/>
        <v>0</v>
      </c>
      <c r="GZ66" s="52">
        <f t="shared" si="637"/>
        <v>5</v>
      </c>
      <c r="HA66" s="52">
        <f t="shared" si="637"/>
        <v>886031.4</v>
      </c>
      <c r="HB66" s="132">
        <f t="shared" si="742"/>
        <v>5</v>
      </c>
      <c r="HC66" s="132">
        <f t="shared" si="742"/>
        <v>886031.4</v>
      </c>
      <c r="HD66" s="64"/>
      <c r="HE66" s="20"/>
      <c r="HF66" s="73"/>
      <c r="HG66" s="73">
        <f t="shared" si="705"/>
        <v>177206.28</v>
      </c>
      <c r="HH66" s="251">
        <f t="shared" si="743"/>
        <v>-3.9000000106170774E-3</v>
      </c>
    </row>
    <row r="67" spans="1:216" ht="96" hidden="1" x14ac:dyDescent="0.2">
      <c r="A67" s="10">
        <v>1</v>
      </c>
      <c r="B67" s="122" t="s">
        <v>236</v>
      </c>
      <c r="C67" s="123" t="s">
        <v>112</v>
      </c>
      <c r="D67" s="124">
        <v>65</v>
      </c>
      <c r="E67" s="123" t="s">
        <v>194</v>
      </c>
      <c r="F67" s="56">
        <v>12</v>
      </c>
      <c r="G67" s="93">
        <v>177206.27609999999</v>
      </c>
      <c r="H67" s="34"/>
      <c r="I67" s="34"/>
      <c r="J67" s="34"/>
      <c r="K67" s="34"/>
      <c r="L67" s="34">
        <f>VLOOKUP($D67,'факт '!$D$7:$BG$144,3,0)</f>
        <v>0</v>
      </c>
      <c r="M67" s="34">
        <f>VLOOKUP($D67,'факт '!$D$7:$BG$144,4,0)</f>
        <v>0</v>
      </c>
      <c r="N67" s="34">
        <f>VLOOKUP($D67,'факт '!$D$7:$BG$144,5,0)</f>
        <v>0</v>
      </c>
      <c r="O67" s="34">
        <f>VLOOKUP($D67,'факт '!$D$7:$BG$144,6,0)</f>
        <v>0</v>
      </c>
      <c r="P67" s="34">
        <f t="shared" si="706"/>
        <v>0</v>
      </c>
      <c r="Q67" s="34">
        <f t="shared" si="707"/>
        <v>0</v>
      </c>
      <c r="R67" s="132"/>
      <c r="S67" s="132"/>
      <c r="T67" s="34"/>
      <c r="U67" s="34"/>
      <c r="V67" s="34"/>
      <c r="W67" s="34"/>
      <c r="X67" s="34">
        <f>VLOOKUP($D67,'факт '!$D$7:$BG$144,9,0)</f>
        <v>8</v>
      </c>
      <c r="Y67" s="34">
        <f>VLOOKUP($D67,'факт '!$D$7:$BG$144,10,0)</f>
        <v>1417650.24</v>
      </c>
      <c r="Z67" s="34">
        <f>VLOOKUP($D67,'факт '!$D$7:$BG$144,11,0)</f>
        <v>0</v>
      </c>
      <c r="AA67" s="34">
        <f>VLOOKUP($D67,'факт '!$D$7:$BG$144,12,0)</f>
        <v>0</v>
      </c>
      <c r="AB67" s="34">
        <f t="shared" si="708"/>
        <v>8</v>
      </c>
      <c r="AC67" s="34">
        <f t="shared" si="709"/>
        <v>1417650.24</v>
      </c>
      <c r="AD67" s="132"/>
      <c r="AE67" s="132"/>
      <c r="AF67" s="34"/>
      <c r="AG67" s="34"/>
      <c r="AH67" s="34"/>
      <c r="AI67" s="34"/>
      <c r="AJ67" s="34">
        <f>VLOOKUP($D67,'факт '!$D$7:$BG$144,7,0)</f>
        <v>0</v>
      </c>
      <c r="AK67" s="34">
        <f>VLOOKUP($D67,'факт '!$D$7:$BG$144,8,0)</f>
        <v>0</v>
      </c>
      <c r="AL67" s="34"/>
      <c r="AM67" s="34"/>
      <c r="AN67" s="34">
        <f t="shared" si="710"/>
        <v>0</v>
      </c>
      <c r="AO67" s="34">
        <f t="shared" si="711"/>
        <v>0</v>
      </c>
      <c r="AP67" s="132"/>
      <c r="AQ67" s="132"/>
      <c r="AR67" s="34"/>
      <c r="AS67" s="34"/>
      <c r="AT67" s="34"/>
      <c r="AU67" s="34"/>
      <c r="AV67" s="34">
        <f>VLOOKUP($D67,'факт '!$D$7:$BG$144,13,0)</f>
        <v>0</v>
      </c>
      <c r="AW67" s="34">
        <f>VLOOKUP($D67,'факт '!$D$7:$BG$144,14,0)</f>
        <v>0</v>
      </c>
      <c r="AX67" s="34"/>
      <c r="AY67" s="34"/>
      <c r="AZ67" s="34">
        <f t="shared" si="712"/>
        <v>0</v>
      </c>
      <c r="BA67" s="34">
        <f t="shared" si="713"/>
        <v>0</v>
      </c>
      <c r="BB67" s="132"/>
      <c r="BC67" s="132"/>
      <c r="BD67" s="34"/>
      <c r="BE67" s="34"/>
      <c r="BF67" s="34"/>
      <c r="BG67" s="34"/>
      <c r="BH67" s="34">
        <f>VLOOKUP($D67,'факт '!$D$7:$BG$144,17,0)</f>
        <v>0</v>
      </c>
      <c r="BI67" s="34">
        <f>VLOOKUP($D67,'факт '!$D$7:$BG$144,18,0)</f>
        <v>0</v>
      </c>
      <c r="BJ67" s="34">
        <f>VLOOKUP($D67,'факт '!$D$7:$BG$144,19,0)</f>
        <v>0</v>
      </c>
      <c r="BK67" s="34">
        <f>VLOOKUP($D67,'факт '!$D$7:$BG$144,20,0)</f>
        <v>0</v>
      </c>
      <c r="BL67" s="34">
        <f t="shared" si="714"/>
        <v>0</v>
      </c>
      <c r="BM67" s="34">
        <f t="shared" si="715"/>
        <v>0</v>
      </c>
      <c r="BN67" s="132">
        <f t="shared" si="716"/>
        <v>0</v>
      </c>
      <c r="BO67" s="132">
        <f t="shared" si="716"/>
        <v>0</v>
      </c>
      <c r="BP67" s="34"/>
      <c r="BQ67" s="34"/>
      <c r="BR67" s="34"/>
      <c r="BS67" s="34"/>
      <c r="BT67" s="34">
        <f>VLOOKUP($D67,'факт '!$D$7:$BG$144,21,0)</f>
        <v>0</v>
      </c>
      <c r="BU67" s="34">
        <f>VLOOKUP($D67,'факт '!$D$7:$BG$144,22,0)</f>
        <v>0</v>
      </c>
      <c r="BV67" s="34">
        <f>VLOOKUP($D67,'факт '!$D$7:$BG$144,23,0)</f>
        <v>0</v>
      </c>
      <c r="BW67" s="34">
        <f>VLOOKUP($D67,'факт '!$D$7:$BG$144,24,0)</f>
        <v>0</v>
      </c>
      <c r="BX67" s="34">
        <f t="shared" si="717"/>
        <v>0</v>
      </c>
      <c r="BY67" s="34">
        <f t="shared" si="718"/>
        <v>0</v>
      </c>
      <c r="BZ67" s="132">
        <f t="shared" si="719"/>
        <v>0</v>
      </c>
      <c r="CA67" s="132">
        <f t="shared" si="719"/>
        <v>0</v>
      </c>
      <c r="CB67" s="34"/>
      <c r="CC67" s="34"/>
      <c r="CD67" s="34"/>
      <c r="CE67" s="34"/>
      <c r="CF67" s="34">
        <f>VLOOKUP($D67,'факт '!$D$10:$BG$143,25,0)</f>
        <v>0</v>
      </c>
      <c r="CG67" s="34">
        <f>VLOOKUP($D67,'факт '!$D$10:$BG$143,26,0)</f>
        <v>0</v>
      </c>
      <c r="CH67" s="34">
        <f>VLOOKUP($D67,'факт '!$D$10:$BG$143,27,0)</f>
        <v>0</v>
      </c>
      <c r="CI67" s="34">
        <f>VLOOKUP($D67,'факт '!$D$10:$BG$143,28,0)</f>
        <v>0</v>
      </c>
      <c r="CJ67" s="34">
        <f t="shared" si="720"/>
        <v>0</v>
      </c>
      <c r="CK67" s="34">
        <f t="shared" si="721"/>
        <v>0</v>
      </c>
      <c r="CL67" s="132">
        <f t="shared" si="722"/>
        <v>0</v>
      </c>
      <c r="CM67" s="132">
        <f t="shared" si="722"/>
        <v>0</v>
      </c>
      <c r="CN67" s="34"/>
      <c r="CO67" s="34"/>
      <c r="CP67" s="34"/>
      <c r="CQ67" s="34"/>
      <c r="CR67" s="34">
        <f>VLOOKUP($D67,'факт '!$D$10:$BG$143,29,0)</f>
        <v>0</v>
      </c>
      <c r="CS67" s="34">
        <f>VLOOKUP($D67,'факт '!$D$10:$BG$143,30,0)</f>
        <v>0</v>
      </c>
      <c r="CT67" s="34">
        <f>VLOOKUP($D67,'факт '!$D$10:$BG$143,31,0)</f>
        <v>0</v>
      </c>
      <c r="CU67" s="34">
        <f>VLOOKUP($D67,'факт '!$D$10:$BG$143,32,0)</f>
        <v>0</v>
      </c>
      <c r="CV67" s="34">
        <f t="shared" si="723"/>
        <v>0</v>
      </c>
      <c r="CW67" s="34">
        <f t="shared" si="724"/>
        <v>0</v>
      </c>
      <c r="CX67" s="132">
        <f t="shared" si="725"/>
        <v>0</v>
      </c>
      <c r="CY67" s="132">
        <f t="shared" si="725"/>
        <v>0</v>
      </c>
      <c r="CZ67" s="34"/>
      <c r="DA67" s="34"/>
      <c r="DB67" s="34"/>
      <c r="DC67" s="34"/>
      <c r="DD67" s="34">
        <f>VLOOKUP($D67,'факт '!$D$10:$BG$143,33,0)</f>
        <v>0</v>
      </c>
      <c r="DE67" s="34">
        <f>VLOOKUP($D67,'факт '!$D$10:$BG$143,34,0)</f>
        <v>0</v>
      </c>
      <c r="DF67" s="34"/>
      <c r="DG67" s="34"/>
      <c r="DH67" s="34">
        <f t="shared" si="726"/>
        <v>0</v>
      </c>
      <c r="DI67" s="34">
        <f t="shared" si="727"/>
        <v>0</v>
      </c>
      <c r="DJ67" s="132">
        <f t="shared" si="728"/>
        <v>0</v>
      </c>
      <c r="DK67" s="132">
        <f t="shared" si="728"/>
        <v>0</v>
      </c>
      <c r="DL67" s="34"/>
      <c r="DM67" s="34"/>
      <c r="DN67" s="34"/>
      <c r="DO67" s="34"/>
      <c r="DP67" s="34">
        <f>VLOOKUP($D67,'факт '!$D$7:$BG$144,15,0)</f>
        <v>0</v>
      </c>
      <c r="DQ67" s="34">
        <f>VLOOKUP($D67,'факт '!$D$7:$BG$144,16,0)</f>
        <v>0</v>
      </c>
      <c r="DR67" s="34"/>
      <c r="DS67" s="34"/>
      <c r="DT67" s="34">
        <f t="shared" si="729"/>
        <v>0</v>
      </c>
      <c r="DU67" s="34">
        <f t="shared" si="730"/>
        <v>0</v>
      </c>
      <c r="DV67" s="132">
        <f t="shared" si="731"/>
        <v>0</v>
      </c>
      <c r="DW67" s="132">
        <f t="shared" si="731"/>
        <v>0</v>
      </c>
      <c r="DX67" s="34"/>
      <c r="DY67" s="34"/>
      <c r="DZ67" s="34"/>
      <c r="EA67" s="34"/>
      <c r="EB67" s="34">
        <f>VLOOKUP($D67,'факт '!$D$7:$BG$144,35,0)</f>
        <v>0</v>
      </c>
      <c r="EC67" s="34">
        <f>VLOOKUP($D67,'факт '!$D$7:$BG$144,36,0)</f>
        <v>0</v>
      </c>
      <c r="ED67" s="34">
        <f>VLOOKUP($D67,'факт '!$D$7:$BG$144,37,0)</f>
        <v>0</v>
      </c>
      <c r="EE67" s="34">
        <f>VLOOKUP($D67,'факт '!$D$7:$BG$144,38,0)</f>
        <v>0</v>
      </c>
      <c r="EF67" s="34">
        <f>VLOOKUP($D67,'факт '!$D$7:$BG$144,35,0)</f>
        <v>0</v>
      </c>
      <c r="EG67" s="34">
        <f>VLOOKUP($D67,'факт '!$D$7:$BG$144,35,0)</f>
        <v>0</v>
      </c>
      <c r="EH67" s="132">
        <f t="shared" si="732"/>
        <v>0</v>
      </c>
      <c r="EI67" s="132">
        <f t="shared" si="732"/>
        <v>0</v>
      </c>
      <c r="EJ67" s="34"/>
      <c r="EK67" s="34"/>
      <c r="EL67" s="34"/>
      <c r="EM67" s="34"/>
      <c r="EN67" s="34">
        <f>VLOOKUP($D67,'факт '!$D$7:$BG$144,41,0)</f>
        <v>0</v>
      </c>
      <c r="EO67" s="34">
        <f>VLOOKUP($D67,'факт '!$D$7:$BG$144,42,0)</f>
        <v>0</v>
      </c>
      <c r="EP67" s="34">
        <f>VLOOKUP($D67,'факт '!$D$7:$BG$144,43,0)</f>
        <v>0</v>
      </c>
      <c r="EQ67" s="34">
        <f>VLOOKUP($D67,'факт '!$D$7:$BG$144,44,0)</f>
        <v>0</v>
      </c>
      <c r="ER67" s="34">
        <f t="shared" si="733"/>
        <v>0</v>
      </c>
      <c r="ES67" s="34">
        <f t="shared" si="734"/>
        <v>0</v>
      </c>
      <c r="ET67" s="132">
        <f t="shared" si="735"/>
        <v>0</v>
      </c>
      <c r="EU67" s="132">
        <f t="shared" si="735"/>
        <v>0</v>
      </c>
      <c r="EV67" s="34"/>
      <c r="EW67" s="34"/>
      <c r="EX67" s="34"/>
      <c r="EY67" s="34"/>
      <c r="EZ67" s="34"/>
      <c r="FA67" s="34"/>
      <c r="FB67" s="34"/>
      <c r="FC67" s="34"/>
      <c r="FD67" s="34">
        <f t="shared" si="66"/>
        <v>0</v>
      </c>
      <c r="FE67" s="34">
        <f t="shared" si="67"/>
        <v>0</v>
      </c>
      <c r="FF67" s="132"/>
      <c r="FG67" s="132"/>
      <c r="FH67" s="34"/>
      <c r="FI67" s="34"/>
      <c r="FJ67" s="34"/>
      <c r="FK67" s="34"/>
      <c r="FL67" s="34">
        <f>VLOOKUP($D67,'факт '!$D$10:$BG$143,39,0)</f>
        <v>0</v>
      </c>
      <c r="FM67" s="34">
        <f>VLOOKUP($D67,'факт '!$D$10:$BG$143,40,0)</f>
        <v>0</v>
      </c>
      <c r="FN67" s="34">
        <f>VLOOKUP($D67,'факт '!$D$10:$BG$143,5,0)</f>
        <v>0</v>
      </c>
      <c r="FO67" s="34">
        <f>VLOOKUP($D67,'факт '!$D$10:$BG$143,6,0)</f>
        <v>0</v>
      </c>
      <c r="FP67" s="34">
        <f t="shared" si="736"/>
        <v>0</v>
      </c>
      <c r="FQ67" s="34">
        <f t="shared" si="737"/>
        <v>0</v>
      </c>
      <c r="FR67" s="132">
        <f t="shared" si="738"/>
        <v>0</v>
      </c>
      <c r="FS67" s="132">
        <f t="shared" si="738"/>
        <v>0</v>
      </c>
      <c r="FT67" s="34"/>
      <c r="FU67" s="34"/>
      <c r="FV67" s="34"/>
      <c r="FW67" s="34"/>
      <c r="FX67" s="34">
        <f>VLOOKUP($D67,'факт '!$D$7:$BG$145,45,0)</f>
        <v>0</v>
      </c>
      <c r="FY67" s="34">
        <f>VLOOKUP($D67,'факт '!$D$7:$BG$145,46,0)</f>
        <v>0</v>
      </c>
      <c r="FZ67" s="34"/>
      <c r="GA67" s="34"/>
      <c r="GB67" s="34">
        <f t="shared" si="74"/>
        <v>0</v>
      </c>
      <c r="GC67" s="34">
        <f t="shared" si="75"/>
        <v>0</v>
      </c>
      <c r="GD67" s="132"/>
      <c r="GE67" s="132"/>
      <c r="GF67" s="34"/>
      <c r="GG67" s="34"/>
      <c r="GH67" s="34"/>
      <c r="GI67" s="34"/>
      <c r="GJ67" s="34"/>
      <c r="GK67" s="34"/>
      <c r="GL67" s="34"/>
      <c r="GM67" s="34"/>
      <c r="GN67" s="34">
        <f t="shared" si="739"/>
        <v>0</v>
      </c>
      <c r="GO67" s="34">
        <f t="shared" si="740"/>
        <v>0</v>
      </c>
      <c r="GP67" s="132">
        <f t="shared" si="741"/>
        <v>0</v>
      </c>
      <c r="GQ67" s="132">
        <f t="shared" si="741"/>
        <v>0</v>
      </c>
      <c r="GR67" s="34"/>
      <c r="GS67" s="34"/>
      <c r="GT67" s="34"/>
      <c r="GU67" s="34"/>
      <c r="GV67" s="52">
        <f t="shared" si="635"/>
        <v>8</v>
      </c>
      <c r="GW67" s="52">
        <f t="shared" si="635"/>
        <v>1417650.24</v>
      </c>
      <c r="GX67" s="52">
        <f t="shared" si="635"/>
        <v>0</v>
      </c>
      <c r="GY67" s="52">
        <f t="shared" si="635"/>
        <v>0</v>
      </c>
      <c r="GZ67" s="52">
        <f t="shared" si="637"/>
        <v>8</v>
      </c>
      <c r="HA67" s="52">
        <f t="shared" si="637"/>
        <v>1417650.24</v>
      </c>
      <c r="HB67" s="132">
        <f t="shared" si="742"/>
        <v>8</v>
      </c>
      <c r="HC67" s="132">
        <f t="shared" si="742"/>
        <v>1417650.24</v>
      </c>
      <c r="HD67" s="64"/>
      <c r="HE67" s="20"/>
      <c r="HF67" s="73"/>
      <c r="HG67" s="73">
        <f t="shared" si="705"/>
        <v>177206.28</v>
      </c>
      <c r="HH67" s="251">
        <f t="shared" si="743"/>
        <v>-3.9000000106170774E-3</v>
      </c>
    </row>
    <row r="68" spans="1:216" ht="84" hidden="1" x14ac:dyDescent="0.2">
      <c r="A68" s="10">
        <v>1</v>
      </c>
      <c r="B68" s="122" t="s">
        <v>236</v>
      </c>
      <c r="C68" s="123" t="s">
        <v>390</v>
      </c>
      <c r="D68" s="124">
        <v>70</v>
      </c>
      <c r="E68" s="123" t="s">
        <v>113</v>
      </c>
      <c r="F68" s="56">
        <v>12</v>
      </c>
      <c r="G68" s="93">
        <v>177206.27609999999</v>
      </c>
      <c r="H68" s="34"/>
      <c r="I68" s="34"/>
      <c r="J68" s="34"/>
      <c r="K68" s="34"/>
      <c r="L68" s="34">
        <f>VLOOKUP($D68,'факт '!$D$7:$BG$144,3,0)</f>
        <v>0</v>
      </c>
      <c r="M68" s="34">
        <f>VLOOKUP($D68,'факт '!$D$7:$BG$144,4,0)</f>
        <v>0</v>
      </c>
      <c r="N68" s="34">
        <f>VLOOKUP($D68,'факт '!$D$7:$BG$144,5,0)</f>
        <v>0</v>
      </c>
      <c r="O68" s="34">
        <f>VLOOKUP($D68,'факт '!$D$7:$BG$144,6,0)</f>
        <v>0</v>
      </c>
      <c r="P68" s="34">
        <f t="shared" si="706"/>
        <v>0</v>
      </c>
      <c r="Q68" s="34">
        <f t="shared" si="707"/>
        <v>0</v>
      </c>
      <c r="R68" s="132"/>
      <c r="S68" s="132"/>
      <c r="T68" s="34"/>
      <c r="U68" s="34"/>
      <c r="V68" s="34"/>
      <c r="W68" s="34"/>
      <c r="X68" s="34">
        <f>VLOOKUP($D68,'факт '!$D$7:$BG$144,9,0)</f>
        <v>1</v>
      </c>
      <c r="Y68" s="34">
        <f>VLOOKUP($D68,'факт '!$D$7:$BG$144,10,0)</f>
        <v>177206.28</v>
      </c>
      <c r="Z68" s="34">
        <f>VLOOKUP($D68,'факт '!$D$7:$BG$144,11,0)</f>
        <v>0</v>
      </c>
      <c r="AA68" s="34">
        <f>VLOOKUP($D68,'факт '!$D$7:$BG$144,12,0)</f>
        <v>0</v>
      </c>
      <c r="AB68" s="34">
        <f t="shared" si="708"/>
        <v>1</v>
      </c>
      <c r="AC68" s="34">
        <f t="shared" si="709"/>
        <v>177206.28</v>
      </c>
      <c r="AD68" s="132"/>
      <c r="AE68" s="132"/>
      <c r="AF68" s="34"/>
      <c r="AG68" s="34"/>
      <c r="AH68" s="34"/>
      <c r="AI68" s="34"/>
      <c r="AJ68" s="34">
        <f>VLOOKUP($D68,'факт '!$D$7:$BG$144,7,0)</f>
        <v>0</v>
      </c>
      <c r="AK68" s="34">
        <f>VLOOKUP($D68,'факт '!$D$7:$BG$144,8,0)</f>
        <v>0</v>
      </c>
      <c r="AL68" s="34"/>
      <c r="AM68" s="34"/>
      <c r="AN68" s="34">
        <f t="shared" si="710"/>
        <v>0</v>
      </c>
      <c r="AO68" s="34">
        <f t="shared" si="711"/>
        <v>0</v>
      </c>
      <c r="AP68" s="132"/>
      <c r="AQ68" s="132"/>
      <c r="AR68" s="34"/>
      <c r="AS68" s="34"/>
      <c r="AT68" s="34"/>
      <c r="AU68" s="34"/>
      <c r="AV68" s="34">
        <f>VLOOKUP($D68,'факт '!$D$7:$BG$144,13,0)</f>
        <v>0</v>
      </c>
      <c r="AW68" s="34">
        <f>VLOOKUP($D68,'факт '!$D$7:$BG$144,14,0)</f>
        <v>0</v>
      </c>
      <c r="AX68" s="34"/>
      <c r="AY68" s="34"/>
      <c r="AZ68" s="34">
        <f t="shared" si="712"/>
        <v>0</v>
      </c>
      <c r="BA68" s="34">
        <f t="shared" si="713"/>
        <v>0</v>
      </c>
      <c r="BB68" s="132"/>
      <c r="BC68" s="132"/>
      <c r="BD68" s="34"/>
      <c r="BE68" s="34"/>
      <c r="BF68" s="34"/>
      <c r="BG68" s="34"/>
      <c r="BH68" s="34">
        <f>VLOOKUP($D68,'факт '!$D$7:$BG$144,17,0)</f>
        <v>0</v>
      </c>
      <c r="BI68" s="34">
        <f>VLOOKUP($D68,'факт '!$D$7:$BG$144,18,0)</f>
        <v>0</v>
      </c>
      <c r="BJ68" s="34">
        <f>VLOOKUP($D68,'факт '!$D$7:$BG$144,19,0)</f>
        <v>0</v>
      </c>
      <c r="BK68" s="34">
        <f>VLOOKUP($D68,'факт '!$D$7:$BG$144,20,0)</f>
        <v>0</v>
      </c>
      <c r="BL68" s="34">
        <f t="shared" si="714"/>
        <v>0</v>
      </c>
      <c r="BM68" s="34">
        <f t="shared" si="715"/>
        <v>0</v>
      </c>
      <c r="BN68" s="132"/>
      <c r="BO68" s="132"/>
      <c r="BP68" s="34"/>
      <c r="BQ68" s="34"/>
      <c r="BR68" s="34"/>
      <c r="BS68" s="34"/>
      <c r="BT68" s="34">
        <f>VLOOKUP($D68,'факт '!$D$7:$BG$144,21,0)</f>
        <v>0</v>
      </c>
      <c r="BU68" s="34">
        <f>VLOOKUP($D68,'факт '!$D$7:$BG$144,22,0)</f>
        <v>0</v>
      </c>
      <c r="BV68" s="34">
        <f>VLOOKUP($D68,'факт '!$D$7:$BG$144,23,0)</f>
        <v>0</v>
      </c>
      <c r="BW68" s="34">
        <f>VLOOKUP($D68,'факт '!$D$7:$BG$144,24,0)</f>
        <v>0</v>
      </c>
      <c r="BX68" s="34">
        <f t="shared" si="717"/>
        <v>0</v>
      </c>
      <c r="BY68" s="34">
        <f t="shared" si="718"/>
        <v>0</v>
      </c>
      <c r="BZ68" s="132"/>
      <c r="CA68" s="132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132"/>
      <c r="CM68" s="132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132"/>
      <c r="CY68" s="132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132"/>
      <c r="DK68" s="132"/>
      <c r="DL68" s="34"/>
      <c r="DM68" s="34"/>
      <c r="DN68" s="34"/>
      <c r="DO68" s="34"/>
      <c r="DP68" s="34">
        <f>VLOOKUP($D68,'факт '!$D$7:$BG$144,15,0)</f>
        <v>0</v>
      </c>
      <c r="DQ68" s="34">
        <f>VLOOKUP($D68,'факт '!$D$7:$BG$144,16,0)</f>
        <v>0</v>
      </c>
      <c r="DR68" s="34"/>
      <c r="DS68" s="34"/>
      <c r="DT68" s="34">
        <f t="shared" si="729"/>
        <v>0</v>
      </c>
      <c r="DU68" s="34">
        <f t="shared" si="730"/>
        <v>0</v>
      </c>
      <c r="DV68" s="132"/>
      <c r="DW68" s="132"/>
      <c r="DX68" s="34"/>
      <c r="DY68" s="34"/>
      <c r="DZ68" s="34"/>
      <c r="EA68" s="34"/>
      <c r="EB68" s="34">
        <f>VLOOKUP($D68,'факт '!$D$7:$BG$144,35,0)</f>
        <v>0</v>
      </c>
      <c r="EC68" s="34">
        <f>VLOOKUP($D68,'факт '!$D$7:$BG$144,36,0)</f>
        <v>0</v>
      </c>
      <c r="ED68" s="34">
        <f>VLOOKUP($D68,'факт '!$D$7:$BG$144,37,0)</f>
        <v>0</v>
      </c>
      <c r="EE68" s="34">
        <f>VLOOKUP($D68,'факт '!$D$7:$BG$144,38,0)</f>
        <v>0</v>
      </c>
      <c r="EF68" s="34">
        <f>VLOOKUP($D68,'факт '!$D$7:$BG$144,35,0)</f>
        <v>0</v>
      </c>
      <c r="EG68" s="34">
        <f>VLOOKUP($D68,'факт '!$D$7:$BG$144,35,0)</f>
        <v>0</v>
      </c>
      <c r="EH68" s="132"/>
      <c r="EI68" s="132"/>
      <c r="EJ68" s="34"/>
      <c r="EK68" s="34"/>
      <c r="EL68" s="34"/>
      <c r="EM68" s="34"/>
      <c r="EN68" s="34">
        <f>VLOOKUP($D68,'факт '!$D$7:$BG$144,41,0)</f>
        <v>0</v>
      </c>
      <c r="EO68" s="34">
        <f>VLOOKUP($D68,'факт '!$D$7:$BG$144,42,0)</f>
        <v>0</v>
      </c>
      <c r="EP68" s="34">
        <f>VLOOKUP($D68,'факт '!$D$7:$BG$144,43,0)</f>
        <v>0</v>
      </c>
      <c r="EQ68" s="34">
        <f>VLOOKUP($D68,'факт '!$D$7:$BG$144,44,0)</f>
        <v>0</v>
      </c>
      <c r="ER68" s="34">
        <f t="shared" si="733"/>
        <v>0</v>
      </c>
      <c r="ES68" s="34">
        <f t="shared" si="734"/>
        <v>0</v>
      </c>
      <c r="ET68" s="132"/>
      <c r="EU68" s="132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132"/>
      <c r="FG68" s="132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132"/>
      <c r="FS68" s="132"/>
      <c r="FT68" s="34"/>
      <c r="FU68" s="34"/>
      <c r="FV68" s="34"/>
      <c r="FW68" s="34"/>
      <c r="FX68" s="34">
        <f>VLOOKUP($D68,'факт '!$D$7:$BG$145,45,0)</f>
        <v>0</v>
      </c>
      <c r="FY68" s="34">
        <f>VLOOKUP($D68,'факт '!$D$7:$BG$145,46,0)</f>
        <v>0</v>
      </c>
      <c r="FZ68" s="34"/>
      <c r="GA68" s="34"/>
      <c r="GB68" s="34"/>
      <c r="GC68" s="34"/>
      <c r="GD68" s="132"/>
      <c r="GE68" s="132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132"/>
      <c r="GQ68" s="132"/>
      <c r="GR68" s="34"/>
      <c r="GS68" s="34"/>
      <c r="GT68" s="34"/>
      <c r="GU68" s="34"/>
      <c r="GV68" s="52">
        <f t="shared" si="635"/>
        <v>1</v>
      </c>
      <c r="GW68" s="52">
        <f t="shared" si="635"/>
        <v>177206.28</v>
      </c>
      <c r="GX68" s="52">
        <f t="shared" si="635"/>
        <v>0</v>
      </c>
      <c r="GY68" s="52">
        <f t="shared" si="635"/>
        <v>0</v>
      </c>
      <c r="GZ68" s="52">
        <f t="shared" si="637"/>
        <v>1</v>
      </c>
      <c r="HA68" s="52">
        <f t="shared" si="637"/>
        <v>177206.28</v>
      </c>
      <c r="HB68" s="132"/>
      <c r="HC68" s="132"/>
      <c r="HD68" s="64"/>
      <c r="HE68" s="20"/>
      <c r="HF68" s="73"/>
      <c r="HG68" s="73">
        <f t="shared" si="705"/>
        <v>177206.28</v>
      </c>
      <c r="HH68" s="251">
        <f t="shared" si="743"/>
        <v>-3.9000000106170774E-3</v>
      </c>
    </row>
    <row r="69" spans="1:216" ht="72" hidden="1" x14ac:dyDescent="0.2">
      <c r="A69" s="10">
        <v>1</v>
      </c>
      <c r="B69" s="16" t="s">
        <v>329</v>
      </c>
      <c r="C69" s="191" t="s">
        <v>330</v>
      </c>
      <c r="D69" s="253">
        <v>71</v>
      </c>
      <c r="E69" s="191" t="s">
        <v>113</v>
      </c>
      <c r="F69" s="56">
        <v>12</v>
      </c>
      <c r="G69" s="93">
        <v>177206.27609999999</v>
      </c>
      <c r="H69" s="34"/>
      <c r="I69" s="34"/>
      <c r="J69" s="34"/>
      <c r="K69" s="34"/>
      <c r="L69" s="34">
        <f>VLOOKUP($D69,'факт '!$D$7:$BG$144,3,0)</f>
        <v>0</v>
      </c>
      <c r="M69" s="34">
        <f>VLOOKUP($D69,'факт '!$D$7:$BG$144,4,0)</f>
        <v>0</v>
      </c>
      <c r="N69" s="34">
        <f>VLOOKUP($D69,'факт '!$D$7:$BG$144,5,0)</f>
        <v>0</v>
      </c>
      <c r="O69" s="34">
        <f>VLOOKUP($D69,'факт '!$D$7:$BG$144,6,0)</f>
        <v>0</v>
      </c>
      <c r="P69" s="34">
        <f t="shared" si="706"/>
        <v>0</v>
      </c>
      <c r="Q69" s="34">
        <f t="shared" si="707"/>
        <v>0</v>
      </c>
      <c r="R69" s="132"/>
      <c r="S69" s="132"/>
      <c r="T69" s="34"/>
      <c r="U69" s="34"/>
      <c r="V69" s="34"/>
      <c r="W69" s="34"/>
      <c r="X69" s="34">
        <f>VLOOKUP($D69,'факт '!$D$7:$BG$144,9,0)</f>
        <v>11</v>
      </c>
      <c r="Y69" s="34">
        <f>VLOOKUP($D69,'факт '!$D$7:$BG$144,10,0)</f>
        <v>1949269.08</v>
      </c>
      <c r="Z69" s="34">
        <f>VLOOKUP($D69,'факт '!$D$7:$BG$144,11,0)</f>
        <v>4</v>
      </c>
      <c r="AA69" s="34">
        <f>VLOOKUP($D69,'факт '!$D$7:$BG$144,12,0)</f>
        <v>708825.12</v>
      </c>
      <c r="AB69" s="34">
        <f t="shared" si="708"/>
        <v>15</v>
      </c>
      <c r="AC69" s="34">
        <f t="shared" si="709"/>
        <v>2658094.2000000002</v>
      </c>
      <c r="AD69" s="132"/>
      <c r="AE69" s="132"/>
      <c r="AF69" s="34"/>
      <c r="AG69" s="34"/>
      <c r="AH69" s="34"/>
      <c r="AI69" s="34"/>
      <c r="AJ69" s="34">
        <f>VLOOKUP($D69,'факт '!$D$7:$BG$144,7,0)</f>
        <v>0</v>
      </c>
      <c r="AK69" s="34">
        <f>VLOOKUP($D69,'факт '!$D$7:$BG$144,8,0)</f>
        <v>0</v>
      </c>
      <c r="AL69" s="34"/>
      <c r="AM69" s="34"/>
      <c r="AN69" s="34">
        <f t="shared" si="710"/>
        <v>0</v>
      </c>
      <c r="AO69" s="34">
        <f t="shared" si="711"/>
        <v>0</v>
      </c>
      <c r="AP69" s="132"/>
      <c r="AQ69" s="132"/>
      <c r="AR69" s="34"/>
      <c r="AS69" s="34"/>
      <c r="AT69" s="34"/>
      <c r="AU69" s="34"/>
      <c r="AV69" s="34">
        <f>VLOOKUP($D69,'факт '!$D$7:$BG$144,13,0)</f>
        <v>0</v>
      </c>
      <c r="AW69" s="34">
        <f>VLOOKUP($D69,'факт '!$D$7:$BG$144,14,0)</f>
        <v>0</v>
      </c>
      <c r="AX69" s="34"/>
      <c r="AY69" s="34"/>
      <c r="AZ69" s="34">
        <f t="shared" si="712"/>
        <v>0</v>
      </c>
      <c r="BA69" s="34">
        <f t="shared" si="713"/>
        <v>0</v>
      </c>
      <c r="BB69" s="132"/>
      <c r="BC69" s="132"/>
      <c r="BD69" s="34"/>
      <c r="BE69" s="34"/>
      <c r="BF69" s="34"/>
      <c r="BG69" s="34"/>
      <c r="BH69" s="34">
        <f>VLOOKUP($D69,'факт '!$D$7:$BG$144,17,0)</f>
        <v>0</v>
      </c>
      <c r="BI69" s="34">
        <f>VLOOKUP($D69,'факт '!$D$7:$BG$144,18,0)</f>
        <v>0</v>
      </c>
      <c r="BJ69" s="34">
        <f>VLOOKUP($D69,'факт '!$D$7:$BG$144,19,0)</f>
        <v>0</v>
      </c>
      <c r="BK69" s="34">
        <f>VLOOKUP($D69,'факт '!$D$7:$BG$144,20,0)</f>
        <v>0</v>
      </c>
      <c r="BL69" s="34">
        <f t="shared" si="714"/>
        <v>0</v>
      </c>
      <c r="BM69" s="34">
        <f t="shared" si="715"/>
        <v>0</v>
      </c>
      <c r="BN69" s="132">
        <f t="shared" si="716"/>
        <v>0</v>
      </c>
      <c r="BO69" s="132">
        <f t="shared" si="716"/>
        <v>0</v>
      </c>
      <c r="BP69" s="34"/>
      <c r="BQ69" s="34"/>
      <c r="BR69" s="34"/>
      <c r="BS69" s="34"/>
      <c r="BT69" s="34">
        <f>VLOOKUP($D69,'факт '!$D$7:$BG$144,21,0)</f>
        <v>0</v>
      </c>
      <c r="BU69" s="34">
        <f>VLOOKUP($D69,'факт '!$D$7:$BG$144,22,0)</f>
        <v>0</v>
      </c>
      <c r="BV69" s="34">
        <f>VLOOKUP($D69,'факт '!$D$7:$BG$144,23,0)</f>
        <v>0</v>
      </c>
      <c r="BW69" s="34">
        <f>VLOOKUP($D69,'факт '!$D$7:$BG$144,24,0)</f>
        <v>0</v>
      </c>
      <c r="BX69" s="34">
        <f t="shared" si="717"/>
        <v>0</v>
      </c>
      <c r="BY69" s="34">
        <f t="shared" si="718"/>
        <v>0</v>
      </c>
      <c r="BZ69" s="132">
        <f t="shared" si="719"/>
        <v>0</v>
      </c>
      <c r="CA69" s="132">
        <f t="shared" si="719"/>
        <v>0</v>
      </c>
      <c r="CB69" s="34"/>
      <c r="CC69" s="34"/>
      <c r="CD69" s="34"/>
      <c r="CE69" s="34"/>
      <c r="CF69" s="34">
        <f>VLOOKUP($D69,'факт '!$D$10:$BG$143,25,0)</f>
        <v>0</v>
      </c>
      <c r="CG69" s="34">
        <f>VLOOKUP($D69,'факт '!$D$10:$BG$143,26,0)</f>
        <v>0</v>
      </c>
      <c r="CH69" s="34">
        <f>VLOOKUP($D69,'факт '!$D$10:$BG$143,27,0)</f>
        <v>0</v>
      </c>
      <c r="CI69" s="34">
        <f>VLOOKUP($D69,'факт '!$D$10:$BG$143,28,0)</f>
        <v>0</v>
      </c>
      <c r="CJ69" s="34">
        <f t="shared" si="720"/>
        <v>0</v>
      </c>
      <c r="CK69" s="34">
        <f t="shared" si="721"/>
        <v>0</v>
      </c>
      <c r="CL69" s="132">
        <f t="shared" si="722"/>
        <v>0</v>
      </c>
      <c r="CM69" s="132">
        <f t="shared" si="722"/>
        <v>0</v>
      </c>
      <c r="CN69" s="34"/>
      <c r="CO69" s="34"/>
      <c r="CP69" s="34"/>
      <c r="CQ69" s="34"/>
      <c r="CR69" s="34">
        <f>VLOOKUP($D69,'факт '!$D$10:$BG$143,29,0)</f>
        <v>0</v>
      </c>
      <c r="CS69" s="34">
        <f>VLOOKUP($D69,'факт '!$D$10:$BG$143,30,0)</f>
        <v>0</v>
      </c>
      <c r="CT69" s="34">
        <f>VLOOKUP($D69,'факт '!$D$10:$BG$143,31,0)</f>
        <v>0</v>
      </c>
      <c r="CU69" s="34">
        <f>VLOOKUP($D69,'факт '!$D$10:$BG$143,32,0)</f>
        <v>0</v>
      </c>
      <c r="CV69" s="34">
        <f t="shared" si="723"/>
        <v>0</v>
      </c>
      <c r="CW69" s="34">
        <f t="shared" si="724"/>
        <v>0</v>
      </c>
      <c r="CX69" s="132">
        <f t="shared" si="725"/>
        <v>0</v>
      </c>
      <c r="CY69" s="132">
        <f t="shared" si="725"/>
        <v>0</v>
      </c>
      <c r="CZ69" s="34"/>
      <c r="DA69" s="34"/>
      <c r="DB69" s="34"/>
      <c r="DC69" s="34"/>
      <c r="DD69" s="34">
        <f>VLOOKUP($D69,'факт '!$D$10:$BG$143,33,0)</f>
        <v>0</v>
      </c>
      <c r="DE69" s="34">
        <f>VLOOKUP($D69,'факт '!$D$10:$BG$143,34,0)</f>
        <v>0</v>
      </c>
      <c r="DF69" s="34"/>
      <c r="DG69" s="34"/>
      <c r="DH69" s="34">
        <f t="shared" si="726"/>
        <v>0</v>
      </c>
      <c r="DI69" s="34">
        <f t="shared" si="727"/>
        <v>0</v>
      </c>
      <c r="DJ69" s="132">
        <f t="shared" si="728"/>
        <v>0</v>
      </c>
      <c r="DK69" s="132">
        <f t="shared" si="728"/>
        <v>0</v>
      </c>
      <c r="DL69" s="34"/>
      <c r="DM69" s="34"/>
      <c r="DN69" s="34"/>
      <c r="DO69" s="34"/>
      <c r="DP69" s="34">
        <f>VLOOKUP($D69,'факт '!$D$7:$BG$144,15,0)</f>
        <v>0</v>
      </c>
      <c r="DQ69" s="34">
        <f>VLOOKUP($D69,'факт '!$D$7:$BG$144,16,0)</f>
        <v>0</v>
      </c>
      <c r="DR69" s="34"/>
      <c r="DS69" s="34"/>
      <c r="DT69" s="34">
        <f t="shared" si="729"/>
        <v>0</v>
      </c>
      <c r="DU69" s="34">
        <f t="shared" si="730"/>
        <v>0</v>
      </c>
      <c r="DV69" s="132">
        <f t="shared" si="731"/>
        <v>0</v>
      </c>
      <c r="DW69" s="132">
        <f t="shared" si="731"/>
        <v>0</v>
      </c>
      <c r="DX69" s="34"/>
      <c r="DY69" s="34"/>
      <c r="DZ69" s="34"/>
      <c r="EA69" s="34"/>
      <c r="EB69" s="34">
        <f>VLOOKUP($D69,'факт '!$D$7:$BG$144,35,0)</f>
        <v>0</v>
      </c>
      <c r="EC69" s="34">
        <f>VLOOKUP($D69,'факт '!$D$7:$BG$144,36,0)</f>
        <v>0</v>
      </c>
      <c r="ED69" s="34">
        <f>VLOOKUP($D69,'факт '!$D$7:$BG$144,37,0)</f>
        <v>0</v>
      </c>
      <c r="EE69" s="34">
        <f>VLOOKUP($D69,'факт '!$D$7:$BG$144,38,0)</f>
        <v>0</v>
      </c>
      <c r="EF69" s="34">
        <f>VLOOKUP($D69,'факт '!$D$7:$BG$144,35,0)</f>
        <v>0</v>
      </c>
      <c r="EG69" s="34">
        <f>VLOOKUP($D69,'факт '!$D$7:$BG$144,35,0)</f>
        <v>0</v>
      </c>
      <c r="EH69" s="132">
        <f t="shared" si="732"/>
        <v>0</v>
      </c>
      <c r="EI69" s="132">
        <f t="shared" si="732"/>
        <v>0</v>
      </c>
      <c r="EJ69" s="34"/>
      <c r="EK69" s="34"/>
      <c r="EL69" s="34"/>
      <c r="EM69" s="34"/>
      <c r="EN69" s="34">
        <f>VLOOKUP($D69,'факт '!$D$7:$BG$144,41,0)</f>
        <v>0</v>
      </c>
      <c r="EO69" s="34">
        <f>VLOOKUP($D69,'факт '!$D$7:$BG$144,42,0)</f>
        <v>0</v>
      </c>
      <c r="EP69" s="34">
        <f>VLOOKUP($D69,'факт '!$D$7:$BG$144,43,0)</f>
        <v>0</v>
      </c>
      <c r="EQ69" s="34">
        <f>VLOOKUP($D69,'факт '!$D$7:$BG$144,44,0)</f>
        <v>0</v>
      </c>
      <c r="ER69" s="34">
        <f t="shared" si="733"/>
        <v>0</v>
      </c>
      <c r="ES69" s="34">
        <f t="shared" si="734"/>
        <v>0</v>
      </c>
      <c r="ET69" s="132">
        <f t="shared" si="735"/>
        <v>0</v>
      </c>
      <c r="EU69" s="132">
        <f t="shared" si="735"/>
        <v>0</v>
      </c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132"/>
      <c r="FG69" s="132"/>
      <c r="FH69" s="34"/>
      <c r="FI69" s="34"/>
      <c r="FJ69" s="34"/>
      <c r="FK69" s="34"/>
      <c r="FL69" s="34">
        <f>VLOOKUP($D69,'факт '!$D$10:$BG$143,39,0)</f>
        <v>0</v>
      </c>
      <c r="FM69" s="34">
        <f>VLOOKUP($D69,'факт '!$D$10:$BG$143,40,0)</f>
        <v>0</v>
      </c>
      <c r="FN69" s="34">
        <f>VLOOKUP($D69,'факт '!$D$10:$BG$143,5,0)</f>
        <v>0</v>
      </c>
      <c r="FO69" s="34">
        <f>VLOOKUP($D69,'факт '!$D$10:$BG$143,6,0)</f>
        <v>0</v>
      </c>
      <c r="FP69" s="34">
        <f t="shared" si="736"/>
        <v>0</v>
      </c>
      <c r="FQ69" s="34">
        <f t="shared" si="737"/>
        <v>0</v>
      </c>
      <c r="FR69" s="132">
        <f t="shared" si="738"/>
        <v>0</v>
      </c>
      <c r="FS69" s="132">
        <f t="shared" si="738"/>
        <v>0</v>
      </c>
      <c r="FT69" s="34"/>
      <c r="FU69" s="34"/>
      <c r="FV69" s="34"/>
      <c r="FW69" s="34"/>
      <c r="FX69" s="34">
        <f>VLOOKUP($D69,'факт '!$D$7:$BG$145,45,0)</f>
        <v>0</v>
      </c>
      <c r="FY69" s="34">
        <f>VLOOKUP($D69,'факт '!$D$7:$BG$145,46,0)</f>
        <v>0</v>
      </c>
      <c r="FZ69" s="34"/>
      <c r="GA69" s="34"/>
      <c r="GB69" s="34"/>
      <c r="GC69" s="34"/>
      <c r="GD69" s="132"/>
      <c r="GE69" s="132"/>
      <c r="GF69" s="34"/>
      <c r="GG69" s="34"/>
      <c r="GH69" s="34"/>
      <c r="GI69" s="34"/>
      <c r="GJ69" s="34"/>
      <c r="GK69" s="34"/>
      <c r="GL69" s="34"/>
      <c r="GM69" s="34"/>
      <c r="GN69" s="34">
        <f t="shared" si="739"/>
        <v>0</v>
      </c>
      <c r="GO69" s="34">
        <f t="shared" si="740"/>
        <v>0</v>
      </c>
      <c r="GP69" s="132">
        <f t="shared" si="741"/>
        <v>0</v>
      </c>
      <c r="GQ69" s="132">
        <f t="shared" si="741"/>
        <v>0</v>
      </c>
      <c r="GR69" s="34"/>
      <c r="GS69" s="34"/>
      <c r="GT69" s="34"/>
      <c r="GU69" s="34"/>
      <c r="GV69" s="52">
        <f t="shared" si="635"/>
        <v>11</v>
      </c>
      <c r="GW69" s="52">
        <f t="shared" si="635"/>
        <v>1949269.08</v>
      </c>
      <c r="GX69" s="52">
        <f t="shared" si="635"/>
        <v>4</v>
      </c>
      <c r="GY69" s="52">
        <f t="shared" si="635"/>
        <v>708825.12</v>
      </c>
      <c r="GZ69" s="52">
        <f t="shared" si="637"/>
        <v>15</v>
      </c>
      <c r="HA69" s="52">
        <f t="shared" si="637"/>
        <v>2658094.2000000002</v>
      </c>
      <c r="HB69" s="132">
        <f t="shared" si="742"/>
        <v>11</v>
      </c>
      <c r="HC69" s="132">
        <f t="shared" si="742"/>
        <v>1949269.08</v>
      </c>
      <c r="HD69" s="64"/>
      <c r="HE69" s="20"/>
      <c r="HF69" s="73"/>
      <c r="HG69" s="73">
        <f t="shared" si="705"/>
        <v>177206.28</v>
      </c>
      <c r="HH69" s="251">
        <f t="shared" si="743"/>
        <v>-3.9000000106170774E-3</v>
      </c>
    </row>
    <row r="70" spans="1:216" ht="48" hidden="1" x14ac:dyDescent="0.2">
      <c r="A70" s="10">
        <v>1</v>
      </c>
      <c r="B70" s="122" t="s">
        <v>237</v>
      </c>
      <c r="C70" s="123" t="s">
        <v>114</v>
      </c>
      <c r="D70" s="124">
        <v>85</v>
      </c>
      <c r="E70" s="123" t="s">
        <v>115</v>
      </c>
      <c r="F70" s="56">
        <v>12</v>
      </c>
      <c r="G70" s="93">
        <v>177206.27609999999</v>
      </c>
      <c r="H70" s="34"/>
      <c r="I70" s="34"/>
      <c r="J70" s="34"/>
      <c r="K70" s="34"/>
      <c r="L70" s="34">
        <f>VLOOKUP($D70,'факт '!$D$7:$BG$144,3,0)</f>
        <v>0</v>
      </c>
      <c r="M70" s="34">
        <f>VLOOKUP($D70,'факт '!$D$7:$BG$144,4,0)</f>
        <v>0</v>
      </c>
      <c r="N70" s="34">
        <f>VLOOKUP($D70,'факт '!$D$7:$BG$144,5,0)</f>
        <v>0</v>
      </c>
      <c r="O70" s="34">
        <f>VLOOKUP($D70,'факт '!$D$7:$BG$144,6,0)</f>
        <v>0</v>
      </c>
      <c r="P70" s="34">
        <f t="shared" si="706"/>
        <v>0</v>
      </c>
      <c r="Q70" s="34">
        <f t="shared" si="707"/>
        <v>0</v>
      </c>
      <c r="R70" s="132"/>
      <c r="S70" s="132"/>
      <c r="T70" s="34"/>
      <c r="U70" s="34"/>
      <c r="V70" s="34"/>
      <c r="W70" s="34"/>
      <c r="X70" s="34">
        <f>VLOOKUP($D70,'факт '!$D$7:$BG$144,9,0)</f>
        <v>5</v>
      </c>
      <c r="Y70" s="34">
        <f>VLOOKUP($D70,'факт '!$D$7:$BG$144,10,0)</f>
        <v>886031.4</v>
      </c>
      <c r="Z70" s="34">
        <f>VLOOKUP($D70,'факт '!$D$7:$BG$144,11,0)</f>
        <v>0</v>
      </c>
      <c r="AA70" s="34">
        <f>VLOOKUP($D70,'факт '!$D$7:$BG$144,12,0)</f>
        <v>0</v>
      </c>
      <c r="AB70" s="34">
        <f t="shared" si="708"/>
        <v>5</v>
      </c>
      <c r="AC70" s="34">
        <f t="shared" si="709"/>
        <v>886031.4</v>
      </c>
      <c r="AD70" s="132"/>
      <c r="AE70" s="132"/>
      <c r="AF70" s="34"/>
      <c r="AG70" s="34"/>
      <c r="AH70" s="34"/>
      <c r="AI70" s="34"/>
      <c r="AJ70" s="34">
        <f>VLOOKUP($D70,'факт '!$D$7:$BG$144,7,0)</f>
        <v>0</v>
      </c>
      <c r="AK70" s="34">
        <f>VLOOKUP($D70,'факт '!$D$7:$BG$144,8,0)</f>
        <v>0</v>
      </c>
      <c r="AL70" s="34"/>
      <c r="AM70" s="34"/>
      <c r="AN70" s="34">
        <f t="shared" si="710"/>
        <v>0</v>
      </c>
      <c r="AO70" s="34">
        <f t="shared" si="711"/>
        <v>0</v>
      </c>
      <c r="AP70" s="132"/>
      <c r="AQ70" s="132"/>
      <c r="AR70" s="34"/>
      <c r="AS70" s="34"/>
      <c r="AT70" s="34"/>
      <c r="AU70" s="34"/>
      <c r="AV70" s="34">
        <f>VLOOKUP($D70,'факт '!$D$7:$BG$144,13,0)</f>
        <v>0</v>
      </c>
      <c r="AW70" s="34">
        <f>VLOOKUP($D70,'факт '!$D$7:$BG$144,14,0)</f>
        <v>0</v>
      </c>
      <c r="AX70" s="34"/>
      <c r="AY70" s="34"/>
      <c r="AZ70" s="34">
        <f t="shared" si="712"/>
        <v>0</v>
      </c>
      <c r="BA70" s="34">
        <f t="shared" si="713"/>
        <v>0</v>
      </c>
      <c r="BB70" s="132"/>
      <c r="BC70" s="132"/>
      <c r="BD70" s="34"/>
      <c r="BE70" s="34"/>
      <c r="BF70" s="34"/>
      <c r="BG70" s="34"/>
      <c r="BH70" s="34">
        <f>VLOOKUP($D70,'факт '!$D$7:$BG$144,17,0)</f>
        <v>0</v>
      </c>
      <c r="BI70" s="34">
        <f>VLOOKUP($D70,'факт '!$D$7:$BG$144,18,0)</f>
        <v>0</v>
      </c>
      <c r="BJ70" s="34">
        <f>VLOOKUP($D70,'факт '!$D$7:$BG$144,19,0)</f>
        <v>0</v>
      </c>
      <c r="BK70" s="34">
        <f>VLOOKUP($D70,'факт '!$D$7:$BG$144,20,0)</f>
        <v>0</v>
      </c>
      <c r="BL70" s="34">
        <f t="shared" si="714"/>
        <v>0</v>
      </c>
      <c r="BM70" s="34">
        <f t="shared" si="715"/>
        <v>0</v>
      </c>
      <c r="BN70" s="132">
        <f t="shared" si="716"/>
        <v>0</v>
      </c>
      <c r="BO70" s="132">
        <f t="shared" si="716"/>
        <v>0</v>
      </c>
      <c r="BP70" s="34"/>
      <c r="BQ70" s="34"/>
      <c r="BR70" s="34"/>
      <c r="BS70" s="34"/>
      <c r="BT70" s="34">
        <f>VLOOKUP($D70,'факт '!$D$7:$BG$144,21,0)</f>
        <v>0</v>
      </c>
      <c r="BU70" s="34">
        <f>VLOOKUP($D70,'факт '!$D$7:$BG$144,22,0)</f>
        <v>0</v>
      </c>
      <c r="BV70" s="34">
        <f>VLOOKUP($D70,'факт '!$D$7:$BG$144,23,0)</f>
        <v>0</v>
      </c>
      <c r="BW70" s="34">
        <f>VLOOKUP($D70,'факт '!$D$7:$BG$144,24,0)</f>
        <v>0</v>
      </c>
      <c r="BX70" s="34">
        <f t="shared" si="717"/>
        <v>0</v>
      </c>
      <c r="BY70" s="34">
        <f t="shared" si="718"/>
        <v>0</v>
      </c>
      <c r="BZ70" s="132">
        <f t="shared" si="719"/>
        <v>0</v>
      </c>
      <c r="CA70" s="132">
        <f t="shared" si="719"/>
        <v>0</v>
      </c>
      <c r="CB70" s="34"/>
      <c r="CC70" s="34"/>
      <c r="CD70" s="34"/>
      <c r="CE70" s="34"/>
      <c r="CF70" s="34">
        <f>VLOOKUP($D70,'факт '!$D$10:$BG$143,25,0)</f>
        <v>0</v>
      </c>
      <c r="CG70" s="34">
        <f>VLOOKUP($D70,'факт '!$D$10:$BG$143,26,0)</f>
        <v>0</v>
      </c>
      <c r="CH70" s="34">
        <f>VLOOKUP($D70,'факт '!$D$10:$BG$143,27,0)</f>
        <v>0</v>
      </c>
      <c r="CI70" s="34">
        <f>VLOOKUP($D70,'факт '!$D$10:$BG$143,28,0)</f>
        <v>0</v>
      </c>
      <c r="CJ70" s="34">
        <f t="shared" si="720"/>
        <v>0</v>
      </c>
      <c r="CK70" s="34">
        <f t="shared" si="721"/>
        <v>0</v>
      </c>
      <c r="CL70" s="132">
        <f t="shared" si="722"/>
        <v>0</v>
      </c>
      <c r="CM70" s="132">
        <f t="shared" si="722"/>
        <v>0</v>
      </c>
      <c r="CN70" s="34"/>
      <c r="CO70" s="34"/>
      <c r="CP70" s="34"/>
      <c r="CQ70" s="34"/>
      <c r="CR70" s="34">
        <f>VLOOKUP($D70,'факт '!$D$10:$BG$143,29,0)</f>
        <v>0</v>
      </c>
      <c r="CS70" s="34">
        <f>VLOOKUP($D70,'факт '!$D$10:$BG$143,30,0)</f>
        <v>0</v>
      </c>
      <c r="CT70" s="34">
        <f>VLOOKUP($D70,'факт '!$D$10:$BG$143,31,0)</f>
        <v>0</v>
      </c>
      <c r="CU70" s="34">
        <f>VLOOKUP($D70,'факт '!$D$10:$BG$143,32,0)</f>
        <v>0</v>
      </c>
      <c r="CV70" s="34">
        <f t="shared" si="723"/>
        <v>0</v>
      </c>
      <c r="CW70" s="34">
        <f t="shared" si="724"/>
        <v>0</v>
      </c>
      <c r="CX70" s="132">
        <f t="shared" si="725"/>
        <v>0</v>
      </c>
      <c r="CY70" s="132">
        <f t="shared" si="725"/>
        <v>0</v>
      </c>
      <c r="CZ70" s="34"/>
      <c r="DA70" s="34"/>
      <c r="DB70" s="34"/>
      <c r="DC70" s="34"/>
      <c r="DD70" s="34">
        <f>VLOOKUP($D70,'факт '!$D$10:$BG$143,33,0)</f>
        <v>0</v>
      </c>
      <c r="DE70" s="34">
        <f>VLOOKUP($D70,'факт '!$D$10:$BG$143,34,0)</f>
        <v>0</v>
      </c>
      <c r="DF70" s="34"/>
      <c r="DG70" s="34"/>
      <c r="DH70" s="34">
        <f t="shared" si="726"/>
        <v>0</v>
      </c>
      <c r="DI70" s="34">
        <f t="shared" si="727"/>
        <v>0</v>
      </c>
      <c r="DJ70" s="132">
        <f t="shared" si="728"/>
        <v>0</v>
      </c>
      <c r="DK70" s="132">
        <f t="shared" si="728"/>
        <v>0</v>
      </c>
      <c r="DL70" s="34"/>
      <c r="DM70" s="34"/>
      <c r="DN70" s="34"/>
      <c r="DO70" s="34"/>
      <c r="DP70" s="34">
        <f>VLOOKUP($D70,'факт '!$D$7:$BG$144,15,0)</f>
        <v>0</v>
      </c>
      <c r="DQ70" s="34">
        <f>VLOOKUP($D70,'факт '!$D$7:$BG$144,16,0)</f>
        <v>0</v>
      </c>
      <c r="DR70" s="34"/>
      <c r="DS70" s="34"/>
      <c r="DT70" s="34">
        <f t="shared" si="729"/>
        <v>0</v>
      </c>
      <c r="DU70" s="34">
        <f t="shared" si="730"/>
        <v>0</v>
      </c>
      <c r="DV70" s="132">
        <f t="shared" si="731"/>
        <v>0</v>
      </c>
      <c r="DW70" s="132">
        <f t="shared" si="731"/>
        <v>0</v>
      </c>
      <c r="DX70" s="34"/>
      <c r="DY70" s="34"/>
      <c r="DZ70" s="34"/>
      <c r="EA70" s="34"/>
      <c r="EB70" s="34">
        <f>VLOOKUP($D70,'факт '!$D$7:$BG$144,35,0)</f>
        <v>0</v>
      </c>
      <c r="EC70" s="34">
        <f>VLOOKUP($D70,'факт '!$D$7:$BG$144,36,0)</f>
        <v>0</v>
      </c>
      <c r="ED70" s="34">
        <f>VLOOKUP($D70,'факт '!$D$7:$BG$144,37,0)</f>
        <v>0</v>
      </c>
      <c r="EE70" s="34">
        <f>VLOOKUP($D70,'факт '!$D$7:$BG$144,38,0)</f>
        <v>0</v>
      </c>
      <c r="EF70" s="34">
        <f>VLOOKUP($D70,'факт '!$D$7:$BG$144,35,0)</f>
        <v>0</v>
      </c>
      <c r="EG70" s="34">
        <f>VLOOKUP($D70,'факт '!$D$7:$BG$144,35,0)</f>
        <v>0</v>
      </c>
      <c r="EH70" s="132">
        <f t="shared" si="732"/>
        <v>0</v>
      </c>
      <c r="EI70" s="132">
        <f t="shared" si="732"/>
        <v>0</v>
      </c>
      <c r="EJ70" s="34"/>
      <c r="EK70" s="34"/>
      <c r="EL70" s="34"/>
      <c r="EM70" s="34"/>
      <c r="EN70" s="34">
        <f>VLOOKUP($D70,'факт '!$D$7:$BG$144,41,0)</f>
        <v>0</v>
      </c>
      <c r="EO70" s="34">
        <f>VLOOKUP($D70,'факт '!$D$7:$BG$144,42,0)</f>
        <v>0</v>
      </c>
      <c r="EP70" s="34">
        <f>VLOOKUP($D70,'факт '!$D$7:$BG$144,43,0)</f>
        <v>0</v>
      </c>
      <c r="EQ70" s="34">
        <f>VLOOKUP($D70,'факт '!$D$7:$BG$144,44,0)</f>
        <v>0</v>
      </c>
      <c r="ER70" s="34">
        <f t="shared" si="733"/>
        <v>0</v>
      </c>
      <c r="ES70" s="34">
        <f t="shared" si="734"/>
        <v>0</v>
      </c>
      <c r="ET70" s="132">
        <f t="shared" si="735"/>
        <v>0</v>
      </c>
      <c r="EU70" s="132">
        <f t="shared" si="735"/>
        <v>0</v>
      </c>
      <c r="EV70" s="34"/>
      <c r="EW70" s="34"/>
      <c r="EX70" s="34"/>
      <c r="EY70" s="34"/>
      <c r="EZ70" s="34"/>
      <c r="FA70" s="34"/>
      <c r="FB70" s="34"/>
      <c r="FC70" s="34"/>
      <c r="FD70" s="34">
        <f t="shared" si="66"/>
        <v>0</v>
      </c>
      <c r="FE70" s="34">
        <f t="shared" si="67"/>
        <v>0</v>
      </c>
      <c r="FF70" s="132"/>
      <c r="FG70" s="132"/>
      <c r="FH70" s="34"/>
      <c r="FI70" s="34"/>
      <c r="FJ70" s="34"/>
      <c r="FK70" s="34"/>
      <c r="FL70" s="34">
        <f>VLOOKUP($D70,'факт '!$D$10:$BG$143,39,0)</f>
        <v>0</v>
      </c>
      <c r="FM70" s="34">
        <f>VLOOKUP($D70,'факт '!$D$10:$BG$143,40,0)</f>
        <v>0</v>
      </c>
      <c r="FN70" s="34">
        <f>VLOOKUP($D70,'факт '!$D$10:$BG$143,5,0)</f>
        <v>0</v>
      </c>
      <c r="FO70" s="34">
        <f>VLOOKUP($D70,'факт '!$D$10:$BG$143,6,0)</f>
        <v>0</v>
      </c>
      <c r="FP70" s="34">
        <f t="shared" si="736"/>
        <v>0</v>
      </c>
      <c r="FQ70" s="34">
        <f t="shared" si="737"/>
        <v>0</v>
      </c>
      <c r="FR70" s="132">
        <f t="shared" si="738"/>
        <v>0</v>
      </c>
      <c r="FS70" s="132">
        <f t="shared" si="738"/>
        <v>0</v>
      </c>
      <c r="FT70" s="34"/>
      <c r="FU70" s="34"/>
      <c r="FV70" s="34"/>
      <c r="FW70" s="34"/>
      <c r="FX70" s="34">
        <f>VLOOKUP($D70,'факт '!$D$7:$BG$145,45,0)</f>
        <v>0</v>
      </c>
      <c r="FY70" s="34">
        <f>VLOOKUP($D70,'факт '!$D$7:$BG$145,46,0)</f>
        <v>0</v>
      </c>
      <c r="FZ70" s="34"/>
      <c r="GA70" s="34"/>
      <c r="GB70" s="34">
        <f t="shared" si="74"/>
        <v>0</v>
      </c>
      <c r="GC70" s="34">
        <f t="shared" si="75"/>
        <v>0</v>
      </c>
      <c r="GD70" s="132"/>
      <c r="GE70" s="132"/>
      <c r="GF70" s="34"/>
      <c r="GG70" s="34"/>
      <c r="GH70" s="34"/>
      <c r="GI70" s="34"/>
      <c r="GJ70" s="34"/>
      <c r="GK70" s="34"/>
      <c r="GL70" s="34"/>
      <c r="GM70" s="34"/>
      <c r="GN70" s="34">
        <f t="shared" si="739"/>
        <v>0</v>
      </c>
      <c r="GO70" s="34">
        <f t="shared" si="740"/>
        <v>0</v>
      </c>
      <c r="GP70" s="132">
        <f t="shared" si="741"/>
        <v>0</v>
      </c>
      <c r="GQ70" s="132">
        <f t="shared" si="741"/>
        <v>0</v>
      </c>
      <c r="GR70" s="34"/>
      <c r="GS70" s="34"/>
      <c r="GT70" s="34"/>
      <c r="GU70" s="34"/>
      <c r="GV70" s="52">
        <f t="shared" si="635"/>
        <v>5</v>
      </c>
      <c r="GW70" s="52">
        <f t="shared" si="635"/>
        <v>886031.4</v>
      </c>
      <c r="GX70" s="52">
        <f t="shared" si="635"/>
        <v>0</v>
      </c>
      <c r="GY70" s="52">
        <f t="shared" si="635"/>
        <v>0</v>
      </c>
      <c r="GZ70" s="52">
        <f t="shared" si="637"/>
        <v>5</v>
      </c>
      <c r="HA70" s="52">
        <f t="shared" si="637"/>
        <v>886031.4</v>
      </c>
      <c r="HB70" s="132">
        <f t="shared" si="742"/>
        <v>5</v>
      </c>
      <c r="HC70" s="132">
        <f t="shared" si="742"/>
        <v>886031.4</v>
      </c>
      <c r="HD70" s="64"/>
      <c r="HE70" s="20"/>
      <c r="HF70" s="73"/>
      <c r="HG70" s="73">
        <f t="shared" si="705"/>
        <v>177206.28</v>
      </c>
      <c r="HH70" s="251">
        <f t="shared" si="743"/>
        <v>-3.9000000106170774E-3</v>
      </c>
    </row>
    <row r="71" spans="1:216" ht="72" hidden="1" x14ac:dyDescent="0.2">
      <c r="A71" s="10">
        <v>1</v>
      </c>
      <c r="B71" s="122" t="s">
        <v>237</v>
      </c>
      <c r="C71" s="123" t="s">
        <v>330</v>
      </c>
      <c r="D71" s="204">
        <v>86</v>
      </c>
      <c r="E71" s="123" t="s">
        <v>374</v>
      </c>
      <c r="F71" s="56">
        <v>12</v>
      </c>
      <c r="G71" s="93">
        <v>177206.27609999999</v>
      </c>
      <c r="H71" s="34"/>
      <c r="I71" s="34"/>
      <c r="J71" s="34"/>
      <c r="K71" s="34"/>
      <c r="L71" s="34">
        <f>VLOOKUP($D71,'факт '!$D$7:$BG$144,3,0)</f>
        <v>0</v>
      </c>
      <c r="M71" s="34">
        <f>VLOOKUP($D71,'факт '!$D$7:$BG$144,4,0)</f>
        <v>0</v>
      </c>
      <c r="N71" s="34">
        <f>VLOOKUP($D71,'факт '!$D$7:$BG$144,5,0)</f>
        <v>0</v>
      </c>
      <c r="O71" s="34">
        <f>VLOOKUP($D71,'факт '!$D$7:$BG$144,6,0)</f>
        <v>0</v>
      </c>
      <c r="P71" s="34">
        <f t="shared" si="706"/>
        <v>0</v>
      </c>
      <c r="Q71" s="34">
        <f t="shared" si="707"/>
        <v>0</v>
      </c>
      <c r="R71" s="132"/>
      <c r="S71" s="132"/>
      <c r="T71" s="34"/>
      <c r="U71" s="34"/>
      <c r="V71" s="34"/>
      <c r="W71" s="34"/>
      <c r="X71" s="34">
        <f>VLOOKUP($D71,'факт '!$D$7:$BG$144,9,0)</f>
        <v>1</v>
      </c>
      <c r="Y71" s="34">
        <f>VLOOKUP($D71,'факт '!$D$7:$BG$144,10,0)</f>
        <v>177206.28</v>
      </c>
      <c r="Z71" s="34">
        <f>VLOOKUP($D71,'факт '!$D$7:$BG$144,11,0)</f>
        <v>0</v>
      </c>
      <c r="AA71" s="34">
        <f>VLOOKUP($D71,'факт '!$D$7:$BG$144,12,0)</f>
        <v>0</v>
      </c>
      <c r="AB71" s="34">
        <f t="shared" si="708"/>
        <v>1</v>
      </c>
      <c r="AC71" s="34">
        <f t="shared" si="709"/>
        <v>177206.28</v>
      </c>
      <c r="AD71" s="132"/>
      <c r="AE71" s="132"/>
      <c r="AF71" s="34"/>
      <c r="AG71" s="34"/>
      <c r="AH71" s="34"/>
      <c r="AI71" s="34"/>
      <c r="AJ71" s="34">
        <f>VLOOKUP($D71,'факт '!$D$7:$BG$144,7,0)</f>
        <v>0</v>
      </c>
      <c r="AK71" s="34">
        <f>VLOOKUP($D71,'факт '!$D$7:$BG$144,8,0)</f>
        <v>0</v>
      </c>
      <c r="AL71" s="34"/>
      <c r="AM71" s="34"/>
      <c r="AN71" s="34">
        <f t="shared" si="710"/>
        <v>0</v>
      </c>
      <c r="AO71" s="34">
        <f t="shared" si="711"/>
        <v>0</v>
      </c>
      <c r="AP71" s="132"/>
      <c r="AQ71" s="132"/>
      <c r="AR71" s="34"/>
      <c r="AS71" s="34"/>
      <c r="AT71" s="34"/>
      <c r="AU71" s="34"/>
      <c r="AV71" s="34">
        <f>VLOOKUP($D71,'факт '!$D$7:$BG$144,13,0)</f>
        <v>0</v>
      </c>
      <c r="AW71" s="34">
        <f>VLOOKUP($D71,'факт '!$D$7:$BG$144,14,0)</f>
        <v>0</v>
      </c>
      <c r="AX71" s="34"/>
      <c r="AY71" s="34"/>
      <c r="AZ71" s="34">
        <f t="shared" si="712"/>
        <v>0</v>
      </c>
      <c r="BA71" s="34">
        <f t="shared" si="713"/>
        <v>0</v>
      </c>
      <c r="BB71" s="132"/>
      <c r="BC71" s="132"/>
      <c r="BD71" s="34"/>
      <c r="BE71" s="34"/>
      <c r="BF71" s="34"/>
      <c r="BG71" s="34"/>
      <c r="BH71" s="34">
        <f>VLOOKUP($D71,'факт '!$D$7:$BG$144,17,0)</f>
        <v>0</v>
      </c>
      <c r="BI71" s="34">
        <f>VLOOKUP($D71,'факт '!$D$7:$BG$144,18,0)</f>
        <v>0</v>
      </c>
      <c r="BJ71" s="34">
        <f>VLOOKUP($D71,'факт '!$D$7:$BG$144,19,0)</f>
        <v>0</v>
      </c>
      <c r="BK71" s="34">
        <f>VLOOKUP($D71,'факт '!$D$7:$BG$144,20,0)</f>
        <v>0</v>
      </c>
      <c r="BL71" s="34">
        <f t="shared" si="714"/>
        <v>0</v>
      </c>
      <c r="BM71" s="34">
        <f t="shared" si="715"/>
        <v>0</v>
      </c>
      <c r="BN71" s="132">
        <f t="shared" si="716"/>
        <v>0</v>
      </c>
      <c r="BO71" s="132">
        <f t="shared" si="716"/>
        <v>0</v>
      </c>
      <c r="BP71" s="34"/>
      <c r="BQ71" s="34"/>
      <c r="BR71" s="34"/>
      <c r="BS71" s="34"/>
      <c r="BT71" s="34">
        <f>VLOOKUP($D71,'факт '!$D$7:$BG$144,21,0)</f>
        <v>0</v>
      </c>
      <c r="BU71" s="34">
        <f>VLOOKUP($D71,'факт '!$D$7:$BG$144,22,0)</f>
        <v>0</v>
      </c>
      <c r="BV71" s="34">
        <f>VLOOKUP($D71,'факт '!$D$7:$BG$144,23,0)</f>
        <v>0</v>
      </c>
      <c r="BW71" s="34">
        <f>VLOOKUP($D71,'факт '!$D$7:$BG$144,24,0)</f>
        <v>0</v>
      </c>
      <c r="BX71" s="34">
        <f t="shared" si="717"/>
        <v>0</v>
      </c>
      <c r="BY71" s="34">
        <f t="shared" si="718"/>
        <v>0</v>
      </c>
      <c r="BZ71" s="132"/>
      <c r="CA71" s="132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132"/>
      <c r="CM71" s="132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132"/>
      <c r="CY71" s="132"/>
      <c r="CZ71" s="34"/>
      <c r="DA71" s="34"/>
      <c r="DB71" s="34"/>
      <c r="DC71" s="34"/>
      <c r="DD71" s="34">
        <f>VLOOKUP($D71,'факт '!$D$10:$BG$143,33,0)</f>
        <v>0</v>
      </c>
      <c r="DE71" s="34">
        <f>VLOOKUP($D71,'факт '!$D$10:$BG$143,34,0)</f>
        <v>0</v>
      </c>
      <c r="DF71" s="34"/>
      <c r="DG71" s="34"/>
      <c r="DH71" s="34">
        <f t="shared" si="726"/>
        <v>0</v>
      </c>
      <c r="DI71" s="34">
        <f t="shared" si="727"/>
        <v>0</v>
      </c>
      <c r="DJ71" s="132">
        <f t="shared" si="728"/>
        <v>0</v>
      </c>
      <c r="DK71" s="132">
        <f t="shared" si="728"/>
        <v>0</v>
      </c>
      <c r="DL71" s="34"/>
      <c r="DM71" s="34"/>
      <c r="DN71" s="34"/>
      <c r="DO71" s="34"/>
      <c r="DP71" s="34">
        <f>VLOOKUP($D71,'факт '!$D$7:$BG$144,15,0)</f>
        <v>0</v>
      </c>
      <c r="DQ71" s="34">
        <f>VLOOKUP($D71,'факт '!$D$7:$BG$144,16,0)</f>
        <v>0</v>
      </c>
      <c r="DR71" s="34"/>
      <c r="DS71" s="34"/>
      <c r="DT71" s="34">
        <f t="shared" si="729"/>
        <v>0</v>
      </c>
      <c r="DU71" s="34">
        <f t="shared" si="730"/>
        <v>0</v>
      </c>
      <c r="DV71" s="132"/>
      <c r="DW71" s="132"/>
      <c r="DX71" s="34"/>
      <c r="DY71" s="34"/>
      <c r="DZ71" s="34"/>
      <c r="EA71" s="34"/>
      <c r="EB71" s="34">
        <f>VLOOKUP($D71,'факт '!$D$7:$BG$144,35,0)</f>
        <v>0</v>
      </c>
      <c r="EC71" s="34">
        <f>VLOOKUP($D71,'факт '!$D$7:$BG$144,36,0)</f>
        <v>0</v>
      </c>
      <c r="ED71" s="34">
        <f>VLOOKUP($D71,'факт '!$D$7:$BG$144,37,0)</f>
        <v>0</v>
      </c>
      <c r="EE71" s="34">
        <f>VLOOKUP($D71,'факт '!$D$7:$BG$144,38,0)</f>
        <v>0</v>
      </c>
      <c r="EF71" s="34">
        <f>VLOOKUP($D71,'факт '!$D$7:$BG$144,35,0)</f>
        <v>0</v>
      </c>
      <c r="EG71" s="34">
        <f>VLOOKUP($D71,'факт '!$D$7:$BG$144,35,0)</f>
        <v>0</v>
      </c>
      <c r="EH71" s="132"/>
      <c r="EI71" s="132"/>
      <c r="EJ71" s="34"/>
      <c r="EK71" s="34"/>
      <c r="EL71" s="34"/>
      <c r="EM71" s="34"/>
      <c r="EN71" s="34">
        <f>VLOOKUP($D71,'факт '!$D$7:$BG$144,41,0)</f>
        <v>0</v>
      </c>
      <c r="EO71" s="34">
        <f>VLOOKUP($D71,'факт '!$D$7:$BG$144,42,0)</f>
        <v>0</v>
      </c>
      <c r="EP71" s="34">
        <f>VLOOKUP($D71,'факт '!$D$7:$BG$144,43,0)</f>
        <v>0</v>
      </c>
      <c r="EQ71" s="34">
        <f>VLOOKUP($D71,'факт '!$D$7:$BG$144,44,0)</f>
        <v>0</v>
      </c>
      <c r="ER71" s="34">
        <f t="shared" si="733"/>
        <v>0</v>
      </c>
      <c r="ES71" s="34">
        <f t="shared" si="734"/>
        <v>0</v>
      </c>
      <c r="ET71" s="132"/>
      <c r="EU71" s="132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132"/>
      <c r="FG71" s="132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132"/>
      <c r="FS71" s="132"/>
      <c r="FT71" s="34"/>
      <c r="FU71" s="34"/>
      <c r="FV71" s="34"/>
      <c r="FW71" s="34"/>
      <c r="FX71" s="34">
        <f>VLOOKUP($D71,'факт '!$D$7:$BG$145,45,0)</f>
        <v>0</v>
      </c>
      <c r="FY71" s="34">
        <f>VLOOKUP($D71,'факт '!$D$7:$BG$145,46,0)</f>
        <v>0</v>
      </c>
      <c r="FZ71" s="34"/>
      <c r="GA71" s="34"/>
      <c r="GB71" s="34"/>
      <c r="GC71" s="34"/>
      <c r="GD71" s="132"/>
      <c r="GE71" s="132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132"/>
      <c r="GQ71" s="132"/>
      <c r="GR71" s="34"/>
      <c r="GS71" s="34"/>
      <c r="GT71" s="34"/>
      <c r="GU71" s="34"/>
      <c r="GV71" s="52">
        <f t="shared" si="635"/>
        <v>1</v>
      </c>
      <c r="GW71" s="52">
        <f t="shared" si="635"/>
        <v>177206.28</v>
      </c>
      <c r="GX71" s="52">
        <f t="shared" si="635"/>
        <v>0</v>
      </c>
      <c r="GY71" s="52">
        <f t="shared" si="635"/>
        <v>0</v>
      </c>
      <c r="GZ71" s="52">
        <f t="shared" si="637"/>
        <v>1</v>
      </c>
      <c r="HA71" s="52">
        <f t="shared" si="637"/>
        <v>177206.28</v>
      </c>
      <c r="HB71" s="132"/>
      <c r="HC71" s="132"/>
      <c r="HD71" s="64"/>
      <c r="HE71" s="20"/>
      <c r="HF71" s="73"/>
      <c r="HG71" s="73">
        <f t="shared" si="705"/>
        <v>177206.28</v>
      </c>
      <c r="HH71" s="251">
        <f t="shared" si="743"/>
        <v>-3.9000000106170774E-3</v>
      </c>
    </row>
    <row r="72" spans="1:216" ht="36" hidden="1" x14ac:dyDescent="0.2">
      <c r="A72" s="10">
        <v>1</v>
      </c>
      <c r="B72" s="122" t="s">
        <v>238</v>
      </c>
      <c r="C72" s="123" t="s">
        <v>116</v>
      </c>
      <c r="D72" s="124">
        <v>88</v>
      </c>
      <c r="E72" s="123" t="s">
        <v>117</v>
      </c>
      <c r="F72" s="56">
        <v>12</v>
      </c>
      <c r="G72" s="93">
        <v>177206.27609999999</v>
      </c>
      <c r="H72" s="34"/>
      <c r="I72" s="34"/>
      <c r="J72" s="34"/>
      <c r="K72" s="34"/>
      <c r="L72" s="34">
        <f>VLOOKUP($D72,'факт '!$D$7:$BG$144,3,0)</f>
        <v>0</v>
      </c>
      <c r="M72" s="34">
        <f>VLOOKUP($D72,'факт '!$D$7:$BG$144,4,0)</f>
        <v>0</v>
      </c>
      <c r="N72" s="34">
        <f>VLOOKUP($D72,'факт '!$D$7:$BG$144,5,0)</f>
        <v>0</v>
      </c>
      <c r="O72" s="34">
        <f>VLOOKUP($D72,'факт '!$D$7:$BG$144,6,0)</f>
        <v>0</v>
      </c>
      <c r="P72" s="34">
        <f t="shared" si="706"/>
        <v>0</v>
      </c>
      <c r="Q72" s="34">
        <f t="shared" si="707"/>
        <v>0</v>
      </c>
      <c r="R72" s="132"/>
      <c r="S72" s="132"/>
      <c r="T72" s="34"/>
      <c r="U72" s="34"/>
      <c r="V72" s="34"/>
      <c r="W72" s="34"/>
      <c r="X72" s="34">
        <f>VLOOKUP($D72,'факт '!$D$7:$BG$144,9,0)</f>
        <v>8</v>
      </c>
      <c r="Y72" s="34">
        <f>VLOOKUP($D72,'факт '!$D$7:$BG$144,10,0)</f>
        <v>1417650.24</v>
      </c>
      <c r="Z72" s="34">
        <f>VLOOKUP($D72,'факт '!$D$7:$BG$144,11,0)</f>
        <v>0</v>
      </c>
      <c r="AA72" s="34">
        <f>VLOOKUP($D72,'факт '!$D$7:$BG$144,12,0)</f>
        <v>0</v>
      </c>
      <c r="AB72" s="34">
        <f t="shared" si="708"/>
        <v>8</v>
      </c>
      <c r="AC72" s="34">
        <f t="shared" si="709"/>
        <v>1417650.24</v>
      </c>
      <c r="AD72" s="132"/>
      <c r="AE72" s="132"/>
      <c r="AF72" s="34"/>
      <c r="AG72" s="34"/>
      <c r="AH72" s="34"/>
      <c r="AI72" s="34"/>
      <c r="AJ72" s="34">
        <f>VLOOKUP($D72,'факт '!$D$7:$BG$144,7,0)</f>
        <v>0</v>
      </c>
      <c r="AK72" s="34">
        <f>VLOOKUP($D72,'факт '!$D$7:$BG$144,8,0)</f>
        <v>0</v>
      </c>
      <c r="AL72" s="34"/>
      <c r="AM72" s="34"/>
      <c r="AN72" s="34">
        <f t="shared" si="710"/>
        <v>0</v>
      </c>
      <c r="AO72" s="34">
        <f t="shared" si="711"/>
        <v>0</v>
      </c>
      <c r="AP72" s="132"/>
      <c r="AQ72" s="132"/>
      <c r="AR72" s="34"/>
      <c r="AS72" s="34"/>
      <c r="AT72" s="34"/>
      <c r="AU72" s="34"/>
      <c r="AV72" s="34">
        <f>VLOOKUP($D72,'факт '!$D$7:$BG$144,13,0)</f>
        <v>0</v>
      </c>
      <c r="AW72" s="34">
        <f>VLOOKUP($D72,'факт '!$D$7:$BG$144,14,0)</f>
        <v>0</v>
      </c>
      <c r="AX72" s="34"/>
      <c r="AY72" s="34"/>
      <c r="AZ72" s="34">
        <f t="shared" si="712"/>
        <v>0</v>
      </c>
      <c r="BA72" s="34">
        <f t="shared" si="713"/>
        <v>0</v>
      </c>
      <c r="BB72" s="132"/>
      <c r="BC72" s="132"/>
      <c r="BD72" s="34"/>
      <c r="BE72" s="34"/>
      <c r="BF72" s="34"/>
      <c r="BG72" s="34"/>
      <c r="BH72" s="34">
        <f>VLOOKUP($D72,'факт '!$D$7:$BG$144,17,0)</f>
        <v>0</v>
      </c>
      <c r="BI72" s="34">
        <f>VLOOKUP($D72,'факт '!$D$7:$BG$144,18,0)</f>
        <v>0</v>
      </c>
      <c r="BJ72" s="34">
        <f>VLOOKUP($D72,'факт '!$D$7:$BG$144,19,0)</f>
        <v>0</v>
      </c>
      <c r="BK72" s="34">
        <f>VLOOKUP($D72,'факт '!$D$7:$BG$144,20,0)</f>
        <v>0</v>
      </c>
      <c r="BL72" s="34">
        <f t="shared" si="714"/>
        <v>0</v>
      </c>
      <c r="BM72" s="34">
        <f t="shared" si="715"/>
        <v>0</v>
      </c>
      <c r="BN72" s="132">
        <f t="shared" si="716"/>
        <v>0</v>
      </c>
      <c r="BO72" s="132">
        <f t="shared" si="716"/>
        <v>0</v>
      </c>
      <c r="BP72" s="34"/>
      <c r="BQ72" s="34"/>
      <c r="BR72" s="34"/>
      <c r="BS72" s="34"/>
      <c r="BT72" s="34">
        <f>VLOOKUP($D72,'факт '!$D$7:$BG$144,21,0)</f>
        <v>0</v>
      </c>
      <c r="BU72" s="34">
        <f>VLOOKUP($D72,'факт '!$D$7:$BG$144,22,0)</f>
        <v>0</v>
      </c>
      <c r="BV72" s="34">
        <f>VLOOKUP($D72,'факт '!$D$7:$BG$144,23,0)</f>
        <v>0</v>
      </c>
      <c r="BW72" s="34">
        <f>VLOOKUP($D72,'факт '!$D$7:$BG$144,24,0)</f>
        <v>0</v>
      </c>
      <c r="BX72" s="34">
        <f t="shared" si="717"/>
        <v>0</v>
      </c>
      <c r="BY72" s="34">
        <f t="shared" si="718"/>
        <v>0</v>
      </c>
      <c r="BZ72" s="132">
        <f t="shared" si="719"/>
        <v>0</v>
      </c>
      <c r="CA72" s="132">
        <f t="shared" si="719"/>
        <v>0</v>
      </c>
      <c r="CB72" s="34"/>
      <c r="CC72" s="34"/>
      <c r="CD72" s="34"/>
      <c r="CE72" s="34"/>
      <c r="CF72" s="34">
        <f>VLOOKUP($D72,'факт '!$D$10:$BG$143,25,0)</f>
        <v>0</v>
      </c>
      <c r="CG72" s="34">
        <f>VLOOKUP($D72,'факт '!$D$10:$BG$143,26,0)</f>
        <v>0</v>
      </c>
      <c r="CH72" s="34">
        <f>VLOOKUP($D72,'факт '!$D$10:$BG$143,27,0)</f>
        <v>0</v>
      </c>
      <c r="CI72" s="34">
        <f>VLOOKUP($D72,'факт '!$D$10:$BG$143,28,0)</f>
        <v>0</v>
      </c>
      <c r="CJ72" s="34">
        <f t="shared" si="720"/>
        <v>0</v>
      </c>
      <c r="CK72" s="34">
        <f t="shared" si="721"/>
        <v>0</v>
      </c>
      <c r="CL72" s="132">
        <f t="shared" si="722"/>
        <v>0</v>
      </c>
      <c r="CM72" s="132">
        <f t="shared" si="722"/>
        <v>0</v>
      </c>
      <c r="CN72" s="34"/>
      <c r="CO72" s="34"/>
      <c r="CP72" s="34"/>
      <c r="CQ72" s="34"/>
      <c r="CR72" s="34">
        <f>VLOOKUP($D72,'факт '!$D$10:$BG$143,29,0)</f>
        <v>0</v>
      </c>
      <c r="CS72" s="34">
        <f>VLOOKUP($D72,'факт '!$D$10:$BG$143,30,0)</f>
        <v>0</v>
      </c>
      <c r="CT72" s="34">
        <f>VLOOKUP($D72,'факт '!$D$10:$BG$143,31,0)</f>
        <v>0</v>
      </c>
      <c r="CU72" s="34">
        <f>VLOOKUP($D72,'факт '!$D$10:$BG$143,32,0)</f>
        <v>0</v>
      </c>
      <c r="CV72" s="34">
        <f t="shared" si="723"/>
        <v>0</v>
      </c>
      <c r="CW72" s="34">
        <f t="shared" si="724"/>
        <v>0</v>
      </c>
      <c r="CX72" s="132">
        <f t="shared" si="725"/>
        <v>0</v>
      </c>
      <c r="CY72" s="132">
        <f t="shared" si="725"/>
        <v>0</v>
      </c>
      <c r="CZ72" s="34"/>
      <c r="DA72" s="34"/>
      <c r="DB72" s="34"/>
      <c r="DC72" s="34"/>
      <c r="DD72" s="34">
        <f>VLOOKUP($D72,'факт '!$D$10:$BG$143,33,0)</f>
        <v>0</v>
      </c>
      <c r="DE72" s="34">
        <f>VLOOKUP($D72,'факт '!$D$10:$BG$143,34,0)</f>
        <v>0</v>
      </c>
      <c r="DF72" s="34"/>
      <c r="DG72" s="34"/>
      <c r="DH72" s="34">
        <f t="shared" si="726"/>
        <v>0</v>
      </c>
      <c r="DI72" s="34">
        <f t="shared" si="727"/>
        <v>0</v>
      </c>
      <c r="DJ72" s="132">
        <f t="shared" si="728"/>
        <v>0</v>
      </c>
      <c r="DK72" s="132">
        <f t="shared" si="728"/>
        <v>0</v>
      </c>
      <c r="DL72" s="34"/>
      <c r="DM72" s="34"/>
      <c r="DN72" s="34"/>
      <c r="DO72" s="34"/>
      <c r="DP72" s="34">
        <f>VLOOKUP($D72,'факт '!$D$7:$BG$144,15,0)</f>
        <v>0</v>
      </c>
      <c r="DQ72" s="34">
        <f>VLOOKUP($D72,'факт '!$D$7:$BG$144,16,0)</f>
        <v>0</v>
      </c>
      <c r="DR72" s="34"/>
      <c r="DS72" s="34"/>
      <c r="DT72" s="34">
        <f t="shared" si="729"/>
        <v>0</v>
      </c>
      <c r="DU72" s="34">
        <f t="shared" si="730"/>
        <v>0</v>
      </c>
      <c r="DV72" s="132">
        <f t="shared" si="731"/>
        <v>0</v>
      </c>
      <c r="DW72" s="132">
        <f t="shared" si="731"/>
        <v>0</v>
      </c>
      <c r="DX72" s="34"/>
      <c r="DY72" s="34"/>
      <c r="DZ72" s="34"/>
      <c r="EA72" s="34"/>
      <c r="EB72" s="34">
        <f>VLOOKUP($D72,'факт '!$D$7:$BG$144,35,0)</f>
        <v>0</v>
      </c>
      <c r="EC72" s="34">
        <f>VLOOKUP($D72,'факт '!$D$7:$BG$144,36,0)</f>
        <v>0</v>
      </c>
      <c r="ED72" s="34">
        <f>VLOOKUP($D72,'факт '!$D$7:$BG$144,37,0)</f>
        <v>0</v>
      </c>
      <c r="EE72" s="34">
        <f>VLOOKUP($D72,'факт '!$D$7:$BG$144,38,0)</f>
        <v>0</v>
      </c>
      <c r="EF72" s="34">
        <f>VLOOKUP($D72,'факт '!$D$7:$BG$144,35,0)</f>
        <v>0</v>
      </c>
      <c r="EG72" s="34">
        <f>VLOOKUP($D72,'факт '!$D$7:$BG$144,35,0)</f>
        <v>0</v>
      </c>
      <c r="EH72" s="132">
        <f t="shared" si="732"/>
        <v>0</v>
      </c>
      <c r="EI72" s="132">
        <f t="shared" si="732"/>
        <v>0</v>
      </c>
      <c r="EJ72" s="34"/>
      <c r="EK72" s="34"/>
      <c r="EL72" s="34"/>
      <c r="EM72" s="34"/>
      <c r="EN72" s="34">
        <f>VLOOKUP($D72,'факт '!$D$7:$BG$144,41,0)</f>
        <v>0</v>
      </c>
      <c r="EO72" s="34">
        <f>VLOOKUP($D72,'факт '!$D$7:$BG$144,42,0)</f>
        <v>0</v>
      </c>
      <c r="EP72" s="34">
        <f>VLOOKUP($D72,'факт '!$D$7:$BG$144,43,0)</f>
        <v>0</v>
      </c>
      <c r="EQ72" s="34">
        <f>VLOOKUP($D72,'факт '!$D$7:$BG$144,44,0)</f>
        <v>0</v>
      </c>
      <c r="ER72" s="34">
        <f t="shared" si="733"/>
        <v>0</v>
      </c>
      <c r="ES72" s="34">
        <f t="shared" si="734"/>
        <v>0</v>
      </c>
      <c r="ET72" s="132">
        <f t="shared" si="735"/>
        <v>0</v>
      </c>
      <c r="EU72" s="132">
        <f t="shared" si="735"/>
        <v>0</v>
      </c>
      <c r="EV72" s="34"/>
      <c r="EW72" s="34"/>
      <c r="EX72" s="34"/>
      <c r="EY72" s="34"/>
      <c r="EZ72" s="34"/>
      <c r="FA72" s="34"/>
      <c r="FB72" s="34"/>
      <c r="FC72" s="34"/>
      <c r="FD72" s="34">
        <f t="shared" si="66"/>
        <v>0</v>
      </c>
      <c r="FE72" s="34">
        <f t="shared" si="67"/>
        <v>0</v>
      </c>
      <c r="FF72" s="132"/>
      <c r="FG72" s="132"/>
      <c r="FH72" s="34"/>
      <c r="FI72" s="34"/>
      <c r="FJ72" s="34"/>
      <c r="FK72" s="34"/>
      <c r="FL72" s="34">
        <f>VLOOKUP($D72,'факт '!$D$10:$BG$143,39,0)</f>
        <v>0</v>
      </c>
      <c r="FM72" s="34">
        <f>VLOOKUP($D72,'факт '!$D$10:$BG$143,40,0)</f>
        <v>0</v>
      </c>
      <c r="FN72" s="34">
        <f>VLOOKUP($D72,'факт '!$D$10:$BG$143,5,0)</f>
        <v>0</v>
      </c>
      <c r="FO72" s="34">
        <f>VLOOKUP($D72,'факт '!$D$10:$BG$143,6,0)</f>
        <v>0</v>
      </c>
      <c r="FP72" s="34">
        <f t="shared" si="736"/>
        <v>0</v>
      </c>
      <c r="FQ72" s="34">
        <f t="shared" si="737"/>
        <v>0</v>
      </c>
      <c r="FR72" s="132">
        <f t="shared" si="738"/>
        <v>0</v>
      </c>
      <c r="FS72" s="132">
        <f t="shared" si="738"/>
        <v>0</v>
      </c>
      <c r="FT72" s="34"/>
      <c r="FU72" s="34"/>
      <c r="FV72" s="34"/>
      <c r="FW72" s="34"/>
      <c r="FX72" s="34">
        <f>VLOOKUP($D72,'факт '!$D$7:$BG$145,45,0)</f>
        <v>0</v>
      </c>
      <c r="FY72" s="34">
        <f>VLOOKUP($D72,'факт '!$D$7:$BG$145,46,0)</f>
        <v>0</v>
      </c>
      <c r="FZ72" s="34"/>
      <c r="GA72" s="34"/>
      <c r="GB72" s="34">
        <f t="shared" si="74"/>
        <v>0</v>
      </c>
      <c r="GC72" s="34">
        <f t="shared" si="75"/>
        <v>0</v>
      </c>
      <c r="GD72" s="132"/>
      <c r="GE72" s="132"/>
      <c r="GF72" s="34"/>
      <c r="GG72" s="34"/>
      <c r="GH72" s="34"/>
      <c r="GI72" s="34"/>
      <c r="GJ72" s="34"/>
      <c r="GK72" s="34"/>
      <c r="GL72" s="34"/>
      <c r="GM72" s="34"/>
      <c r="GN72" s="34">
        <f t="shared" si="739"/>
        <v>0</v>
      </c>
      <c r="GO72" s="34">
        <f t="shared" si="740"/>
        <v>0</v>
      </c>
      <c r="GP72" s="132">
        <f t="shared" si="741"/>
        <v>0</v>
      </c>
      <c r="GQ72" s="132">
        <f t="shared" si="741"/>
        <v>0</v>
      </c>
      <c r="GR72" s="34"/>
      <c r="GS72" s="34"/>
      <c r="GT72" s="34"/>
      <c r="GU72" s="34"/>
      <c r="GV72" s="52">
        <f t="shared" ref="GV72:GY87" si="744">L72+X72+AJ72+AV72+BH72+BT72+CF72+CR72+DD72+DP72+EB72+EN72+EZ72+FL72+FX72+GJ72</f>
        <v>8</v>
      </c>
      <c r="GW72" s="52">
        <f t="shared" si="744"/>
        <v>1417650.24</v>
      </c>
      <c r="GX72" s="52">
        <f t="shared" si="744"/>
        <v>0</v>
      </c>
      <c r="GY72" s="52">
        <f t="shared" si="744"/>
        <v>0</v>
      </c>
      <c r="GZ72" s="52">
        <f t="shared" si="637"/>
        <v>8</v>
      </c>
      <c r="HA72" s="52">
        <f t="shared" si="637"/>
        <v>1417650.24</v>
      </c>
      <c r="HB72" s="132">
        <f t="shared" si="742"/>
        <v>8</v>
      </c>
      <c r="HC72" s="132">
        <f t="shared" si="742"/>
        <v>1417650.24</v>
      </c>
      <c r="HD72" s="64"/>
      <c r="HE72" s="20"/>
      <c r="HF72" s="73"/>
      <c r="HG72" s="73">
        <f t="shared" si="705"/>
        <v>177206.28</v>
      </c>
      <c r="HH72" s="251">
        <f t="shared" si="743"/>
        <v>-3.9000000106170774E-3</v>
      </c>
    </row>
    <row r="73" spans="1:216" ht="72" hidden="1" x14ac:dyDescent="0.2">
      <c r="A73" s="10">
        <v>1</v>
      </c>
      <c r="B73" s="122" t="s">
        <v>239</v>
      </c>
      <c r="C73" s="123" t="s">
        <v>118</v>
      </c>
      <c r="D73" s="124">
        <v>89</v>
      </c>
      <c r="E73" s="123" t="s">
        <v>119</v>
      </c>
      <c r="F73" s="56">
        <v>12</v>
      </c>
      <c r="G73" s="93">
        <v>177206.27609999999</v>
      </c>
      <c r="H73" s="34"/>
      <c r="I73" s="34"/>
      <c r="J73" s="34"/>
      <c r="K73" s="34"/>
      <c r="L73" s="34">
        <f>VLOOKUP($D73,'факт '!$D$7:$BG$144,3,0)</f>
        <v>0</v>
      </c>
      <c r="M73" s="34">
        <f>VLOOKUP($D73,'факт '!$D$7:$BG$144,4,0)</f>
        <v>0</v>
      </c>
      <c r="N73" s="34">
        <f>VLOOKUP($D73,'факт '!$D$7:$BG$144,5,0)</f>
        <v>0</v>
      </c>
      <c r="O73" s="34">
        <f>VLOOKUP($D73,'факт '!$D$7:$BG$144,6,0)</f>
        <v>0</v>
      </c>
      <c r="P73" s="34">
        <f t="shared" si="706"/>
        <v>0</v>
      </c>
      <c r="Q73" s="34">
        <f t="shared" si="707"/>
        <v>0</v>
      </c>
      <c r="R73" s="132"/>
      <c r="S73" s="132"/>
      <c r="T73" s="34"/>
      <c r="U73" s="34"/>
      <c r="V73" s="34"/>
      <c r="W73" s="34"/>
      <c r="X73" s="34">
        <f>VLOOKUP($D73,'факт '!$D$7:$BG$144,9,0)</f>
        <v>25</v>
      </c>
      <c r="Y73" s="34">
        <f>VLOOKUP($D73,'факт '!$D$7:$BG$144,10,0)</f>
        <v>4430157</v>
      </c>
      <c r="Z73" s="34">
        <f>VLOOKUP($D73,'факт '!$D$7:$BG$144,11,0)</f>
        <v>1</v>
      </c>
      <c r="AA73" s="34">
        <f>VLOOKUP($D73,'факт '!$D$7:$BG$144,12,0)</f>
        <v>177206.28</v>
      </c>
      <c r="AB73" s="34">
        <f t="shared" si="708"/>
        <v>26</v>
      </c>
      <c r="AC73" s="34">
        <f t="shared" si="709"/>
        <v>4607363.28</v>
      </c>
      <c r="AD73" s="132"/>
      <c r="AE73" s="132"/>
      <c r="AF73" s="34"/>
      <c r="AG73" s="34"/>
      <c r="AH73" s="34"/>
      <c r="AI73" s="34"/>
      <c r="AJ73" s="34">
        <f>VLOOKUP($D73,'факт '!$D$7:$BG$144,7,0)</f>
        <v>0</v>
      </c>
      <c r="AK73" s="34">
        <f>VLOOKUP($D73,'факт '!$D$7:$BG$144,8,0)</f>
        <v>0</v>
      </c>
      <c r="AL73" s="34"/>
      <c r="AM73" s="34"/>
      <c r="AN73" s="34">
        <f t="shared" si="710"/>
        <v>0</v>
      </c>
      <c r="AO73" s="34">
        <f t="shared" si="711"/>
        <v>0</v>
      </c>
      <c r="AP73" s="132"/>
      <c r="AQ73" s="132"/>
      <c r="AR73" s="34"/>
      <c r="AS73" s="34"/>
      <c r="AT73" s="34"/>
      <c r="AU73" s="34"/>
      <c r="AV73" s="34">
        <f>VLOOKUP($D73,'факт '!$D$7:$BG$144,13,0)</f>
        <v>0</v>
      </c>
      <c r="AW73" s="34">
        <f>VLOOKUP($D73,'факт '!$D$7:$BG$144,14,0)</f>
        <v>0</v>
      </c>
      <c r="AX73" s="34"/>
      <c r="AY73" s="34"/>
      <c r="AZ73" s="34">
        <f t="shared" si="712"/>
        <v>0</v>
      </c>
      <c r="BA73" s="34">
        <f t="shared" si="713"/>
        <v>0</v>
      </c>
      <c r="BB73" s="132"/>
      <c r="BC73" s="132"/>
      <c r="BD73" s="34"/>
      <c r="BE73" s="34"/>
      <c r="BF73" s="34"/>
      <c r="BG73" s="34"/>
      <c r="BH73" s="34">
        <f>VLOOKUP($D73,'факт '!$D$7:$BG$144,17,0)</f>
        <v>0</v>
      </c>
      <c r="BI73" s="34">
        <f>VLOOKUP($D73,'факт '!$D$7:$BG$144,18,0)</f>
        <v>0</v>
      </c>
      <c r="BJ73" s="34">
        <f>VLOOKUP($D73,'факт '!$D$7:$BG$144,19,0)</f>
        <v>0</v>
      </c>
      <c r="BK73" s="34">
        <f>VLOOKUP($D73,'факт '!$D$7:$BG$144,20,0)</f>
        <v>0</v>
      </c>
      <c r="BL73" s="34">
        <f t="shared" si="714"/>
        <v>0</v>
      </c>
      <c r="BM73" s="34">
        <f t="shared" si="715"/>
        <v>0</v>
      </c>
      <c r="BN73" s="132">
        <f t="shared" si="716"/>
        <v>0</v>
      </c>
      <c r="BO73" s="132">
        <f t="shared" si="716"/>
        <v>0</v>
      </c>
      <c r="BP73" s="34"/>
      <c r="BQ73" s="34"/>
      <c r="BR73" s="34"/>
      <c r="BS73" s="34"/>
      <c r="BT73" s="34">
        <f>VLOOKUP($D73,'факт '!$D$7:$BG$144,21,0)</f>
        <v>0</v>
      </c>
      <c r="BU73" s="34">
        <f>VLOOKUP($D73,'факт '!$D$7:$BG$144,22,0)</f>
        <v>0</v>
      </c>
      <c r="BV73" s="34">
        <f>VLOOKUP($D73,'факт '!$D$7:$BG$144,23,0)</f>
        <v>0</v>
      </c>
      <c r="BW73" s="34">
        <f>VLOOKUP($D73,'факт '!$D$7:$BG$144,24,0)</f>
        <v>0</v>
      </c>
      <c r="BX73" s="34">
        <f t="shared" si="717"/>
        <v>0</v>
      </c>
      <c r="BY73" s="34">
        <f t="shared" si="718"/>
        <v>0</v>
      </c>
      <c r="BZ73" s="132">
        <f t="shared" si="719"/>
        <v>0</v>
      </c>
      <c r="CA73" s="132">
        <f t="shared" si="719"/>
        <v>0</v>
      </c>
      <c r="CB73" s="34"/>
      <c r="CC73" s="34"/>
      <c r="CD73" s="34"/>
      <c r="CE73" s="34"/>
      <c r="CF73" s="34">
        <f>VLOOKUP($D73,'факт '!$D$10:$BG$143,25,0)</f>
        <v>0</v>
      </c>
      <c r="CG73" s="34">
        <f>VLOOKUP($D73,'факт '!$D$10:$BG$143,26,0)</f>
        <v>0</v>
      </c>
      <c r="CH73" s="34">
        <f>VLOOKUP($D73,'факт '!$D$10:$BG$143,27,0)</f>
        <v>0</v>
      </c>
      <c r="CI73" s="34">
        <f>VLOOKUP($D73,'факт '!$D$10:$BG$143,28,0)</f>
        <v>0</v>
      </c>
      <c r="CJ73" s="34">
        <f t="shared" si="720"/>
        <v>0</v>
      </c>
      <c r="CK73" s="34">
        <f t="shared" si="721"/>
        <v>0</v>
      </c>
      <c r="CL73" s="132">
        <f t="shared" si="722"/>
        <v>0</v>
      </c>
      <c r="CM73" s="132">
        <f t="shared" si="722"/>
        <v>0</v>
      </c>
      <c r="CN73" s="34"/>
      <c r="CO73" s="34"/>
      <c r="CP73" s="34"/>
      <c r="CQ73" s="34"/>
      <c r="CR73" s="34">
        <f>VLOOKUP($D73,'факт '!$D$10:$BG$143,29,0)</f>
        <v>0</v>
      </c>
      <c r="CS73" s="34">
        <f>VLOOKUP($D73,'факт '!$D$10:$BG$143,30,0)</f>
        <v>0</v>
      </c>
      <c r="CT73" s="34">
        <f>VLOOKUP($D73,'факт '!$D$10:$BG$143,31,0)</f>
        <v>0</v>
      </c>
      <c r="CU73" s="34">
        <f>VLOOKUP($D73,'факт '!$D$10:$BG$143,32,0)</f>
        <v>0</v>
      </c>
      <c r="CV73" s="34">
        <f t="shared" si="723"/>
        <v>0</v>
      </c>
      <c r="CW73" s="34">
        <f t="shared" si="724"/>
        <v>0</v>
      </c>
      <c r="CX73" s="132">
        <f t="shared" si="725"/>
        <v>0</v>
      </c>
      <c r="CY73" s="132">
        <f t="shared" si="725"/>
        <v>0</v>
      </c>
      <c r="CZ73" s="34"/>
      <c r="DA73" s="34"/>
      <c r="DB73" s="34"/>
      <c r="DC73" s="34"/>
      <c r="DD73" s="34">
        <f>VLOOKUP($D73,'факт '!$D$10:$BG$143,33,0)</f>
        <v>0</v>
      </c>
      <c r="DE73" s="34">
        <f>VLOOKUP($D73,'факт '!$D$10:$BG$143,34,0)</f>
        <v>0</v>
      </c>
      <c r="DF73" s="34"/>
      <c r="DG73" s="34"/>
      <c r="DH73" s="34">
        <f t="shared" si="726"/>
        <v>0</v>
      </c>
      <c r="DI73" s="34">
        <f t="shared" si="727"/>
        <v>0</v>
      </c>
      <c r="DJ73" s="132">
        <f t="shared" si="728"/>
        <v>0</v>
      </c>
      <c r="DK73" s="132">
        <f t="shared" si="728"/>
        <v>0</v>
      </c>
      <c r="DL73" s="34"/>
      <c r="DM73" s="34"/>
      <c r="DN73" s="34"/>
      <c r="DO73" s="34"/>
      <c r="DP73" s="34">
        <f>VLOOKUP($D73,'факт '!$D$7:$BG$144,15,0)</f>
        <v>0</v>
      </c>
      <c r="DQ73" s="34">
        <f>VLOOKUP($D73,'факт '!$D$7:$BG$144,16,0)</f>
        <v>0</v>
      </c>
      <c r="DR73" s="34"/>
      <c r="DS73" s="34"/>
      <c r="DT73" s="34">
        <f t="shared" si="729"/>
        <v>0</v>
      </c>
      <c r="DU73" s="34">
        <f t="shared" si="730"/>
        <v>0</v>
      </c>
      <c r="DV73" s="132">
        <f t="shared" si="731"/>
        <v>0</v>
      </c>
      <c r="DW73" s="132">
        <f t="shared" si="731"/>
        <v>0</v>
      </c>
      <c r="DX73" s="34"/>
      <c r="DY73" s="34"/>
      <c r="DZ73" s="34"/>
      <c r="EA73" s="34"/>
      <c r="EB73" s="34">
        <f>VLOOKUP($D73,'факт '!$D$7:$BG$144,35,0)</f>
        <v>0</v>
      </c>
      <c r="EC73" s="34">
        <f>VLOOKUP($D73,'факт '!$D$7:$BG$144,36,0)</f>
        <v>0</v>
      </c>
      <c r="ED73" s="34">
        <f>VLOOKUP($D73,'факт '!$D$7:$BG$144,37,0)</f>
        <v>0</v>
      </c>
      <c r="EE73" s="34">
        <f>VLOOKUP($D73,'факт '!$D$7:$BG$144,38,0)</f>
        <v>0</v>
      </c>
      <c r="EF73" s="34">
        <f>VLOOKUP($D73,'факт '!$D$7:$BG$144,35,0)</f>
        <v>0</v>
      </c>
      <c r="EG73" s="34">
        <f>VLOOKUP($D73,'факт '!$D$7:$BG$144,35,0)</f>
        <v>0</v>
      </c>
      <c r="EH73" s="132">
        <f t="shared" si="732"/>
        <v>0</v>
      </c>
      <c r="EI73" s="132">
        <f t="shared" si="732"/>
        <v>0</v>
      </c>
      <c r="EJ73" s="34"/>
      <c r="EK73" s="34"/>
      <c r="EL73" s="34"/>
      <c r="EM73" s="34"/>
      <c r="EN73" s="34">
        <f>VLOOKUP($D73,'факт '!$D$7:$BG$144,41,0)</f>
        <v>0</v>
      </c>
      <c r="EO73" s="34">
        <f>VLOOKUP($D73,'факт '!$D$7:$BG$144,42,0)</f>
        <v>0</v>
      </c>
      <c r="EP73" s="34">
        <f>VLOOKUP($D73,'факт '!$D$7:$BG$144,43,0)</f>
        <v>0</v>
      </c>
      <c r="EQ73" s="34">
        <f>VLOOKUP($D73,'факт '!$D$7:$BG$144,44,0)</f>
        <v>0</v>
      </c>
      <c r="ER73" s="34">
        <f t="shared" si="733"/>
        <v>0</v>
      </c>
      <c r="ES73" s="34">
        <f t="shared" si="734"/>
        <v>0</v>
      </c>
      <c r="ET73" s="132">
        <f t="shared" si="735"/>
        <v>0</v>
      </c>
      <c r="EU73" s="132">
        <f t="shared" si="735"/>
        <v>0</v>
      </c>
      <c r="EV73" s="34"/>
      <c r="EW73" s="34"/>
      <c r="EX73" s="34"/>
      <c r="EY73" s="34"/>
      <c r="EZ73" s="34"/>
      <c r="FA73" s="34"/>
      <c r="FB73" s="34"/>
      <c r="FC73" s="34"/>
      <c r="FD73" s="34">
        <f t="shared" si="66"/>
        <v>0</v>
      </c>
      <c r="FE73" s="34">
        <f t="shared" si="67"/>
        <v>0</v>
      </c>
      <c r="FF73" s="132"/>
      <c r="FG73" s="132"/>
      <c r="FH73" s="34"/>
      <c r="FI73" s="34"/>
      <c r="FJ73" s="34"/>
      <c r="FK73" s="34"/>
      <c r="FL73" s="34">
        <f>VLOOKUP($D73,'факт '!$D$10:$BG$143,39,0)</f>
        <v>0</v>
      </c>
      <c r="FM73" s="34">
        <f>VLOOKUP($D73,'факт '!$D$10:$BG$143,40,0)</f>
        <v>0</v>
      </c>
      <c r="FN73" s="34">
        <f>VLOOKUP($D73,'факт '!$D$10:$BG$143,5,0)</f>
        <v>0</v>
      </c>
      <c r="FO73" s="34">
        <f>VLOOKUP($D73,'факт '!$D$10:$BG$143,6,0)</f>
        <v>0</v>
      </c>
      <c r="FP73" s="34">
        <f t="shared" si="736"/>
        <v>0</v>
      </c>
      <c r="FQ73" s="34">
        <f t="shared" si="737"/>
        <v>0</v>
      </c>
      <c r="FR73" s="132">
        <f t="shared" si="738"/>
        <v>0</v>
      </c>
      <c r="FS73" s="132">
        <f t="shared" si="738"/>
        <v>0</v>
      </c>
      <c r="FT73" s="34"/>
      <c r="FU73" s="34"/>
      <c r="FV73" s="34"/>
      <c r="FW73" s="34"/>
      <c r="FX73" s="34">
        <f>VLOOKUP($D73,'факт '!$D$7:$BG$145,45,0)</f>
        <v>0</v>
      </c>
      <c r="FY73" s="34">
        <f>VLOOKUP($D73,'факт '!$D$7:$BG$145,46,0)</f>
        <v>0</v>
      </c>
      <c r="FZ73" s="34"/>
      <c r="GA73" s="34"/>
      <c r="GB73" s="34">
        <f t="shared" si="74"/>
        <v>0</v>
      </c>
      <c r="GC73" s="34">
        <f t="shared" si="75"/>
        <v>0</v>
      </c>
      <c r="GD73" s="132"/>
      <c r="GE73" s="132"/>
      <c r="GF73" s="34"/>
      <c r="GG73" s="34"/>
      <c r="GH73" s="34"/>
      <c r="GI73" s="34"/>
      <c r="GJ73" s="34"/>
      <c r="GK73" s="34"/>
      <c r="GL73" s="34"/>
      <c r="GM73" s="34"/>
      <c r="GN73" s="34">
        <f t="shared" si="739"/>
        <v>0</v>
      </c>
      <c r="GO73" s="34">
        <f t="shared" si="740"/>
        <v>0</v>
      </c>
      <c r="GP73" s="132">
        <f t="shared" si="741"/>
        <v>0</v>
      </c>
      <c r="GQ73" s="132">
        <f t="shared" si="741"/>
        <v>0</v>
      </c>
      <c r="GR73" s="34"/>
      <c r="GS73" s="34"/>
      <c r="GT73" s="34"/>
      <c r="GU73" s="34"/>
      <c r="GV73" s="52">
        <f t="shared" si="744"/>
        <v>25</v>
      </c>
      <c r="GW73" s="52">
        <f t="shared" si="744"/>
        <v>4430157</v>
      </c>
      <c r="GX73" s="52">
        <f t="shared" si="744"/>
        <v>1</v>
      </c>
      <c r="GY73" s="52">
        <f t="shared" si="744"/>
        <v>177206.28</v>
      </c>
      <c r="GZ73" s="52">
        <f t="shared" si="637"/>
        <v>26</v>
      </c>
      <c r="HA73" s="52">
        <f t="shared" si="637"/>
        <v>4607363.28</v>
      </c>
      <c r="HB73" s="132">
        <f t="shared" si="742"/>
        <v>25</v>
      </c>
      <c r="HC73" s="132">
        <f t="shared" si="742"/>
        <v>4430157</v>
      </c>
      <c r="HD73" s="64"/>
      <c r="HE73" s="20"/>
      <c r="HF73" s="73"/>
      <c r="HG73" s="73">
        <f t="shared" si="705"/>
        <v>177206.28</v>
      </c>
      <c r="HH73" s="251">
        <f t="shared" si="743"/>
        <v>-3.9000000106170774E-3</v>
      </c>
    </row>
    <row r="74" spans="1:216" ht="60" hidden="1" x14ac:dyDescent="0.2">
      <c r="A74" s="10">
        <v>1</v>
      </c>
      <c r="B74" s="20" t="s">
        <v>236</v>
      </c>
      <c r="C74" s="21" t="s">
        <v>390</v>
      </c>
      <c r="D74" s="28">
        <v>62</v>
      </c>
      <c r="E74" s="27" t="s">
        <v>194</v>
      </c>
      <c r="F74" s="56">
        <v>12</v>
      </c>
      <c r="G74" s="93">
        <v>177206.27609999999</v>
      </c>
      <c r="H74" s="34"/>
      <c r="I74" s="34"/>
      <c r="J74" s="34"/>
      <c r="K74" s="34"/>
      <c r="L74" s="34">
        <f>VLOOKUP($D74,'факт '!$D$7:$BG$144,3,0)</f>
        <v>0</v>
      </c>
      <c r="M74" s="34">
        <f>VLOOKUP($D74,'факт '!$D$7:$BG$144,4,0)</f>
        <v>0</v>
      </c>
      <c r="N74" s="34">
        <f>VLOOKUP($D74,'факт '!$D$7:$BG$144,5,0)</f>
        <v>0</v>
      </c>
      <c r="O74" s="34">
        <f>VLOOKUP($D74,'факт '!$D$7:$BG$144,6,0)</f>
        <v>0</v>
      </c>
      <c r="P74" s="34">
        <f t="shared" si="706"/>
        <v>0</v>
      </c>
      <c r="Q74" s="34">
        <f t="shared" si="707"/>
        <v>0</v>
      </c>
      <c r="R74" s="132"/>
      <c r="S74" s="132"/>
      <c r="T74" s="34"/>
      <c r="U74" s="34"/>
      <c r="V74" s="34"/>
      <c r="W74" s="34"/>
      <c r="X74" s="34">
        <f>VLOOKUP($D74,'факт '!$D$7:$BG$144,9,0)</f>
        <v>0</v>
      </c>
      <c r="Y74" s="34">
        <f>VLOOKUP($D74,'факт '!$D$7:$BG$144,10,0)</f>
        <v>0</v>
      </c>
      <c r="Z74" s="34">
        <f>VLOOKUP($D74,'факт '!$D$7:$BG$144,11,0)</f>
        <v>2</v>
      </c>
      <c r="AA74" s="34">
        <f>VLOOKUP($D74,'факт '!$D$7:$BG$144,12,0)</f>
        <v>354412.56</v>
      </c>
      <c r="AB74" s="34">
        <f t="shared" si="708"/>
        <v>2</v>
      </c>
      <c r="AC74" s="34">
        <f t="shared" si="709"/>
        <v>354412.56</v>
      </c>
      <c r="AD74" s="132"/>
      <c r="AE74" s="132"/>
      <c r="AF74" s="34"/>
      <c r="AG74" s="34"/>
      <c r="AH74" s="34"/>
      <c r="AI74" s="34"/>
      <c r="AJ74" s="34">
        <f>VLOOKUP($D74,'факт '!$D$7:$BG$144,7,0)</f>
        <v>0</v>
      </c>
      <c r="AK74" s="34">
        <f>VLOOKUP($D74,'факт '!$D$7:$BG$144,8,0)</f>
        <v>0</v>
      </c>
      <c r="AL74" s="34"/>
      <c r="AM74" s="34"/>
      <c r="AN74" s="34">
        <f t="shared" si="710"/>
        <v>0</v>
      </c>
      <c r="AO74" s="34">
        <f t="shared" si="711"/>
        <v>0</v>
      </c>
      <c r="AP74" s="132"/>
      <c r="AQ74" s="132"/>
      <c r="AR74" s="34"/>
      <c r="AS74" s="34"/>
      <c r="AT74" s="34"/>
      <c r="AU74" s="34"/>
      <c r="AV74" s="34">
        <f>VLOOKUP($D74,'факт '!$D$7:$BG$144,13,0)</f>
        <v>0</v>
      </c>
      <c r="AW74" s="34">
        <f>VLOOKUP($D74,'факт '!$D$7:$BG$144,14,0)</f>
        <v>0</v>
      </c>
      <c r="AX74" s="34"/>
      <c r="AY74" s="34"/>
      <c r="AZ74" s="34">
        <f t="shared" si="712"/>
        <v>0</v>
      </c>
      <c r="BA74" s="34">
        <f t="shared" si="713"/>
        <v>0</v>
      </c>
      <c r="BB74" s="132"/>
      <c r="BC74" s="132"/>
      <c r="BD74" s="34"/>
      <c r="BE74" s="34"/>
      <c r="BF74" s="34"/>
      <c r="BG74" s="34"/>
      <c r="BH74" s="34">
        <f>VLOOKUP($D74,'факт '!$D$7:$BG$144,17,0)</f>
        <v>0</v>
      </c>
      <c r="BI74" s="34">
        <f>VLOOKUP($D74,'факт '!$D$7:$BG$144,18,0)</f>
        <v>0</v>
      </c>
      <c r="BJ74" s="34">
        <f>VLOOKUP($D74,'факт '!$D$7:$BG$144,19,0)</f>
        <v>0</v>
      </c>
      <c r="BK74" s="34">
        <f>VLOOKUP($D74,'факт '!$D$7:$BG$144,20,0)</f>
        <v>0</v>
      </c>
      <c r="BL74" s="34">
        <f t="shared" si="714"/>
        <v>0</v>
      </c>
      <c r="BM74" s="34">
        <f t="shared" si="715"/>
        <v>0</v>
      </c>
      <c r="BN74" s="132"/>
      <c r="BO74" s="132"/>
      <c r="BP74" s="34"/>
      <c r="BQ74" s="34"/>
      <c r="BR74" s="34"/>
      <c r="BS74" s="34"/>
      <c r="BT74" s="34">
        <f>VLOOKUP($D74,'факт '!$D$7:$BG$144,21,0)</f>
        <v>0</v>
      </c>
      <c r="BU74" s="34">
        <f>VLOOKUP($D74,'факт '!$D$7:$BG$144,22,0)</f>
        <v>0</v>
      </c>
      <c r="BV74" s="34">
        <f>VLOOKUP($D74,'факт '!$D$7:$BG$144,23,0)</f>
        <v>0</v>
      </c>
      <c r="BW74" s="34">
        <f>VLOOKUP($D74,'факт '!$D$7:$BG$144,24,0)</f>
        <v>0</v>
      </c>
      <c r="BX74" s="34">
        <f t="shared" si="717"/>
        <v>0</v>
      </c>
      <c r="BY74" s="34">
        <f t="shared" si="718"/>
        <v>0</v>
      </c>
      <c r="BZ74" s="132"/>
      <c r="CA74" s="132"/>
      <c r="CB74" s="34"/>
      <c r="CC74" s="34"/>
      <c r="CD74" s="34"/>
      <c r="CE74" s="34"/>
      <c r="CF74" s="34"/>
      <c r="CG74" s="34"/>
      <c r="CH74" s="34"/>
      <c r="CI74" s="34"/>
      <c r="CJ74" s="34">
        <f t="shared" si="42"/>
        <v>0</v>
      </c>
      <c r="CK74" s="34">
        <f t="shared" si="43"/>
        <v>0</v>
      </c>
      <c r="CL74" s="132"/>
      <c r="CM74" s="132"/>
      <c r="CN74" s="34"/>
      <c r="CO74" s="34"/>
      <c r="CP74" s="34"/>
      <c r="CQ74" s="34"/>
      <c r="CR74" s="34"/>
      <c r="CS74" s="34"/>
      <c r="CT74" s="34"/>
      <c r="CU74" s="34"/>
      <c r="CV74" s="34">
        <f t="shared" si="46"/>
        <v>0</v>
      </c>
      <c r="CW74" s="34">
        <f t="shared" si="47"/>
        <v>0</v>
      </c>
      <c r="CX74" s="132"/>
      <c r="CY74" s="132"/>
      <c r="CZ74" s="34"/>
      <c r="DA74" s="34"/>
      <c r="DB74" s="34"/>
      <c r="DC74" s="34"/>
      <c r="DD74" s="34"/>
      <c r="DE74" s="34"/>
      <c r="DF74" s="34"/>
      <c r="DG74" s="34"/>
      <c r="DH74" s="34">
        <f t="shared" si="50"/>
        <v>0</v>
      </c>
      <c r="DI74" s="34">
        <f t="shared" si="51"/>
        <v>0</v>
      </c>
      <c r="DJ74" s="132"/>
      <c r="DK74" s="132"/>
      <c r="DL74" s="34"/>
      <c r="DM74" s="34"/>
      <c r="DN74" s="34"/>
      <c r="DO74" s="34"/>
      <c r="DP74" s="34">
        <f>VLOOKUP($D74,'факт '!$D$7:$BG$144,15,0)</f>
        <v>0</v>
      </c>
      <c r="DQ74" s="34">
        <f>VLOOKUP($D74,'факт '!$D$7:$BG$144,16,0)</f>
        <v>0</v>
      </c>
      <c r="DR74" s="34"/>
      <c r="DS74" s="34"/>
      <c r="DT74" s="34">
        <f t="shared" si="729"/>
        <v>0</v>
      </c>
      <c r="DU74" s="34">
        <f t="shared" si="730"/>
        <v>0</v>
      </c>
      <c r="DV74" s="132"/>
      <c r="DW74" s="132"/>
      <c r="DX74" s="34"/>
      <c r="DY74" s="34"/>
      <c r="DZ74" s="34"/>
      <c r="EA74" s="34"/>
      <c r="EB74" s="34">
        <f>VLOOKUP($D74,'факт '!$D$7:$BG$144,35,0)</f>
        <v>0</v>
      </c>
      <c r="EC74" s="34">
        <f>VLOOKUP($D74,'факт '!$D$7:$BG$144,36,0)</f>
        <v>0</v>
      </c>
      <c r="ED74" s="34">
        <f>VLOOKUP($D74,'факт '!$D$7:$BG$144,37,0)</f>
        <v>0</v>
      </c>
      <c r="EE74" s="34">
        <f>VLOOKUP($D74,'факт '!$D$7:$BG$144,38,0)</f>
        <v>0</v>
      </c>
      <c r="EF74" s="34">
        <f>VLOOKUP($D74,'факт '!$D$7:$BG$144,35,0)</f>
        <v>0</v>
      </c>
      <c r="EG74" s="34">
        <f>VLOOKUP($D74,'факт '!$D$7:$BG$144,35,0)</f>
        <v>0</v>
      </c>
      <c r="EH74" s="132"/>
      <c r="EI74" s="132"/>
      <c r="EJ74" s="34"/>
      <c r="EK74" s="34"/>
      <c r="EL74" s="34"/>
      <c r="EM74" s="34"/>
      <c r="EN74" s="34">
        <f>VLOOKUP($D74,'факт '!$D$7:$BG$144,41,0)</f>
        <v>0</v>
      </c>
      <c r="EO74" s="34">
        <f>VLOOKUP($D74,'факт '!$D$7:$BG$144,42,0)</f>
        <v>0</v>
      </c>
      <c r="EP74" s="34">
        <f>VLOOKUP($D74,'факт '!$D$7:$BG$144,43,0)</f>
        <v>0</v>
      </c>
      <c r="EQ74" s="34">
        <f>VLOOKUP($D74,'факт '!$D$7:$BG$144,44,0)</f>
        <v>0</v>
      </c>
      <c r="ER74" s="34">
        <f t="shared" si="733"/>
        <v>0</v>
      </c>
      <c r="ES74" s="34">
        <f t="shared" si="734"/>
        <v>0</v>
      </c>
      <c r="ET74" s="132"/>
      <c r="EU74" s="132"/>
      <c r="EV74" s="34"/>
      <c r="EW74" s="34"/>
      <c r="EX74" s="34"/>
      <c r="EY74" s="34"/>
      <c r="EZ74" s="34"/>
      <c r="FA74" s="34"/>
      <c r="FB74" s="34"/>
      <c r="FC74" s="34"/>
      <c r="FD74" s="34">
        <f t="shared" si="66"/>
        <v>0</v>
      </c>
      <c r="FE74" s="34">
        <f t="shared" si="67"/>
        <v>0</v>
      </c>
      <c r="FF74" s="132"/>
      <c r="FG74" s="132"/>
      <c r="FH74" s="34"/>
      <c r="FI74" s="34"/>
      <c r="FJ74" s="34"/>
      <c r="FK74" s="34"/>
      <c r="FL74" s="34"/>
      <c r="FM74" s="34"/>
      <c r="FN74" s="34"/>
      <c r="FO74" s="34"/>
      <c r="FP74" s="34">
        <f t="shared" si="70"/>
        <v>0</v>
      </c>
      <c r="FQ74" s="34">
        <f t="shared" si="71"/>
        <v>0</v>
      </c>
      <c r="FR74" s="132"/>
      <c r="FS74" s="132"/>
      <c r="FT74" s="34"/>
      <c r="FU74" s="34"/>
      <c r="FV74" s="34"/>
      <c r="FW74" s="34"/>
      <c r="FX74" s="34">
        <f>VLOOKUP($D74,'факт '!$D$7:$BG$145,45,0)</f>
        <v>0</v>
      </c>
      <c r="FY74" s="34">
        <f>VLOOKUP($D74,'факт '!$D$7:$BG$145,46,0)</f>
        <v>0</v>
      </c>
      <c r="FZ74" s="34"/>
      <c r="GA74" s="34"/>
      <c r="GB74" s="34">
        <f t="shared" si="74"/>
        <v>0</v>
      </c>
      <c r="GC74" s="34">
        <f t="shared" si="75"/>
        <v>0</v>
      </c>
      <c r="GD74" s="132"/>
      <c r="GE74" s="132"/>
      <c r="GF74" s="34"/>
      <c r="GG74" s="34"/>
      <c r="GH74" s="34"/>
      <c r="GI74" s="34"/>
      <c r="GJ74" s="34"/>
      <c r="GK74" s="34"/>
      <c r="GL74" s="34"/>
      <c r="GM74" s="34"/>
      <c r="GN74" s="34">
        <f t="shared" si="78"/>
        <v>0</v>
      </c>
      <c r="GO74" s="34">
        <f t="shared" si="79"/>
        <v>0</v>
      </c>
      <c r="GP74" s="132"/>
      <c r="GQ74" s="132"/>
      <c r="GR74" s="34"/>
      <c r="GS74" s="34"/>
      <c r="GT74" s="34"/>
      <c r="GU74" s="34"/>
      <c r="GV74" s="52">
        <f t="shared" si="744"/>
        <v>0</v>
      </c>
      <c r="GW74" s="52">
        <f t="shared" si="744"/>
        <v>0</v>
      </c>
      <c r="GX74" s="52">
        <f t="shared" si="744"/>
        <v>2</v>
      </c>
      <c r="GY74" s="52">
        <f t="shared" si="744"/>
        <v>354412.56</v>
      </c>
      <c r="GZ74" s="52">
        <f t="shared" ref="GZ74:HA139" si="745">SUM(GV74+GX74)</f>
        <v>2</v>
      </c>
      <c r="HA74" s="52">
        <f t="shared" si="745"/>
        <v>354412.56</v>
      </c>
      <c r="HB74" s="132">
        <f t="shared" si="742"/>
        <v>0</v>
      </c>
      <c r="HC74" s="132">
        <f t="shared" si="742"/>
        <v>0</v>
      </c>
      <c r="HD74" s="64"/>
      <c r="HE74" s="20"/>
      <c r="HF74" s="73"/>
      <c r="HG74" s="73" t="e">
        <f t="shared" si="705"/>
        <v>#DIV/0!</v>
      </c>
      <c r="HH74" s="251" t="e">
        <f t="shared" si="743"/>
        <v>#DIV/0!</v>
      </c>
    </row>
    <row r="75" spans="1:216" ht="72" hidden="1" x14ac:dyDescent="0.2">
      <c r="A75" s="10">
        <v>1</v>
      </c>
      <c r="B75" s="20" t="s">
        <v>414</v>
      </c>
      <c r="C75" s="21" t="s">
        <v>415</v>
      </c>
      <c r="D75" s="28">
        <v>75</v>
      </c>
      <c r="E75" s="27" t="s">
        <v>113</v>
      </c>
      <c r="F75" s="56">
        <v>12</v>
      </c>
      <c r="G75" s="93">
        <v>177206.27609999999</v>
      </c>
      <c r="H75" s="34"/>
      <c r="I75" s="34"/>
      <c r="J75" s="34"/>
      <c r="K75" s="34"/>
      <c r="L75" s="34">
        <f>VLOOKUP($D75,'факт '!$D$7:$BG$144,3,0)</f>
        <v>0</v>
      </c>
      <c r="M75" s="34">
        <f>VLOOKUP($D75,'факт '!$D$7:$BG$144,4,0)</f>
        <v>0</v>
      </c>
      <c r="N75" s="34">
        <f>VLOOKUP($D75,'факт '!$D$7:$BG$144,5,0)</f>
        <v>0</v>
      </c>
      <c r="O75" s="34">
        <f>VLOOKUP($D75,'факт '!$D$7:$BG$144,6,0)</f>
        <v>0</v>
      </c>
      <c r="P75" s="34">
        <f t="shared" si="706"/>
        <v>0</v>
      </c>
      <c r="Q75" s="34">
        <f t="shared" si="707"/>
        <v>0</v>
      </c>
      <c r="R75" s="132"/>
      <c r="S75" s="132"/>
      <c r="T75" s="34"/>
      <c r="U75" s="34"/>
      <c r="V75" s="34"/>
      <c r="W75" s="34"/>
      <c r="X75" s="34">
        <f>VLOOKUP($D75,'факт '!$D$7:$BG$144,9,0)</f>
        <v>1</v>
      </c>
      <c r="Y75" s="34">
        <f>VLOOKUP($D75,'факт '!$D$7:$BG$144,10,0)</f>
        <v>177206.28</v>
      </c>
      <c r="Z75" s="34">
        <f>VLOOKUP($D75,'факт '!$D$7:$BG$144,11,0)</f>
        <v>0</v>
      </c>
      <c r="AA75" s="34">
        <f>VLOOKUP($D75,'факт '!$D$7:$BG$144,12,0)</f>
        <v>0</v>
      </c>
      <c r="AB75" s="34">
        <f t="shared" si="708"/>
        <v>1</v>
      </c>
      <c r="AC75" s="34">
        <f t="shared" si="709"/>
        <v>177206.28</v>
      </c>
      <c r="AD75" s="132"/>
      <c r="AE75" s="132"/>
      <c r="AF75" s="34"/>
      <c r="AG75" s="34"/>
      <c r="AH75" s="34"/>
      <c r="AI75" s="34"/>
      <c r="AJ75" s="34">
        <f>VLOOKUP($D75,'факт '!$D$7:$BG$144,7,0)</f>
        <v>0</v>
      </c>
      <c r="AK75" s="34">
        <f>VLOOKUP($D75,'факт '!$D$7:$BG$144,8,0)</f>
        <v>0</v>
      </c>
      <c r="AL75" s="34"/>
      <c r="AM75" s="34"/>
      <c r="AN75" s="34">
        <f t="shared" si="710"/>
        <v>0</v>
      </c>
      <c r="AO75" s="34">
        <f t="shared" si="711"/>
        <v>0</v>
      </c>
      <c r="AP75" s="132"/>
      <c r="AQ75" s="132"/>
      <c r="AR75" s="34"/>
      <c r="AS75" s="34"/>
      <c r="AT75" s="34"/>
      <c r="AU75" s="34"/>
      <c r="AV75" s="34">
        <f>VLOOKUP($D75,'факт '!$D$7:$BG$144,13,0)</f>
        <v>0</v>
      </c>
      <c r="AW75" s="34">
        <f>VLOOKUP($D75,'факт '!$D$7:$BG$144,14,0)</f>
        <v>0</v>
      </c>
      <c r="AX75" s="34"/>
      <c r="AY75" s="34"/>
      <c r="AZ75" s="34">
        <f t="shared" si="712"/>
        <v>0</v>
      </c>
      <c r="BA75" s="34">
        <f t="shared" si="713"/>
        <v>0</v>
      </c>
      <c r="BB75" s="132"/>
      <c r="BC75" s="132"/>
      <c r="BD75" s="34"/>
      <c r="BE75" s="34"/>
      <c r="BF75" s="34"/>
      <c r="BG75" s="34"/>
      <c r="BH75" s="34">
        <f>VLOOKUP($D75,'факт '!$D$7:$BG$144,17,0)</f>
        <v>0</v>
      </c>
      <c r="BI75" s="34">
        <f>VLOOKUP($D75,'факт '!$D$7:$BG$144,18,0)</f>
        <v>0</v>
      </c>
      <c r="BJ75" s="34">
        <f>VLOOKUP($D75,'факт '!$D$7:$BG$144,19,0)</f>
        <v>0</v>
      </c>
      <c r="BK75" s="34">
        <f>VLOOKUP($D75,'факт '!$D$7:$BG$144,20,0)</f>
        <v>0</v>
      </c>
      <c r="BL75" s="34">
        <f t="shared" si="714"/>
        <v>0</v>
      </c>
      <c r="BM75" s="34">
        <f t="shared" si="715"/>
        <v>0</v>
      </c>
      <c r="BN75" s="132"/>
      <c r="BO75" s="132"/>
      <c r="BP75" s="34"/>
      <c r="BQ75" s="34"/>
      <c r="BR75" s="34"/>
      <c r="BS75" s="34"/>
      <c r="BT75" s="34">
        <f>VLOOKUP($D75,'факт '!$D$7:$BG$144,21,0)</f>
        <v>0</v>
      </c>
      <c r="BU75" s="34">
        <f>VLOOKUP($D75,'факт '!$D$7:$BG$144,22,0)</f>
        <v>0</v>
      </c>
      <c r="BV75" s="34">
        <f>VLOOKUP($D75,'факт '!$D$7:$BG$144,23,0)</f>
        <v>0</v>
      </c>
      <c r="BW75" s="34">
        <f>VLOOKUP($D75,'факт '!$D$7:$BG$144,24,0)</f>
        <v>0</v>
      </c>
      <c r="BX75" s="34">
        <f t="shared" si="717"/>
        <v>0</v>
      </c>
      <c r="BY75" s="34">
        <f t="shared" si="718"/>
        <v>0</v>
      </c>
      <c r="BZ75" s="132"/>
      <c r="CA75" s="132"/>
      <c r="CB75" s="34"/>
      <c r="CC75" s="34"/>
      <c r="CD75" s="34"/>
      <c r="CE75" s="34"/>
      <c r="CF75" s="34"/>
      <c r="CG75" s="34"/>
      <c r="CH75" s="34"/>
      <c r="CI75" s="34"/>
      <c r="CJ75" s="34">
        <f t="shared" si="42"/>
        <v>0</v>
      </c>
      <c r="CK75" s="34">
        <f t="shared" si="43"/>
        <v>0</v>
      </c>
      <c r="CL75" s="132"/>
      <c r="CM75" s="132"/>
      <c r="CN75" s="34"/>
      <c r="CO75" s="34"/>
      <c r="CP75" s="34"/>
      <c r="CQ75" s="34"/>
      <c r="CR75" s="34"/>
      <c r="CS75" s="34"/>
      <c r="CT75" s="34"/>
      <c r="CU75" s="34"/>
      <c r="CV75" s="34">
        <f t="shared" si="46"/>
        <v>0</v>
      </c>
      <c r="CW75" s="34">
        <f t="shared" si="47"/>
        <v>0</v>
      </c>
      <c r="CX75" s="132"/>
      <c r="CY75" s="132"/>
      <c r="CZ75" s="34"/>
      <c r="DA75" s="34"/>
      <c r="DB75" s="34"/>
      <c r="DC75" s="34"/>
      <c r="DD75" s="34"/>
      <c r="DE75" s="34"/>
      <c r="DF75" s="34"/>
      <c r="DG75" s="34"/>
      <c r="DH75" s="34">
        <f t="shared" si="50"/>
        <v>0</v>
      </c>
      <c r="DI75" s="34">
        <f t="shared" si="51"/>
        <v>0</v>
      </c>
      <c r="DJ75" s="132"/>
      <c r="DK75" s="132"/>
      <c r="DL75" s="34"/>
      <c r="DM75" s="34"/>
      <c r="DN75" s="34"/>
      <c r="DO75" s="34"/>
      <c r="DP75" s="34">
        <f>VLOOKUP($D75,'факт '!$D$7:$BG$144,15,0)</f>
        <v>0</v>
      </c>
      <c r="DQ75" s="34">
        <f>VLOOKUP($D75,'факт '!$D$7:$BG$144,16,0)</f>
        <v>0</v>
      </c>
      <c r="DR75" s="34"/>
      <c r="DS75" s="34"/>
      <c r="DT75" s="34">
        <f t="shared" si="729"/>
        <v>0</v>
      </c>
      <c r="DU75" s="34">
        <f t="shared" si="730"/>
        <v>0</v>
      </c>
      <c r="DV75" s="132"/>
      <c r="DW75" s="132"/>
      <c r="DX75" s="34"/>
      <c r="DY75" s="34"/>
      <c r="DZ75" s="34"/>
      <c r="EA75" s="34"/>
      <c r="EB75" s="34">
        <f>VLOOKUP($D75,'факт '!$D$7:$BG$144,35,0)</f>
        <v>0</v>
      </c>
      <c r="EC75" s="34">
        <f>VLOOKUP($D75,'факт '!$D$7:$BG$144,36,0)</f>
        <v>0</v>
      </c>
      <c r="ED75" s="34">
        <f>VLOOKUP($D75,'факт '!$D$7:$BG$144,37,0)</f>
        <v>0</v>
      </c>
      <c r="EE75" s="34">
        <f>VLOOKUP($D75,'факт '!$D$7:$BG$144,38,0)</f>
        <v>0</v>
      </c>
      <c r="EF75" s="34">
        <f>VLOOKUP($D75,'факт '!$D$7:$BG$144,35,0)</f>
        <v>0</v>
      </c>
      <c r="EG75" s="34">
        <f>VLOOKUP($D75,'факт '!$D$7:$BG$144,35,0)</f>
        <v>0</v>
      </c>
      <c r="EH75" s="132"/>
      <c r="EI75" s="132"/>
      <c r="EJ75" s="34"/>
      <c r="EK75" s="34"/>
      <c r="EL75" s="34"/>
      <c r="EM75" s="34"/>
      <c r="EN75" s="34">
        <f>VLOOKUP($D75,'факт '!$D$7:$BG$144,41,0)</f>
        <v>0</v>
      </c>
      <c r="EO75" s="34">
        <f>VLOOKUP($D75,'факт '!$D$7:$BG$144,42,0)</f>
        <v>0</v>
      </c>
      <c r="EP75" s="34">
        <f>VLOOKUP($D75,'факт '!$D$7:$BG$144,43,0)</f>
        <v>0</v>
      </c>
      <c r="EQ75" s="34">
        <f>VLOOKUP($D75,'факт '!$D$7:$BG$144,44,0)</f>
        <v>0</v>
      </c>
      <c r="ER75" s="34">
        <f t="shared" si="733"/>
        <v>0</v>
      </c>
      <c r="ES75" s="34">
        <f t="shared" si="734"/>
        <v>0</v>
      </c>
      <c r="ET75" s="132"/>
      <c r="EU75" s="132"/>
      <c r="EV75" s="34"/>
      <c r="EW75" s="34"/>
      <c r="EX75" s="34"/>
      <c r="EY75" s="34"/>
      <c r="EZ75" s="34"/>
      <c r="FA75" s="34"/>
      <c r="FB75" s="34"/>
      <c r="FC75" s="34"/>
      <c r="FD75" s="34">
        <f t="shared" si="66"/>
        <v>0</v>
      </c>
      <c r="FE75" s="34">
        <f t="shared" si="67"/>
        <v>0</v>
      </c>
      <c r="FF75" s="132"/>
      <c r="FG75" s="132"/>
      <c r="FH75" s="34"/>
      <c r="FI75" s="34"/>
      <c r="FJ75" s="34"/>
      <c r="FK75" s="34"/>
      <c r="FL75" s="34"/>
      <c r="FM75" s="34"/>
      <c r="FN75" s="34"/>
      <c r="FO75" s="34"/>
      <c r="FP75" s="34">
        <f t="shared" si="70"/>
        <v>0</v>
      </c>
      <c r="FQ75" s="34">
        <f t="shared" si="71"/>
        <v>0</v>
      </c>
      <c r="FR75" s="132"/>
      <c r="FS75" s="132"/>
      <c r="FT75" s="34"/>
      <c r="FU75" s="34"/>
      <c r="FV75" s="34"/>
      <c r="FW75" s="34"/>
      <c r="FX75" s="34">
        <f>VLOOKUP($D75,'факт '!$D$7:$BG$145,45,0)</f>
        <v>0</v>
      </c>
      <c r="FY75" s="34">
        <f>VLOOKUP($D75,'факт '!$D$7:$BG$145,46,0)</f>
        <v>0</v>
      </c>
      <c r="FZ75" s="34"/>
      <c r="GA75" s="34"/>
      <c r="GB75" s="34">
        <f t="shared" si="74"/>
        <v>0</v>
      </c>
      <c r="GC75" s="34">
        <f t="shared" si="75"/>
        <v>0</v>
      </c>
      <c r="GD75" s="132"/>
      <c r="GE75" s="132"/>
      <c r="GF75" s="34"/>
      <c r="GG75" s="34"/>
      <c r="GH75" s="34"/>
      <c r="GI75" s="34"/>
      <c r="GJ75" s="34"/>
      <c r="GK75" s="34"/>
      <c r="GL75" s="34"/>
      <c r="GM75" s="34"/>
      <c r="GN75" s="34">
        <f t="shared" si="78"/>
        <v>0</v>
      </c>
      <c r="GO75" s="34">
        <f t="shared" si="79"/>
        <v>0</v>
      </c>
      <c r="GP75" s="132"/>
      <c r="GQ75" s="132"/>
      <c r="GR75" s="34"/>
      <c r="GS75" s="34"/>
      <c r="GT75" s="34"/>
      <c r="GU75" s="34"/>
      <c r="GV75" s="52">
        <f t="shared" si="744"/>
        <v>1</v>
      </c>
      <c r="GW75" s="52">
        <f t="shared" si="744"/>
        <v>177206.28</v>
      </c>
      <c r="GX75" s="52">
        <f t="shared" si="744"/>
        <v>0</v>
      </c>
      <c r="GY75" s="52">
        <f t="shared" si="744"/>
        <v>0</v>
      </c>
      <c r="GZ75" s="52">
        <f t="shared" si="745"/>
        <v>1</v>
      </c>
      <c r="HA75" s="52">
        <f t="shared" si="745"/>
        <v>177206.28</v>
      </c>
      <c r="HB75" s="132">
        <f t="shared" si="742"/>
        <v>1</v>
      </c>
      <c r="HC75" s="132">
        <f t="shared" si="742"/>
        <v>177206.28</v>
      </c>
      <c r="HD75" s="64"/>
      <c r="HE75" s="20"/>
      <c r="HF75" s="73"/>
      <c r="HG75" s="73">
        <f t="shared" si="705"/>
        <v>177206.28</v>
      </c>
      <c r="HH75" s="251">
        <f t="shared" si="743"/>
        <v>-3.9000000106170774E-3</v>
      </c>
    </row>
    <row r="76" spans="1:216" hidden="1" x14ac:dyDescent="0.2">
      <c r="A76" s="10"/>
      <c r="B76" s="20"/>
      <c r="C76" s="21"/>
      <c r="D76" s="28"/>
      <c r="E76" s="27"/>
      <c r="F76" s="28"/>
      <c r="G76" s="33"/>
      <c r="H76" s="34"/>
      <c r="I76" s="34"/>
      <c r="J76" s="34"/>
      <c r="K76" s="34"/>
      <c r="L76" s="34"/>
      <c r="M76" s="34"/>
      <c r="N76" s="34"/>
      <c r="O76" s="34"/>
      <c r="P76" s="34">
        <f t="shared" si="18"/>
        <v>0</v>
      </c>
      <c r="Q76" s="34">
        <f t="shared" si="19"/>
        <v>0</v>
      </c>
      <c r="R76" s="132">
        <f t="shared" si="20"/>
        <v>0</v>
      </c>
      <c r="S76" s="132">
        <f t="shared" si="20"/>
        <v>0</v>
      </c>
      <c r="T76" s="34"/>
      <c r="U76" s="34"/>
      <c r="V76" s="34"/>
      <c r="W76" s="34"/>
      <c r="X76" s="34"/>
      <c r="Y76" s="34"/>
      <c r="Z76" s="34"/>
      <c r="AA76" s="34"/>
      <c r="AB76" s="34">
        <f t="shared" si="22"/>
        <v>0</v>
      </c>
      <c r="AC76" s="34">
        <f t="shared" si="23"/>
        <v>0</v>
      </c>
      <c r="AD76" s="132">
        <f t="shared" ref="AD76:AE164" si="746">X76-V76</f>
        <v>0</v>
      </c>
      <c r="AE76" s="132">
        <f t="shared" si="746"/>
        <v>0</v>
      </c>
      <c r="AF76" s="34"/>
      <c r="AG76" s="34"/>
      <c r="AH76" s="34"/>
      <c r="AI76" s="34"/>
      <c r="AJ76" s="34"/>
      <c r="AK76" s="34"/>
      <c r="AL76" s="34"/>
      <c r="AM76" s="34"/>
      <c r="AN76" s="34">
        <f t="shared" si="26"/>
        <v>0</v>
      </c>
      <c r="AO76" s="34">
        <f t="shared" si="27"/>
        <v>0</v>
      </c>
      <c r="AP76" s="132">
        <f t="shared" ref="AP76:AQ164" si="747">AJ76-AH76</f>
        <v>0</v>
      </c>
      <c r="AQ76" s="132">
        <f t="shared" si="747"/>
        <v>0</v>
      </c>
      <c r="AR76" s="34"/>
      <c r="AS76" s="34"/>
      <c r="AT76" s="34"/>
      <c r="AU76" s="34"/>
      <c r="AV76" s="34"/>
      <c r="AW76" s="34"/>
      <c r="AX76" s="34"/>
      <c r="AY76" s="34"/>
      <c r="AZ76" s="34">
        <f t="shared" si="30"/>
        <v>0</v>
      </c>
      <c r="BA76" s="34">
        <f t="shared" si="31"/>
        <v>0</v>
      </c>
      <c r="BB76" s="132">
        <f t="shared" ref="BB76:BC164" si="748">AV76-AT76</f>
        <v>0</v>
      </c>
      <c r="BC76" s="132">
        <f t="shared" si="748"/>
        <v>0</v>
      </c>
      <c r="BD76" s="34"/>
      <c r="BE76" s="34"/>
      <c r="BF76" s="34"/>
      <c r="BG76" s="34"/>
      <c r="BH76" s="34"/>
      <c r="BI76" s="34"/>
      <c r="BJ76" s="34"/>
      <c r="BK76" s="34"/>
      <c r="BL76" s="34">
        <f t="shared" si="714"/>
        <v>0</v>
      </c>
      <c r="BM76" s="34">
        <f t="shared" si="715"/>
        <v>0</v>
      </c>
      <c r="BN76" s="132">
        <f t="shared" ref="BN76:BO164" si="749">BH76-BF76</f>
        <v>0</v>
      </c>
      <c r="BO76" s="132">
        <f t="shared" si="749"/>
        <v>0</v>
      </c>
      <c r="BP76" s="34"/>
      <c r="BQ76" s="34"/>
      <c r="BR76" s="34"/>
      <c r="BS76" s="34"/>
      <c r="BT76" s="34"/>
      <c r="BU76" s="34"/>
      <c r="BV76" s="34"/>
      <c r="BW76" s="34"/>
      <c r="BX76" s="34">
        <f t="shared" si="38"/>
        <v>0</v>
      </c>
      <c r="BY76" s="34">
        <f t="shared" si="39"/>
        <v>0</v>
      </c>
      <c r="BZ76" s="132">
        <f t="shared" ref="BZ76:CA164" si="750">BT76-BR76</f>
        <v>0</v>
      </c>
      <c r="CA76" s="132">
        <f t="shared" si="750"/>
        <v>0</v>
      </c>
      <c r="CB76" s="34"/>
      <c r="CC76" s="34"/>
      <c r="CD76" s="34"/>
      <c r="CE76" s="34"/>
      <c r="CF76" s="34"/>
      <c r="CG76" s="34"/>
      <c r="CH76" s="34"/>
      <c r="CI76" s="34"/>
      <c r="CJ76" s="34">
        <f t="shared" si="42"/>
        <v>0</v>
      </c>
      <c r="CK76" s="34">
        <f t="shared" si="43"/>
        <v>0</v>
      </c>
      <c r="CL76" s="132">
        <f t="shared" ref="CL76:CM164" si="751">CF76-CD76</f>
        <v>0</v>
      </c>
      <c r="CM76" s="132">
        <f t="shared" si="751"/>
        <v>0</v>
      </c>
      <c r="CN76" s="34"/>
      <c r="CO76" s="34"/>
      <c r="CP76" s="34"/>
      <c r="CQ76" s="34"/>
      <c r="CR76" s="34"/>
      <c r="CS76" s="34"/>
      <c r="CT76" s="34"/>
      <c r="CU76" s="34"/>
      <c r="CV76" s="34">
        <f t="shared" si="46"/>
        <v>0</v>
      </c>
      <c r="CW76" s="34">
        <f t="shared" si="47"/>
        <v>0</v>
      </c>
      <c r="CX76" s="132">
        <f t="shared" ref="CX76:CY164" si="752">CR76-CP76</f>
        <v>0</v>
      </c>
      <c r="CY76" s="132">
        <f t="shared" si="752"/>
        <v>0</v>
      </c>
      <c r="CZ76" s="34"/>
      <c r="DA76" s="34"/>
      <c r="DB76" s="34"/>
      <c r="DC76" s="34"/>
      <c r="DD76" s="34"/>
      <c r="DE76" s="34"/>
      <c r="DF76" s="34"/>
      <c r="DG76" s="34"/>
      <c r="DH76" s="34">
        <f t="shared" si="50"/>
        <v>0</v>
      </c>
      <c r="DI76" s="34">
        <f t="shared" si="51"/>
        <v>0</v>
      </c>
      <c r="DJ76" s="132">
        <f t="shared" ref="DJ76:DK164" si="753">DD76-DB76</f>
        <v>0</v>
      </c>
      <c r="DK76" s="132">
        <f t="shared" si="753"/>
        <v>0</v>
      </c>
      <c r="DL76" s="34"/>
      <c r="DM76" s="34"/>
      <c r="DN76" s="34"/>
      <c r="DO76" s="34"/>
      <c r="DP76" s="34"/>
      <c r="DQ76" s="34"/>
      <c r="DR76" s="34"/>
      <c r="DS76" s="34"/>
      <c r="DT76" s="34">
        <f t="shared" si="54"/>
        <v>0</v>
      </c>
      <c r="DU76" s="34">
        <f t="shared" si="55"/>
        <v>0</v>
      </c>
      <c r="DV76" s="132">
        <f t="shared" ref="DV76:DW164" si="754">DP76-DN76</f>
        <v>0</v>
      </c>
      <c r="DW76" s="132">
        <f t="shared" si="754"/>
        <v>0</v>
      </c>
      <c r="DX76" s="34"/>
      <c r="DY76" s="34"/>
      <c r="DZ76" s="34"/>
      <c r="EA76" s="34"/>
      <c r="EB76" s="34"/>
      <c r="EC76" s="34"/>
      <c r="ED76" s="34"/>
      <c r="EE76" s="34"/>
      <c r="EF76" s="34">
        <f t="shared" si="58"/>
        <v>0</v>
      </c>
      <c r="EG76" s="34">
        <f t="shared" si="59"/>
        <v>0</v>
      </c>
      <c r="EH76" s="132">
        <f t="shared" ref="EH76:EI164" si="755">EB76-DZ76</f>
        <v>0</v>
      </c>
      <c r="EI76" s="132">
        <f t="shared" si="755"/>
        <v>0</v>
      </c>
      <c r="EJ76" s="34"/>
      <c r="EK76" s="34"/>
      <c r="EL76" s="34"/>
      <c r="EM76" s="34"/>
      <c r="EN76" s="34"/>
      <c r="EO76" s="34"/>
      <c r="EP76" s="34"/>
      <c r="EQ76" s="34"/>
      <c r="ER76" s="34">
        <f t="shared" si="62"/>
        <v>0</v>
      </c>
      <c r="ES76" s="34">
        <f t="shared" si="63"/>
        <v>0</v>
      </c>
      <c r="ET76" s="132">
        <f t="shared" ref="ET76:EU164" si="756">EN76-EL76</f>
        <v>0</v>
      </c>
      <c r="EU76" s="132">
        <f t="shared" si="756"/>
        <v>0</v>
      </c>
      <c r="EV76" s="34"/>
      <c r="EW76" s="34"/>
      <c r="EX76" s="34"/>
      <c r="EY76" s="34"/>
      <c r="EZ76" s="34"/>
      <c r="FA76" s="34"/>
      <c r="FB76" s="34"/>
      <c r="FC76" s="34"/>
      <c r="FD76" s="34">
        <f t="shared" si="66"/>
        <v>0</v>
      </c>
      <c r="FE76" s="34">
        <f t="shared" si="67"/>
        <v>0</v>
      </c>
      <c r="FF76" s="132">
        <f t="shared" ref="FF76:FG164" si="757">EZ76-EX76</f>
        <v>0</v>
      </c>
      <c r="FG76" s="132">
        <f t="shared" si="757"/>
        <v>0</v>
      </c>
      <c r="FH76" s="34"/>
      <c r="FI76" s="34"/>
      <c r="FJ76" s="34"/>
      <c r="FK76" s="34"/>
      <c r="FL76" s="34"/>
      <c r="FM76" s="34"/>
      <c r="FN76" s="34"/>
      <c r="FO76" s="34"/>
      <c r="FP76" s="34">
        <f t="shared" si="70"/>
        <v>0</v>
      </c>
      <c r="FQ76" s="34">
        <f t="shared" si="71"/>
        <v>0</v>
      </c>
      <c r="FR76" s="132">
        <f t="shared" ref="FR76:FS164" si="758">FL76-FJ76</f>
        <v>0</v>
      </c>
      <c r="FS76" s="132">
        <f t="shared" si="758"/>
        <v>0</v>
      </c>
      <c r="FT76" s="34"/>
      <c r="FU76" s="34"/>
      <c r="FV76" s="34"/>
      <c r="FW76" s="34"/>
      <c r="FX76" s="34"/>
      <c r="FY76" s="34"/>
      <c r="FZ76" s="34"/>
      <c r="GA76" s="34"/>
      <c r="GB76" s="34">
        <f t="shared" si="74"/>
        <v>0</v>
      </c>
      <c r="GC76" s="34">
        <f t="shared" si="75"/>
        <v>0</v>
      </c>
      <c r="GD76" s="132">
        <f t="shared" ref="GD76:GE164" si="759">FX76-FV76</f>
        <v>0</v>
      </c>
      <c r="GE76" s="132">
        <f t="shared" si="759"/>
        <v>0</v>
      </c>
      <c r="GF76" s="34"/>
      <c r="GG76" s="34"/>
      <c r="GH76" s="34"/>
      <c r="GI76" s="34"/>
      <c r="GJ76" s="34"/>
      <c r="GK76" s="34"/>
      <c r="GL76" s="34"/>
      <c r="GM76" s="34"/>
      <c r="GN76" s="34">
        <f t="shared" si="78"/>
        <v>0</v>
      </c>
      <c r="GO76" s="34">
        <f t="shared" si="79"/>
        <v>0</v>
      </c>
      <c r="GP76" s="132">
        <f t="shared" ref="GP76:GQ164" si="760">GJ76-GH76</f>
        <v>0</v>
      </c>
      <c r="GQ76" s="132">
        <f t="shared" si="760"/>
        <v>0</v>
      </c>
      <c r="GR76" s="34"/>
      <c r="GS76" s="34"/>
      <c r="GT76" s="34"/>
      <c r="GU76" s="34"/>
      <c r="GV76" s="52">
        <f t="shared" si="744"/>
        <v>0</v>
      </c>
      <c r="GW76" s="52">
        <f t="shared" si="744"/>
        <v>0</v>
      </c>
      <c r="GX76" s="52">
        <f t="shared" si="744"/>
        <v>0</v>
      </c>
      <c r="GY76" s="52">
        <f t="shared" si="744"/>
        <v>0</v>
      </c>
      <c r="GZ76" s="52">
        <f t="shared" si="745"/>
        <v>0</v>
      </c>
      <c r="HA76" s="52">
        <f t="shared" si="745"/>
        <v>0</v>
      </c>
      <c r="HB76" s="132">
        <f t="shared" si="742"/>
        <v>0</v>
      </c>
      <c r="HC76" s="132">
        <f t="shared" si="742"/>
        <v>0</v>
      </c>
      <c r="HD76" s="64"/>
      <c r="HE76" s="20"/>
      <c r="HF76" s="73"/>
      <c r="HG76" s="73"/>
      <c r="HH76" s="251"/>
    </row>
    <row r="77" spans="1:216" hidden="1" x14ac:dyDescent="0.2">
      <c r="A77" s="10"/>
      <c r="B77" s="20"/>
      <c r="C77" s="21"/>
      <c r="D77" s="28"/>
      <c r="E77" s="27"/>
      <c r="F77" s="28"/>
      <c r="G77" s="33"/>
      <c r="H77" s="34"/>
      <c r="I77" s="34"/>
      <c r="J77" s="34"/>
      <c r="K77" s="34"/>
      <c r="L77" s="34"/>
      <c r="M77" s="34"/>
      <c r="N77" s="34"/>
      <c r="O77" s="34"/>
      <c r="P77" s="34">
        <f t="shared" si="18"/>
        <v>0</v>
      </c>
      <c r="Q77" s="34">
        <f t="shared" si="19"/>
        <v>0</v>
      </c>
      <c r="R77" s="132">
        <f t="shared" si="20"/>
        <v>0</v>
      </c>
      <c r="S77" s="132">
        <f t="shared" si="20"/>
        <v>0</v>
      </c>
      <c r="T77" s="34"/>
      <c r="U77" s="34"/>
      <c r="V77" s="34"/>
      <c r="W77" s="34"/>
      <c r="X77" s="34"/>
      <c r="Y77" s="34"/>
      <c r="Z77" s="34"/>
      <c r="AA77" s="34"/>
      <c r="AB77" s="34">
        <f t="shared" si="22"/>
        <v>0</v>
      </c>
      <c r="AC77" s="34">
        <f t="shared" si="23"/>
        <v>0</v>
      </c>
      <c r="AD77" s="132">
        <f t="shared" si="746"/>
        <v>0</v>
      </c>
      <c r="AE77" s="132">
        <f t="shared" si="746"/>
        <v>0</v>
      </c>
      <c r="AF77" s="34"/>
      <c r="AG77" s="34"/>
      <c r="AH77" s="34"/>
      <c r="AI77" s="34"/>
      <c r="AJ77" s="34"/>
      <c r="AK77" s="34"/>
      <c r="AL77" s="34"/>
      <c r="AM77" s="34"/>
      <c r="AN77" s="34">
        <f t="shared" si="26"/>
        <v>0</v>
      </c>
      <c r="AO77" s="34">
        <f t="shared" si="27"/>
        <v>0</v>
      </c>
      <c r="AP77" s="132">
        <f t="shared" si="747"/>
        <v>0</v>
      </c>
      <c r="AQ77" s="132">
        <f t="shared" si="747"/>
        <v>0</v>
      </c>
      <c r="AR77" s="34"/>
      <c r="AS77" s="34"/>
      <c r="AT77" s="34"/>
      <c r="AU77" s="34"/>
      <c r="AV77" s="34"/>
      <c r="AW77" s="34"/>
      <c r="AX77" s="34"/>
      <c r="AY77" s="34"/>
      <c r="AZ77" s="34">
        <f t="shared" si="30"/>
        <v>0</v>
      </c>
      <c r="BA77" s="34">
        <f t="shared" si="31"/>
        <v>0</v>
      </c>
      <c r="BB77" s="132">
        <f t="shared" si="748"/>
        <v>0</v>
      </c>
      <c r="BC77" s="132">
        <f t="shared" si="748"/>
        <v>0</v>
      </c>
      <c r="BD77" s="34"/>
      <c r="BE77" s="34"/>
      <c r="BF77" s="34"/>
      <c r="BG77" s="34"/>
      <c r="BH77" s="34"/>
      <c r="BI77" s="34"/>
      <c r="BJ77" s="34"/>
      <c r="BK77" s="34"/>
      <c r="BL77" s="34">
        <f t="shared" si="714"/>
        <v>0</v>
      </c>
      <c r="BM77" s="34">
        <f t="shared" si="715"/>
        <v>0</v>
      </c>
      <c r="BN77" s="132">
        <f t="shared" si="749"/>
        <v>0</v>
      </c>
      <c r="BO77" s="132">
        <f t="shared" si="749"/>
        <v>0</v>
      </c>
      <c r="BP77" s="34"/>
      <c r="BQ77" s="34"/>
      <c r="BR77" s="34"/>
      <c r="BS77" s="34"/>
      <c r="BT77" s="34"/>
      <c r="BU77" s="34"/>
      <c r="BV77" s="34"/>
      <c r="BW77" s="34"/>
      <c r="BX77" s="34">
        <f t="shared" si="38"/>
        <v>0</v>
      </c>
      <c r="BY77" s="34">
        <f t="shared" si="39"/>
        <v>0</v>
      </c>
      <c r="BZ77" s="132">
        <f t="shared" si="750"/>
        <v>0</v>
      </c>
      <c r="CA77" s="132">
        <f t="shared" si="750"/>
        <v>0</v>
      </c>
      <c r="CB77" s="34"/>
      <c r="CC77" s="34"/>
      <c r="CD77" s="34"/>
      <c r="CE77" s="34"/>
      <c r="CF77" s="34"/>
      <c r="CG77" s="34"/>
      <c r="CH77" s="34"/>
      <c r="CI77" s="34"/>
      <c r="CJ77" s="34">
        <f t="shared" si="42"/>
        <v>0</v>
      </c>
      <c r="CK77" s="34">
        <f t="shared" si="43"/>
        <v>0</v>
      </c>
      <c r="CL77" s="132">
        <f t="shared" si="751"/>
        <v>0</v>
      </c>
      <c r="CM77" s="132">
        <f t="shared" si="751"/>
        <v>0</v>
      </c>
      <c r="CN77" s="34"/>
      <c r="CO77" s="34"/>
      <c r="CP77" s="34"/>
      <c r="CQ77" s="34"/>
      <c r="CR77" s="34"/>
      <c r="CS77" s="34"/>
      <c r="CT77" s="34"/>
      <c r="CU77" s="34"/>
      <c r="CV77" s="34">
        <f t="shared" si="46"/>
        <v>0</v>
      </c>
      <c r="CW77" s="34">
        <f t="shared" si="47"/>
        <v>0</v>
      </c>
      <c r="CX77" s="132">
        <f t="shared" si="752"/>
        <v>0</v>
      </c>
      <c r="CY77" s="132">
        <f t="shared" si="752"/>
        <v>0</v>
      </c>
      <c r="CZ77" s="34"/>
      <c r="DA77" s="34"/>
      <c r="DB77" s="34"/>
      <c r="DC77" s="34"/>
      <c r="DD77" s="34"/>
      <c r="DE77" s="34"/>
      <c r="DF77" s="34"/>
      <c r="DG77" s="34"/>
      <c r="DH77" s="34">
        <f t="shared" si="50"/>
        <v>0</v>
      </c>
      <c r="DI77" s="34">
        <f t="shared" si="51"/>
        <v>0</v>
      </c>
      <c r="DJ77" s="132">
        <f t="shared" si="753"/>
        <v>0</v>
      </c>
      <c r="DK77" s="132">
        <f t="shared" si="753"/>
        <v>0</v>
      </c>
      <c r="DL77" s="34"/>
      <c r="DM77" s="34"/>
      <c r="DN77" s="34"/>
      <c r="DO77" s="34"/>
      <c r="DP77" s="34"/>
      <c r="DQ77" s="34"/>
      <c r="DR77" s="34"/>
      <c r="DS77" s="34"/>
      <c r="DT77" s="34">
        <f t="shared" si="54"/>
        <v>0</v>
      </c>
      <c r="DU77" s="34">
        <f t="shared" si="55"/>
        <v>0</v>
      </c>
      <c r="DV77" s="132">
        <f t="shared" si="754"/>
        <v>0</v>
      </c>
      <c r="DW77" s="132">
        <f t="shared" si="754"/>
        <v>0</v>
      </c>
      <c r="DX77" s="34"/>
      <c r="DY77" s="34"/>
      <c r="DZ77" s="34"/>
      <c r="EA77" s="34"/>
      <c r="EB77" s="34"/>
      <c r="EC77" s="34"/>
      <c r="ED77" s="34"/>
      <c r="EE77" s="34"/>
      <c r="EF77" s="34">
        <f t="shared" si="58"/>
        <v>0</v>
      </c>
      <c r="EG77" s="34">
        <f t="shared" si="59"/>
        <v>0</v>
      </c>
      <c r="EH77" s="132">
        <f t="shared" si="755"/>
        <v>0</v>
      </c>
      <c r="EI77" s="132">
        <f t="shared" si="755"/>
        <v>0</v>
      </c>
      <c r="EJ77" s="34"/>
      <c r="EK77" s="34"/>
      <c r="EL77" s="34"/>
      <c r="EM77" s="34"/>
      <c r="EN77" s="34"/>
      <c r="EO77" s="34"/>
      <c r="EP77" s="34"/>
      <c r="EQ77" s="34"/>
      <c r="ER77" s="34">
        <f t="shared" si="62"/>
        <v>0</v>
      </c>
      <c r="ES77" s="34">
        <f t="shared" si="63"/>
        <v>0</v>
      </c>
      <c r="ET77" s="132">
        <f t="shared" si="756"/>
        <v>0</v>
      </c>
      <c r="EU77" s="132">
        <f t="shared" si="756"/>
        <v>0</v>
      </c>
      <c r="EV77" s="34"/>
      <c r="EW77" s="34"/>
      <c r="EX77" s="34"/>
      <c r="EY77" s="34"/>
      <c r="EZ77" s="34"/>
      <c r="FA77" s="34"/>
      <c r="FB77" s="34"/>
      <c r="FC77" s="34"/>
      <c r="FD77" s="34">
        <f t="shared" si="66"/>
        <v>0</v>
      </c>
      <c r="FE77" s="34">
        <f t="shared" si="67"/>
        <v>0</v>
      </c>
      <c r="FF77" s="132">
        <f t="shared" si="757"/>
        <v>0</v>
      </c>
      <c r="FG77" s="132">
        <f t="shared" si="757"/>
        <v>0</v>
      </c>
      <c r="FH77" s="34"/>
      <c r="FI77" s="34"/>
      <c r="FJ77" s="34"/>
      <c r="FK77" s="34"/>
      <c r="FL77" s="34"/>
      <c r="FM77" s="34"/>
      <c r="FN77" s="34"/>
      <c r="FO77" s="34"/>
      <c r="FP77" s="34">
        <f t="shared" si="70"/>
        <v>0</v>
      </c>
      <c r="FQ77" s="34">
        <f t="shared" si="71"/>
        <v>0</v>
      </c>
      <c r="FR77" s="132">
        <f t="shared" si="758"/>
        <v>0</v>
      </c>
      <c r="FS77" s="132">
        <f t="shared" si="758"/>
        <v>0</v>
      </c>
      <c r="FT77" s="34"/>
      <c r="FU77" s="34"/>
      <c r="FV77" s="34"/>
      <c r="FW77" s="34"/>
      <c r="FX77" s="34"/>
      <c r="FY77" s="34"/>
      <c r="FZ77" s="34"/>
      <c r="GA77" s="34"/>
      <c r="GB77" s="34">
        <f t="shared" si="74"/>
        <v>0</v>
      </c>
      <c r="GC77" s="34">
        <f t="shared" si="75"/>
        <v>0</v>
      </c>
      <c r="GD77" s="132">
        <f t="shared" si="759"/>
        <v>0</v>
      </c>
      <c r="GE77" s="132">
        <f t="shared" si="759"/>
        <v>0</v>
      </c>
      <c r="GF77" s="34"/>
      <c r="GG77" s="34"/>
      <c r="GH77" s="34"/>
      <c r="GI77" s="34"/>
      <c r="GJ77" s="34"/>
      <c r="GK77" s="34"/>
      <c r="GL77" s="34"/>
      <c r="GM77" s="34"/>
      <c r="GN77" s="34">
        <f t="shared" si="78"/>
        <v>0</v>
      </c>
      <c r="GO77" s="34">
        <f t="shared" si="79"/>
        <v>0</v>
      </c>
      <c r="GP77" s="132">
        <f t="shared" si="760"/>
        <v>0</v>
      </c>
      <c r="GQ77" s="132">
        <f t="shared" si="760"/>
        <v>0</v>
      </c>
      <c r="GR77" s="34"/>
      <c r="GS77" s="34"/>
      <c r="GT77" s="34"/>
      <c r="GU77" s="34"/>
      <c r="GV77" s="52">
        <f t="shared" si="744"/>
        <v>0</v>
      </c>
      <c r="GW77" s="52">
        <f t="shared" si="744"/>
        <v>0</v>
      </c>
      <c r="GX77" s="52">
        <f t="shared" si="744"/>
        <v>0</v>
      </c>
      <c r="GY77" s="52">
        <f t="shared" si="744"/>
        <v>0</v>
      </c>
      <c r="GZ77" s="52">
        <f t="shared" si="745"/>
        <v>0</v>
      </c>
      <c r="HA77" s="52">
        <f t="shared" si="745"/>
        <v>0</v>
      </c>
      <c r="HB77" s="132">
        <f t="shared" si="742"/>
        <v>0</v>
      </c>
      <c r="HC77" s="132">
        <f t="shared" si="742"/>
        <v>0</v>
      </c>
      <c r="HD77" s="64"/>
      <c r="HE77" s="20"/>
      <c r="HF77" s="73"/>
      <c r="HG77" s="73"/>
      <c r="HH77" s="251"/>
    </row>
    <row r="78" spans="1:216" hidden="1" x14ac:dyDescent="0.2">
      <c r="A78" s="10"/>
      <c r="B78" s="20"/>
      <c r="C78" s="21"/>
      <c r="D78" s="28"/>
      <c r="E78" s="27"/>
      <c r="F78" s="28"/>
      <c r="G78" s="33"/>
      <c r="H78" s="34"/>
      <c r="I78" s="34"/>
      <c r="J78" s="34"/>
      <c r="K78" s="34"/>
      <c r="L78" s="34"/>
      <c r="M78" s="34"/>
      <c r="N78" s="34"/>
      <c r="O78" s="34"/>
      <c r="P78" s="34">
        <f t="shared" ref="P78:Q156" si="761">SUM(L78+N78)</f>
        <v>0</v>
      </c>
      <c r="Q78" s="34">
        <f t="shared" si="761"/>
        <v>0</v>
      </c>
      <c r="R78" s="132">
        <f t="shared" si="20"/>
        <v>0</v>
      </c>
      <c r="S78" s="132">
        <f t="shared" si="20"/>
        <v>0</v>
      </c>
      <c r="T78" s="34"/>
      <c r="U78" s="34"/>
      <c r="V78" s="34"/>
      <c r="W78" s="34"/>
      <c r="X78" s="34"/>
      <c r="Y78" s="34"/>
      <c r="Z78" s="34"/>
      <c r="AA78" s="34"/>
      <c r="AB78" s="34">
        <f t="shared" ref="AB78:AC156" si="762">SUM(X78+Z78)</f>
        <v>0</v>
      </c>
      <c r="AC78" s="34">
        <f t="shared" si="762"/>
        <v>0</v>
      </c>
      <c r="AD78" s="132">
        <f t="shared" si="746"/>
        <v>0</v>
      </c>
      <c r="AE78" s="132">
        <f t="shared" si="746"/>
        <v>0</v>
      </c>
      <c r="AF78" s="34"/>
      <c r="AG78" s="34"/>
      <c r="AH78" s="34"/>
      <c r="AI78" s="34"/>
      <c r="AJ78" s="34"/>
      <c r="AK78" s="34"/>
      <c r="AL78" s="34"/>
      <c r="AM78" s="34"/>
      <c r="AN78" s="34">
        <f t="shared" ref="AN78:AO156" si="763">SUM(AJ78+AL78)</f>
        <v>0</v>
      </c>
      <c r="AO78" s="34">
        <f t="shared" si="763"/>
        <v>0</v>
      </c>
      <c r="AP78" s="132">
        <f t="shared" si="747"/>
        <v>0</v>
      </c>
      <c r="AQ78" s="132">
        <f t="shared" si="747"/>
        <v>0</v>
      </c>
      <c r="AR78" s="34"/>
      <c r="AS78" s="34"/>
      <c r="AT78" s="34"/>
      <c r="AU78" s="34"/>
      <c r="AV78" s="34"/>
      <c r="AW78" s="34"/>
      <c r="AX78" s="34"/>
      <c r="AY78" s="34"/>
      <c r="AZ78" s="34">
        <f t="shared" ref="AZ78:BA156" si="764">SUM(AV78+AX78)</f>
        <v>0</v>
      </c>
      <c r="BA78" s="34">
        <f t="shared" si="764"/>
        <v>0</v>
      </c>
      <c r="BB78" s="132">
        <f t="shared" si="748"/>
        <v>0</v>
      </c>
      <c r="BC78" s="132">
        <f t="shared" si="748"/>
        <v>0</v>
      </c>
      <c r="BD78" s="34"/>
      <c r="BE78" s="34"/>
      <c r="BF78" s="34"/>
      <c r="BG78" s="34"/>
      <c r="BH78" s="34"/>
      <c r="BI78" s="34"/>
      <c r="BJ78" s="34"/>
      <c r="BK78" s="34"/>
      <c r="BL78" s="34">
        <f t="shared" si="714"/>
        <v>0</v>
      </c>
      <c r="BM78" s="34">
        <f t="shared" si="715"/>
        <v>0</v>
      </c>
      <c r="BN78" s="132">
        <f t="shared" si="749"/>
        <v>0</v>
      </c>
      <c r="BO78" s="132">
        <f t="shared" si="749"/>
        <v>0</v>
      </c>
      <c r="BP78" s="34"/>
      <c r="BQ78" s="34"/>
      <c r="BR78" s="34"/>
      <c r="BS78" s="34"/>
      <c r="BT78" s="34"/>
      <c r="BU78" s="34"/>
      <c r="BV78" s="34"/>
      <c r="BW78" s="34"/>
      <c r="BX78" s="34">
        <f t="shared" ref="BX78:BY156" si="765">SUM(BT78+BV78)</f>
        <v>0</v>
      </c>
      <c r="BY78" s="34">
        <f t="shared" si="765"/>
        <v>0</v>
      </c>
      <c r="BZ78" s="132">
        <f t="shared" si="750"/>
        <v>0</v>
      </c>
      <c r="CA78" s="132">
        <f t="shared" si="750"/>
        <v>0</v>
      </c>
      <c r="CB78" s="34"/>
      <c r="CC78" s="34"/>
      <c r="CD78" s="34"/>
      <c r="CE78" s="34"/>
      <c r="CF78" s="34"/>
      <c r="CG78" s="34"/>
      <c r="CH78" s="34"/>
      <c r="CI78" s="34"/>
      <c r="CJ78" s="34">
        <f t="shared" ref="CJ78:CK156" si="766">SUM(CF78+CH78)</f>
        <v>0</v>
      </c>
      <c r="CK78" s="34">
        <f t="shared" si="766"/>
        <v>0</v>
      </c>
      <c r="CL78" s="132">
        <f t="shared" si="751"/>
        <v>0</v>
      </c>
      <c r="CM78" s="132">
        <f t="shared" si="751"/>
        <v>0</v>
      </c>
      <c r="CN78" s="34"/>
      <c r="CO78" s="34"/>
      <c r="CP78" s="34"/>
      <c r="CQ78" s="34"/>
      <c r="CR78" s="34"/>
      <c r="CS78" s="34"/>
      <c r="CT78" s="34"/>
      <c r="CU78" s="34"/>
      <c r="CV78" s="34">
        <f t="shared" ref="CV78:CW156" si="767">SUM(CR78+CT78)</f>
        <v>0</v>
      </c>
      <c r="CW78" s="34">
        <f t="shared" si="767"/>
        <v>0</v>
      </c>
      <c r="CX78" s="132">
        <f t="shared" si="752"/>
        <v>0</v>
      </c>
      <c r="CY78" s="132">
        <f t="shared" si="752"/>
        <v>0</v>
      </c>
      <c r="CZ78" s="34"/>
      <c r="DA78" s="34"/>
      <c r="DB78" s="34"/>
      <c r="DC78" s="34"/>
      <c r="DD78" s="34"/>
      <c r="DE78" s="34"/>
      <c r="DF78" s="34"/>
      <c r="DG78" s="34"/>
      <c r="DH78" s="34">
        <f t="shared" ref="DH78:DI156" si="768">SUM(DD78+DF78)</f>
        <v>0</v>
      </c>
      <c r="DI78" s="34">
        <f t="shared" si="768"/>
        <v>0</v>
      </c>
      <c r="DJ78" s="132">
        <f t="shared" si="753"/>
        <v>0</v>
      </c>
      <c r="DK78" s="132">
        <f t="shared" si="753"/>
        <v>0</v>
      </c>
      <c r="DL78" s="34"/>
      <c r="DM78" s="34"/>
      <c r="DN78" s="34"/>
      <c r="DO78" s="34"/>
      <c r="DP78" s="34"/>
      <c r="DQ78" s="34"/>
      <c r="DR78" s="34"/>
      <c r="DS78" s="34"/>
      <c r="DT78" s="34">
        <f t="shared" ref="DT78:DU156" si="769">SUM(DP78+DR78)</f>
        <v>0</v>
      </c>
      <c r="DU78" s="34">
        <f t="shared" si="769"/>
        <v>0</v>
      </c>
      <c r="DV78" s="132">
        <f t="shared" si="754"/>
        <v>0</v>
      </c>
      <c r="DW78" s="132">
        <f t="shared" si="754"/>
        <v>0</v>
      </c>
      <c r="DX78" s="34"/>
      <c r="DY78" s="34"/>
      <c r="DZ78" s="34"/>
      <c r="EA78" s="34"/>
      <c r="EB78" s="34"/>
      <c r="EC78" s="34"/>
      <c r="ED78" s="34"/>
      <c r="EE78" s="34"/>
      <c r="EF78" s="34">
        <f t="shared" ref="EF78:EG156" si="770">SUM(EB78+ED78)</f>
        <v>0</v>
      </c>
      <c r="EG78" s="34">
        <f t="shared" si="770"/>
        <v>0</v>
      </c>
      <c r="EH78" s="132">
        <f t="shared" si="755"/>
        <v>0</v>
      </c>
      <c r="EI78" s="132">
        <f t="shared" si="755"/>
        <v>0</v>
      </c>
      <c r="EJ78" s="34"/>
      <c r="EK78" s="34"/>
      <c r="EL78" s="34"/>
      <c r="EM78" s="34"/>
      <c r="EN78" s="34"/>
      <c r="EO78" s="34"/>
      <c r="EP78" s="34"/>
      <c r="EQ78" s="34"/>
      <c r="ER78" s="34">
        <f t="shared" ref="ER78:ES156" si="771">SUM(EN78+EP78)</f>
        <v>0</v>
      </c>
      <c r="ES78" s="34">
        <f t="shared" si="771"/>
        <v>0</v>
      </c>
      <c r="ET78" s="132">
        <f t="shared" si="756"/>
        <v>0</v>
      </c>
      <c r="EU78" s="132">
        <f t="shared" si="756"/>
        <v>0</v>
      </c>
      <c r="EV78" s="34"/>
      <c r="EW78" s="34"/>
      <c r="EX78" s="34"/>
      <c r="EY78" s="34"/>
      <c r="EZ78" s="34"/>
      <c r="FA78" s="34"/>
      <c r="FB78" s="34"/>
      <c r="FC78" s="34"/>
      <c r="FD78" s="34">
        <f t="shared" ref="FD78:FE159" si="772">SUM(EZ78+FB78)</f>
        <v>0</v>
      </c>
      <c r="FE78" s="34">
        <f t="shared" si="772"/>
        <v>0</v>
      </c>
      <c r="FF78" s="132">
        <f t="shared" si="757"/>
        <v>0</v>
      </c>
      <c r="FG78" s="132">
        <f t="shared" si="757"/>
        <v>0</v>
      </c>
      <c r="FH78" s="34"/>
      <c r="FI78" s="34"/>
      <c r="FJ78" s="34"/>
      <c r="FK78" s="34"/>
      <c r="FL78" s="34"/>
      <c r="FM78" s="34"/>
      <c r="FN78" s="34"/>
      <c r="FO78" s="34"/>
      <c r="FP78" s="34">
        <f t="shared" ref="FP78:FQ156" si="773">SUM(FL78+FN78)</f>
        <v>0</v>
      </c>
      <c r="FQ78" s="34">
        <f t="shared" si="773"/>
        <v>0</v>
      </c>
      <c r="FR78" s="132">
        <f t="shared" si="758"/>
        <v>0</v>
      </c>
      <c r="FS78" s="132">
        <f t="shared" si="758"/>
        <v>0</v>
      </c>
      <c r="FT78" s="34"/>
      <c r="FU78" s="34"/>
      <c r="FV78" s="34"/>
      <c r="FW78" s="34"/>
      <c r="FX78" s="34"/>
      <c r="FY78" s="34"/>
      <c r="FZ78" s="34"/>
      <c r="GA78" s="34"/>
      <c r="GB78" s="34">
        <f t="shared" ref="GB78:GC159" si="774">SUM(FX78+FZ78)</f>
        <v>0</v>
      </c>
      <c r="GC78" s="34">
        <f t="shared" si="774"/>
        <v>0</v>
      </c>
      <c r="GD78" s="132">
        <f t="shared" si="759"/>
        <v>0</v>
      </c>
      <c r="GE78" s="132">
        <f t="shared" si="759"/>
        <v>0</v>
      </c>
      <c r="GF78" s="34"/>
      <c r="GG78" s="34"/>
      <c r="GH78" s="34"/>
      <c r="GI78" s="34"/>
      <c r="GJ78" s="34"/>
      <c r="GK78" s="34"/>
      <c r="GL78" s="34"/>
      <c r="GM78" s="34"/>
      <c r="GN78" s="34">
        <f t="shared" ref="GN78:GO156" si="775">SUM(GJ78+GL78)</f>
        <v>0</v>
      </c>
      <c r="GO78" s="34">
        <f t="shared" si="775"/>
        <v>0</v>
      </c>
      <c r="GP78" s="132">
        <f t="shared" si="760"/>
        <v>0</v>
      </c>
      <c r="GQ78" s="132">
        <f t="shared" si="760"/>
        <v>0</v>
      </c>
      <c r="GR78" s="34"/>
      <c r="GS78" s="34"/>
      <c r="GT78" s="34"/>
      <c r="GU78" s="34"/>
      <c r="GV78" s="52">
        <f t="shared" si="744"/>
        <v>0</v>
      </c>
      <c r="GW78" s="52">
        <f t="shared" si="744"/>
        <v>0</v>
      </c>
      <c r="GX78" s="52">
        <f t="shared" si="744"/>
        <v>0</v>
      </c>
      <c r="GY78" s="52">
        <f t="shared" si="744"/>
        <v>0</v>
      </c>
      <c r="GZ78" s="52">
        <f t="shared" si="745"/>
        <v>0</v>
      </c>
      <c r="HA78" s="52">
        <f t="shared" si="745"/>
        <v>0</v>
      </c>
      <c r="HB78" s="132">
        <f t="shared" si="742"/>
        <v>0</v>
      </c>
      <c r="HC78" s="132">
        <f t="shared" si="742"/>
        <v>0</v>
      </c>
      <c r="HD78" s="64"/>
      <c r="HE78" s="20"/>
      <c r="HF78" s="73"/>
      <c r="HG78" s="73"/>
      <c r="HH78" s="251"/>
    </row>
    <row r="79" spans="1:216" hidden="1" x14ac:dyDescent="0.2">
      <c r="A79" s="10">
        <v>1</v>
      </c>
      <c r="B79" s="36"/>
      <c r="C79" s="42"/>
      <c r="D79" s="43"/>
      <c r="E79" s="55" t="s">
        <v>33</v>
      </c>
      <c r="F79" s="56">
        <v>13</v>
      </c>
      <c r="G79" s="93">
        <v>251976.58955</v>
      </c>
      <c r="H79" s="41">
        <f>VLOOKUP($E79,'ВМП план'!$B$8:$AL$54,10,0)</f>
        <v>0</v>
      </c>
      <c r="I79" s="41">
        <f>VLOOKUP($E79,'ВМП план'!$B$8:$AL$54,11,0)</f>
        <v>0</v>
      </c>
      <c r="J79" s="41">
        <f>SUM(H79/12*$A$2)</f>
        <v>0</v>
      </c>
      <c r="K79" s="41">
        <f>SUM(I79/12*$A$2)</f>
        <v>0</v>
      </c>
      <c r="L79" s="127">
        <f>SUM(L80:L83)</f>
        <v>0</v>
      </c>
      <c r="M79" s="127">
        <f t="shared" ref="M79:O79" si="776">SUM(M80:M83)</f>
        <v>0</v>
      </c>
      <c r="N79" s="127">
        <f t="shared" si="776"/>
        <v>0</v>
      </c>
      <c r="O79" s="127">
        <f t="shared" si="776"/>
        <v>0</v>
      </c>
      <c r="P79" s="34">
        <f t="shared" si="761"/>
        <v>0</v>
      </c>
      <c r="Q79" s="34">
        <f t="shared" si="761"/>
        <v>0</v>
      </c>
      <c r="R79" s="132">
        <f t="shared" si="20"/>
        <v>0</v>
      </c>
      <c r="S79" s="132">
        <f t="shared" si="20"/>
        <v>0</v>
      </c>
      <c r="T79" s="41">
        <f>VLOOKUP($E79,'ВМП план'!$B$8:$AL$54,8,0)</f>
        <v>0</v>
      </c>
      <c r="U79" s="41">
        <f>VLOOKUP($E79,'ВМП план'!$B$8:$AL$54,9,0)</f>
        <v>0</v>
      </c>
      <c r="V79" s="41">
        <f>SUM(T79/12*$A$2)</f>
        <v>0</v>
      </c>
      <c r="W79" s="41">
        <f>SUM(U79/12*$A$2)</f>
        <v>0</v>
      </c>
      <c r="X79" s="127">
        <f>SUM(X80:X83)</f>
        <v>0</v>
      </c>
      <c r="Y79" s="127">
        <f t="shared" ref="Y79:AA79" si="777">SUM(Y80:Y83)</f>
        <v>0</v>
      </c>
      <c r="Z79" s="127">
        <f t="shared" si="777"/>
        <v>0</v>
      </c>
      <c r="AA79" s="127">
        <f t="shared" si="777"/>
        <v>0</v>
      </c>
      <c r="AB79" s="34">
        <f t="shared" si="762"/>
        <v>0</v>
      </c>
      <c r="AC79" s="34">
        <f t="shared" si="762"/>
        <v>0</v>
      </c>
      <c r="AD79" s="132">
        <f t="shared" si="746"/>
        <v>0</v>
      </c>
      <c r="AE79" s="132">
        <f t="shared" si="746"/>
        <v>0</v>
      </c>
      <c r="AF79" s="41">
        <f>VLOOKUP($E79,'ВМП план'!$B$8:$AL$54,12,0)</f>
        <v>0</v>
      </c>
      <c r="AG79" s="41">
        <f>VLOOKUP($E79,'ВМП план'!$B$8:$AL$54,13,0)</f>
        <v>0</v>
      </c>
      <c r="AH79" s="41">
        <f>SUM(AF79/12*$A$2)</f>
        <v>0</v>
      </c>
      <c r="AI79" s="41">
        <f>SUM(AG79/12*$A$2)</f>
        <v>0</v>
      </c>
      <c r="AJ79" s="127">
        <f>SUM(AJ80:AJ83)</f>
        <v>0</v>
      </c>
      <c r="AK79" s="127">
        <f t="shared" ref="AK79:AM79" si="778">SUM(AK80:AK83)</f>
        <v>0</v>
      </c>
      <c r="AL79" s="127">
        <f t="shared" si="778"/>
        <v>0</v>
      </c>
      <c r="AM79" s="127">
        <f t="shared" si="778"/>
        <v>0</v>
      </c>
      <c r="AN79" s="34">
        <f t="shared" si="763"/>
        <v>0</v>
      </c>
      <c r="AO79" s="34">
        <f t="shared" si="763"/>
        <v>0</v>
      </c>
      <c r="AP79" s="132">
        <f t="shared" si="747"/>
        <v>0</v>
      </c>
      <c r="AQ79" s="132">
        <f t="shared" si="747"/>
        <v>0</v>
      </c>
      <c r="AR79" s="41">
        <f>VLOOKUP($E79,'ВМП план'!$B$8:$AL$54,14,0)</f>
        <v>0</v>
      </c>
      <c r="AS79" s="41">
        <f>VLOOKUP($E79,'ВМП план'!$B$8:$AL$54,15,0)</f>
        <v>0</v>
      </c>
      <c r="AT79" s="41">
        <f>SUM(AR79/12*$A$2)</f>
        <v>0</v>
      </c>
      <c r="AU79" s="41">
        <f>SUM(AS79/12*$A$2)</f>
        <v>0</v>
      </c>
      <c r="AV79" s="127">
        <f>SUM(AV80:AV83)</f>
        <v>0</v>
      </c>
      <c r="AW79" s="127">
        <f t="shared" ref="AW79:AY79" si="779">SUM(AW80:AW83)</f>
        <v>0</v>
      </c>
      <c r="AX79" s="127">
        <f t="shared" si="779"/>
        <v>0</v>
      </c>
      <c r="AY79" s="127">
        <f t="shared" si="779"/>
        <v>0</v>
      </c>
      <c r="AZ79" s="34">
        <f t="shared" si="764"/>
        <v>0</v>
      </c>
      <c r="BA79" s="34">
        <f t="shared" si="764"/>
        <v>0</v>
      </c>
      <c r="BB79" s="132">
        <f t="shared" si="748"/>
        <v>0</v>
      </c>
      <c r="BC79" s="132">
        <f t="shared" si="748"/>
        <v>0</v>
      </c>
      <c r="BD79" s="41">
        <f>VLOOKUP($E79,'ВМП план'!$B$8:$AL$54,6,0)</f>
        <v>0</v>
      </c>
      <c r="BE79" s="41">
        <f>VLOOKUP($E79,'ВМП план'!$B$8:$AL$54,7,0)</f>
        <v>0</v>
      </c>
      <c r="BF79" s="41">
        <f>SUM(BD79/12*$A$2)</f>
        <v>0</v>
      </c>
      <c r="BG79" s="41">
        <f>SUM(BE79/12*$A$2)</f>
        <v>0</v>
      </c>
      <c r="BH79" s="127">
        <f>SUM(BH80:BH83)</f>
        <v>0</v>
      </c>
      <c r="BI79" s="127">
        <f t="shared" ref="BI79:BK79" si="780">SUM(BI80:BI83)</f>
        <v>0</v>
      </c>
      <c r="BJ79" s="127">
        <f t="shared" si="780"/>
        <v>0</v>
      </c>
      <c r="BK79" s="127">
        <f t="shared" si="780"/>
        <v>0</v>
      </c>
      <c r="BL79" s="34">
        <f t="shared" ref="BL79:BL156" si="781">SUM(BH79+BJ79)</f>
        <v>0</v>
      </c>
      <c r="BM79" s="34">
        <f t="shared" ref="BM79:BM156" si="782">SUM(BI79+BK79)</f>
        <v>0</v>
      </c>
      <c r="BN79" s="132">
        <f t="shared" si="749"/>
        <v>0</v>
      </c>
      <c r="BO79" s="132">
        <f t="shared" si="749"/>
        <v>0</v>
      </c>
      <c r="BP79" s="41">
        <f>VLOOKUP($E79,'ВМП план'!$B$8:$AL$54,16,0)</f>
        <v>0</v>
      </c>
      <c r="BQ79" s="41">
        <f>VLOOKUP($E79,'ВМП план'!$B$8:$AL$54,17,0)</f>
        <v>0</v>
      </c>
      <c r="BR79" s="41">
        <f>SUM(BP79/12*$A$2)</f>
        <v>0</v>
      </c>
      <c r="BS79" s="41">
        <f>SUM(BQ79/12*$A$2)</f>
        <v>0</v>
      </c>
      <c r="BT79" s="127">
        <f>SUM(BT80:BT83)</f>
        <v>0</v>
      </c>
      <c r="BU79" s="127">
        <f t="shared" ref="BU79:BW79" si="783">SUM(BU80:BU83)</f>
        <v>0</v>
      </c>
      <c r="BV79" s="127">
        <f t="shared" si="783"/>
        <v>0</v>
      </c>
      <c r="BW79" s="127">
        <f t="shared" si="783"/>
        <v>0</v>
      </c>
      <c r="BX79" s="34">
        <f t="shared" si="765"/>
        <v>0</v>
      </c>
      <c r="BY79" s="34">
        <f t="shared" si="765"/>
        <v>0</v>
      </c>
      <c r="BZ79" s="132">
        <f t="shared" si="750"/>
        <v>0</v>
      </c>
      <c r="CA79" s="132">
        <f t="shared" si="750"/>
        <v>0</v>
      </c>
      <c r="CB79" s="41">
        <f>VLOOKUP($E79,'ВМП план'!$B$8:$AL$54,18,0)</f>
        <v>0</v>
      </c>
      <c r="CC79" s="41">
        <f>VLOOKUP($E79,'ВМП план'!$B$8:$AL$54,19,0)</f>
        <v>0</v>
      </c>
      <c r="CD79" s="41">
        <f>SUM(CB79/12*$A$2)</f>
        <v>0</v>
      </c>
      <c r="CE79" s="41">
        <f>SUM(CC79/12*$A$2)</f>
        <v>0</v>
      </c>
      <c r="CF79" s="127">
        <f>SUM(CF80:CF83)</f>
        <v>0</v>
      </c>
      <c r="CG79" s="127">
        <f t="shared" ref="CG79:CI79" si="784">SUM(CG80:CG83)</f>
        <v>0</v>
      </c>
      <c r="CH79" s="127">
        <f t="shared" si="784"/>
        <v>0</v>
      </c>
      <c r="CI79" s="127">
        <f t="shared" si="784"/>
        <v>0</v>
      </c>
      <c r="CJ79" s="34">
        <f t="shared" si="766"/>
        <v>0</v>
      </c>
      <c r="CK79" s="34">
        <f t="shared" si="766"/>
        <v>0</v>
      </c>
      <c r="CL79" s="132">
        <f t="shared" si="751"/>
        <v>0</v>
      </c>
      <c r="CM79" s="132">
        <f t="shared" si="751"/>
        <v>0</v>
      </c>
      <c r="CN79" s="41">
        <f>VLOOKUP($E79,'ВМП план'!$B$8:$AL$54,20,0)</f>
        <v>0</v>
      </c>
      <c r="CO79" s="41">
        <f>VLOOKUP($E79,'ВМП план'!$B$8:$AL$54,21,0)</f>
        <v>0</v>
      </c>
      <c r="CP79" s="41">
        <f>SUM(CN79/12*$A$2)</f>
        <v>0</v>
      </c>
      <c r="CQ79" s="41">
        <f>SUM(CO79/12*$A$2)</f>
        <v>0</v>
      </c>
      <c r="CR79" s="127">
        <f>SUM(CR80:CR83)</f>
        <v>0</v>
      </c>
      <c r="CS79" s="127">
        <f t="shared" ref="CS79:CU79" si="785">SUM(CS80:CS83)</f>
        <v>0</v>
      </c>
      <c r="CT79" s="127">
        <f t="shared" si="785"/>
        <v>0</v>
      </c>
      <c r="CU79" s="127">
        <f t="shared" si="785"/>
        <v>0</v>
      </c>
      <c r="CV79" s="34">
        <f t="shared" si="767"/>
        <v>0</v>
      </c>
      <c r="CW79" s="34">
        <f t="shared" si="767"/>
        <v>0</v>
      </c>
      <c r="CX79" s="132">
        <f t="shared" si="752"/>
        <v>0</v>
      </c>
      <c r="CY79" s="132">
        <f t="shared" si="752"/>
        <v>0</v>
      </c>
      <c r="CZ79" s="41">
        <f>VLOOKUP($E79,'ВМП план'!$B$8:$AL$54,22,0)</f>
        <v>0</v>
      </c>
      <c r="DA79" s="41">
        <f>VLOOKUP($E79,'ВМП план'!$B$8:$AL$54,23,0)</f>
        <v>0</v>
      </c>
      <c r="DB79" s="41">
        <f>SUM(CZ79/12*$A$2)</f>
        <v>0</v>
      </c>
      <c r="DC79" s="41">
        <f>SUM(DA79/12*$A$2)</f>
        <v>0</v>
      </c>
      <c r="DD79" s="127">
        <f>SUM(DD80:DD83)</f>
        <v>0</v>
      </c>
      <c r="DE79" s="127">
        <f t="shared" ref="DE79:DG79" si="786">SUM(DE80:DE83)</f>
        <v>0</v>
      </c>
      <c r="DF79" s="127">
        <f t="shared" si="786"/>
        <v>0</v>
      </c>
      <c r="DG79" s="127">
        <f t="shared" si="786"/>
        <v>0</v>
      </c>
      <c r="DH79" s="34">
        <f t="shared" si="768"/>
        <v>0</v>
      </c>
      <c r="DI79" s="34">
        <f t="shared" si="768"/>
        <v>0</v>
      </c>
      <c r="DJ79" s="132">
        <f t="shared" si="753"/>
        <v>0</v>
      </c>
      <c r="DK79" s="132">
        <f t="shared" si="753"/>
        <v>0</v>
      </c>
      <c r="DL79" s="41">
        <f>VLOOKUP($E79,'ВМП план'!$B$8:$AL$54,24,0)</f>
        <v>0</v>
      </c>
      <c r="DM79" s="41">
        <f>VLOOKUP($E79,'ВМП план'!$B$8:$AL$54,25,0)</f>
        <v>0</v>
      </c>
      <c r="DN79" s="41">
        <f>SUM(DL79/12*$A$2)</f>
        <v>0</v>
      </c>
      <c r="DO79" s="41">
        <f>SUM(DM79/12*$A$2)</f>
        <v>0</v>
      </c>
      <c r="DP79" s="127">
        <f>SUM(DP80:DP83)</f>
        <v>0</v>
      </c>
      <c r="DQ79" s="127">
        <f t="shared" ref="DQ79:DS79" si="787">SUM(DQ80:DQ83)</f>
        <v>0</v>
      </c>
      <c r="DR79" s="127">
        <f t="shared" si="787"/>
        <v>0</v>
      </c>
      <c r="DS79" s="127">
        <f t="shared" si="787"/>
        <v>0</v>
      </c>
      <c r="DT79" s="34">
        <f t="shared" si="769"/>
        <v>0</v>
      </c>
      <c r="DU79" s="34">
        <f t="shared" si="769"/>
        <v>0</v>
      </c>
      <c r="DV79" s="132">
        <f t="shared" si="754"/>
        <v>0</v>
      </c>
      <c r="DW79" s="132">
        <f t="shared" si="754"/>
        <v>0</v>
      </c>
      <c r="DX79" s="41">
        <f>VLOOKUP($E79,'ВМП план'!$B$8:$AL$54,26,0)</f>
        <v>0</v>
      </c>
      <c r="DY79" s="41">
        <f>VLOOKUP($E79,'ВМП план'!$B$8:$AL$54,27,0)</f>
        <v>0</v>
      </c>
      <c r="DZ79" s="41">
        <f>SUM(DX79/12*$A$2)</f>
        <v>0</v>
      </c>
      <c r="EA79" s="41">
        <f>SUM(DY79/12*$A$2)</f>
        <v>0</v>
      </c>
      <c r="EB79" s="127">
        <f>SUM(EB80:EB83)</f>
        <v>0</v>
      </c>
      <c r="EC79" s="127">
        <f t="shared" ref="EC79:EE79" si="788">SUM(EC80:EC83)</f>
        <v>0</v>
      </c>
      <c r="ED79" s="127">
        <f t="shared" si="788"/>
        <v>0</v>
      </c>
      <c r="EE79" s="127">
        <f t="shared" si="788"/>
        <v>0</v>
      </c>
      <c r="EF79" s="34">
        <f t="shared" si="770"/>
        <v>0</v>
      </c>
      <c r="EG79" s="34">
        <f t="shared" si="770"/>
        <v>0</v>
      </c>
      <c r="EH79" s="132">
        <f t="shared" si="755"/>
        <v>0</v>
      </c>
      <c r="EI79" s="132">
        <f t="shared" si="755"/>
        <v>0</v>
      </c>
      <c r="EJ79" s="41">
        <f>VLOOKUP($E79,'ВМП план'!$B$8:$AL$54,28,0)</f>
        <v>0</v>
      </c>
      <c r="EK79" s="41">
        <f>VLOOKUP($E79,'ВМП план'!$B$8:$AL$54,29,0)</f>
        <v>0</v>
      </c>
      <c r="EL79" s="41">
        <f>SUM(EJ79/12*$A$2)</f>
        <v>0</v>
      </c>
      <c r="EM79" s="41">
        <f>SUM(EK79/12*$A$2)</f>
        <v>0</v>
      </c>
      <c r="EN79" s="127">
        <f>SUM(EN80:EN83)</f>
        <v>0</v>
      </c>
      <c r="EO79" s="127">
        <f t="shared" ref="EO79:EQ79" si="789">SUM(EO80:EO83)</f>
        <v>0</v>
      </c>
      <c r="EP79" s="127">
        <f t="shared" si="789"/>
        <v>0</v>
      </c>
      <c r="EQ79" s="127">
        <f t="shared" si="789"/>
        <v>0</v>
      </c>
      <c r="ER79" s="34">
        <f t="shared" si="771"/>
        <v>0</v>
      </c>
      <c r="ES79" s="34">
        <f t="shared" si="771"/>
        <v>0</v>
      </c>
      <c r="ET79" s="132">
        <f t="shared" si="756"/>
        <v>0</v>
      </c>
      <c r="EU79" s="132">
        <f t="shared" si="756"/>
        <v>0</v>
      </c>
      <c r="EV79" s="41">
        <f>VLOOKUP($E79,'ВМП план'!$B$8:$AL$54,30,0)</f>
        <v>0</v>
      </c>
      <c r="EW79" s="41">
        <f>VLOOKUP($E79,'ВМП план'!$B$8:$AL$54,31,0)</f>
        <v>0</v>
      </c>
      <c r="EX79" s="41">
        <f>SUM(EV79/12*$A$2)</f>
        <v>0</v>
      </c>
      <c r="EY79" s="41">
        <f>SUM(EW79/12*$A$2)</f>
        <v>0</v>
      </c>
      <c r="EZ79" s="127">
        <f>SUM(EZ80:EZ83)</f>
        <v>0</v>
      </c>
      <c r="FA79" s="127">
        <f t="shared" ref="FA79:FC79" si="790">SUM(FA80:FA83)</f>
        <v>0</v>
      </c>
      <c r="FB79" s="127">
        <f t="shared" si="790"/>
        <v>0</v>
      </c>
      <c r="FC79" s="127">
        <f t="shared" si="790"/>
        <v>0</v>
      </c>
      <c r="FD79" s="34">
        <f t="shared" si="772"/>
        <v>0</v>
      </c>
      <c r="FE79" s="34">
        <f t="shared" si="772"/>
        <v>0</v>
      </c>
      <c r="FF79" s="132">
        <f t="shared" si="757"/>
        <v>0</v>
      </c>
      <c r="FG79" s="132">
        <f t="shared" si="757"/>
        <v>0</v>
      </c>
      <c r="FH79" s="41">
        <f>VLOOKUP($E79,'ВМП план'!$B$8:$AL$54,32,0)</f>
        <v>0</v>
      </c>
      <c r="FI79" s="41">
        <f>VLOOKUP($E79,'ВМП план'!$B$8:$AL$54,33,0)</f>
        <v>0</v>
      </c>
      <c r="FJ79" s="41">
        <f>SUM(FH79/12*$A$2)</f>
        <v>0</v>
      </c>
      <c r="FK79" s="41">
        <f>SUM(FI79/12*$A$2)</f>
        <v>0</v>
      </c>
      <c r="FL79" s="127">
        <f>SUM(FL80:FL83)</f>
        <v>0</v>
      </c>
      <c r="FM79" s="127">
        <f t="shared" ref="FM79:FO79" si="791">SUM(FM80:FM83)</f>
        <v>0</v>
      </c>
      <c r="FN79" s="127">
        <f t="shared" si="791"/>
        <v>0</v>
      </c>
      <c r="FO79" s="127">
        <f t="shared" si="791"/>
        <v>0</v>
      </c>
      <c r="FP79" s="34">
        <f t="shared" si="773"/>
        <v>0</v>
      </c>
      <c r="FQ79" s="34">
        <f t="shared" si="773"/>
        <v>0</v>
      </c>
      <c r="FR79" s="132">
        <f t="shared" si="758"/>
        <v>0</v>
      </c>
      <c r="FS79" s="132">
        <f t="shared" si="758"/>
        <v>0</v>
      </c>
      <c r="FT79" s="41">
        <f>VLOOKUP($E79,'ВМП план'!$B$8:$AL$54,34,0)</f>
        <v>0</v>
      </c>
      <c r="FU79" s="41">
        <f>VLOOKUP($E79,'ВМП план'!$B$8:$AL$54,35,0)</f>
        <v>0</v>
      </c>
      <c r="FV79" s="41">
        <f>SUM(FT79/12*$A$2)</f>
        <v>0</v>
      </c>
      <c r="FW79" s="41">
        <f>SUM(FU79/12*$A$2)</f>
        <v>0</v>
      </c>
      <c r="FX79" s="127">
        <f>SUM(FX80:FX83)</f>
        <v>0</v>
      </c>
      <c r="FY79" s="127">
        <f t="shared" ref="FY79:GA79" si="792">SUM(FY80:FY83)</f>
        <v>0</v>
      </c>
      <c r="FZ79" s="127">
        <f t="shared" si="792"/>
        <v>0</v>
      </c>
      <c r="GA79" s="127">
        <f t="shared" si="792"/>
        <v>0</v>
      </c>
      <c r="GB79" s="34">
        <f t="shared" si="774"/>
        <v>0</v>
      </c>
      <c r="GC79" s="34">
        <f t="shared" si="774"/>
        <v>0</v>
      </c>
      <c r="GD79" s="132">
        <f t="shared" si="759"/>
        <v>0</v>
      </c>
      <c r="GE79" s="132">
        <f t="shared" si="759"/>
        <v>0</v>
      </c>
      <c r="GF79" s="41">
        <f>VLOOKUP($E79,'ВМП план'!$B$8:$AL$54,36,0)</f>
        <v>0</v>
      </c>
      <c r="GG79" s="41">
        <f>VLOOKUP($E79,'ВМП план'!$B$8:$AL$54,37,0)</f>
        <v>0</v>
      </c>
      <c r="GH79" s="41">
        <f>SUM(GF79/12*$A$2)</f>
        <v>0</v>
      </c>
      <c r="GI79" s="41">
        <f>SUM(GG79/12*$A$2)</f>
        <v>0</v>
      </c>
      <c r="GJ79" s="127">
        <f>SUM(GJ80:GJ83)</f>
        <v>0</v>
      </c>
      <c r="GK79" s="127">
        <f t="shared" ref="GK79:GM79" si="793">SUM(GK80:GK83)</f>
        <v>0</v>
      </c>
      <c r="GL79" s="127">
        <f t="shared" si="793"/>
        <v>0</v>
      </c>
      <c r="GM79" s="127">
        <f t="shared" si="793"/>
        <v>0</v>
      </c>
      <c r="GN79" s="34">
        <f t="shared" si="775"/>
        <v>0</v>
      </c>
      <c r="GO79" s="34">
        <f t="shared" si="775"/>
        <v>0</v>
      </c>
      <c r="GP79" s="132">
        <f t="shared" si="760"/>
        <v>0</v>
      </c>
      <c r="GQ79" s="132">
        <f t="shared" si="760"/>
        <v>0</v>
      </c>
      <c r="GR79" s="41">
        <f>H79+T79+AF79+AR79+BD79+BP79+CB79+CN79+CZ79+DL79+DX79+EJ79+EV79+FH79+FT79+GF79</f>
        <v>0</v>
      </c>
      <c r="GS79" s="41">
        <f t="shared" ref="GS79:GU79" si="794">I79+U79+AG79+AS79+BE79+BQ79+CC79+CO79+DA79+DM79+DY79+EK79+EW79+FI79+FU79+GG79</f>
        <v>0</v>
      </c>
      <c r="GT79" s="41">
        <f t="shared" si="794"/>
        <v>0</v>
      </c>
      <c r="GU79" s="41">
        <f t="shared" si="794"/>
        <v>0</v>
      </c>
      <c r="GV79" s="41">
        <f t="shared" si="744"/>
        <v>0</v>
      </c>
      <c r="GW79" s="41">
        <f t="shared" si="744"/>
        <v>0</v>
      </c>
      <c r="GX79" s="41">
        <f t="shared" si="744"/>
        <v>0</v>
      </c>
      <c r="GY79" s="41">
        <f t="shared" si="744"/>
        <v>0</v>
      </c>
      <c r="GZ79" s="41">
        <f t="shared" si="745"/>
        <v>0</v>
      </c>
      <c r="HA79" s="41">
        <f t="shared" si="745"/>
        <v>0</v>
      </c>
      <c r="HB79" s="59">
        <f t="shared" si="742"/>
        <v>0</v>
      </c>
      <c r="HC79" s="59">
        <f t="shared" si="742"/>
        <v>0</v>
      </c>
      <c r="HD79" s="98" t="e">
        <f>GV79/GT79</f>
        <v>#DIV/0!</v>
      </c>
      <c r="HE79" s="98" t="e">
        <f>GW79/GU79</f>
        <v>#DIV/0!</v>
      </c>
      <c r="HF79" s="73"/>
      <c r="HG79" s="73"/>
      <c r="HH79" s="251">
        <f>SUM(HF79-HG79)</f>
        <v>0</v>
      </c>
    </row>
    <row r="80" spans="1:216" hidden="1" x14ac:dyDescent="0.2">
      <c r="A80" s="10"/>
      <c r="B80" s="20"/>
      <c r="C80" s="21"/>
      <c r="D80" s="28"/>
      <c r="E80" s="27"/>
      <c r="F80" s="28"/>
      <c r="G80" s="33"/>
      <c r="H80" s="34"/>
      <c r="I80" s="34"/>
      <c r="J80" s="34"/>
      <c r="K80" s="34"/>
      <c r="L80" s="34"/>
      <c r="M80" s="34"/>
      <c r="N80" s="34"/>
      <c r="O80" s="34"/>
      <c r="P80" s="34">
        <f t="shared" si="761"/>
        <v>0</v>
      </c>
      <c r="Q80" s="34">
        <f t="shared" si="761"/>
        <v>0</v>
      </c>
      <c r="R80" s="132">
        <f t="shared" si="20"/>
        <v>0</v>
      </c>
      <c r="S80" s="132">
        <f t="shared" si="20"/>
        <v>0</v>
      </c>
      <c r="T80" s="34"/>
      <c r="U80" s="34"/>
      <c r="V80" s="34"/>
      <c r="W80" s="34"/>
      <c r="X80" s="34"/>
      <c r="Y80" s="34"/>
      <c r="Z80" s="34"/>
      <c r="AA80" s="34"/>
      <c r="AB80" s="34">
        <f t="shared" si="762"/>
        <v>0</v>
      </c>
      <c r="AC80" s="34">
        <f t="shared" si="762"/>
        <v>0</v>
      </c>
      <c r="AD80" s="132">
        <f t="shared" si="746"/>
        <v>0</v>
      </c>
      <c r="AE80" s="132">
        <f t="shared" si="746"/>
        <v>0</v>
      </c>
      <c r="AF80" s="34"/>
      <c r="AG80" s="34"/>
      <c r="AH80" s="34"/>
      <c r="AI80" s="34"/>
      <c r="AJ80" s="34"/>
      <c r="AK80" s="34"/>
      <c r="AL80" s="34"/>
      <c r="AM80" s="34"/>
      <c r="AN80" s="34">
        <f t="shared" si="763"/>
        <v>0</v>
      </c>
      <c r="AO80" s="34">
        <f t="shared" si="763"/>
        <v>0</v>
      </c>
      <c r="AP80" s="132">
        <f t="shared" si="747"/>
        <v>0</v>
      </c>
      <c r="AQ80" s="132">
        <f t="shared" si="747"/>
        <v>0</v>
      </c>
      <c r="AR80" s="34"/>
      <c r="AS80" s="34"/>
      <c r="AT80" s="34"/>
      <c r="AU80" s="34"/>
      <c r="AV80" s="34"/>
      <c r="AW80" s="34"/>
      <c r="AX80" s="34"/>
      <c r="AY80" s="34"/>
      <c r="AZ80" s="34">
        <f t="shared" si="764"/>
        <v>0</v>
      </c>
      <c r="BA80" s="34">
        <f t="shared" si="764"/>
        <v>0</v>
      </c>
      <c r="BB80" s="132">
        <f t="shared" si="748"/>
        <v>0</v>
      </c>
      <c r="BC80" s="132">
        <f t="shared" si="748"/>
        <v>0</v>
      </c>
      <c r="BD80" s="34"/>
      <c r="BE80" s="34"/>
      <c r="BF80" s="34"/>
      <c r="BG80" s="34"/>
      <c r="BH80" s="34"/>
      <c r="BI80" s="34"/>
      <c r="BJ80" s="34"/>
      <c r="BK80" s="34"/>
      <c r="BL80" s="34">
        <f t="shared" ref="BL80:BM83" si="795">SUM(BH80+BJ80)</f>
        <v>0</v>
      </c>
      <c r="BM80" s="34">
        <f t="shared" si="795"/>
        <v>0</v>
      </c>
      <c r="BN80" s="132">
        <f t="shared" si="749"/>
        <v>0</v>
      </c>
      <c r="BO80" s="132">
        <f t="shared" si="749"/>
        <v>0</v>
      </c>
      <c r="BP80" s="34"/>
      <c r="BQ80" s="34"/>
      <c r="BR80" s="34"/>
      <c r="BS80" s="34"/>
      <c r="BT80" s="34"/>
      <c r="BU80" s="34"/>
      <c r="BV80" s="34"/>
      <c r="BW80" s="34"/>
      <c r="BX80" s="34">
        <f t="shared" si="765"/>
        <v>0</v>
      </c>
      <c r="BY80" s="34">
        <f t="shared" si="765"/>
        <v>0</v>
      </c>
      <c r="BZ80" s="132">
        <f t="shared" si="750"/>
        <v>0</v>
      </c>
      <c r="CA80" s="132">
        <f t="shared" si="750"/>
        <v>0</v>
      </c>
      <c r="CB80" s="34"/>
      <c r="CC80" s="34"/>
      <c r="CD80" s="34"/>
      <c r="CE80" s="34"/>
      <c r="CF80" s="34"/>
      <c r="CG80" s="34"/>
      <c r="CH80" s="34"/>
      <c r="CI80" s="34"/>
      <c r="CJ80" s="34">
        <f t="shared" si="766"/>
        <v>0</v>
      </c>
      <c r="CK80" s="34">
        <f t="shared" si="766"/>
        <v>0</v>
      </c>
      <c r="CL80" s="132">
        <f t="shared" si="751"/>
        <v>0</v>
      </c>
      <c r="CM80" s="132">
        <f t="shared" si="751"/>
        <v>0</v>
      </c>
      <c r="CN80" s="34"/>
      <c r="CO80" s="34"/>
      <c r="CP80" s="34"/>
      <c r="CQ80" s="34"/>
      <c r="CR80" s="34"/>
      <c r="CS80" s="34"/>
      <c r="CT80" s="34"/>
      <c r="CU80" s="34"/>
      <c r="CV80" s="34">
        <f t="shared" si="767"/>
        <v>0</v>
      </c>
      <c r="CW80" s="34">
        <f t="shared" si="767"/>
        <v>0</v>
      </c>
      <c r="CX80" s="132">
        <f t="shared" si="752"/>
        <v>0</v>
      </c>
      <c r="CY80" s="132">
        <f t="shared" si="752"/>
        <v>0</v>
      </c>
      <c r="CZ80" s="34"/>
      <c r="DA80" s="34"/>
      <c r="DB80" s="34"/>
      <c r="DC80" s="34"/>
      <c r="DD80" s="34"/>
      <c r="DE80" s="34"/>
      <c r="DF80" s="34"/>
      <c r="DG80" s="34"/>
      <c r="DH80" s="34">
        <f t="shared" si="768"/>
        <v>0</v>
      </c>
      <c r="DI80" s="34">
        <f t="shared" si="768"/>
        <v>0</v>
      </c>
      <c r="DJ80" s="132">
        <f t="shared" si="753"/>
        <v>0</v>
      </c>
      <c r="DK80" s="132">
        <f t="shared" si="753"/>
        <v>0</v>
      </c>
      <c r="DL80" s="34"/>
      <c r="DM80" s="34"/>
      <c r="DN80" s="34"/>
      <c r="DO80" s="34"/>
      <c r="DP80" s="34"/>
      <c r="DQ80" s="34"/>
      <c r="DR80" s="34"/>
      <c r="DS80" s="34"/>
      <c r="DT80" s="34">
        <f t="shared" si="769"/>
        <v>0</v>
      </c>
      <c r="DU80" s="34">
        <f t="shared" si="769"/>
        <v>0</v>
      </c>
      <c r="DV80" s="132">
        <f t="shared" si="754"/>
        <v>0</v>
      </c>
      <c r="DW80" s="132">
        <f t="shared" si="754"/>
        <v>0</v>
      </c>
      <c r="DX80" s="34"/>
      <c r="DY80" s="34"/>
      <c r="DZ80" s="34"/>
      <c r="EA80" s="34"/>
      <c r="EB80" s="34"/>
      <c r="EC80" s="34"/>
      <c r="ED80" s="34"/>
      <c r="EE80" s="34"/>
      <c r="EF80" s="34">
        <f t="shared" si="770"/>
        <v>0</v>
      </c>
      <c r="EG80" s="34">
        <f t="shared" si="770"/>
        <v>0</v>
      </c>
      <c r="EH80" s="132">
        <f t="shared" si="755"/>
        <v>0</v>
      </c>
      <c r="EI80" s="132">
        <f t="shared" si="755"/>
        <v>0</v>
      </c>
      <c r="EJ80" s="34"/>
      <c r="EK80" s="34"/>
      <c r="EL80" s="34"/>
      <c r="EM80" s="34"/>
      <c r="EN80" s="34"/>
      <c r="EO80" s="34"/>
      <c r="EP80" s="34"/>
      <c r="EQ80" s="34"/>
      <c r="ER80" s="34">
        <f t="shared" si="771"/>
        <v>0</v>
      </c>
      <c r="ES80" s="34">
        <f t="shared" si="771"/>
        <v>0</v>
      </c>
      <c r="ET80" s="132">
        <f t="shared" si="756"/>
        <v>0</v>
      </c>
      <c r="EU80" s="132">
        <f t="shared" si="756"/>
        <v>0</v>
      </c>
      <c r="EV80" s="34"/>
      <c r="EW80" s="34"/>
      <c r="EX80" s="34"/>
      <c r="EY80" s="34"/>
      <c r="EZ80" s="34"/>
      <c r="FA80" s="34"/>
      <c r="FB80" s="34"/>
      <c r="FC80" s="34"/>
      <c r="FD80" s="34">
        <f t="shared" si="772"/>
        <v>0</v>
      </c>
      <c r="FE80" s="34">
        <f t="shared" si="772"/>
        <v>0</v>
      </c>
      <c r="FF80" s="132">
        <f t="shared" si="757"/>
        <v>0</v>
      </c>
      <c r="FG80" s="132">
        <f t="shared" si="757"/>
        <v>0</v>
      </c>
      <c r="FH80" s="34"/>
      <c r="FI80" s="34"/>
      <c r="FJ80" s="34"/>
      <c r="FK80" s="34"/>
      <c r="FL80" s="34"/>
      <c r="FM80" s="34"/>
      <c r="FN80" s="34"/>
      <c r="FO80" s="34"/>
      <c r="FP80" s="34">
        <f t="shared" si="773"/>
        <v>0</v>
      </c>
      <c r="FQ80" s="34">
        <f t="shared" si="773"/>
        <v>0</v>
      </c>
      <c r="FR80" s="132">
        <f t="shared" si="758"/>
        <v>0</v>
      </c>
      <c r="FS80" s="132">
        <f t="shared" si="758"/>
        <v>0</v>
      </c>
      <c r="FT80" s="34"/>
      <c r="FU80" s="34"/>
      <c r="FV80" s="34"/>
      <c r="FW80" s="34"/>
      <c r="FX80" s="34"/>
      <c r="FY80" s="34"/>
      <c r="FZ80" s="34"/>
      <c r="GA80" s="34"/>
      <c r="GB80" s="34">
        <f t="shared" si="774"/>
        <v>0</v>
      </c>
      <c r="GC80" s="34">
        <f t="shared" si="774"/>
        <v>0</v>
      </c>
      <c r="GD80" s="132">
        <f t="shared" si="759"/>
        <v>0</v>
      </c>
      <c r="GE80" s="132">
        <f t="shared" si="759"/>
        <v>0</v>
      </c>
      <c r="GF80" s="34"/>
      <c r="GG80" s="34"/>
      <c r="GH80" s="34"/>
      <c r="GI80" s="34"/>
      <c r="GJ80" s="34"/>
      <c r="GK80" s="34"/>
      <c r="GL80" s="34"/>
      <c r="GM80" s="34"/>
      <c r="GN80" s="34">
        <f t="shared" si="775"/>
        <v>0</v>
      </c>
      <c r="GO80" s="34">
        <f t="shared" si="775"/>
        <v>0</v>
      </c>
      <c r="GP80" s="132">
        <f t="shared" si="760"/>
        <v>0</v>
      </c>
      <c r="GQ80" s="132">
        <f t="shared" si="760"/>
        <v>0</v>
      </c>
      <c r="GR80" s="34"/>
      <c r="GS80" s="34"/>
      <c r="GT80" s="34"/>
      <c r="GU80" s="34"/>
      <c r="GV80" s="52">
        <f t="shared" si="744"/>
        <v>0</v>
      </c>
      <c r="GW80" s="52">
        <f t="shared" si="744"/>
        <v>0</v>
      </c>
      <c r="GX80" s="52">
        <f t="shared" si="744"/>
        <v>0</v>
      </c>
      <c r="GY80" s="52">
        <f t="shared" si="744"/>
        <v>0</v>
      </c>
      <c r="GZ80" s="52">
        <f t="shared" si="745"/>
        <v>0</v>
      </c>
      <c r="HA80" s="52">
        <f t="shared" si="745"/>
        <v>0</v>
      </c>
      <c r="HB80" s="132">
        <f t="shared" si="742"/>
        <v>0</v>
      </c>
      <c r="HC80" s="132">
        <f t="shared" si="742"/>
        <v>0</v>
      </c>
      <c r="HD80" s="64"/>
      <c r="HE80" s="20"/>
      <c r="HF80" s="73"/>
      <c r="HG80" s="73"/>
      <c r="HH80" s="251"/>
    </row>
    <row r="81" spans="1:216" hidden="1" x14ac:dyDescent="0.2">
      <c r="A81" s="10"/>
      <c r="B81" s="20"/>
      <c r="C81" s="21"/>
      <c r="D81" s="28"/>
      <c r="E81" s="27"/>
      <c r="F81" s="28"/>
      <c r="G81" s="33"/>
      <c r="H81" s="34"/>
      <c r="I81" s="34"/>
      <c r="J81" s="34"/>
      <c r="K81" s="34"/>
      <c r="L81" s="34"/>
      <c r="M81" s="34"/>
      <c r="N81" s="34"/>
      <c r="O81" s="34"/>
      <c r="P81" s="34">
        <f t="shared" si="761"/>
        <v>0</v>
      </c>
      <c r="Q81" s="34">
        <f t="shared" si="761"/>
        <v>0</v>
      </c>
      <c r="R81" s="132">
        <f t="shared" si="20"/>
        <v>0</v>
      </c>
      <c r="S81" s="132">
        <f t="shared" si="20"/>
        <v>0</v>
      </c>
      <c r="T81" s="34"/>
      <c r="U81" s="34"/>
      <c r="V81" s="34"/>
      <c r="W81" s="34"/>
      <c r="X81" s="34"/>
      <c r="Y81" s="34"/>
      <c r="Z81" s="34"/>
      <c r="AA81" s="34"/>
      <c r="AB81" s="34">
        <f t="shared" si="762"/>
        <v>0</v>
      </c>
      <c r="AC81" s="34">
        <f t="shared" si="762"/>
        <v>0</v>
      </c>
      <c r="AD81" s="132">
        <f t="shared" si="746"/>
        <v>0</v>
      </c>
      <c r="AE81" s="132">
        <f t="shared" si="746"/>
        <v>0</v>
      </c>
      <c r="AF81" s="34"/>
      <c r="AG81" s="34"/>
      <c r="AH81" s="34"/>
      <c r="AI81" s="34"/>
      <c r="AJ81" s="34"/>
      <c r="AK81" s="34"/>
      <c r="AL81" s="34"/>
      <c r="AM81" s="34"/>
      <c r="AN81" s="34">
        <f t="shared" si="763"/>
        <v>0</v>
      </c>
      <c r="AO81" s="34">
        <f t="shared" si="763"/>
        <v>0</v>
      </c>
      <c r="AP81" s="132">
        <f t="shared" si="747"/>
        <v>0</v>
      </c>
      <c r="AQ81" s="132">
        <f t="shared" si="747"/>
        <v>0</v>
      </c>
      <c r="AR81" s="34"/>
      <c r="AS81" s="34"/>
      <c r="AT81" s="34"/>
      <c r="AU81" s="34"/>
      <c r="AV81" s="34"/>
      <c r="AW81" s="34"/>
      <c r="AX81" s="34"/>
      <c r="AY81" s="34"/>
      <c r="AZ81" s="34">
        <f t="shared" si="764"/>
        <v>0</v>
      </c>
      <c r="BA81" s="34">
        <f t="shared" si="764"/>
        <v>0</v>
      </c>
      <c r="BB81" s="132">
        <f t="shared" si="748"/>
        <v>0</v>
      </c>
      <c r="BC81" s="132">
        <f t="shared" si="748"/>
        <v>0</v>
      </c>
      <c r="BD81" s="34"/>
      <c r="BE81" s="34"/>
      <c r="BF81" s="34"/>
      <c r="BG81" s="34"/>
      <c r="BH81" s="34"/>
      <c r="BI81" s="34"/>
      <c r="BJ81" s="34"/>
      <c r="BK81" s="34"/>
      <c r="BL81" s="34">
        <f t="shared" si="795"/>
        <v>0</v>
      </c>
      <c r="BM81" s="34">
        <f t="shared" si="795"/>
        <v>0</v>
      </c>
      <c r="BN81" s="132">
        <f t="shared" si="749"/>
        <v>0</v>
      </c>
      <c r="BO81" s="132">
        <f t="shared" si="749"/>
        <v>0</v>
      </c>
      <c r="BP81" s="34"/>
      <c r="BQ81" s="34"/>
      <c r="BR81" s="34"/>
      <c r="BS81" s="34"/>
      <c r="BT81" s="34"/>
      <c r="BU81" s="34"/>
      <c r="BV81" s="34"/>
      <c r="BW81" s="34"/>
      <c r="BX81" s="34">
        <f t="shared" si="765"/>
        <v>0</v>
      </c>
      <c r="BY81" s="34">
        <f t="shared" si="765"/>
        <v>0</v>
      </c>
      <c r="BZ81" s="132">
        <f t="shared" si="750"/>
        <v>0</v>
      </c>
      <c r="CA81" s="132">
        <f t="shared" si="750"/>
        <v>0</v>
      </c>
      <c r="CB81" s="34"/>
      <c r="CC81" s="34"/>
      <c r="CD81" s="34"/>
      <c r="CE81" s="34"/>
      <c r="CF81" s="34"/>
      <c r="CG81" s="34"/>
      <c r="CH81" s="34"/>
      <c r="CI81" s="34"/>
      <c r="CJ81" s="34">
        <f t="shared" si="766"/>
        <v>0</v>
      </c>
      <c r="CK81" s="34">
        <f t="shared" si="766"/>
        <v>0</v>
      </c>
      <c r="CL81" s="132">
        <f t="shared" si="751"/>
        <v>0</v>
      </c>
      <c r="CM81" s="132">
        <f t="shared" si="751"/>
        <v>0</v>
      </c>
      <c r="CN81" s="34"/>
      <c r="CO81" s="34"/>
      <c r="CP81" s="34"/>
      <c r="CQ81" s="34"/>
      <c r="CR81" s="34"/>
      <c r="CS81" s="34"/>
      <c r="CT81" s="34"/>
      <c r="CU81" s="34"/>
      <c r="CV81" s="34">
        <f t="shared" si="767"/>
        <v>0</v>
      </c>
      <c r="CW81" s="34">
        <f t="shared" si="767"/>
        <v>0</v>
      </c>
      <c r="CX81" s="132">
        <f t="shared" si="752"/>
        <v>0</v>
      </c>
      <c r="CY81" s="132">
        <f t="shared" si="752"/>
        <v>0</v>
      </c>
      <c r="CZ81" s="34"/>
      <c r="DA81" s="34"/>
      <c r="DB81" s="34"/>
      <c r="DC81" s="34"/>
      <c r="DD81" s="34"/>
      <c r="DE81" s="34"/>
      <c r="DF81" s="34"/>
      <c r="DG81" s="34"/>
      <c r="DH81" s="34">
        <f t="shared" si="768"/>
        <v>0</v>
      </c>
      <c r="DI81" s="34">
        <f t="shared" si="768"/>
        <v>0</v>
      </c>
      <c r="DJ81" s="132">
        <f t="shared" si="753"/>
        <v>0</v>
      </c>
      <c r="DK81" s="132">
        <f t="shared" si="753"/>
        <v>0</v>
      </c>
      <c r="DL81" s="34"/>
      <c r="DM81" s="34"/>
      <c r="DN81" s="34"/>
      <c r="DO81" s="34"/>
      <c r="DP81" s="34"/>
      <c r="DQ81" s="34"/>
      <c r="DR81" s="34"/>
      <c r="DS81" s="34"/>
      <c r="DT81" s="34">
        <f t="shared" si="769"/>
        <v>0</v>
      </c>
      <c r="DU81" s="34">
        <f t="shared" si="769"/>
        <v>0</v>
      </c>
      <c r="DV81" s="132">
        <f t="shared" si="754"/>
        <v>0</v>
      </c>
      <c r="DW81" s="132">
        <f t="shared" si="754"/>
        <v>0</v>
      </c>
      <c r="DX81" s="34"/>
      <c r="DY81" s="34"/>
      <c r="DZ81" s="34"/>
      <c r="EA81" s="34"/>
      <c r="EB81" s="34"/>
      <c r="EC81" s="34"/>
      <c r="ED81" s="34"/>
      <c r="EE81" s="34"/>
      <c r="EF81" s="34">
        <f t="shared" si="770"/>
        <v>0</v>
      </c>
      <c r="EG81" s="34">
        <f t="shared" si="770"/>
        <v>0</v>
      </c>
      <c r="EH81" s="132">
        <f t="shared" si="755"/>
        <v>0</v>
      </c>
      <c r="EI81" s="132">
        <f t="shared" si="755"/>
        <v>0</v>
      </c>
      <c r="EJ81" s="34"/>
      <c r="EK81" s="34"/>
      <c r="EL81" s="34"/>
      <c r="EM81" s="34"/>
      <c r="EN81" s="34"/>
      <c r="EO81" s="34"/>
      <c r="EP81" s="34"/>
      <c r="EQ81" s="34"/>
      <c r="ER81" s="34">
        <f t="shared" si="771"/>
        <v>0</v>
      </c>
      <c r="ES81" s="34">
        <f t="shared" si="771"/>
        <v>0</v>
      </c>
      <c r="ET81" s="132">
        <f t="shared" si="756"/>
        <v>0</v>
      </c>
      <c r="EU81" s="132">
        <f t="shared" si="756"/>
        <v>0</v>
      </c>
      <c r="EV81" s="34"/>
      <c r="EW81" s="34"/>
      <c r="EX81" s="34"/>
      <c r="EY81" s="34"/>
      <c r="EZ81" s="34"/>
      <c r="FA81" s="34"/>
      <c r="FB81" s="34"/>
      <c r="FC81" s="34"/>
      <c r="FD81" s="34">
        <f t="shared" si="772"/>
        <v>0</v>
      </c>
      <c r="FE81" s="34">
        <f t="shared" si="772"/>
        <v>0</v>
      </c>
      <c r="FF81" s="132">
        <f t="shared" si="757"/>
        <v>0</v>
      </c>
      <c r="FG81" s="132">
        <f t="shared" si="757"/>
        <v>0</v>
      </c>
      <c r="FH81" s="34"/>
      <c r="FI81" s="34"/>
      <c r="FJ81" s="34"/>
      <c r="FK81" s="34"/>
      <c r="FL81" s="34"/>
      <c r="FM81" s="34"/>
      <c r="FN81" s="34"/>
      <c r="FO81" s="34"/>
      <c r="FP81" s="34">
        <f t="shared" si="773"/>
        <v>0</v>
      </c>
      <c r="FQ81" s="34">
        <f t="shared" si="773"/>
        <v>0</v>
      </c>
      <c r="FR81" s="132">
        <f t="shared" si="758"/>
        <v>0</v>
      </c>
      <c r="FS81" s="132">
        <f t="shared" si="758"/>
        <v>0</v>
      </c>
      <c r="FT81" s="34"/>
      <c r="FU81" s="34"/>
      <c r="FV81" s="34"/>
      <c r="FW81" s="34"/>
      <c r="FX81" s="34"/>
      <c r="FY81" s="34"/>
      <c r="FZ81" s="34"/>
      <c r="GA81" s="34"/>
      <c r="GB81" s="34">
        <f t="shared" si="774"/>
        <v>0</v>
      </c>
      <c r="GC81" s="34">
        <f t="shared" si="774"/>
        <v>0</v>
      </c>
      <c r="GD81" s="132">
        <f t="shared" si="759"/>
        <v>0</v>
      </c>
      <c r="GE81" s="132">
        <f t="shared" si="759"/>
        <v>0</v>
      </c>
      <c r="GF81" s="34"/>
      <c r="GG81" s="34"/>
      <c r="GH81" s="34"/>
      <c r="GI81" s="34"/>
      <c r="GJ81" s="34"/>
      <c r="GK81" s="34"/>
      <c r="GL81" s="34"/>
      <c r="GM81" s="34"/>
      <c r="GN81" s="34">
        <f t="shared" si="775"/>
        <v>0</v>
      </c>
      <c r="GO81" s="34">
        <f t="shared" si="775"/>
        <v>0</v>
      </c>
      <c r="GP81" s="132">
        <f t="shared" si="760"/>
        <v>0</v>
      </c>
      <c r="GQ81" s="132">
        <f t="shared" si="760"/>
        <v>0</v>
      </c>
      <c r="GR81" s="34"/>
      <c r="GS81" s="34"/>
      <c r="GT81" s="34"/>
      <c r="GU81" s="34"/>
      <c r="GV81" s="52">
        <f t="shared" si="744"/>
        <v>0</v>
      </c>
      <c r="GW81" s="52">
        <f t="shared" si="744"/>
        <v>0</v>
      </c>
      <c r="GX81" s="52">
        <f t="shared" si="744"/>
        <v>0</v>
      </c>
      <c r="GY81" s="52">
        <f t="shared" si="744"/>
        <v>0</v>
      </c>
      <c r="GZ81" s="52">
        <f t="shared" si="745"/>
        <v>0</v>
      </c>
      <c r="HA81" s="52">
        <f t="shared" si="745"/>
        <v>0</v>
      </c>
      <c r="HB81" s="132">
        <f t="shared" ref="HB81:HC169" si="796">GV81-GT81</f>
        <v>0</v>
      </c>
      <c r="HC81" s="132">
        <f t="shared" si="796"/>
        <v>0</v>
      </c>
      <c r="HD81" s="64"/>
      <c r="HE81" s="20"/>
      <c r="HF81" s="73"/>
      <c r="HG81" s="73"/>
      <c r="HH81" s="251"/>
    </row>
    <row r="82" spans="1:216" hidden="1" x14ac:dyDescent="0.2">
      <c r="A82" s="10"/>
      <c r="B82" s="20"/>
      <c r="C82" s="21"/>
      <c r="D82" s="28"/>
      <c r="E82" s="27"/>
      <c r="F82" s="28"/>
      <c r="G82" s="33"/>
      <c r="H82" s="34"/>
      <c r="I82" s="34"/>
      <c r="J82" s="34"/>
      <c r="K82" s="34"/>
      <c r="L82" s="34"/>
      <c r="M82" s="34"/>
      <c r="N82" s="34"/>
      <c r="O82" s="34"/>
      <c r="P82" s="34">
        <f t="shared" si="761"/>
        <v>0</v>
      </c>
      <c r="Q82" s="34">
        <f t="shared" si="761"/>
        <v>0</v>
      </c>
      <c r="R82" s="132">
        <f t="shared" si="20"/>
        <v>0</v>
      </c>
      <c r="S82" s="132">
        <f t="shared" si="20"/>
        <v>0</v>
      </c>
      <c r="T82" s="34"/>
      <c r="U82" s="34"/>
      <c r="V82" s="34"/>
      <c r="W82" s="34"/>
      <c r="X82" s="34"/>
      <c r="Y82" s="34"/>
      <c r="Z82" s="34"/>
      <c r="AA82" s="34"/>
      <c r="AB82" s="34">
        <f t="shared" si="762"/>
        <v>0</v>
      </c>
      <c r="AC82" s="34">
        <f t="shared" si="762"/>
        <v>0</v>
      </c>
      <c r="AD82" s="132">
        <f t="shared" si="746"/>
        <v>0</v>
      </c>
      <c r="AE82" s="132">
        <f t="shared" si="746"/>
        <v>0</v>
      </c>
      <c r="AF82" s="34"/>
      <c r="AG82" s="34"/>
      <c r="AH82" s="34"/>
      <c r="AI82" s="34"/>
      <c r="AJ82" s="34"/>
      <c r="AK82" s="34"/>
      <c r="AL82" s="34"/>
      <c r="AM82" s="34"/>
      <c r="AN82" s="34">
        <f t="shared" si="763"/>
        <v>0</v>
      </c>
      <c r="AO82" s="34">
        <f t="shared" si="763"/>
        <v>0</v>
      </c>
      <c r="AP82" s="132">
        <f t="shared" si="747"/>
        <v>0</v>
      </c>
      <c r="AQ82" s="132">
        <f t="shared" si="747"/>
        <v>0</v>
      </c>
      <c r="AR82" s="34"/>
      <c r="AS82" s="34"/>
      <c r="AT82" s="34"/>
      <c r="AU82" s="34"/>
      <c r="AV82" s="34"/>
      <c r="AW82" s="34"/>
      <c r="AX82" s="34"/>
      <c r="AY82" s="34"/>
      <c r="AZ82" s="34">
        <f t="shared" si="764"/>
        <v>0</v>
      </c>
      <c r="BA82" s="34">
        <f t="shared" si="764"/>
        <v>0</v>
      </c>
      <c r="BB82" s="132">
        <f t="shared" si="748"/>
        <v>0</v>
      </c>
      <c r="BC82" s="132">
        <f t="shared" si="748"/>
        <v>0</v>
      </c>
      <c r="BD82" s="34"/>
      <c r="BE82" s="34"/>
      <c r="BF82" s="34"/>
      <c r="BG82" s="34"/>
      <c r="BH82" s="34"/>
      <c r="BI82" s="34"/>
      <c r="BJ82" s="34"/>
      <c r="BK82" s="34"/>
      <c r="BL82" s="34">
        <f t="shared" si="795"/>
        <v>0</v>
      </c>
      <c r="BM82" s="34">
        <f t="shared" si="795"/>
        <v>0</v>
      </c>
      <c r="BN82" s="132">
        <f t="shared" si="749"/>
        <v>0</v>
      </c>
      <c r="BO82" s="132">
        <f t="shared" si="749"/>
        <v>0</v>
      </c>
      <c r="BP82" s="34"/>
      <c r="BQ82" s="34"/>
      <c r="BR82" s="34"/>
      <c r="BS82" s="34"/>
      <c r="BT82" s="34"/>
      <c r="BU82" s="34"/>
      <c r="BV82" s="34"/>
      <c r="BW82" s="34"/>
      <c r="BX82" s="34">
        <f t="shared" si="765"/>
        <v>0</v>
      </c>
      <c r="BY82" s="34">
        <f t="shared" si="765"/>
        <v>0</v>
      </c>
      <c r="BZ82" s="132">
        <f t="shared" si="750"/>
        <v>0</v>
      </c>
      <c r="CA82" s="132">
        <f t="shared" si="750"/>
        <v>0</v>
      </c>
      <c r="CB82" s="34"/>
      <c r="CC82" s="34"/>
      <c r="CD82" s="34"/>
      <c r="CE82" s="34"/>
      <c r="CF82" s="34"/>
      <c r="CG82" s="34"/>
      <c r="CH82" s="34"/>
      <c r="CI82" s="34"/>
      <c r="CJ82" s="34">
        <f t="shared" si="766"/>
        <v>0</v>
      </c>
      <c r="CK82" s="34">
        <f t="shared" si="766"/>
        <v>0</v>
      </c>
      <c r="CL82" s="132">
        <f t="shared" si="751"/>
        <v>0</v>
      </c>
      <c r="CM82" s="132">
        <f t="shared" si="751"/>
        <v>0</v>
      </c>
      <c r="CN82" s="34"/>
      <c r="CO82" s="34"/>
      <c r="CP82" s="34"/>
      <c r="CQ82" s="34"/>
      <c r="CR82" s="34"/>
      <c r="CS82" s="34"/>
      <c r="CT82" s="34"/>
      <c r="CU82" s="34"/>
      <c r="CV82" s="34">
        <f t="shared" si="767"/>
        <v>0</v>
      </c>
      <c r="CW82" s="34">
        <f t="shared" si="767"/>
        <v>0</v>
      </c>
      <c r="CX82" s="132">
        <f t="shared" si="752"/>
        <v>0</v>
      </c>
      <c r="CY82" s="132">
        <f t="shared" si="752"/>
        <v>0</v>
      </c>
      <c r="CZ82" s="34"/>
      <c r="DA82" s="34"/>
      <c r="DB82" s="34"/>
      <c r="DC82" s="34"/>
      <c r="DD82" s="34"/>
      <c r="DE82" s="34"/>
      <c r="DF82" s="34"/>
      <c r="DG82" s="34"/>
      <c r="DH82" s="34">
        <f t="shared" si="768"/>
        <v>0</v>
      </c>
      <c r="DI82" s="34">
        <f t="shared" si="768"/>
        <v>0</v>
      </c>
      <c r="DJ82" s="132">
        <f t="shared" si="753"/>
        <v>0</v>
      </c>
      <c r="DK82" s="132">
        <f t="shared" si="753"/>
        <v>0</v>
      </c>
      <c r="DL82" s="34"/>
      <c r="DM82" s="34"/>
      <c r="DN82" s="34"/>
      <c r="DO82" s="34"/>
      <c r="DP82" s="34"/>
      <c r="DQ82" s="34"/>
      <c r="DR82" s="34"/>
      <c r="DS82" s="34"/>
      <c r="DT82" s="34">
        <f t="shared" si="769"/>
        <v>0</v>
      </c>
      <c r="DU82" s="34">
        <f t="shared" si="769"/>
        <v>0</v>
      </c>
      <c r="DV82" s="132">
        <f t="shared" si="754"/>
        <v>0</v>
      </c>
      <c r="DW82" s="132">
        <f t="shared" si="754"/>
        <v>0</v>
      </c>
      <c r="DX82" s="34"/>
      <c r="DY82" s="34"/>
      <c r="DZ82" s="34"/>
      <c r="EA82" s="34"/>
      <c r="EB82" s="34"/>
      <c r="EC82" s="34"/>
      <c r="ED82" s="34"/>
      <c r="EE82" s="34"/>
      <c r="EF82" s="34">
        <f t="shared" si="770"/>
        <v>0</v>
      </c>
      <c r="EG82" s="34">
        <f t="shared" si="770"/>
        <v>0</v>
      </c>
      <c r="EH82" s="132">
        <f t="shared" si="755"/>
        <v>0</v>
      </c>
      <c r="EI82" s="132">
        <f t="shared" si="755"/>
        <v>0</v>
      </c>
      <c r="EJ82" s="34"/>
      <c r="EK82" s="34"/>
      <c r="EL82" s="34"/>
      <c r="EM82" s="34"/>
      <c r="EN82" s="34"/>
      <c r="EO82" s="34"/>
      <c r="EP82" s="34"/>
      <c r="EQ82" s="34"/>
      <c r="ER82" s="34">
        <f t="shared" si="771"/>
        <v>0</v>
      </c>
      <c r="ES82" s="34">
        <f t="shared" si="771"/>
        <v>0</v>
      </c>
      <c r="ET82" s="132">
        <f t="shared" si="756"/>
        <v>0</v>
      </c>
      <c r="EU82" s="132">
        <f t="shared" si="756"/>
        <v>0</v>
      </c>
      <c r="EV82" s="34"/>
      <c r="EW82" s="34"/>
      <c r="EX82" s="34"/>
      <c r="EY82" s="34"/>
      <c r="EZ82" s="34"/>
      <c r="FA82" s="34"/>
      <c r="FB82" s="34"/>
      <c r="FC82" s="34"/>
      <c r="FD82" s="34">
        <f t="shared" si="772"/>
        <v>0</v>
      </c>
      <c r="FE82" s="34">
        <f t="shared" si="772"/>
        <v>0</v>
      </c>
      <c r="FF82" s="132">
        <f t="shared" si="757"/>
        <v>0</v>
      </c>
      <c r="FG82" s="132">
        <f t="shared" si="757"/>
        <v>0</v>
      </c>
      <c r="FH82" s="34"/>
      <c r="FI82" s="34"/>
      <c r="FJ82" s="34"/>
      <c r="FK82" s="34"/>
      <c r="FL82" s="34"/>
      <c r="FM82" s="34"/>
      <c r="FN82" s="34"/>
      <c r="FO82" s="34"/>
      <c r="FP82" s="34">
        <f t="shared" si="773"/>
        <v>0</v>
      </c>
      <c r="FQ82" s="34">
        <f t="shared" si="773"/>
        <v>0</v>
      </c>
      <c r="FR82" s="132">
        <f t="shared" si="758"/>
        <v>0</v>
      </c>
      <c r="FS82" s="132">
        <f t="shared" si="758"/>
        <v>0</v>
      </c>
      <c r="FT82" s="34"/>
      <c r="FU82" s="34"/>
      <c r="FV82" s="34"/>
      <c r="FW82" s="34"/>
      <c r="FX82" s="34"/>
      <c r="FY82" s="34"/>
      <c r="FZ82" s="34"/>
      <c r="GA82" s="34"/>
      <c r="GB82" s="34">
        <f t="shared" si="774"/>
        <v>0</v>
      </c>
      <c r="GC82" s="34">
        <f t="shared" si="774"/>
        <v>0</v>
      </c>
      <c r="GD82" s="132">
        <f t="shared" si="759"/>
        <v>0</v>
      </c>
      <c r="GE82" s="132">
        <f t="shared" si="759"/>
        <v>0</v>
      </c>
      <c r="GF82" s="34"/>
      <c r="GG82" s="34"/>
      <c r="GH82" s="34"/>
      <c r="GI82" s="34"/>
      <c r="GJ82" s="34"/>
      <c r="GK82" s="34"/>
      <c r="GL82" s="34"/>
      <c r="GM82" s="34"/>
      <c r="GN82" s="34">
        <f t="shared" si="775"/>
        <v>0</v>
      </c>
      <c r="GO82" s="34">
        <f t="shared" si="775"/>
        <v>0</v>
      </c>
      <c r="GP82" s="132">
        <f t="shared" si="760"/>
        <v>0</v>
      </c>
      <c r="GQ82" s="132">
        <f t="shared" si="760"/>
        <v>0</v>
      </c>
      <c r="GR82" s="34"/>
      <c r="GS82" s="34"/>
      <c r="GT82" s="34"/>
      <c r="GU82" s="34"/>
      <c r="GV82" s="52">
        <f t="shared" si="744"/>
        <v>0</v>
      </c>
      <c r="GW82" s="52">
        <f t="shared" si="744"/>
        <v>0</v>
      </c>
      <c r="GX82" s="52">
        <f t="shared" si="744"/>
        <v>0</v>
      </c>
      <c r="GY82" s="52">
        <f t="shared" si="744"/>
        <v>0</v>
      </c>
      <c r="GZ82" s="52">
        <f t="shared" si="745"/>
        <v>0</v>
      </c>
      <c r="HA82" s="52">
        <f t="shared" si="745"/>
        <v>0</v>
      </c>
      <c r="HB82" s="132">
        <f t="shared" si="796"/>
        <v>0</v>
      </c>
      <c r="HC82" s="132">
        <f t="shared" si="796"/>
        <v>0</v>
      </c>
      <c r="HD82" s="64"/>
      <c r="HE82" s="20"/>
      <c r="HF82" s="73"/>
      <c r="HG82" s="73"/>
      <c r="HH82" s="251"/>
    </row>
    <row r="83" spans="1:216" hidden="1" x14ac:dyDescent="0.2">
      <c r="A83" s="10"/>
      <c r="B83" s="20"/>
      <c r="C83" s="21"/>
      <c r="D83" s="28"/>
      <c r="E83" s="27"/>
      <c r="F83" s="28"/>
      <c r="G83" s="33"/>
      <c r="H83" s="34"/>
      <c r="I83" s="34"/>
      <c r="J83" s="34"/>
      <c r="K83" s="34"/>
      <c r="L83" s="34"/>
      <c r="M83" s="34"/>
      <c r="N83" s="34"/>
      <c r="O83" s="34"/>
      <c r="P83" s="34">
        <f t="shared" si="761"/>
        <v>0</v>
      </c>
      <c r="Q83" s="34">
        <f t="shared" si="761"/>
        <v>0</v>
      </c>
      <c r="R83" s="132">
        <f t="shared" si="20"/>
        <v>0</v>
      </c>
      <c r="S83" s="132">
        <f t="shared" si="20"/>
        <v>0</v>
      </c>
      <c r="T83" s="34"/>
      <c r="U83" s="34"/>
      <c r="V83" s="34"/>
      <c r="W83" s="34"/>
      <c r="X83" s="34"/>
      <c r="Y83" s="34"/>
      <c r="Z83" s="34"/>
      <c r="AA83" s="34"/>
      <c r="AB83" s="34">
        <f t="shared" si="762"/>
        <v>0</v>
      </c>
      <c r="AC83" s="34">
        <f t="shared" si="762"/>
        <v>0</v>
      </c>
      <c r="AD83" s="132">
        <f t="shared" si="746"/>
        <v>0</v>
      </c>
      <c r="AE83" s="132">
        <f t="shared" si="746"/>
        <v>0</v>
      </c>
      <c r="AF83" s="34"/>
      <c r="AG83" s="34"/>
      <c r="AH83" s="34"/>
      <c r="AI83" s="34"/>
      <c r="AJ83" s="34"/>
      <c r="AK83" s="34"/>
      <c r="AL83" s="34"/>
      <c r="AM83" s="34"/>
      <c r="AN83" s="34">
        <f t="shared" si="763"/>
        <v>0</v>
      </c>
      <c r="AO83" s="34">
        <f t="shared" si="763"/>
        <v>0</v>
      </c>
      <c r="AP83" s="132">
        <f t="shared" si="747"/>
        <v>0</v>
      </c>
      <c r="AQ83" s="132">
        <f t="shared" si="747"/>
        <v>0</v>
      </c>
      <c r="AR83" s="34"/>
      <c r="AS83" s="34"/>
      <c r="AT83" s="34"/>
      <c r="AU83" s="34"/>
      <c r="AV83" s="34"/>
      <c r="AW83" s="34"/>
      <c r="AX83" s="34"/>
      <c r="AY83" s="34"/>
      <c r="AZ83" s="34">
        <f t="shared" si="764"/>
        <v>0</v>
      </c>
      <c r="BA83" s="34">
        <f t="shared" si="764"/>
        <v>0</v>
      </c>
      <c r="BB83" s="132">
        <f t="shared" si="748"/>
        <v>0</v>
      </c>
      <c r="BC83" s="132">
        <f t="shared" si="748"/>
        <v>0</v>
      </c>
      <c r="BD83" s="34"/>
      <c r="BE83" s="34"/>
      <c r="BF83" s="34"/>
      <c r="BG83" s="34"/>
      <c r="BH83" s="34"/>
      <c r="BI83" s="34"/>
      <c r="BJ83" s="34"/>
      <c r="BK83" s="34"/>
      <c r="BL83" s="34">
        <f t="shared" si="795"/>
        <v>0</v>
      </c>
      <c r="BM83" s="34">
        <f t="shared" si="795"/>
        <v>0</v>
      </c>
      <c r="BN83" s="132">
        <f t="shared" si="749"/>
        <v>0</v>
      </c>
      <c r="BO83" s="132">
        <f t="shared" si="749"/>
        <v>0</v>
      </c>
      <c r="BP83" s="34"/>
      <c r="BQ83" s="34"/>
      <c r="BR83" s="34"/>
      <c r="BS83" s="34"/>
      <c r="BT83" s="34"/>
      <c r="BU83" s="34"/>
      <c r="BV83" s="34"/>
      <c r="BW83" s="34"/>
      <c r="BX83" s="34">
        <f t="shared" si="765"/>
        <v>0</v>
      </c>
      <c r="BY83" s="34">
        <f t="shared" si="765"/>
        <v>0</v>
      </c>
      <c r="BZ83" s="132">
        <f t="shared" si="750"/>
        <v>0</v>
      </c>
      <c r="CA83" s="132">
        <f t="shared" si="750"/>
        <v>0</v>
      </c>
      <c r="CB83" s="34"/>
      <c r="CC83" s="34"/>
      <c r="CD83" s="34"/>
      <c r="CE83" s="34"/>
      <c r="CF83" s="34"/>
      <c r="CG83" s="34"/>
      <c r="CH83" s="34"/>
      <c r="CI83" s="34"/>
      <c r="CJ83" s="34">
        <f t="shared" si="766"/>
        <v>0</v>
      </c>
      <c r="CK83" s="34">
        <f t="shared" si="766"/>
        <v>0</v>
      </c>
      <c r="CL83" s="132">
        <f t="shared" si="751"/>
        <v>0</v>
      </c>
      <c r="CM83" s="132">
        <f t="shared" si="751"/>
        <v>0</v>
      </c>
      <c r="CN83" s="34"/>
      <c r="CO83" s="34"/>
      <c r="CP83" s="34"/>
      <c r="CQ83" s="34"/>
      <c r="CR83" s="34"/>
      <c r="CS83" s="34"/>
      <c r="CT83" s="34"/>
      <c r="CU83" s="34"/>
      <c r="CV83" s="34">
        <f t="shared" si="767"/>
        <v>0</v>
      </c>
      <c r="CW83" s="34">
        <f t="shared" si="767"/>
        <v>0</v>
      </c>
      <c r="CX83" s="132">
        <f t="shared" si="752"/>
        <v>0</v>
      </c>
      <c r="CY83" s="132">
        <f t="shared" si="752"/>
        <v>0</v>
      </c>
      <c r="CZ83" s="34"/>
      <c r="DA83" s="34"/>
      <c r="DB83" s="34"/>
      <c r="DC83" s="34"/>
      <c r="DD83" s="34"/>
      <c r="DE83" s="34"/>
      <c r="DF83" s="34"/>
      <c r="DG83" s="34"/>
      <c r="DH83" s="34">
        <f t="shared" si="768"/>
        <v>0</v>
      </c>
      <c r="DI83" s="34">
        <f t="shared" si="768"/>
        <v>0</v>
      </c>
      <c r="DJ83" s="132">
        <f t="shared" si="753"/>
        <v>0</v>
      </c>
      <c r="DK83" s="132">
        <f t="shared" si="753"/>
        <v>0</v>
      </c>
      <c r="DL83" s="34"/>
      <c r="DM83" s="34"/>
      <c r="DN83" s="34"/>
      <c r="DO83" s="34"/>
      <c r="DP83" s="34"/>
      <c r="DQ83" s="34"/>
      <c r="DR83" s="34"/>
      <c r="DS83" s="34"/>
      <c r="DT83" s="34">
        <f t="shared" si="769"/>
        <v>0</v>
      </c>
      <c r="DU83" s="34">
        <f t="shared" si="769"/>
        <v>0</v>
      </c>
      <c r="DV83" s="132">
        <f t="shared" si="754"/>
        <v>0</v>
      </c>
      <c r="DW83" s="132">
        <f t="shared" si="754"/>
        <v>0</v>
      </c>
      <c r="DX83" s="34"/>
      <c r="DY83" s="34"/>
      <c r="DZ83" s="34"/>
      <c r="EA83" s="34"/>
      <c r="EB83" s="34"/>
      <c r="EC83" s="34"/>
      <c r="ED83" s="34"/>
      <c r="EE83" s="34"/>
      <c r="EF83" s="34">
        <f t="shared" si="770"/>
        <v>0</v>
      </c>
      <c r="EG83" s="34">
        <f t="shared" si="770"/>
        <v>0</v>
      </c>
      <c r="EH83" s="132">
        <f t="shared" si="755"/>
        <v>0</v>
      </c>
      <c r="EI83" s="132">
        <f t="shared" si="755"/>
        <v>0</v>
      </c>
      <c r="EJ83" s="34"/>
      <c r="EK83" s="34"/>
      <c r="EL83" s="34"/>
      <c r="EM83" s="34"/>
      <c r="EN83" s="34"/>
      <c r="EO83" s="34"/>
      <c r="EP83" s="34"/>
      <c r="EQ83" s="34"/>
      <c r="ER83" s="34">
        <f t="shared" si="771"/>
        <v>0</v>
      </c>
      <c r="ES83" s="34">
        <f t="shared" si="771"/>
        <v>0</v>
      </c>
      <c r="ET83" s="132">
        <f t="shared" si="756"/>
        <v>0</v>
      </c>
      <c r="EU83" s="132">
        <f t="shared" si="756"/>
        <v>0</v>
      </c>
      <c r="EV83" s="34"/>
      <c r="EW83" s="34"/>
      <c r="EX83" s="34"/>
      <c r="EY83" s="34"/>
      <c r="EZ83" s="34"/>
      <c r="FA83" s="34"/>
      <c r="FB83" s="34"/>
      <c r="FC83" s="34"/>
      <c r="FD83" s="34">
        <f t="shared" si="772"/>
        <v>0</v>
      </c>
      <c r="FE83" s="34">
        <f t="shared" si="772"/>
        <v>0</v>
      </c>
      <c r="FF83" s="132">
        <f t="shared" si="757"/>
        <v>0</v>
      </c>
      <c r="FG83" s="132">
        <f t="shared" si="757"/>
        <v>0</v>
      </c>
      <c r="FH83" s="34"/>
      <c r="FI83" s="34"/>
      <c r="FJ83" s="34"/>
      <c r="FK83" s="34"/>
      <c r="FL83" s="34"/>
      <c r="FM83" s="34"/>
      <c r="FN83" s="34"/>
      <c r="FO83" s="34"/>
      <c r="FP83" s="34">
        <f t="shared" si="773"/>
        <v>0</v>
      </c>
      <c r="FQ83" s="34">
        <f t="shared" si="773"/>
        <v>0</v>
      </c>
      <c r="FR83" s="132">
        <f t="shared" si="758"/>
        <v>0</v>
      </c>
      <c r="FS83" s="132">
        <f t="shared" si="758"/>
        <v>0</v>
      </c>
      <c r="FT83" s="34"/>
      <c r="FU83" s="34"/>
      <c r="FV83" s="34"/>
      <c r="FW83" s="34"/>
      <c r="FX83" s="34"/>
      <c r="FY83" s="34"/>
      <c r="FZ83" s="34"/>
      <c r="GA83" s="34"/>
      <c r="GB83" s="34">
        <f t="shared" si="774"/>
        <v>0</v>
      </c>
      <c r="GC83" s="34">
        <f t="shared" si="774"/>
        <v>0</v>
      </c>
      <c r="GD83" s="132">
        <f t="shared" si="759"/>
        <v>0</v>
      </c>
      <c r="GE83" s="132">
        <f t="shared" si="759"/>
        <v>0</v>
      </c>
      <c r="GF83" s="34"/>
      <c r="GG83" s="34"/>
      <c r="GH83" s="34"/>
      <c r="GI83" s="34"/>
      <c r="GJ83" s="34"/>
      <c r="GK83" s="34"/>
      <c r="GL83" s="34"/>
      <c r="GM83" s="34"/>
      <c r="GN83" s="34">
        <f t="shared" si="775"/>
        <v>0</v>
      </c>
      <c r="GO83" s="34">
        <f t="shared" si="775"/>
        <v>0</v>
      </c>
      <c r="GP83" s="132">
        <f t="shared" si="760"/>
        <v>0</v>
      </c>
      <c r="GQ83" s="132">
        <f t="shared" si="760"/>
        <v>0</v>
      </c>
      <c r="GR83" s="34"/>
      <c r="GS83" s="34"/>
      <c r="GT83" s="34"/>
      <c r="GU83" s="34"/>
      <c r="GV83" s="52">
        <f t="shared" si="744"/>
        <v>0</v>
      </c>
      <c r="GW83" s="52">
        <f t="shared" si="744"/>
        <v>0</v>
      </c>
      <c r="GX83" s="52">
        <f t="shared" si="744"/>
        <v>0</v>
      </c>
      <c r="GY83" s="52">
        <f t="shared" si="744"/>
        <v>0</v>
      </c>
      <c r="GZ83" s="52">
        <f t="shared" si="745"/>
        <v>0</v>
      </c>
      <c r="HA83" s="52">
        <f t="shared" si="745"/>
        <v>0</v>
      </c>
      <c r="HB83" s="132">
        <f t="shared" si="796"/>
        <v>0</v>
      </c>
      <c r="HC83" s="132">
        <f t="shared" si="796"/>
        <v>0</v>
      </c>
      <c r="HD83" s="64"/>
      <c r="HE83" s="20"/>
      <c r="HF83" s="73"/>
      <c r="HG83" s="73"/>
      <c r="HH83" s="251"/>
    </row>
    <row r="84" spans="1:216" hidden="1" x14ac:dyDescent="0.2">
      <c r="A84" s="10">
        <v>1</v>
      </c>
      <c r="B84" s="36"/>
      <c r="C84" s="42"/>
      <c r="D84" s="43"/>
      <c r="E84" s="55" t="s">
        <v>35</v>
      </c>
      <c r="F84" s="56">
        <v>14</v>
      </c>
      <c r="G84" s="93">
        <v>161754.44714999999</v>
      </c>
      <c r="H84" s="41">
        <f>VLOOKUP($E84,'ВМП план'!$B$8:$AL$54,10,0)</f>
        <v>0</v>
      </c>
      <c r="I84" s="41">
        <f>VLOOKUP($E84,'ВМП план'!$B$8:$AL$54,11,0)</f>
        <v>0</v>
      </c>
      <c r="J84" s="41">
        <f>SUM(H84/12*$A$2)</f>
        <v>0</v>
      </c>
      <c r="K84" s="41">
        <f>SUM(I84/12*$A$2)</f>
        <v>0</v>
      </c>
      <c r="L84" s="127">
        <f>SUM(L85:L88)</f>
        <v>0</v>
      </c>
      <c r="M84" s="127">
        <f t="shared" ref="M84:O84" si="797">SUM(M85:M88)</f>
        <v>0</v>
      </c>
      <c r="N84" s="127">
        <f t="shared" si="797"/>
        <v>0</v>
      </c>
      <c r="O84" s="127">
        <f t="shared" si="797"/>
        <v>0</v>
      </c>
      <c r="P84" s="34">
        <f t="shared" si="761"/>
        <v>0</v>
      </c>
      <c r="Q84" s="34">
        <f t="shared" si="761"/>
        <v>0</v>
      </c>
      <c r="R84" s="132">
        <f t="shared" si="20"/>
        <v>0</v>
      </c>
      <c r="S84" s="132">
        <f t="shared" si="20"/>
        <v>0</v>
      </c>
      <c r="T84" s="41">
        <f>VLOOKUP($E84,'ВМП план'!$B$8:$AL$54,8,0)</f>
        <v>13</v>
      </c>
      <c r="U84" s="41">
        <f>VLOOKUP($E84,'ВМП план'!$B$8:$AL$54,9,0)</f>
        <v>2102807.8129499997</v>
      </c>
      <c r="V84" s="41">
        <f>SUM(T84/12*$A$2)</f>
        <v>7.583333333333333</v>
      </c>
      <c r="W84" s="41">
        <f>SUM(U84/12*$A$2)</f>
        <v>1226637.8908874998</v>
      </c>
      <c r="X84" s="127">
        <f>SUM(X85:X88)</f>
        <v>16</v>
      </c>
      <c r="Y84" s="127">
        <f t="shared" ref="Y84:AA84" si="798">SUM(Y85:Y88)</f>
        <v>2588071.2000000002</v>
      </c>
      <c r="Z84" s="127">
        <f t="shared" si="798"/>
        <v>0</v>
      </c>
      <c r="AA84" s="127">
        <f t="shared" si="798"/>
        <v>0</v>
      </c>
      <c r="AB84" s="34">
        <f t="shared" si="762"/>
        <v>16</v>
      </c>
      <c r="AC84" s="34">
        <f t="shared" si="762"/>
        <v>2588071.2000000002</v>
      </c>
      <c r="AD84" s="132">
        <f t="shared" si="746"/>
        <v>8.4166666666666679</v>
      </c>
      <c r="AE84" s="132">
        <f t="shared" si="746"/>
        <v>1361433.3091125004</v>
      </c>
      <c r="AF84" s="41">
        <f>VLOOKUP($E84,'ВМП план'!$B$8:$AL$54,12,0)</f>
        <v>0</v>
      </c>
      <c r="AG84" s="41">
        <f>VLOOKUP($E84,'ВМП план'!$B$8:$AL$54,13,0)</f>
        <v>0</v>
      </c>
      <c r="AH84" s="41">
        <f>SUM(AF84/12*$A$2)</f>
        <v>0</v>
      </c>
      <c r="AI84" s="41">
        <f>SUM(AG84/12*$A$2)</f>
        <v>0</v>
      </c>
      <c r="AJ84" s="127">
        <f>SUM(AJ85:AJ88)</f>
        <v>0</v>
      </c>
      <c r="AK84" s="127">
        <f t="shared" ref="AK84:AM84" si="799">SUM(AK85:AK88)</f>
        <v>0</v>
      </c>
      <c r="AL84" s="127">
        <f t="shared" si="799"/>
        <v>0</v>
      </c>
      <c r="AM84" s="127">
        <f t="shared" si="799"/>
        <v>0</v>
      </c>
      <c r="AN84" s="34">
        <f t="shared" si="763"/>
        <v>0</v>
      </c>
      <c r="AO84" s="34">
        <f t="shared" si="763"/>
        <v>0</v>
      </c>
      <c r="AP84" s="132">
        <f t="shared" si="747"/>
        <v>0</v>
      </c>
      <c r="AQ84" s="132">
        <f t="shared" si="747"/>
        <v>0</v>
      </c>
      <c r="AR84" s="41">
        <f>VLOOKUP($E84,'ВМП план'!$B$8:$AL$54,14,0)</f>
        <v>0</v>
      </c>
      <c r="AS84" s="41">
        <f>VLOOKUP($E84,'ВМП план'!$B$8:$AL$54,15,0)</f>
        <v>0</v>
      </c>
      <c r="AT84" s="41">
        <f>SUM(AR84/12*$A$2)</f>
        <v>0</v>
      </c>
      <c r="AU84" s="41">
        <f>SUM(AS84/12*$A$2)</f>
        <v>0</v>
      </c>
      <c r="AV84" s="127">
        <f>SUM(AV85:AV88)</f>
        <v>0</v>
      </c>
      <c r="AW84" s="127">
        <f t="shared" ref="AW84:AY84" si="800">SUM(AW85:AW88)</f>
        <v>0</v>
      </c>
      <c r="AX84" s="127">
        <f t="shared" si="800"/>
        <v>0</v>
      </c>
      <c r="AY84" s="127">
        <f t="shared" si="800"/>
        <v>0</v>
      </c>
      <c r="AZ84" s="34">
        <f t="shared" si="764"/>
        <v>0</v>
      </c>
      <c r="BA84" s="34">
        <f t="shared" si="764"/>
        <v>0</v>
      </c>
      <c r="BB84" s="132">
        <f t="shared" si="748"/>
        <v>0</v>
      </c>
      <c r="BC84" s="132">
        <f t="shared" si="748"/>
        <v>0</v>
      </c>
      <c r="BD84" s="41">
        <f>VLOOKUP($E84,'ВМП план'!$B$8:$AL$54,6,0)</f>
        <v>0</v>
      </c>
      <c r="BE84" s="41">
        <f>VLOOKUP($E84,'ВМП план'!$B$8:$AL$54,7,0)</f>
        <v>0</v>
      </c>
      <c r="BF84" s="41">
        <f>SUM(BD84/12*$A$2)</f>
        <v>0</v>
      </c>
      <c r="BG84" s="41">
        <f>SUM(BE84/12*$A$2)</f>
        <v>0</v>
      </c>
      <c r="BH84" s="127">
        <f>SUM(BH85:BH88)</f>
        <v>0</v>
      </c>
      <c r="BI84" s="127">
        <f t="shared" ref="BI84:BK84" si="801">SUM(BI85:BI88)</f>
        <v>0</v>
      </c>
      <c r="BJ84" s="127">
        <f t="shared" si="801"/>
        <v>0</v>
      </c>
      <c r="BK84" s="127">
        <f t="shared" si="801"/>
        <v>0</v>
      </c>
      <c r="BL84" s="34">
        <f t="shared" si="781"/>
        <v>0</v>
      </c>
      <c r="BM84" s="34">
        <f t="shared" si="782"/>
        <v>0</v>
      </c>
      <c r="BN84" s="132">
        <f t="shared" si="749"/>
        <v>0</v>
      </c>
      <c r="BO84" s="132">
        <f t="shared" si="749"/>
        <v>0</v>
      </c>
      <c r="BP84" s="41">
        <f>VLOOKUP($E84,'ВМП план'!$B$8:$AL$54,16,0)</f>
        <v>0</v>
      </c>
      <c r="BQ84" s="41">
        <f>VLOOKUP($E84,'ВМП план'!$B$8:$AL$54,17,0)</f>
        <v>0</v>
      </c>
      <c r="BR84" s="41">
        <f>SUM(BP84/12*$A$2)</f>
        <v>0</v>
      </c>
      <c r="BS84" s="41">
        <f>SUM(BQ84/12*$A$2)</f>
        <v>0</v>
      </c>
      <c r="BT84" s="127">
        <f>SUM(BT85:BT88)</f>
        <v>0</v>
      </c>
      <c r="BU84" s="127">
        <f t="shared" ref="BU84:BW84" si="802">SUM(BU85:BU88)</f>
        <v>0</v>
      </c>
      <c r="BV84" s="127">
        <f t="shared" si="802"/>
        <v>0</v>
      </c>
      <c r="BW84" s="127">
        <f t="shared" si="802"/>
        <v>0</v>
      </c>
      <c r="BX84" s="34">
        <f t="shared" si="765"/>
        <v>0</v>
      </c>
      <c r="BY84" s="34">
        <f t="shared" si="765"/>
        <v>0</v>
      </c>
      <c r="BZ84" s="132">
        <f t="shared" si="750"/>
        <v>0</v>
      </c>
      <c r="CA84" s="132">
        <f t="shared" si="750"/>
        <v>0</v>
      </c>
      <c r="CB84" s="41">
        <f>VLOOKUP($E84,'ВМП план'!$B$8:$AL$54,18,0)</f>
        <v>0</v>
      </c>
      <c r="CC84" s="41">
        <f>VLOOKUP($E84,'ВМП план'!$B$8:$AL$54,19,0)</f>
        <v>0</v>
      </c>
      <c r="CD84" s="41">
        <f>SUM(CB84/12*$A$2)</f>
        <v>0</v>
      </c>
      <c r="CE84" s="41">
        <f>SUM(CC84/12*$A$2)</f>
        <v>0</v>
      </c>
      <c r="CF84" s="127">
        <f>SUM(CF85:CF88)</f>
        <v>0</v>
      </c>
      <c r="CG84" s="127">
        <f t="shared" ref="CG84:CI84" si="803">SUM(CG85:CG88)</f>
        <v>0</v>
      </c>
      <c r="CH84" s="127">
        <f t="shared" si="803"/>
        <v>0</v>
      </c>
      <c r="CI84" s="127">
        <f t="shared" si="803"/>
        <v>0</v>
      </c>
      <c r="CJ84" s="34">
        <f t="shared" si="766"/>
        <v>0</v>
      </c>
      <c r="CK84" s="34">
        <f t="shared" si="766"/>
        <v>0</v>
      </c>
      <c r="CL84" s="132">
        <f t="shared" si="751"/>
        <v>0</v>
      </c>
      <c r="CM84" s="132">
        <f t="shared" si="751"/>
        <v>0</v>
      </c>
      <c r="CN84" s="41">
        <f>VLOOKUP($E84,'ВМП план'!$B$8:$AL$54,20,0)</f>
        <v>0</v>
      </c>
      <c r="CO84" s="41">
        <f>VLOOKUP($E84,'ВМП план'!$B$8:$AL$54,21,0)</f>
        <v>0</v>
      </c>
      <c r="CP84" s="41">
        <f>SUM(CN84/12*$A$2)</f>
        <v>0</v>
      </c>
      <c r="CQ84" s="41">
        <f>SUM(CO84/12*$A$2)</f>
        <v>0</v>
      </c>
      <c r="CR84" s="127">
        <f>SUM(CR85:CR88)</f>
        <v>0</v>
      </c>
      <c r="CS84" s="127">
        <f t="shared" ref="CS84:CU84" si="804">SUM(CS85:CS88)</f>
        <v>0</v>
      </c>
      <c r="CT84" s="127">
        <f t="shared" si="804"/>
        <v>0</v>
      </c>
      <c r="CU84" s="127">
        <f t="shared" si="804"/>
        <v>0</v>
      </c>
      <c r="CV84" s="34">
        <f t="shared" si="767"/>
        <v>0</v>
      </c>
      <c r="CW84" s="34">
        <f t="shared" si="767"/>
        <v>0</v>
      </c>
      <c r="CX84" s="132">
        <f t="shared" si="752"/>
        <v>0</v>
      </c>
      <c r="CY84" s="132">
        <f t="shared" si="752"/>
        <v>0</v>
      </c>
      <c r="CZ84" s="41">
        <f>VLOOKUP($E84,'ВМП план'!$B$8:$AL$54,22,0)</f>
        <v>0</v>
      </c>
      <c r="DA84" s="41">
        <f>VLOOKUP($E84,'ВМП план'!$B$8:$AL$54,23,0)</f>
        <v>0</v>
      </c>
      <c r="DB84" s="41">
        <f>SUM(CZ84/12*$A$2)</f>
        <v>0</v>
      </c>
      <c r="DC84" s="41">
        <f>SUM(DA84/12*$A$2)</f>
        <v>0</v>
      </c>
      <c r="DD84" s="127">
        <f>SUM(DD85:DD88)</f>
        <v>0</v>
      </c>
      <c r="DE84" s="127">
        <f t="shared" ref="DE84:DG84" si="805">SUM(DE85:DE88)</f>
        <v>0</v>
      </c>
      <c r="DF84" s="127">
        <f t="shared" si="805"/>
        <v>0</v>
      </c>
      <c r="DG84" s="127">
        <f t="shared" si="805"/>
        <v>0</v>
      </c>
      <c r="DH84" s="34">
        <f t="shared" si="768"/>
        <v>0</v>
      </c>
      <c r="DI84" s="34">
        <f t="shared" si="768"/>
        <v>0</v>
      </c>
      <c r="DJ84" s="132">
        <f t="shared" si="753"/>
        <v>0</v>
      </c>
      <c r="DK84" s="132">
        <f t="shared" si="753"/>
        <v>0</v>
      </c>
      <c r="DL84" s="41">
        <f>VLOOKUP($E84,'ВМП план'!$B$8:$AL$54,24,0)</f>
        <v>0</v>
      </c>
      <c r="DM84" s="41">
        <f>VLOOKUP($E84,'ВМП план'!$B$8:$AL$54,25,0)</f>
        <v>0</v>
      </c>
      <c r="DN84" s="41">
        <f>SUM(DL84/12*$A$2)</f>
        <v>0</v>
      </c>
      <c r="DO84" s="41">
        <f>SUM(DM84/12*$A$2)</f>
        <v>0</v>
      </c>
      <c r="DP84" s="127">
        <f>SUM(DP85:DP88)</f>
        <v>0</v>
      </c>
      <c r="DQ84" s="127">
        <f t="shared" ref="DQ84:DS84" si="806">SUM(DQ85:DQ88)</f>
        <v>0</v>
      </c>
      <c r="DR84" s="127">
        <f t="shared" si="806"/>
        <v>0</v>
      </c>
      <c r="DS84" s="127">
        <f t="shared" si="806"/>
        <v>0</v>
      </c>
      <c r="DT84" s="34">
        <f t="shared" si="769"/>
        <v>0</v>
      </c>
      <c r="DU84" s="34">
        <f t="shared" si="769"/>
        <v>0</v>
      </c>
      <c r="DV84" s="132">
        <f t="shared" si="754"/>
        <v>0</v>
      </c>
      <c r="DW84" s="132">
        <f t="shared" si="754"/>
        <v>0</v>
      </c>
      <c r="DX84" s="41">
        <f>VLOOKUP($E84,'ВМП план'!$B$8:$AL$54,26,0)</f>
        <v>0</v>
      </c>
      <c r="DY84" s="41">
        <f>VLOOKUP($E84,'ВМП план'!$B$8:$AL$54,27,0)</f>
        <v>0</v>
      </c>
      <c r="DZ84" s="41">
        <f>SUM(DX84/12*$A$2)</f>
        <v>0</v>
      </c>
      <c r="EA84" s="41">
        <f>SUM(DY84/12*$A$2)</f>
        <v>0</v>
      </c>
      <c r="EB84" s="127">
        <f>SUM(EB85:EB88)</f>
        <v>0</v>
      </c>
      <c r="EC84" s="127">
        <f t="shared" ref="EC84:EE84" si="807">SUM(EC85:EC88)</f>
        <v>0</v>
      </c>
      <c r="ED84" s="127">
        <f t="shared" si="807"/>
        <v>0</v>
      </c>
      <c r="EE84" s="127">
        <f t="shared" si="807"/>
        <v>0</v>
      </c>
      <c r="EF84" s="34">
        <f t="shared" si="770"/>
        <v>0</v>
      </c>
      <c r="EG84" s="34">
        <f t="shared" si="770"/>
        <v>0</v>
      </c>
      <c r="EH84" s="132">
        <f t="shared" si="755"/>
        <v>0</v>
      </c>
      <c r="EI84" s="132">
        <f t="shared" si="755"/>
        <v>0</v>
      </c>
      <c r="EJ84" s="41">
        <f>VLOOKUP($E84,'ВМП план'!$B$8:$AL$54,28,0)</f>
        <v>0</v>
      </c>
      <c r="EK84" s="41">
        <f>VLOOKUP($E84,'ВМП план'!$B$8:$AL$54,29,0)</f>
        <v>0</v>
      </c>
      <c r="EL84" s="41">
        <f>SUM(EJ84/12*$A$2)</f>
        <v>0</v>
      </c>
      <c r="EM84" s="41">
        <f>SUM(EK84/12*$A$2)</f>
        <v>0</v>
      </c>
      <c r="EN84" s="127">
        <f>SUM(EN85:EN88)</f>
        <v>0</v>
      </c>
      <c r="EO84" s="127">
        <f t="shared" ref="EO84:EQ84" si="808">SUM(EO85:EO88)</f>
        <v>0</v>
      </c>
      <c r="EP84" s="127">
        <f t="shared" si="808"/>
        <v>0</v>
      </c>
      <c r="EQ84" s="127">
        <f t="shared" si="808"/>
        <v>0</v>
      </c>
      <c r="ER84" s="34">
        <f t="shared" si="771"/>
        <v>0</v>
      </c>
      <c r="ES84" s="34">
        <f t="shared" si="771"/>
        <v>0</v>
      </c>
      <c r="ET84" s="132">
        <f t="shared" si="756"/>
        <v>0</v>
      </c>
      <c r="EU84" s="132">
        <f t="shared" si="756"/>
        <v>0</v>
      </c>
      <c r="EV84" s="41">
        <f>VLOOKUP($E84,'ВМП план'!$B$8:$AL$54,30,0)</f>
        <v>0</v>
      </c>
      <c r="EW84" s="41">
        <f>VLOOKUP($E84,'ВМП план'!$B$8:$AL$54,31,0)</f>
        <v>0</v>
      </c>
      <c r="EX84" s="41">
        <f>SUM(EV84/12*$A$2)</f>
        <v>0</v>
      </c>
      <c r="EY84" s="41">
        <f>SUM(EW84/12*$A$2)</f>
        <v>0</v>
      </c>
      <c r="EZ84" s="127">
        <f>SUM(EZ85:EZ88)</f>
        <v>0</v>
      </c>
      <c r="FA84" s="127">
        <f t="shared" ref="FA84:FC84" si="809">SUM(FA85:FA88)</f>
        <v>0</v>
      </c>
      <c r="FB84" s="127">
        <f t="shared" si="809"/>
        <v>0</v>
      </c>
      <c r="FC84" s="127">
        <f t="shared" si="809"/>
        <v>0</v>
      </c>
      <c r="FD84" s="34">
        <f t="shared" si="772"/>
        <v>0</v>
      </c>
      <c r="FE84" s="34">
        <f t="shared" si="772"/>
        <v>0</v>
      </c>
      <c r="FF84" s="132">
        <f t="shared" si="757"/>
        <v>0</v>
      </c>
      <c r="FG84" s="132">
        <f t="shared" si="757"/>
        <v>0</v>
      </c>
      <c r="FH84" s="41">
        <f>VLOOKUP($E84,'ВМП план'!$B$8:$AL$54,32,0)</f>
        <v>0</v>
      </c>
      <c r="FI84" s="41">
        <f>VLOOKUP($E84,'ВМП план'!$B$8:$AL$54,33,0)</f>
        <v>0</v>
      </c>
      <c r="FJ84" s="41">
        <f>SUM(FH84/12*$A$2)</f>
        <v>0</v>
      </c>
      <c r="FK84" s="41">
        <f>SUM(FI84/12*$A$2)</f>
        <v>0</v>
      </c>
      <c r="FL84" s="127">
        <f>SUM(FL85:FL88)</f>
        <v>0</v>
      </c>
      <c r="FM84" s="127">
        <f t="shared" ref="FM84:FO84" si="810">SUM(FM85:FM88)</f>
        <v>0</v>
      </c>
      <c r="FN84" s="127">
        <f t="shared" si="810"/>
        <v>0</v>
      </c>
      <c r="FO84" s="127">
        <f t="shared" si="810"/>
        <v>0</v>
      </c>
      <c r="FP84" s="34">
        <f t="shared" si="773"/>
        <v>0</v>
      </c>
      <c r="FQ84" s="34">
        <f t="shared" si="773"/>
        <v>0</v>
      </c>
      <c r="FR84" s="132">
        <f t="shared" si="758"/>
        <v>0</v>
      </c>
      <c r="FS84" s="132">
        <f t="shared" si="758"/>
        <v>0</v>
      </c>
      <c r="FT84" s="41">
        <f>VLOOKUP($E84,'ВМП план'!$B$8:$AL$54,34,0)</f>
        <v>0</v>
      </c>
      <c r="FU84" s="41">
        <f>VLOOKUP($E84,'ВМП план'!$B$8:$AL$54,35,0)</f>
        <v>0</v>
      </c>
      <c r="FV84" s="41">
        <f>SUM(FT84/12*$A$2)</f>
        <v>0</v>
      </c>
      <c r="FW84" s="41">
        <f>SUM(FU84/12*$A$2)</f>
        <v>0</v>
      </c>
      <c r="FX84" s="127">
        <f>SUM(FX85:FX88)</f>
        <v>0</v>
      </c>
      <c r="FY84" s="127">
        <f t="shared" ref="FY84:GA84" si="811">SUM(FY85:FY88)</f>
        <v>0</v>
      </c>
      <c r="FZ84" s="127">
        <f t="shared" si="811"/>
        <v>0</v>
      </c>
      <c r="GA84" s="127">
        <f t="shared" si="811"/>
        <v>0</v>
      </c>
      <c r="GB84" s="34">
        <f t="shared" si="774"/>
        <v>0</v>
      </c>
      <c r="GC84" s="34">
        <f t="shared" si="774"/>
        <v>0</v>
      </c>
      <c r="GD84" s="132">
        <f t="shared" si="759"/>
        <v>0</v>
      </c>
      <c r="GE84" s="132">
        <f t="shared" si="759"/>
        <v>0</v>
      </c>
      <c r="GF84" s="41">
        <f>VLOOKUP($E84,'ВМП план'!$B$8:$AL$54,36,0)</f>
        <v>0</v>
      </c>
      <c r="GG84" s="41">
        <f>VLOOKUP($E84,'ВМП план'!$B$8:$AL$54,37,0)</f>
        <v>0</v>
      </c>
      <c r="GH84" s="41">
        <f>SUM(GF84/12*$A$2)</f>
        <v>0</v>
      </c>
      <c r="GI84" s="41">
        <f>SUM(GG84/12*$A$2)</f>
        <v>0</v>
      </c>
      <c r="GJ84" s="127">
        <f>SUM(GJ85:GJ88)</f>
        <v>0</v>
      </c>
      <c r="GK84" s="127">
        <f t="shared" ref="GK84:GM84" si="812">SUM(GK85:GK88)</f>
        <v>0</v>
      </c>
      <c r="GL84" s="127">
        <f t="shared" si="812"/>
        <v>0</v>
      </c>
      <c r="GM84" s="127">
        <f t="shared" si="812"/>
        <v>0</v>
      </c>
      <c r="GN84" s="34">
        <f t="shared" si="775"/>
        <v>0</v>
      </c>
      <c r="GO84" s="34">
        <f t="shared" si="775"/>
        <v>0</v>
      </c>
      <c r="GP84" s="132">
        <f t="shared" si="760"/>
        <v>0</v>
      </c>
      <c r="GQ84" s="132">
        <f t="shared" si="760"/>
        <v>0</v>
      </c>
      <c r="GR84" s="41">
        <f>H84+T84+AF84+AR84+BD84+BP84+CB84+CN84+CZ84+DL84+DX84+EJ84+EV84+FH84+FT84+GF84</f>
        <v>13</v>
      </c>
      <c r="GS84" s="41">
        <f t="shared" ref="GS84:GU84" si="813">I84+U84+AG84+AS84+BE84+BQ84+CC84+CO84+DA84+DM84+DY84+EK84+EW84+FI84+FU84+GG84</f>
        <v>2102807.8129499997</v>
      </c>
      <c r="GT84" s="41">
        <f t="shared" si="813"/>
        <v>7.583333333333333</v>
      </c>
      <c r="GU84" s="41">
        <f t="shared" si="813"/>
        <v>1226637.8908874998</v>
      </c>
      <c r="GV84" s="41">
        <f t="shared" si="744"/>
        <v>16</v>
      </c>
      <c r="GW84" s="41">
        <f t="shared" si="744"/>
        <v>2588071.2000000002</v>
      </c>
      <c r="GX84" s="41">
        <f t="shared" si="744"/>
        <v>0</v>
      </c>
      <c r="GY84" s="41">
        <f t="shared" si="744"/>
        <v>0</v>
      </c>
      <c r="GZ84" s="41">
        <f t="shared" si="745"/>
        <v>16</v>
      </c>
      <c r="HA84" s="41">
        <f t="shared" si="745"/>
        <v>2588071.2000000002</v>
      </c>
      <c r="HB84" s="59">
        <f t="shared" si="796"/>
        <v>8.4166666666666679</v>
      </c>
      <c r="HC84" s="59">
        <f t="shared" si="796"/>
        <v>1361433.3091125004</v>
      </c>
      <c r="HD84" s="98">
        <f>GV84/GT84</f>
        <v>2.1098901098901099</v>
      </c>
      <c r="HE84" s="98">
        <f>GW84/GU84</f>
        <v>2.1098901470648954</v>
      </c>
      <c r="HF84" s="73">
        <f>GS84/GR84</f>
        <v>161754.44714999996</v>
      </c>
      <c r="HG84" s="73">
        <f>GW84/GV84</f>
        <v>161754.45000000001</v>
      </c>
      <c r="HH84" s="251">
        <f>SUM($HF$84-HG84)</f>
        <v>-2.8500000480562449E-3</v>
      </c>
    </row>
    <row r="85" spans="1:216" ht="72" hidden="1" x14ac:dyDescent="0.2">
      <c r="A85" s="10">
        <v>1</v>
      </c>
      <c r="B85" s="122" t="s">
        <v>265</v>
      </c>
      <c r="C85" s="123" t="s">
        <v>266</v>
      </c>
      <c r="D85" s="124">
        <v>486</v>
      </c>
      <c r="E85" s="123" t="s">
        <v>162</v>
      </c>
      <c r="F85" s="28"/>
      <c r="G85" s="33"/>
      <c r="H85" s="34"/>
      <c r="I85" s="34"/>
      <c r="J85" s="34"/>
      <c r="K85" s="34"/>
      <c r="L85" s="34">
        <f>VLOOKUP($D85,'факт '!$D$7:$BG$144,3,0)</f>
        <v>0</v>
      </c>
      <c r="M85" s="34">
        <f>VLOOKUP($D85,'факт '!$D$7:$BG$144,4,0)</f>
        <v>0</v>
      </c>
      <c r="N85" s="34">
        <f>VLOOKUP($D85,'факт '!$D$7:$BG$144,5,0)</f>
        <v>0</v>
      </c>
      <c r="O85" s="34">
        <f>VLOOKUP($D85,'факт '!$D$7:$BG$144,6,0)</f>
        <v>0</v>
      </c>
      <c r="P85" s="34">
        <f t="shared" ref="P85" si="814">SUM(L85+N85)</f>
        <v>0</v>
      </c>
      <c r="Q85" s="34">
        <f t="shared" si="761"/>
        <v>0</v>
      </c>
      <c r="R85" s="132">
        <f t="shared" ref="R85:S165" si="815">L85-J85</f>
        <v>0</v>
      </c>
      <c r="S85" s="132">
        <f t="shared" si="815"/>
        <v>0</v>
      </c>
      <c r="T85" s="34"/>
      <c r="U85" s="34"/>
      <c r="V85" s="34"/>
      <c r="W85" s="34"/>
      <c r="X85" s="34">
        <f>VLOOKUP($D85,'факт '!$D$7:$BG$144,9,0)</f>
        <v>16</v>
      </c>
      <c r="Y85" s="34">
        <f>VLOOKUP($D85,'факт '!$D$7:$BG$144,10,0)</f>
        <v>2588071.2000000002</v>
      </c>
      <c r="Z85" s="34">
        <f>VLOOKUP($D85,'факт '!$D$7:$BG$144,11,0)</f>
        <v>0</v>
      </c>
      <c r="AA85" s="34">
        <f>VLOOKUP($D85,'факт '!$D$7:$BG$144,12,0)</f>
        <v>0</v>
      </c>
      <c r="AB85" s="34">
        <f t="shared" ref="AB85" si="816">SUM(X85+Z85)</f>
        <v>16</v>
      </c>
      <c r="AC85" s="34">
        <f t="shared" si="762"/>
        <v>2588071.2000000002</v>
      </c>
      <c r="AD85" s="132">
        <f t="shared" si="746"/>
        <v>16</v>
      </c>
      <c r="AE85" s="132">
        <f t="shared" si="746"/>
        <v>2588071.2000000002</v>
      </c>
      <c r="AF85" s="34"/>
      <c r="AG85" s="34"/>
      <c r="AH85" s="34"/>
      <c r="AI85" s="34"/>
      <c r="AJ85" s="34">
        <f>VLOOKUP($D85,'факт '!$D$7:$BG$144,7,0)</f>
        <v>0</v>
      </c>
      <c r="AK85" s="34">
        <f>VLOOKUP($D85,'факт '!$D$7:$BG$144,8,0)</f>
        <v>0</v>
      </c>
      <c r="AL85" s="34"/>
      <c r="AM85" s="34"/>
      <c r="AN85" s="34">
        <f t="shared" ref="AN85" si="817">SUM(AJ85+AL85)</f>
        <v>0</v>
      </c>
      <c r="AO85" s="34">
        <f t="shared" si="763"/>
        <v>0</v>
      </c>
      <c r="AP85" s="132">
        <f t="shared" si="747"/>
        <v>0</v>
      </c>
      <c r="AQ85" s="132">
        <f t="shared" si="747"/>
        <v>0</v>
      </c>
      <c r="AR85" s="34"/>
      <c r="AS85" s="34"/>
      <c r="AT85" s="34"/>
      <c r="AU85" s="34"/>
      <c r="AV85" s="34">
        <f>VLOOKUP($D85,'факт '!$D$7:$BG$144,13,0)</f>
        <v>0</v>
      </c>
      <c r="AW85" s="34">
        <f>VLOOKUP($D85,'факт '!$D$7:$BG$144,14,0)</f>
        <v>0</v>
      </c>
      <c r="AX85" s="34"/>
      <c r="AY85" s="34"/>
      <c r="AZ85" s="34">
        <f t="shared" ref="AZ85" si="818">SUM(AV85+AX85)</f>
        <v>0</v>
      </c>
      <c r="BA85" s="34">
        <f t="shared" si="764"/>
        <v>0</v>
      </c>
      <c r="BB85" s="132">
        <f t="shared" si="748"/>
        <v>0</v>
      </c>
      <c r="BC85" s="132">
        <f t="shared" si="748"/>
        <v>0</v>
      </c>
      <c r="BD85" s="34"/>
      <c r="BE85" s="34"/>
      <c r="BF85" s="34"/>
      <c r="BG85" s="34"/>
      <c r="BH85" s="34">
        <f>VLOOKUP($D85,'факт '!$D$7:$BG$144,17,0)</f>
        <v>0</v>
      </c>
      <c r="BI85" s="34">
        <f>VLOOKUP($D85,'факт '!$D$7:$BG$144,18,0)</f>
        <v>0</v>
      </c>
      <c r="BJ85" s="34">
        <f>VLOOKUP($D85,'факт '!$D$7:$BG$144,19,0)</f>
        <v>0</v>
      </c>
      <c r="BK85" s="34">
        <f>VLOOKUP($D85,'факт '!$D$7:$BG$144,20,0)</f>
        <v>0</v>
      </c>
      <c r="BL85" s="34">
        <f t="shared" si="781"/>
        <v>0</v>
      </c>
      <c r="BM85" s="34">
        <f t="shared" si="782"/>
        <v>0</v>
      </c>
      <c r="BN85" s="132">
        <f t="shared" si="749"/>
        <v>0</v>
      </c>
      <c r="BO85" s="132">
        <f t="shared" si="749"/>
        <v>0</v>
      </c>
      <c r="BP85" s="34"/>
      <c r="BQ85" s="34"/>
      <c r="BR85" s="34"/>
      <c r="BS85" s="34"/>
      <c r="BT85" s="34">
        <f>VLOOKUP($D85,'факт '!$D$7:$BG$144,21,0)</f>
        <v>0</v>
      </c>
      <c r="BU85" s="34">
        <f>VLOOKUP($D85,'факт '!$D$7:$BG$144,22,0)</f>
        <v>0</v>
      </c>
      <c r="BV85" s="34">
        <f>VLOOKUP($D85,'факт '!$D$7:$BG$144,23,0)</f>
        <v>0</v>
      </c>
      <c r="BW85" s="34">
        <f>VLOOKUP($D85,'факт '!$D$7:$BG$144,24,0)</f>
        <v>0</v>
      </c>
      <c r="BX85" s="34">
        <f t="shared" ref="BX85" si="819">SUM(BT85+BV85)</f>
        <v>0</v>
      </c>
      <c r="BY85" s="34">
        <f t="shared" si="765"/>
        <v>0</v>
      </c>
      <c r="BZ85" s="132">
        <f t="shared" si="750"/>
        <v>0</v>
      </c>
      <c r="CA85" s="132">
        <f t="shared" si="750"/>
        <v>0</v>
      </c>
      <c r="CB85" s="34"/>
      <c r="CC85" s="34"/>
      <c r="CD85" s="34"/>
      <c r="CE85" s="34"/>
      <c r="CF85" s="34">
        <f>VLOOKUP($D85,'факт '!$D$10:$BG$143,25,0)</f>
        <v>0</v>
      </c>
      <c r="CG85" s="34">
        <f>VLOOKUP($D85,'факт '!$D$10:$BG$143,26,0)</f>
        <v>0</v>
      </c>
      <c r="CH85" s="34">
        <f>VLOOKUP($D85,'факт '!$D$10:$BG$143,27,0)</f>
        <v>0</v>
      </c>
      <c r="CI85" s="34">
        <f>VLOOKUP($D85,'факт '!$D$10:$BG$143,28,0)</f>
        <v>0</v>
      </c>
      <c r="CJ85" s="34">
        <f t="shared" ref="CJ85" si="820">SUM(CF85+CH85)</f>
        <v>0</v>
      </c>
      <c r="CK85" s="34">
        <f t="shared" si="766"/>
        <v>0</v>
      </c>
      <c r="CL85" s="132">
        <f t="shared" si="751"/>
        <v>0</v>
      </c>
      <c r="CM85" s="132">
        <f t="shared" si="751"/>
        <v>0</v>
      </c>
      <c r="CN85" s="34"/>
      <c r="CO85" s="34"/>
      <c r="CP85" s="34"/>
      <c r="CQ85" s="34"/>
      <c r="CR85" s="34">
        <f>VLOOKUP($D85,'факт '!$D$10:$BG$143,29,0)</f>
        <v>0</v>
      </c>
      <c r="CS85" s="34">
        <f>VLOOKUP($D85,'факт '!$D$10:$BG$143,30,0)</f>
        <v>0</v>
      </c>
      <c r="CT85" s="34">
        <f>VLOOKUP($D85,'факт '!$D$10:$BG$143,31,0)</f>
        <v>0</v>
      </c>
      <c r="CU85" s="34">
        <f>VLOOKUP($D85,'факт '!$D$10:$BG$143,32,0)</f>
        <v>0</v>
      </c>
      <c r="CV85" s="34">
        <f t="shared" ref="CV85" si="821">SUM(CR85+CT85)</f>
        <v>0</v>
      </c>
      <c r="CW85" s="34">
        <f t="shared" si="767"/>
        <v>0</v>
      </c>
      <c r="CX85" s="132">
        <f t="shared" si="752"/>
        <v>0</v>
      </c>
      <c r="CY85" s="132">
        <f t="shared" si="752"/>
        <v>0</v>
      </c>
      <c r="CZ85" s="34"/>
      <c r="DA85" s="34"/>
      <c r="DB85" s="34"/>
      <c r="DC85" s="34"/>
      <c r="DD85" s="34">
        <f>VLOOKUP($D85,'факт '!$D$10:$BG$143,33,0)</f>
        <v>0</v>
      </c>
      <c r="DE85" s="34">
        <f>VLOOKUP($D85,'факт '!$D$10:$BG$143,34,0)</f>
        <v>0</v>
      </c>
      <c r="DF85" s="34"/>
      <c r="DG85" s="34"/>
      <c r="DH85" s="34">
        <f t="shared" ref="DH85" si="822">SUM(DD85+DF85)</f>
        <v>0</v>
      </c>
      <c r="DI85" s="34">
        <f t="shared" si="768"/>
        <v>0</v>
      </c>
      <c r="DJ85" s="132">
        <f t="shared" si="753"/>
        <v>0</v>
      </c>
      <c r="DK85" s="132">
        <f t="shared" si="753"/>
        <v>0</v>
      </c>
      <c r="DL85" s="34"/>
      <c r="DM85" s="34"/>
      <c r="DN85" s="34"/>
      <c r="DO85" s="34"/>
      <c r="DP85" s="34">
        <f>VLOOKUP($D85,'факт '!$D$7:$BG$144,15,0)</f>
        <v>0</v>
      </c>
      <c r="DQ85" s="34">
        <f>VLOOKUP($D85,'факт '!$D$7:$BG$144,16,0)</f>
        <v>0</v>
      </c>
      <c r="DR85" s="34"/>
      <c r="DS85" s="34"/>
      <c r="DT85" s="34">
        <f t="shared" ref="DT85" si="823">SUM(DP85+DR85)</f>
        <v>0</v>
      </c>
      <c r="DU85" s="34">
        <f t="shared" si="769"/>
        <v>0</v>
      </c>
      <c r="DV85" s="132">
        <f t="shared" si="754"/>
        <v>0</v>
      </c>
      <c r="DW85" s="132">
        <f t="shared" si="754"/>
        <v>0</v>
      </c>
      <c r="DX85" s="34"/>
      <c r="DY85" s="34"/>
      <c r="DZ85" s="34"/>
      <c r="EA85" s="34"/>
      <c r="EB85" s="34">
        <f>VLOOKUP($D85,'факт '!$D$7:$BG$144,35,0)</f>
        <v>0</v>
      </c>
      <c r="EC85" s="34">
        <f>VLOOKUP($D85,'факт '!$D$7:$BG$144,36,0)</f>
        <v>0</v>
      </c>
      <c r="ED85" s="34">
        <f>VLOOKUP($D85,'факт '!$D$7:$BG$144,37,0)</f>
        <v>0</v>
      </c>
      <c r="EE85" s="34">
        <f>VLOOKUP($D85,'факт '!$D$7:$BG$144,38,0)</f>
        <v>0</v>
      </c>
      <c r="EF85" s="34">
        <f>VLOOKUP($D85,'факт '!$D$7:$BG$144,35,0)</f>
        <v>0</v>
      </c>
      <c r="EG85" s="34">
        <f>VLOOKUP($D85,'факт '!$D$7:$BG$144,35,0)</f>
        <v>0</v>
      </c>
      <c r="EH85" s="132">
        <f t="shared" si="755"/>
        <v>0</v>
      </c>
      <c r="EI85" s="132">
        <f t="shared" si="755"/>
        <v>0</v>
      </c>
      <c r="EJ85" s="34"/>
      <c r="EK85" s="34"/>
      <c r="EL85" s="34"/>
      <c r="EM85" s="34"/>
      <c r="EN85" s="34">
        <f>VLOOKUP($D85,'факт '!$D$7:$BG$144,41,0)</f>
        <v>0</v>
      </c>
      <c r="EO85" s="34">
        <f>VLOOKUP($D85,'факт '!$D$7:$BG$144,42,0)</f>
        <v>0</v>
      </c>
      <c r="EP85" s="34">
        <f>VLOOKUP($D85,'факт '!$D$7:$BG$144,43,0)</f>
        <v>0</v>
      </c>
      <c r="EQ85" s="34">
        <f>VLOOKUP($D85,'факт '!$D$7:$BG$144,44,0)</f>
        <v>0</v>
      </c>
      <c r="ER85" s="34">
        <f t="shared" ref="ER85" si="824">SUM(EN85+EP85)</f>
        <v>0</v>
      </c>
      <c r="ES85" s="34">
        <f t="shared" si="771"/>
        <v>0</v>
      </c>
      <c r="ET85" s="132">
        <f t="shared" si="756"/>
        <v>0</v>
      </c>
      <c r="EU85" s="132">
        <f t="shared" si="756"/>
        <v>0</v>
      </c>
      <c r="EV85" s="34"/>
      <c r="EW85" s="34"/>
      <c r="EX85" s="34"/>
      <c r="EY85" s="34"/>
      <c r="EZ85" s="34"/>
      <c r="FA85" s="34"/>
      <c r="FB85" s="34"/>
      <c r="FC85" s="34"/>
      <c r="FD85" s="34">
        <f t="shared" si="772"/>
        <v>0</v>
      </c>
      <c r="FE85" s="34">
        <f t="shared" si="772"/>
        <v>0</v>
      </c>
      <c r="FF85" s="132">
        <f t="shared" si="757"/>
        <v>0</v>
      </c>
      <c r="FG85" s="132">
        <f t="shared" si="757"/>
        <v>0</v>
      </c>
      <c r="FH85" s="34"/>
      <c r="FI85" s="34"/>
      <c r="FJ85" s="34"/>
      <c r="FK85" s="34"/>
      <c r="FL85" s="34">
        <f>VLOOKUP($D85,'факт '!$D$10:$BG$143,39,0)</f>
        <v>0</v>
      </c>
      <c r="FM85" s="34">
        <f>VLOOKUP($D85,'факт '!$D$10:$BG$143,40,0)</f>
        <v>0</v>
      </c>
      <c r="FN85" s="34">
        <f>VLOOKUP($D85,'факт '!$D$10:$BG$143,5,0)</f>
        <v>0</v>
      </c>
      <c r="FO85" s="34">
        <f>VLOOKUP($D85,'факт '!$D$10:$BG$143,6,0)</f>
        <v>0</v>
      </c>
      <c r="FP85" s="34">
        <f t="shared" ref="FP85" si="825">SUM(FL85+FN85)</f>
        <v>0</v>
      </c>
      <c r="FQ85" s="34">
        <f t="shared" si="773"/>
        <v>0</v>
      </c>
      <c r="FR85" s="132">
        <f t="shared" si="758"/>
        <v>0</v>
      </c>
      <c r="FS85" s="132">
        <f t="shared" si="758"/>
        <v>0</v>
      </c>
      <c r="FT85" s="34"/>
      <c r="FU85" s="34"/>
      <c r="FV85" s="34"/>
      <c r="FW85" s="34"/>
      <c r="FX85" s="34">
        <f>VLOOKUP($D85,'факт '!$D$7:$BG$145,45,0)</f>
        <v>0</v>
      </c>
      <c r="FY85" s="34">
        <f>VLOOKUP($D85,'факт '!$D$7:$BG$145,46,0)</f>
        <v>0</v>
      </c>
      <c r="FZ85" s="34"/>
      <c r="GA85" s="34"/>
      <c r="GB85" s="34">
        <f t="shared" si="774"/>
        <v>0</v>
      </c>
      <c r="GC85" s="34">
        <f t="shared" si="774"/>
        <v>0</v>
      </c>
      <c r="GD85" s="132">
        <f t="shared" si="759"/>
        <v>0</v>
      </c>
      <c r="GE85" s="132">
        <f t="shared" si="759"/>
        <v>0</v>
      </c>
      <c r="GF85" s="34"/>
      <c r="GG85" s="34"/>
      <c r="GH85" s="34"/>
      <c r="GI85" s="34"/>
      <c r="GJ85" s="34"/>
      <c r="GK85" s="34"/>
      <c r="GL85" s="34"/>
      <c r="GM85" s="34"/>
      <c r="GN85" s="34">
        <f t="shared" ref="GN85" si="826">SUM(GJ85+GL85)</f>
        <v>0</v>
      </c>
      <c r="GO85" s="34">
        <f t="shared" si="775"/>
        <v>0</v>
      </c>
      <c r="GP85" s="132">
        <f t="shared" si="760"/>
        <v>0</v>
      </c>
      <c r="GQ85" s="132">
        <f t="shared" si="760"/>
        <v>0</v>
      </c>
      <c r="GR85" s="34"/>
      <c r="GS85" s="34"/>
      <c r="GT85" s="34"/>
      <c r="GU85" s="34"/>
      <c r="GV85" s="52">
        <f t="shared" si="744"/>
        <v>16</v>
      </c>
      <c r="GW85" s="52">
        <f t="shared" si="744"/>
        <v>2588071.2000000002</v>
      </c>
      <c r="GX85" s="52">
        <f t="shared" si="744"/>
        <v>0</v>
      </c>
      <c r="GY85" s="52">
        <f t="shared" si="744"/>
        <v>0</v>
      </c>
      <c r="GZ85" s="52">
        <f t="shared" si="745"/>
        <v>16</v>
      </c>
      <c r="HA85" s="52">
        <f t="shared" si="745"/>
        <v>2588071.2000000002</v>
      </c>
      <c r="HB85" s="132">
        <f t="shared" si="796"/>
        <v>16</v>
      </c>
      <c r="HC85" s="132">
        <f t="shared" si="796"/>
        <v>2588071.2000000002</v>
      </c>
      <c r="HD85" s="64"/>
      <c r="HE85" s="20"/>
      <c r="HF85" s="73"/>
      <c r="HG85" s="73">
        <f>GW85/GV85</f>
        <v>161754.45000000001</v>
      </c>
      <c r="HH85" s="251">
        <f>SUM($HF$84-HG85)</f>
        <v>-2.8500000480562449E-3</v>
      </c>
    </row>
    <row r="86" spans="1:216" hidden="1" x14ac:dyDescent="0.2">
      <c r="A86" s="10"/>
      <c r="B86" s="20"/>
      <c r="C86" s="21"/>
      <c r="D86" s="28"/>
      <c r="E86" s="27"/>
      <c r="F86" s="28"/>
      <c r="G86" s="33"/>
      <c r="H86" s="34"/>
      <c r="I86" s="34"/>
      <c r="J86" s="34"/>
      <c r="K86" s="34"/>
      <c r="L86" s="34"/>
      <c r="M86" s="34"/>
      <c r="N86" s="34"/>
      <c r="O86" s="34"/>
      <c r="P86" s="34">
        <f t="shared" si="761"/>
        <v>0</v>
      </c>
      <c r="Q86" s="34">
        <f t="shared" si="761"/>
        <v>0</v>
      </c>
      <c r="R86" s="132">
        <f t="shared" si="815"/>
        <v>0</v>
      </c>
      <c r="S86" s="132">
        <f t="shared" si="815"/>
        <v>0</v>
      </c>
      <c r="T86" s="34"/>
      <c r="U86" s="34"/>
      <c r="V86" s="34"/>
      <c r="W86" s="34"/>
      <c r="X86" s="34"/>
      <c r="Y86" s="34"/>
      <c r="Z86" s="34"/>
      <c r="AA86" s="34"/>
      <c r="AB86" s="34">
        <f t="shared" si="762"/>
        <v>0</v>
      </c>
      <c r="AC86" s="34">
        <f t="shared" si="762"/>
        <v>0</v>
      </c>
      <c r="AD86" s="132">
        <f t="shared" si="746"/>
        <v>0</v>
      </c>
      <c r="AE86" s="132">
        <f t="shared" si="746"/>
        <v>0</v>
      </c>
      <c r="AF86" s="34"/>
      <c r="AG86" s="34"/>
      <c r="AH86" s="34"/>
      <c r="AI86" s="34"/>
      <c r="AJ86" s="34"/>
      <c r="AK86" s="34"/>
      <c r="AL86" s="34"/>
      <c r="AM86" s="34"/>
      <c r="AN86" s="34">
        <f t="shared" si="763"/>
        <v>0</v>
      </c>
      <c r="AO86" s="34">
        <f t="shared" si="763"/>
        <v>0</v>
      </c>
      <c r="AP86" s="132">
        <f t="shared" si="747"/>
        <v>0</v>
      </c>
      <c r="AQ86" s="132">
        <f t="shared" si="747"/>
        <v>0</v>
      </c>
      <c r="AR86" s="34"/>
      <c r="AS86" s="34"/>
      <c r="AT86" s="34"/>
      <c r="AU86" s="34"/>
      <c r="AV86" s="34"/>
      <c r="AW86" s="34"/>
      <c r="AX86" s="34"/>
      <c r="AY86" s="34"/>
      <c r="AZ86" s="34">
        <f t="shared" si="764"/>
        <v>0</v>
      </c>
      <c r="BA86" s="34">
        <f t="shared" si="764"/>
        <v>0</v>
      </c>
      <c r="BB86" s="132">
        <f t="shared" si="748"/>
        <v>0</v>
      </c>
      <c r="BC86" s="132">
        <f t="shared" si="748"/>
        <v>0</v>
      </c>
      <c r="BD86" s="34"/>
      <c r="BE86" s="34"/>
      <c r="BF86" s="34"/>
      <c r="BG86" s="34"/>
      <c r="BH86" s="34"/>
      <c r="BI86" s="34"/>
      <c r="BJ86" s="34"/>
      <c r="BK86" s="34"/>
      <c r="BL86" s="34">
        <f t="shared" ref="BL86:BM88" si="827">SUM(BH86+BJ86)</f>
        <v>0</v>
      </c>
      <c r="BM86" s="34">
        <f t="shared" si="827"/>
        <v>0</v>
      </c>
      <c r="BN86" s="132">
        <f t="shared" si="749"/>
        <v>0</v>
      </c>
      <c r="BO86" s="132">
        <f t="shared" si="749"/>
        <v>0</v>
      </c>
      <c r="BP86" s="34"/>
      <c r="BQ86" s="34"/>
      <c r="BR86" s="34"/>
      <c r="BS86" s="34"/>
      <c r="BT86" s="34"/>
      <c r="BU86" s="34"/>
      <c r="BV86" s="34"/>
      <c r="BW86" s="34"/>
      <c r="BX86" s="34">
        <f t="shared" si="765"/>
        <v>0</v>
      </c>
      <c r="BY86" s="34">
        <f t="shared" si="765"/>
        <v>0</v>
      </c>
      <c r="BZ86" s="132">
        <f t="shared" si="750"/>
        <v>0</v>
      </c>
      <c r="CA86" s="132">
        <f t="shared" si="750"/>
        <v>0</v>
      </c>
      <c r="CB86" s="34"/>
      <c r="CC86" s="34"/>
      <c r="CD86" s="34"/>
      <c r="CE86" s="34"/>
      <c r="CF86" s="34"/>
      <c r="CG86" s="34"/>
      <c r="CH86" s="34"/>
      <c r="CI86" s="34"/>
      <c r="CJ86" s="34">
        <f t="shared" si="766"/>
        <v>0</v>
      </c>
      <c r="CK86" s="34">
        <f t="shared" si="766"/>
        <v>0</v>
      </c>
      <c r="CL86" s="132">
        <f t="shared" si="751"/>
        <v>0</v>
      </c>
      <c r="CM86" s="132">
        <f t="shared" si="751"/>
        <v>0</v>
      </c>
      <c r="CN86" s="34"/>
      <c r="CO86" s="34"/>
      <c r="CP86" s="34"/>
      <c r="CQ86" s="34"/>
      <c r="CR86" s="34"/>
      <c r="CS86" s="34"/>
      <c r="CT86" s="34"/>
      <c r="CU86" s="34"/>
      <c r="CV86" s="34">
        <f t="shared" si="767"/>
        <v>0</v>
      </c>
      <c r="CW86" s="34">
        <f t="shared" si="767"/>
        <v>0</v>
      </c>
      <c r="CX86" s="132">
        <f t="shared" si="752"/>
        <v>0</v>
      </c>
      <c r="CY86" s="132">
        <f t="shared" si="752"/>
        <v>0</v>
      </c>
      <c r="CZ86" s="34"/>
      <c r="DA86" s="34"/>
      <c r="DB86" s="34"/>
      <c r="DC86" s="34"/>
      <c r="DD86" s="34"/>
      <c r="DE86" s="34"/>
      <c r="DF86" s="34"/>
      <c r="DG86" s="34"/>
      <c r="DH86" s="34">
        <f t="shared" si="768"/>
        <v>0</v>
      </c>
      <c r="DI86" s="34">
        <f t="shared" si="768"/>
        <v>0</v>
      </c>
      <c r="DJ86" s="132">
        <f t="shared" si="753"/>
        <v>0</v>
      </c>
      <c r="DK86" s="132">
        <f t="shared" si="753"/>
        <v>0</v>
      </c>
      <c r="DL86" s="34"/>
      <c r="DM86" s="34"/>
      <c r="DN86" s="34"/>
      <c r="DO86" s="34"/>
      <c r="DP86" s="34"/>
      <c r="DQ86" s="34"/>
      <c r="DR86" s="34"/>
      <c r="DS86" s="34"/>
      <c r="DT86" s="34">
        <f t="shared" si="769"/>
        <v>0</v>
      </c>
      <c r="DU86" s="34">
        <f t="shared" si="769"/>
        <v>0</v>
      </c>
      <c r="DV86" s="132">
        <f t="shared" si="754"/>
        <v>0</v>
      </c>
      <c r="DW86" s="132">
        <f t="shared" si="754"/>
        <v>0</v>
      </c>
      <c r="DX86" s="34"/>
      <c r="DY86" s="34"/>
      <c r="DZ86" s="34"/>
      <c r="EA86" s="34"/>
      <c r="EB86" s="34"/>
      <c r="EC86" s="34"/>
      <c r="ED86" s="34"/>
      <c r="EE86" s="34"/>
      <c r="EF86" s="34">
        <f t="shared" si="770"/>
        <v>0</v>
      </c>
      <c r="EG86" s="34">
        <f t="shared" si="770"/>
        <v>0</v>
      </c>
      <c r="EH86" s="132">
        <f t="shared" si="755"/>
        <v>0</v>
      </c>
      <c r="EI86" s="132">
        <f t="shared" si="755"/>
        <v>0</v>
      </c>
      <c r="EJ86" s="34"/>
      <c r="EK86" s="34"/>
      <c r="EL86" s="34"/>
      <c r="EM86" s="34"/>
      <c r="EN86" s="34"/>
      <c r="EO86" s="34"/>
      <c r="EP86" s="34"/>
      <c r="EQ86" s="34"/>
      <c r="ER86" s="34">
        <f t="shared" si="771"/>
        <v>0</v>
      </c>
      <c r="ES86" s="34">
        <f t="shared" si="771"/>
        <v>0</v>
      </c>
      <c r="ET86" s="132">
        <f t="shared" si="756"/>
        <v>0</v>
      </c>
      <c r="EU86" s="132">
        <f t="shared" si="756"/>
        <v>0</v>
      </c>
      <c r="EV86" s="34"/>
      <c r="EW86" s="34"/>
      <c r="EX86" s="34"/>
      <c r="EY86" s="34"/>
      <c r="EZ86" s="34"/>
      <c r="FA86" s="34"/>
      <c r="FB86" s="34"/>
      <c r="FC86" s="34"/>
      <c r="FD86" s="34">
        <f t="shared" si="772"/>
        <v>0</v>
      </c>
      <c r="FE86" s="34">
        <f t="shared" si="772"/>
        <v>0</v>
      </c>
      <c r="FF86" s="132">
        <f t="shared" si="757"/>
        <v>0</v>
      </c>
      <c r="FG86" s="132">
        <f t="shared" si="757"/>
        <v>0</v>
      </c>
      <c r="FH86" s="34"/>
      <c r="FI86" s="34"/>
      <c r="FJ86" s="34"/>
      <c r="FK86" s="34"/>
      <c r="FL86" s="34"/>
      <c r="FM86" s="34"/>
      <c r="FN86" s="34"/>
      <c r="FO86" s="34"/>
      <c r="FP86" s="34">
        <f t="shared" si="773"/>
        <v>0</v>
      </c>
      <c r="FQ86" s="34">
        <f t="shared" si="773"/>
        <v>0</v>
      </c>
      <c r="FR86" s="132">
        <f t="shared" si="758"/>
        <v>0</v>
      </c>
      <c r="FS86" s="132">
        <f t="shared" si="758"/>
        <v>0</v>
      </c>
      <c r="FT86" s="34"/>
      <c r="FU86" s="34"/>
      <c r="FV86" s="34"/>
      <c r="FW86" s="34"/>
      <c r="FX86" s="34"/>
      <c r="FY86" s="34"/>
      <c r="FZ86" s="34"/>
      <c r="GA86" s="34"/>
      <c r="GB86" s="34">
        <f t="shared" si="774"/>
        <v>0</v>
      </c>
      <c r="GC86" s="34">
        <f t="shared" si="774"/>
        <v>0</v>
      </c>
      <c r="GD86" s="132">
        <f t="shared" si="759"/>
        <v>0</v>
      </c>
      <c r="GE86" s="132">
        <f t="shared" si="759"/>
        <v>0</v>
      </c>
      <c r="GF86" s="34"/>
      <c r="GG86" s="34"/>
      <c r="GH86" s="34"/>
      <c r="GI86" s="34"/>
      <c r="GJ86" s="34"/>
      <c r="GK86" s="34"/>
      <c r="GL86" s="34"/>
      <c r="GM86" s="34"/>
      <c r="GN86" s="34">
        <f t="shared" si="775"/>
        <v>0</v>
      </c>
      <c r="GO86" s="34">
        <f t="shared" si="775"/>
        <v>0</v>
      </c>
      <c r="GP86" s="132">
        <f t="shared" si="760"/>
        <v>0</v>
      </c>
      <c r="GQ86" s="132">
        <f t="shared" si="760"/>
        <v>0</v>
      </c>
      <c r="GR86" s="34"/>
      <c r="GS86" s="34"/>
      <c r="GT86" s="34"/>
      <c r="GU86" s="34"/>
      <c r="GV86" s="52">
        <f t="shared" si="744"/>
        <v>0</v>
      </c>
      <c r="GW86" s="52">
        <f t="shared" si="744"/>
        <v>0</v>
      </c>
      <c r="GX86" s="52">
        <f t="shared" si="744"/>
        <v>0</v>
      </c>
      <c r="GY86" s="52">
        <f t="shared" si="744"/>
        <v>0</v>
      </c>
      <c r="GZ86" s="52">
        <f t="shared" si="745"/>
        <v>0</v>
      </c>
      <c r="HA86" s="52">
        <f t="shared" si="745"/>
        <v>0</v>
      </c>
      <c r="HB86" s="132">
        <f t="shared" si="796"/>
        <v>0</v>
      </c>
      <c r="HC86" s="132">
        <f t="shared" si="796"/>
        <v>0</v>
      </c>
      <c r="HD86" s="64"/>
      <c r="HE86" s="20"/>
      <c r="HF86" s="73"/>
      <c r="HG86" s="73"/>
      <c r="HH86" s="251"/>
    </row>
    <row r="87" spans="1:216" hidden="1" x14ac:dyDescent="0.2">
      <c r="A87" s="10"/>
      <c r="B87" s="20"/>
      <c r="C87" s="21"/>
      <c r="D87" s="28"/>
      <c r="E87" s="27"/>
      <c r="F87" s="28"/>
      <c r="G87" s="33"/>
      <c r="H87" s="34"/>
      <c r="I87" s="34"/>
      <c r="J87" s="34"/>
      <c r="K87" s="34"/>
      <c r="L87" s="34"/>
      <c r="M87" s="34"/>
      <c r="N87" s="34"/>
      <c r="O87" s="34"/>
      <c r="P87" s="34">
        <f t="shared" si="761"/>
        <v>0</v>
      </c>
      <c r="Q87" s="34">
        <f t="shared" si="761"/>
        <v>0</v>
      </c>
      <c r="R87" s="132">
        <f t="shared" si="815"/>
        <v>0</v>
      </c>
      <c r="S87" s="132">
        <f t="shared" si="815"/>
        <v>0</v>
      </c>
      <c r="T87" s="34"/>
      <c r="U87" s="34"/>
      <c r="V87" s="34"/>
      <c r="W87" s="34"/>
      <c r="X87" s="34"/>
      <c r="Y87" s="34"/>
      <c r="Z87" s="34"/>
      <c r="AA87" s="34"/>
      <c r="AB87" s="34">
        <f t="shared" si="762"/>
        <v>0</v>
      </c>
      <c r="AC87" s="34">
        <f t="shared" si="762"/>
        <v>0</v>
      </c>
      <c r="AD87" s="132">
        <f t="shared" si="746"/>
        <v>0</v>
      </c>
      <c r="AE87" s="132">
        <f t="shared" si="746"/>
        <v>0</v>
      </c>
      <c r="AF87" s="34"/>
      <c r="AG87" s="34"/>
      <c r="AH87" s="34"/>
      <c r="AI87" s="34"/>
      <c r="AJ87" s="34"/>
      <c r="AK87" s="34"/>
      <c r="AL87" s="34"/>
      <c r="AM87" s="34"/>
      <c r="AN87" s="34">
        <f t="shared" si="763"/>
        <v>0</v>
      </c>
      <c r="AO87" s="34">
        <f t="shared" si="763"/>
        <v>0</v>
      </c>
      <c r="AP87" s="132">
        <f t="shared" si="747"/>
        <v>0</v>
      </c>
      <c r="AQ87" s="132">
        <f t="shared" si="747"/>
        <v>0</v>
      </c>
      <c r="AR87" s="34"/>
      <c r="AS87" s="34"/>
      <c r="AT87" s="34"/>
      <c r="AU87" s="34"/>
      <c r="AV87" s="34"/>
      <c r="AW87" s="34"/>
      <c r="AX87" s="34"/>
      <c r="AY87" s="34"/>
      <c r="AZ87" s="34">
        <f t="shared" si="764"/>
        <v>0</v>
      </c>
      <c r="BA87" s="34">
        <f t="shared" si="764"/>
        <v>0</v>
      </c>
      <c r="BB87" s="132">
        <f t="shared" si="748"/>
        <v>0</v>
      </c>
      <c r="BC87" s="132">
        <f t="shared" si="748"/>
        <v>0</v>
      </c>
      <c r="BD87" s="34"/>
      <c r="BE87" s="34"/>
      <c r="BF87" s="34"/>
      <c r="BG87" s="34"/>
      <c r="BH87" s="34"/>
      <c r="BI87" s="34"/>
      <c r="BJ87" s="34"/>
      <c r="BK87" s="34"/>
      <c r="BL87" s="34">
        <f t="shared" si="827"/>
        <v>0</v>
      </c>
      <c r="BM87" s="34">
        <f t="shared" si="827"/>
        <v>0</v>
      </c>
      <c r="BN87" s="132">
        <f t="shared" si="749"/>
        <v>0</v>
      </c>
      <c r="BO87" s="132">
        <f t="shared" si="749"/>
        <v>0</v>
      </c>
      <c r="BP87" s="34"/>
      <c r="BQ87" s="34"/>
      <c r="BR87" s="34"/>
      <c r="BS87" s="34"/>
      <c r="BT87" s="34"/>
      <c r="BU87" s="34"/>
      <c r="BV87" s="34"/>
      <c r="BW87" s="34"/>
      <c r="BX87" s="34">
        <f t="shared" si="765"/>
        <v>0</v>
      </c>
      <c r="BY87" s="34">
        <f t="shared" si="765"/>
        <v>0</v>
      </c>
      <c r="BZ87" s="132">
        <f t="shared" si="750"/>
        <v>0</v>
      </c>
      <c r="CA87" s="132">
        <f t="shared" si="750"/>
        <v>0</v>
      </c>
      <c r="CB87" s="34"/>
      <c r="CC87" s="34"/>
      <c r="CD87" s="34"/>
      <c r="CE87" s="34"/>
      <c r="CF87" s="34"/>
      <c r="CG87" s="34"/>
      <c r="CH87" s="34"/>
      <c r="CI87" s="34"/>
      <c r="CJ87" s="34">
        <f t="shared" si="766"/>
        <v>0</v>
      </c>
      <c r="CK87" s="34">
        <f t="shared" si="766"/>
        <v>0</v>
      </c>
      <c r="CL87" s="132">
        <f t="shared" si="751"/>
        <v>0</v>
      </c>
      <c r="CM87" s="132">
        <f t="shared" si="751"/>
        <v>0</v>
      </c>
      <c r="CN87" s="34"/>
      <c r="CO87" s="34"/>
      <c r="CP87" s="34"/>
      <c r="CQ87" s="34"/>
      <c r="CR87" s="34"/>
      <c r="CS87" s="34"/>
      <c r="CT87" s="34"/>
      <c r="CU87" s="34"/>
      <c r="CV87" s="34">
        <f t="shared" si="767"/>
        <v>0</v>
      </c>
      <c r="CW87" s="34">
        <f t="shared" si="767"/>
        <v>0</v>
      </c>
      <c r="CX87" s="132">
        <f t="shared" si="752"/>
        <v>0</v>
      </c>
      <c r="CY87" s="132">
        <f t="shared" si="752"/>
        <v>0</v>
      </c>
      <c r="CZ87" s="34"/>
      <c r="DA87" s="34"/>
      <c r="DB87" s="34"/>
      <c r="DC87" s="34"/>
      <c r="DD87" s="34"/>
      <c r="DE87" s="34"/>
      <c r="DF87" s="34"/>
      <c r="DG87" s="34"/>
      <c r="DH87" s="34">
        <f t="shared" si="768"/>
        <v>0</v>
      </c>
      <c r="DI87" s="34">
        <f t="shared" si="768"/>
        <v>0</v>
      </c>
      <c r="DJ87" s="132">
        <f t="shared" si="753"/>
        <v>0</v>
      </c>
      <c r="DK87" s="132">
        <f t="shared" si="753"/>
        <v>0</v>
      </c>
      <c r="DL87" s="34"/>
      <c r="DM87" s="34"/>
      <c r="DN87" s="34"/>
      <c r="DO87" s="34"/>
      <c r="DP87" s="34"/>
      <c r="DQ87" s="34"/>
      <c r="DR87" s="34"/>
      <c r="DS87" s="34"/>
      <c r="DT87" s="34">
        <f t="shared" si="769"/>
        <v>0</v>
      </c>
      <c r="DU87" s="34">
        <f t="shared" si="769"/>
        <v>0</v>
      </c>
      <c r="DV87" s="132">
        <f t="shared" si="754"/>
        <v>0</v>
      </c>
      <c r="DW87" s="132">
        <f t="shared" si="754"/>
        <v>0</v>
      </c>
      <c r="DX87" s="34"/>
      <c r="DY87" s="34"/>
      <c r="DZ87" s="34"/>
      <c r="EA87" s="34"/>
      <c r="EB87" s="34"/>
      <c r="EC87" s="34"/>
      <c r="ED87" s="34"/>
      <c r="EE87" s="34"/>
      <c r="EF87" s="34">
        <f t="shared" si="770"/>
        <v>0</v>
      </c>
      <c r="EG87" s="34">
        <f t="shared" si="770"/>
        <v>0</v>
      </c>
      <c r="EH87" s="132">
        <f t="shared" si="755"/>
        <v>0</v>
      </c>
      <c r="EI87" s="132">
        <f t="shared" si="755"/>
        <v>0</v>
      </c>
      <c r="EJ87" s="34"/>
      <c r="EK87" s="34"/>
      <c r="EL87" s="34"/>
      <c r="EM87" s="34"/>
      <c r="EN87" s="34"/>
      <c r="EO87" s="34"/>
      <c r="EP87" s="34"/>
      <c r="EQ87" s="34"/>
      <c r="ER87" s="34">
        <f t="shared" si="771"/>
        <v>0</v>
      </c>
      <c r="ES87" s="34">
        <f t="shared" si="771"/>
        <v>0</v>
      </c>
      <c r="ET87" s="132">
        <f t="shared" si="756"/>
        <v>0</v>
      </c>
      <c r="EU87" s="132">
        <f t="shared" si="756"/>
        <v>0</v>
      </c>
      <c r="EV87" s="34"/>
      <c r="EW87" s="34"/>
      <c r="EX87" s="34"/>
      <c r="EY87" s="34"/>
      <c r="EZ87" s="34"/>
      <c r="FA87" s="34"/>
      <c r="FB87" s="34"/>
      <c r="FC87" s="34"/>
      <c r="FD87" s="34">
        <f t="shared" si="772"/>
        <v>0</v>
      </c>
      <c r="FE87" s="34">
        <f t="shared" si="772"/>
        <v>0</v>
      </c>
      <c r="FF87" s="132">
        <f t="shared" si="757"/>
        <v>0</v>
      </c>
      <c r="FG87" s="132">
        <f t="shared" si="757"/>
        <v>0</v>
      </c>
      <c r="FH87" s="34"/>
      <c r="FI87" s="34"/>
      <c r="FJ87" s="34"/>
      <c r="FK87" s="34"/>
      <c r="FL87" s="34"/>
      <c r="FM87" s="34"/>
      <c r="FN87" s="34"/>
      <c r="FO87" s="34"/>
      <c r="FP87" s="34">
        <f t="shared" si="773"/>
        <v>0</v>
      </c>
      <c r="FQ87" s="34">
        <f t="shared" si="773"/>
        <v>0</v>
      </c>
      <c r="FR87" s="132">
        <f t="shared" si="758"/>
        <v>0</v>
      </c>
      <c r="FS87" s="132">
        <f t="shared" si="758"/>
        <v>0</v>
      </c>
      <c r="FT87" s="34"/>
      <c r="FU87" s="34"/>
      <c r="FV87" s="34"/>
      <c r="FW87" s="34"/>
      <c r="FX87" s="34"/>
      <c r="FY87" s="34"/>
      <c r="FZ87" s="34"/>
      <c r="GA87" s="34"/>
      <c r="GB87" s="34">
        <f t="shared" si="774"/>
        <v>0</v>
      </c>
      <c r="GC87" s="34">
        <f t="shared" si="774"/>
        <v>0</v>
      </c>
      <c r="GD87" s="132">
        <f t="shared" si="759"/>
        <v>0</v>
      </c>
      <c r="GE87" s="132">
        <f t="shared" si="759"/>
        <v>0</v>
      </c>
      <c r="GF87" s="34"/>
      <c r="GG87" s="34"/>
      <c r="GH87" s="34"/>
      <c r="GI87" s="34"/>
      <c r="GJ87" s="34"/>
      <c r="GK87" s="34"/>
      <c r="GL87" s="34"/>
      <c r="GM87" s="34"/>
      <c r="GN87" s="34">
        <f t="shared" si="775"/>
        <v>0</v>
      </c>
      <c r="GO87" s="34">
        <f t="shared" si="775"/>
        <v>0</v>
      </c>
      <c r="GP87" s="132">
        <f t="shared" si="760"/>
        <v>0</v>
      </c>
      <c r="GQ87" s="132">
        <f t="shared" si="760"/>
        <v>0</v>
      </c>
      <c r="GR87" s="34"/>
      <c r="GS87" s="34"/>
      <c r="GT87" s="34"/>
      <c r="GU87" s="34"/>
      <c r="GV87" s="52">
        <f t="shared" si="744"/>
        <v>0</v>
      </c>
      <c r="GW87" s="52">
        <f t="shared" si="744"/>
        <v>0</v>
      </c>
      <c r="GX87" s="52">
        <f t="shared" si="744"/>
        <v>0</v>
      </c>
      <c r="GY87" s="52">
        <f t="shared" si="744"/>
        <v>0</v>
      </c>
      <c r="GZ87" s="52">
        <f t="shared" si="745"/>
        <v>0</v>
      </c>
      <c r="HA87" s="52">
        <f t="shared" si="745"/>
        <v>0</v>
      </c>
      <c r="HB87" s="132">
        <f t="shared" si="796"/>
        <v>0</v>
      </c>
      <c r="HC87" s="132">
        <f t="shared" si="796"/>
        <v>0</v>
      </c>
      <c r="HD87" s="64"/>
      <c r="HE87" s="20"/>
      <c r="HF87" s="73"/>
      <c r="HG87" s="73"/>
      <c r="HH87" s="251"/>
    </row>
    <row r="88" spans="1:216" hidden="1" x14ac:dyDescent="0.2">
      <c r="A88" s="10"/>
      <c r="B88" s="20"/>
      <c r="C88" s="21"/>
      <c r="D88" s="28"/>
      <c r="E88" s="27"/>
      <c r="F88" s="28"/>
      <c r="G88" s="33"/>
      <c r="H88" s="34"/>
      <c r="I88" s="34"/>
      <c r="J88" s="34"/>
      <c r="K88" s="34"/>
      <c r="L88" s="34"/>
      <c r="M88" s="34"/>
      <c r="N88" s="34"/>
      <c r="O88" s="34"/>
      <c r="P88" s="34">
        <f t="shared" si="761"/>
        <v>0</v>
      </c>
      <c r="Q88" s="34">
        <f t="shared" si="761"/>
        <v>0</v>
      </c>
      <c r="R88" s="132">
        <f t="shared" si="815"/>
        <v>0</v>
      </c>
      <c r="S88" s="132">
        <f t="shared" si="815"/>
        <v>0</v>
      </c>
      <c r="T88" s="34"/>
      <c r="U88" s="34"/>
      <c r="V88" s="34"/>
      <c r="W88" s="34"/>
      <c r="X88" s="34"/>
      <c r="Y88" s="34"/>
      <c r="Z88" s="34"/>
      <c r="AA88" s="34"/>
      <c r="AB88" s="34">
        <f t="shared" si="762"/>
        <v>0</v>
      </c>
      <c r="AC88" s="34">
        <f t="shared" si="762"/>
        <v>0</v>
      </c>
      <c r="AD88" s="132">
        <f t="shared" si="746"/>
        <v>0</v>
      </c>
      <c r="AE88" s="132">
        <f t="shared" si="746"/>
        <v>0</v>
      </c>
      <c r="AF88" s="34"/>
      <c r="AG88" s="34"/>
      <c r="AH88" s="34"/>
      <c r="AI88" s="34"/>
      <c r="AJ88" s="34"/>
      <c r="AK88" s="34"/>
      <c r="AL88" s="34"/>
      <c r="AM88" s="34"/>
      <c r="AN88" s="34">
        <f t="shared" si="763"/>
        <v>0</v>
      </c>
      <c r="AO88" s="34">
        <f t="shared" si="763"/>
        <v>0</v>
      </c>
      <c r="AP88" s="132">
        <f t="shared" si="747"/>
        <v>0</v>
      </c>
      <c r="AQ88" s="132">
        <f t="shared" si="747"/>
        <v>0</v>
      </c>
      <c r="AR88" s="34"/>
      <c r="AS88" s="34"/>
      <c r="AT88" s="34"/>
      <c r="AU88" s="34"/>
      <c r="AV88" s="34"/>
      <c r="AW88" s="34"/>
      <c r="AX88" s="34"/>
      <c r="AY88" s="34"/>
      <c r="AZ88" s="34">
        <f t="shared" si="764"/>
        <v>0</v>
      </c>
      <c r="BA88" s="34">
        <f t="shared" si="764"/>
        <v>0</v>
      </c>
      <c r="BB88" s="132">
        <f t="shared" si="748"/>
        <v>0</v>
      </c>
      <c r="BC88" s="132">
        <f t="shared" si="748"/>
        <v>0</v>
      </c>
      <c r="BD88" s="34"/>
      <c r="BE88" s="34"/>
      <c r="BF88" s="34"/>
      <c r="BG88" s="34"/>
      <c r="BH88" s="34"/>
      <c r="BI88" s="34"/>
      <c r="BJ88" s="34"/>
      <c r="BK88" s="34"/>
      <c r="BL88" s="34">
        <f t="shared" si="827"/>
        <v>0</v>
      </c>
      <c r="BM88" s="34">
        <f t="shared" si="827"/>
        <v>0</v>
      </c>
      <c r="BN88" s="132">
        <f t="shared" si="749"/>
        <v>0</v>
      </c>
      <c r="BO88" s="132">
        <f t="shared" si="749"/>
        <v>0</v>
      </c>
      <c r="BP88" s="34"/>
      <c r="BQ88" s="34"/>
      <c r="BR88" s="34"/>
      <c r="BS88" s="34"/>
      <c r="BT88" s="34"/>
      <c r="BU88" s="34"/>
      <c r="BV88" s="34"/>
      <c r="BW88" s="34"/>
      <c r="BX88" s="34">
        <f t="shared" si="765"/>
        <v>0</v>
      </c>
      <c r="BY88" s="34">
        <f t="shared" si="765"/>
        <v>0</v>
      </c>
      <c r="BZ88" s="132">
        <f t="shared" si="750"/>
        <v>0</v>
      </c>
      <c r="CA88" s="132">
        <f t="shared" si="750"/>
        <v>0</v>
      </c>
      <c r="CB88" s="34"/>
      <c r="CC88" s="34"/>
      <c r="CD88" s="34"/>
      <c r="CE88" s="34"/>
      <c r="CF88" s="34"/>
      <c r="CG88" s="34"/>
      <c r="CH88" s="34"/>
      <c r="CI88" s="34"/>
      <c r="CJ88" s="34">
        <f t="shared" si="766"/>
        <v>0</v>
      </c>
      <c r="CK88" s="34">
        <f t="shared" si="766"/>
        <v>0</v>
      </c>
      <c r="CL88" s="132">
        <f t="shared" si="751"/>
        <v>0</v>
      </c>
      <c r="CM88" s="132">
        <f t="shared" si="751"/>
        <v>0</v>
      </c>
      <c r="CN88" s="34"/>
      <c r="CO88" s="34"/>
      <c r="CP88" s="34"/>
      <c r="CQ88" s="34"/>
      <c r="CR88" s="34"/>
      <c r="CS88" s="34"/>
      <c r="CT88" s="34"/>
      <c r="CU88" s="34"/>
      <c r="CV88" s="34">
        <f t="shared" si="767"/>
        <v>0</v>
      </c>
      <c r="CW88" s="34">
        <f t="shared" si="767"/>
        <v>0</v>
      </c>
      <c r="CX88" s="132">
        <f t="shared" si="752"/>
        <v>0</v>
      </c>
      <c r="CY88" s="132">
        <f t="shared" si="752"/>
        <v>0</v>
      </c>
      <c r="CZ88" s="34"/>
      <c r="DA88" s="34"/>
      <c r="DB88" s="34"/>
      <c r="DC88" s="34"/>
      <c r="DD88" s="34"/>
      <c r="DE88" s="34"/>
      <c r="DF88" s="34"/>
      <c r="DG88" s="34"/>
      <c r="DH88" s="34">
        <f t="shared" si="768"/>
        <v>0</v>
      </c>
      <c r="DI88" s="34">
        <f t="shared" si="768"/>
        <v>0</v>
      </c>
      <c r="DJ88" s="132">
        <f t="shared" si="753"/>
        <v>0</v>
      </c>
      <c r="DK88" s="132">
        <f t="shared" si="753"/>
        <v>0</v>
      </c>
      <c r="DL88" s="34"/>
      <c r="DM88" s="34"/>
      <c r="DN88" s="34"/>
      <c r="DO88" s="34"/>
      <c r="DP88" s="34"/>
      <c r="DQ88" s="34"/>
      <c r="DR88" s="34"/>
      <c r="DS88" s="34"/>
      <c r="DT88" s="34">
        <f t="shared" si="769"/>
        <v>0</v>
      </c>
      <c r="DU88" s="34">
        <f t="shared" si="769"/>
        <v>0</v>
      </c>
      <c r="DV88" s="132">
        <f t="shared" si="754"/>
        <v>0</v>
      </c>
      <c r="DW88" s="132">
        <f t="shared" si="754"/>
        <v>0</v>
      </c>
      <c r="DX88" s="34"/>
      <c r="DY88" s="34"/>
      <c r="DZ88" s="34"/>
      <c r="EA88" s="34"/>
      <c r="EB88" s="34"/>
      <c r="EC88" s="34"/>
      <c r="ED88" s="34"/>
      <c r="EE88" s="34"/>
      <c r="EF88" s="34">
        <f t="shared" si="770"/>
        <v>0</v>
      </c>
      <c r="EG88" s="34">
        <f t="shared" si="770"/>
        <v>0</v>
      </c>
      <c r="EH88" s="132">
        <f t="shared" si="755"/>
        <v>0</v>
      </c>
      <c r="EI88" s="132">
        <f t="shared" si="755"/>
        <v>0</v>
      </c>
      <c r="EJ88" s="34"/>
      <c r="EK88" s="34"/>
      <c r="EL88" s="34"/>
      <c r="EM88" s="34"/>
      <c r="EN88" s="34"/>
      <c r="EO88" s="34"/>
      <c r="EP88" s="34"/>
      <c r="EQ88" s="34"/>
      <c r="ER88" s="34">
        <f t="shared" si="771"/>
        <v>0</v>
      </c>
      <c r="ES88" s="34">
        <f t="shared" si="771"/>
        <v>0</v>
      </c>
      <c r="ET88" s="132">
        <f t="shared" si="756"/>
        <v>0</v>
      </c>
      <c r="EU88" s="132">
        <f t="shared" si="756"/>
        <v>0</v>
      </c>
      <c r="EV88" s="34"/>
      <c r="EW88" s="34"/>
      <c r="EX88" s="34"/>
      <c r="EY88" s="34"/>
      <c r="EZ88" s="34"/>
      <c r="FA88" s="34"/>
      <c r="FB88" s="34"/>
      <c r="FC88" s="34"/>
      <c r="FD88" s="34">
        <f t="shared" si="772"/>
        <v>0</v>
      </c>
      <c r="FE88" s="34">
        <f t="shared" si="772"/>
        <v>0</v>
      </c>
      <c r="FF88" s="132">
        <f t="shared" si="757"/>
        <v>0</v>
      </c>
      <c r="FG88" s="132">
        <f t="shared" si="757"/>
        <v>0</v>
      </c>
      <c r="FH88" s="34"/>
      <c r="FI88" s="34"/>
      <c r="FJ88" s="34"/>
      <c r="FK88" s="34"/>
      <c r="FL88" s="34"/>
      <c r="FM88" s="34"/>
      <c r="FN88" s="34"/>
      <c r="FO88" s="34"/>
      <c r="FP88" s="34">
        <f t="shared" si="773"/>
        <v>0</v>
      </c>
      <c r="FQ88" s="34">
        <f t="shared" si="773"/>
        <v>0</v>
      </c>
      <c r="FR88" s="132">
        <f t="shared" si="758"/>
        <v>0</v>
      </c>
      <c r="FS88" s="132">
        <f t="shared" si="758"/>
        <v>0</v>
      </c>
      <c r="FT88" s="34"/>
      <c r="FU88" s="34"/>
      <c r="FV88" s="34"/>
      <c r="FW88" s="34"/>
      <c r="FX88" s="34"/>
      <c r="FY88" s="34"/>
      <c r="FZ88" s="34"/>
      <c r="GA88" s="34"/>
      <c r="GB88" s="34">
        <f t="shared" si="774"/>
        <v>0</v>
      </c>
      <c r="GC88" s="34">
        <f t="shared" si="774"/>
        <v>0</v>
      </c>
      <c r="GD88" s="132">
        <f t="shared" si="759"/>
        <v>0</v>
      </c>
      <c r="GE88" s="132">
        <f t="shared" si="759"/>
        <v>0</v>
      </c>
      <c r="GF88" s="34"/>
      <c r="GG88" s="34"/>
      <c r="GH88" s="34"/>
      <c r="GI88" s="34"/>
      <c r="GJ88" s="34"/>
      <c r="GK88" s="34"/>
      <c r="GL88" s="34"/>
      <c r="GM88" s="34"/>
      <c r="GN88" s="34">
        <f t="shared" si="775"/>
        <v>0</v>
      </c>
      <c r="GO88" s="34">
        <f t="shared" si="775"/>
        <v>0</v>
      </c>
      <c r="GP88" s="132">
        <f t="shared" si="760"/>
        <v>0</v>
      </c>
      <c r="GQ88" s="132">
        <f t="shared" si="760"/>
        <v>0</v>
      </c>
      <c r="GR88" s="34"/>
      <c r="GS88" s="34"/>
      <c r="GT88" s="34"/>
      <c r="GU88" s="34"/>
      <c r="GV88" s="52">
        <f t="shared" ref="GV88:GY151" si="828">L88+X88+AJ88+AV88+BH88+BT88+CF88+CR88+DD88+DP88+EB88+EN88+EZ88+FL88+FX88+GJ88</f>
        <v>0</v>
      </c>
      <c r="GW88" s="52">
        <f t="shared" si="828"/>
        <v>0</v>
      </c>
      <c r="GX88" s="52">
        <f t="shared" si="828"/>
        <v>0</v>
      </c>
      <c r="GY88" s="52">
        <f t="shared" si="828"/>
        <v>0</v>
      </c>
      <c r="GZ88" s="52">
        <f t="shared" si="745"/>
        <v>0</v>
      </c>
      <c r="HA88" s="52">
        <f t="shared" si="745"/>
        <v>0</v>
      </c>
      <c r="HB88" s="132">
        <f t="shared" si="796"/>
        <v>0</v>
      </c>
      <c r="HC88" s="132">
        <f t="shared" si="796"/>
        <v>0</v>
      </c>
      <c r="HD88" s="64"/>
      <c r="HE88" s="20"/>
      <c r="HF88" s="73"/>
      <c r="HG88" s="73"/>
      <c r="HH88" s="251"/>
    </row>
    <row r="89" spans="1:216" hidden="1" x14ac:dyDescent="0.2">
      <c r="A89" s="10">
        <v>1</v>
      </c>
      <c r="B89" s="36"/>
      <c r="C89" s="42"/>
      <c r="D89" s="43"/>
      <c r="E89" s="55" t="s">
        <v>36</v>
      </c>
      <c r="F89" s="56">
        <v>15</v>
      </c>
      <c r="G89" s="93">
        <v>232515.13810000001</v>
      </c>
      <c r="H89" s="41">
        <f>VLOOKUP($E89,'ВМП план'!$B$8:$AL$54,10,0)</f>
        <v>0</v>
      </c>
      <c r="I89" s="41">
        <f>VLOOKUP($E89,'ВМП план'!$B$8:$AL$54,11,0)</f>
        <v>0</v>
      </c>
      <c r="J89" s="41">
        <f>SUM(H89/12*$A$2)</f>
        <v>0</v>
      </c>
      <c r="K89" s="41">
        <f>SUM(I89/12*$A$2)</f>
        <v>0</v>
      </c>
      <c r="L89" s="127">
        <f>SUM(L90:L93)</f>
        <v>0</v>
      </c>
      <c r="M89" s="127">
        <f t="shared" ref="M89:O89" si="829">SUM(M90:M93)</f>
        <v>0</v>
      </c>
      <c r="N89" s="127">
        <f t="shared" si="829"/>
        <v>0</v>
      </c>
      <c r="O89" s="127">
        <f t="shared" si="829"/>
        <v>0</v>
      </c>
      <c r="P89" s="34">
        <f t="shared" si="761"/>
        <v>0</v>
      </c>
      <c r="Q89" s="34">
        <f t="shared" si="761"/>
        <v>0</v>
      </c>
      <c r="R89" s="132">
        <f t="shared" si="815"/>
        <v>0</v>
      </c>
      <c r="S89" s="132">
        <f t="shared" si="815"/>
        <v>0</v>
      </c>
      <c r="T89" s="41">
        <f>VLOOKUP($E89,'ВМП план'!$B$8:$AL$54,8,0)</f>
        <v>9</v>
      </c>
      <c r="U89" s="41">
        <f>VLOOKUP($E89,'ВМП план'!$B$8:$AL$54,9,0)</f>
        <v>2092636.2429000002</v>
      </c>
      <c r="V89" s="41">
        <f>SUM(T89/12*$A$2)</f>
        <v>5.25</v>
      </c>
      <c r="W89" s="41">
        <f>SUM(U89/12*$A$2)</f>
        <v>1220704.4750250001</v>
      </c>
      <c r="X89" s="127">
        <f>SUM(X90:X93)</f>
        <v>3</v>
      </c>
      <c r="Y89" s="127">
        <f t="shared" ref="Y89:AA89" si="830">SUM(Y90:Y93)</f>
        <v>697545.42</v>
      </c>
      <c r="Z89" s="127">
        <f t="shared" si="830"/>
        <v>1</v>
      </c>
      <c r="AA89" s="127">
        <f t="shared" si="830"/>
        <v>232515.14</v>
      </c>
      <c r="AB89" s="34">
        <f t="shared" si="762"/>
        <v>4</v>
      </c>
      <c r="AC89" s="34">
        <f t="shared" si="762"/>
        <v>930060.56</v>
      </c>
      <c r="AD89" s="132">
        <f t="shared" si="746"/>
        <v>-2.25</v>
      </c>
      <c r="AE89" s="132">
        <f t="shared" si="746"/>
        <v>-523159.05502500001</v>
      </c>
      <c r="AF89" s="41">
        <f>VLOOKUP($E89,'ВМП план'!$B$8:$AL$54,12,0)</f>
        <v>0</v>
      </c>
      <c r="AG89" s="41">
        <f>VLOOKUP($E89,'ВМП план'!$B$8:$AL$54,13,0)</f>
        <v>0</v>
      </c>
      <c r="AH89" s="41">
        <f>SUM(AF89/12*$A$2)</f>
        <v>0</v>
      </c>
      <c r="AI89" s="41">
        <f>SUM(AG89/12*$A$2)</f>
        <v>0</v>
      </c>
      <c r="AJ89" s="127">
        <f>SUM(AJ90:AJ93)</f>
        <v>0</v>
      </c>
      <c r="AK89" s="127">
        <f t="shared" ref="AK89:AM89" si="831">SUM(AK90:AK93)</f>
        <v>0</v>
      </c>
      <c r="AL89" s="127">
        <f t="shared" si="831"/>
        <v>0</v>
      </c>
      <c r="AM89" s="127">
        <f t="shared" si="831"/>
        <v>0</v>
      </c>
      <c r="AN89" s="34">
        <f t="shared" si="763"/>
        <v>0</v>
      </c>
      <c r="AO89" s="34">
        <f t="shared" si="763"/>
        <v>0</v>
      </c>
      <c r="AP89" s="132">
        <f t="shared" si="747"/>
        <v>0</v>
      </c>
      <c r="AQ89" s="132">
        <f t="shared" si="747"/>
        <v>0</v>
      </c>
      <c r="AR89" s="41">
        <f>VLOOKUP($E89,'ВМП план'!$B$8:$AL$54,14,0)</f>
        <v>0</v>
      </c>
      <c r="AS89" s="41">
        <f>VLOOKUP($E89,'ВМП план'!$B$8:$AL$54,15,0)</f>
        <v>0</v>
      </c>
      <c r="AT89" s="41">
        <f>SUM(AR89/12*$A$2)</f>
        <v>0</v>
      </c>
      <c r="AU89" s="41">
        <f>SUM(AS89/12*$A$2)</f>
        <v>0</v>
      </c>
      <c r="AV89" s="127">
        <f>SUM(AV90:AV93)</f>
        <v>0</v>
      </c>
      <c r="AW89" s="127">
        <f t="shared" ref="AW89:AY89" si="832">SUM(AW90:AW93)</f>
        <v>0</v>
      </c>
      <c r="AX89" s="127">
        <f t="shared" si="832"/>
        <v>0</v>
      </c>
      <c r="AY89" s="127">
        <f t="shared" si="832"/>
        <v>0</v>
      </c>
      <c r="AZ89" s="34">
        <f t="shared" si="764"/>
        <v>0</v>
      </c>
      <c r="BA89" s="34">
        <f t="shared" si="764"/>
        <v>0</v>
      </c>
      <c r="BB89" s="132">
        <f t="shared" si="748"/>
        <v>0</v>
      </c>
      <c r="BC89" s="132">
        <f t="shared" si="748"/>
        <v>0</v>
      </c>
      <c r="BD89" s="41">
        <f>VLOOKUP($E89,'ВМП план'!$B$8:$AL$54,6,0)</f>
        <v>0</v>
      </c>
      <c r="BE89" s="41">
        <f>VLOOKUP($E89,'ВМП план'!$B$8:$AL$54,7,0)</f>
        <v>0</v>
      </c>
      <c r="BF89" s="41">
        <f>SUM(BD89/12*$A$2)</f>
        <v>0</v>
      </c>
      <c r="BG89" s="41">
        <f>SUM(BE89/12*$A$2)</f>
        <v>0</v>
      </c>
      <c r="BH89" s="127">
        <f>SUM(BH90:BH93)</f>
        <v>0</v>
      </c>
      <c r="BI89" s="127">
        <f t="shared" ref="BI89:BK89" si="833">SUM(BI90:BI93)</f>
        <v>0</v>
      </c>
      <c r="BJ89" s="127">
        <f t="shared" si="833"/>
        <v>0</v>
      </c>
      <c r="BK89" s="127">
        <f t="shared" si="833"/>
        <v>0</v>
      </c>
      <c r="BL89" s="34">
        <f t="shared" si="781"/>
        <v>0</v>
      </c>
      <c r="BM89" s="34">
        <f t="shared" si="782"/>
        <v>0</v>
      </c>
      <c r="BN89" s="132">
        <f t="shared" si="749"/>
        <v>0</v>
      </c>
      <c r="BO89" s="132">
        <f t="shared" si="749"/>
        <v>0</v>
      </c>
      <c r="BP89" s="41">
        <f>VLOOKUP($E89,'ВМП план'!$B$8:$AL$54,16,0)</f>
        <v>0</v>
      </c>
      <c r="BQ89" s="41">
        <f>VLOOKUP($E89,'ВМП план'!$B$8:$AL$54,17,0)</f>
        <v>0</v>
      </c>
      <c r="BR89" s="41">
        <f>SUM(BP89/12*$A$2)</f>
        <v>0</v>
      </c>
      <c r="BS89" s="41">
        <f>SUM(BQ89/12*$A$2)</f>
        <v>0</v>
      </c>
      <c r="BT89" s="127">
        <f>SUM(BT90:BT93)</f>
        <v>0</v>
      </c>
      <c r="BU89" s="127">
        <f t="shared" ref="BU89:BW89" si="834">SUM(BU90:BU93)</f>
        <v>0</v>
      </c>
      <c r="BV89" s="127">
        <f t="shared" si="834"/>
        <v>0</v>
      </c>
      <c r="BW89" s="127">
        <f t="shared" si="834"/>
        <v>0</v>
      </c>
      <c r="BX89" s="34">
        <f t="shared" si="765"/>
        <v>0</v>
      </c>
      <c r="BY89" s="34">
        <f t="shared" si="765"/>
        <v>0</v>
      </c>
      <c r="BZ89" s="132">
        <f t="shared" si="750"/>
        <v>0</v>
      </c>
      <c r="CA89" s="132">
        <f t="shared" si="750"/>
        <v>0</v>
      </c>
      <c r="CB89" s="41">
        <f>VLOOKUP($E89,'ВМП план'!$B$8:$AL$54,18,0)</f>
        <v>0</v>
      </c>
      <c r="CC89" s="41">
        <f>VLOOKUP($E89,'ВМП план'!$B$8:$AL$54,19,0)</f>
        <v>0</v>
      </c>
      <c r="CD89" s="41">
        <f>SUM(CB89/12*$A$2)</f>
        <v>0</v>
      </c>
      <c r="CE89" s="41">
        <f>SUM(CC89/12*$A$2)</f>
        <v>0</v>
      </c>
      <c r="CF89" s="127">
        <f>SUM(CF90:CF93)</f>
        <v>0</v>
      </c>
      <c r="CG89" s="127">
        <f t="shared" ref="CG89:CI89" si="835">SUM(CG90:CG93)</f>
        <v>0</v>
      </c>
      <c r="CH89" s="127">
        <f t="shared" si="835"/>
        <v>0</v>
      </c>
      <c r="CI89" s="127">
        <f t="shared" si="835"/>
        <v>0</v>
      </c>
      <c r="CJ89" s="34">
        <f t="shared" si="766"/>
        <v>0</v>
      </c>
      <c r="CK89" s="34">
        <f t="shared" si="766"/>
        <v>0</v>
      </c>
      <c r="CL89" s="132">
        <f t="shared" si="751"/>
        <v>0</v>
      </c>
      <c r="CM89" s="132">
        <f t="shared" si="751"/>
        <v>0</v>
      </c>
      <c r="CN89" s="41">
        <f>VLOOKUP($E89,'ВМП план'!$B$8:$AL$54,20,0)</f>
        <v>0</v>
      </c>
      <c r="CO89" s="41">
        <f>VLOOKUP($E89,'ВМП план'!$B$8:$AL$54,21,0)</f>
        <v>0</v>
      </c>
      <c r="CP89" s="41">
        <f>SUM(CN89/12*$A$2)</f>
        <v>0</v>
      </c>
      <c r="CQ89" s="41">
        <f>SUM(CO89/12*$A$2)</f>
        <v>0</v>
      </c>
      <c r="CR89" s="127">
        <f>SUM(CR90:CR93)</f>
        <v>0</v>
      </c>
      <c r="CS89" s="127">
        <f t="shared" ref="CS89:CU89" si="836">SUM(CS90:CS93)</f>
        <v>0</v>
      </c>
      <c r="CT89" s="127">
        <f t="shared" si="836"/>
        <v>0</v>
      </c>
      <c r="CU89" s="127">
        <f t="shared" si="836"/>
        <v>0</v>
      </c>
      <c r="CV89" s="34">
        <f t="shared" si="767"/>
        <v>0</v>
      </c>
      <c r="CW89" s="34">
        <f t="shared" si="767"/>
        <v>0</v>
      </c>
      <c r="CX89" s="132">
        <f t="shared" si="752"/>
        <v>0</v>
      </c>
      <c r="CY89" s="132">
        <f t="shared" si="752"/>
        <v>0</v>
      </c>
      <c r="CZ89" s="41">
        <f>VLOOKUP($E89,'ВМП план'!$B$8:$AL$54,22,0)</f>
        <v>0</v>
      </c>
      <c r="DA89" s="41">
        <f>VLOOKUP($E89,'ВМП план'!$B$8:$AL$54,23,0)</f>
        <v>0</v>
      </c>
      <c r="DB89" s="41">
        <f>SUM(CZ89/12*$A$2)</f>
        <v>0</v>
      </c>
      <c r="DC89" s="41">
        <f>SUM(DA89/12*$A$2)</f>
        <v>0</v>
      </c>
      <c r="DD89" s="127">
        <f>SUM(DD90:DD93)</f>
        <v>0</v>
      </c>
      <c r="DE89" s="127">
        <f t="shared" ref="DE89:DG89" si="837">SUM(DE90:DE93)</f>
        <v>0</v>
      </c>
      <c r="DF89" s="127">
        <f t="shared" si="837"/>
        <v>0</v>
      </c>
      <c r="DG89" s="127">
        <f t="shared" si="837"/>
        <v>0</v>
      </c>
      <c r="DH89" s="34">
        <f t="shared" si="768"/>
        <v>0</v>
      </c>
      <c r="DI89" s="34">
        <f t="shared" si="768"/>
        <v>0</v>
      </c>
      <c r="DJ89" s="132">
        <f t="shared" si="753"/>
        <v>0</v>
      </c>
      <c r="DK89" s="132">
        <f t="shared" si="753"/>
        <v>0</v>
      </c>
      <c r="DL89" s="41">
        <f>VLOOKUP($E89,'ВМП план'!$B$8:$AL$54,24,0)</f>
        <v>0</v>
      </c>
      <c r="DM89" s="41">
        <f>VLOOKUP($E89,'ВМП план'!$B$8:$AL$54,25,0)</f>
        <v>0</v>
      </c>
      <c r="DN89" s="41">
        <f>SUM(DL89/12*$A$2)</f>
        <v>0</v>
      </c>
      <c r="DO89" s="41">
        <f>SUM(DM89/12*$A$2)</f>
        <v>0</v>
      </c>
      <c r="DP89" s="127">
        <f>SUM(DP90:DP93)</f>
        <v>0</v>
      </c>
      <c r="DQ89" s="127">
        <f t="shared" ref="DQ89:DS89" si="838">SUM(DQ90:DQ93)</f>
        <v>0</v>
      </c>
      <c r="DR89" s="127">
        <f t="shared" si="838"/>
        <v>0</v>
      </c>
      <c r="DS89" s="127">
        <f t="shared" si="838"/>
        <v>0</v>
      </c>
      <c r="DT89" s="34">
        <f t="shared" si="769"/>
        <v>0</v>
      </c>
      <c r="DU89" s="34">
        <f t="shared" si="769"/>
        <v>0</v>
      </c>
      <c r="DV89" s="132">
        <f t="shared" si="754"/>
        <v>0</v>
      </c>
      <c r="DW89" s="132">
        <f t="shared" si="754"/>
        <v>0</v>
      </c>
      <c r="DX89" s="41">
        <f>VLOOKUP($E89,'ВМП план'!$B$8:$AL$54,26,0)</f>
        <v>0</v>
      </c>
      <c r="DY89" s="41">
        <f>VLOOKUP($E89,'ВМП план'!$B$8:$AL$54,27,0)</f>
        <v>0</v>
      </c>
      <c r="DZ89" s="41">
        <f>SUM(DX89/12*$A$2)</f>
        <v>0</v>
      </c>
      <c r="EA89" s="41">
        <f>SUM(DY89/12*$A$2)</f>
        <v>0</v>
      </c>
      <c r="EB89" s="127">
        <f>SUM(EB90:EB93)</f>
        <v>0</v>
      </c>
      <c r="EC89" s="127">
        <f t="shared" ref="EC89:EE89" si="839">SUM(EC90:EC93)</f>
        <v>0</v>
      </c>
      <c r="ED89" s="127">
        <f t="shared" si="839"/>
        <v>0</v>
      </c>
      <c r="EE89" s="127">
        <f t="shared" si="839"/>
        <v>0</v>
      </c>
      <c r="EF89" s="34">
        <f t="shared" si="770"/>
        <v>0</v>
      </c>
      <c r="EG89" s="34">
        <f t="shared" si="770"/>
        <v>0</v>
      </c>
      <c r="EH89" s="132">
        <f t="shared" si="755"/>
        <v>0</v>
      </c>
      <c r="EI89" s="132">
        <f t="shared" si="755"/>
        <v>0</v>
      </c>
      <c r="EJ89" s="41">
        <f>VLOOKUP($E89,'ВМП план'!$B$8:$AL$54,28,0)</f>
        <v>0</v>
      </c>
      <c r="EK89" s="41">
        <f>VLOOKUP($E89,'ВМП план'!$B$8:$AL$54,29,0)</f>
        <v>0</v>
      </c>
      <c r="EL89" s="41">
        <f>SUM(EJ89/12*$A$2)</f>
        <v>0</v>
      </c>
      <c r="EM89" s="41">
        <f>SUM(EK89/12*$A$2)</f>
        <v>0</v>
      </c>
      <c r="EN89" s="127">
        <f>SUM(EN90:EN93)</f>
        <v>0</v>
      </c>
      <c r="EO89" s="127">
        <f t="shared" ref="EO89:EQ89" si="840">SUM(EO90:EO93)</f>
        <v>0</v>
      </c>
      <c r="EP89" s="127">
        <f t="shared" si="840"/>
        <v>0</v>
      </c>
      <c r="EQ89" s="127">
        <f t="shared" si="840"/>
        <v>0</v>
      </c>
      <c r="ER89" s="34">
        <f t="shared" si="771"/>
        <v>0</v>
      </c>
      <c r="ES89" s="34">
        <f t="shared" si="771"/>
        <v>0</v>
      </c>
      <c r="ET89" s="132">
        <f t="shared" si="756"/>
        <v>0</v>
      </c>
      <c r="EU89" s="132">
        <f t="shared" si="756"/>
        <v>0</v>
      </c>
      <c r="EV89" s="41">
        <f>VLOOKUP($E89,'ВМП план'!$B$8:$AL$54,30,0)</f>
        <v>0</v>
      </c>
      <c r="EW89" s="41">
        <f>VLOOKUP($E89,'ВМП план'!$B$8:$AL$54,31,0)</f>
        <v>0</v>
      </c>
      <c r="EX89" s="41">
        <f>SUM(EV89/12*$A$2)</f>
        <v>0</v>
      </c>
      <c r="EY89" s="41">
        <f>SUM(EW89/12*$A$2)</f>
        <v>0</v>
      </c>
      <c r="EZ89" s="127">
        <f>SUM(EZ90:EZ93)</f>
        <v>0</v>
      </c>
      <c r="FA89" s="127">
        <f t="shared" ref="FA89:FC89" si="841">SUM(FA90:FA93)</f>
        <v>0</v>
      </c>
      <c r="FB89" s="127">
        <f t="shared" si="841"/>
        <v>0</v>
      </c>
      <c r="FC89" s="127">
        <f t="shared" si="841"/>
        <v>0</v>
      </c>
      <c r="FD89" s="34">
        <f t="shared" si="772"/>
        <v>0</v>
      </c>
      <c r="FE89" s="34">
        <f t="shared" si="772"/>
        <v>0</v>
      </c>
      <c r="FF89" s="132">
        <f t="shared" si="757"/>
        <v>0</v>
      </c>
      <c r="FG89" s="132">
        <f t="shared" si="757"/>
        <v>0</v>
      </c>
      <c r="FH89" s="41">
        <f>VLOOKUP($E89,'ВМП план'!$B$8:$AL$54,32,0)</f>
        <v>0</v>
      </c>
      <c r="FI89" s="41">
        <f>VLOOKUP($E89,'ВМП план'!$B$8:$AL$54,33,0)</f>
        <v>0</v>
      </c>
      <c r="FJ89" s="41">
        <f>SUM(FH89/12*$A$2)</f>
        <v>0</v>
      </c>
      <c r="FK89" s="41">
        <f>SUM(FI89/12*$A$2)</f>
        <v>0</v>
      </c>
      <c r="FL89" s="127">
        <f>SUM(FL90:FL93)</f>
        <v>0</v>
      </c>
      <c r="FM89" s="127">
        <f t="shared" ref="FM89:FO89" si="842">SUM(FM90:FM93)</f>
        <v>0</v>
      </c>
      <c r="FN89" s="127">
        <f t="shared" si="842"/>
        <v>0</v>
      </c>
      <c r="FO89" s="127">
        <f t="shared" si="842"/>
        <v>0</v>
      </c>
      <c r="FP89" s="34">
        <f t="shared" si="773"/>
        <v>0</v>
      </c>
      <c r="FQ89" s="34">
        <f t="shared" si="773"/>
        <v>0</v>
      </c>
      <c r="FR89" s="132">
        <f t="shared" si="758"/>
        <v>0</v>
      </c>
      <c r="FS89" s="132">
        <f t="shared" si="758"/>
        <v>0</v>
      </c>
      <c r="FT89" s="41">
        <f>VLOOKUP($E89,'ВМП план'!$B$8:$AL$54,34,0)</f>
        <v>0</v>
      </c>
      <c r="FU89" s="41">
        <f>VLOOKUP($E89,'ВМП план'!$B$8:$AL$54,35,0)</f>
        <v>0</v>
      </c>
      <c r="FV89" s="41">
        <f>SUM(FT89/12*$A$2)</f>
        <v>0</v>
      </c>
      <c r="FW89" s="41">
        <f>SUM(FU89/12*$A$2)</f>
        <v>0</v>
      </c>
      <c r="FX89" s="127">
        <f>SUM(FX90:FX93)</f>
        <v>0</v>
      </c>
      <c r="FY89" s="127">
        <f t="shared" ref="FY89:GA89" si="843">SUM(FY90:FY93)</f>
        <v>0</v>
      </c>
      <c r="FZ89" s="127">
        <f t="shared" si="843"/>
        <v>0</v>
      </c>
      <c r="GA89" s="127">
        <f t="shared" si="843"/>
        <v>0</v>
      </c>
      <c r="GB89" s="34">
        <f t="shared" si="774"/>
        <v>0</v>
      </c>
      <c r="GC89" s="34">
        <f t="shared" si="774"/>
        <v>0</v>
      </c>
      <c r="GD89" s="132">
        <f t="shared" si="759"/>
        <v>0</v>
      </c>
      <c r="GE89" s="132">
        <f t="shared" si="759"/>
        <v>0</v>
      </c>
      <c r="GF89" s="41">
        <f>VLOOKUP($E89,'ВМП план'!$B$8:$AL$54,36,0)</f>
        <v>0</v>
      </c>
      <c r="GG89" s="41">
        <f>VLOOKUP($E89,'ВМП план'!$B$8:$AL$54,37,0)</f>
        <v>0</v>
      </c>
      <c r="GH89" s="41">
        <f>SUM(GF89/12*$A$2)</f>
        <v>0</v>
      </c>
      <c r="GI89" s="41">
        <f>SUM(GG89/12*$A$2)</f>
        <v>0</v>
      </c>
      <c r="GJ89" s="127">
        <f>SUM(GJ90:GJ93)</f>
        <v>0</v>
      </c>
      <c r="GK89" s="127">
        <f t="shared" ref="GK89:GM89" si="844">SUM(GK90:GK93)</f>
        <v>0</v>
      </c>
      <c r="GL89" s="127">
        <f t="shared" si="844"/>
        <v>0</v>
      </c>
      <c r="GM89" s="127">
        <f t="shared" si="844"/>
        <v>0</v>
      </c>
      <c r="GN89" s="34">
        <f t="shared" si="775"/>
        <v>0</v>
      </c>
      <c r="GO89" s="34">
        <f t="shared" si="775"/>
        <v>0</v>
      </c>
      <c r="GP89" s="132">
        <f t="shared" si="760"/>
        <v>0</v>
      </c>
      <c r="GQ89" s="132">
        <f t="shared" si="760"/>
        <v>0</v>
      </c>
      <c r="GR89" s="41">
        <f>H89+T89+AF89+AR89+BD89+BP89+CB89+CN89+CZ89+DL89+DX89+EJ89+EV89+FH89+FT89+GF89</f>
        <v>9</v>
      </c>
      <c r="GS89" s="41">
        <f t="shared" ref="GS89:GU89" si="845">I89+U89+AG89+AS89+BE89+BQ89+CC89+CO89+DA89+DM89+DY89+EK89+EW89+FI89+FU89+GG89</f>
        <v>2092636.2429000002</v>
      </c>
      <c r="GT89" s="41">
        <f t="shared" si="845"/>
        <v>5.25</v>
      </c>
      <c r="GU89" s="41">
        <f t="shared" si="845"/>
        <v>1220704.4750250001</v>
      </c>
      <c r="GV89" s="41">
        <f t="shared" si="828"/>
        <v>3</v>
      </c>
      <c r="GW89" s="41">
        <f t="shared" si="828"/>
        <v>697545.42</v>
      </c>
      <c r="GX89" s="41">
        <f t="shared" si="828"/>
        <v>1</v>
      </c>
      <c r="GY89" s="41">
        <f t="shared" si="828"/>
        <v>232515.14</v>
      </c>
      <c r="GZ89" s="41">
        <f t="shared" si="745"/>
        <v>4</v>
      </c>
      <c r="HA89" s="41">
        <f t="shared" si="745"/>
        <v>930060.56</v>
      </c>
      <c r="HB89" s="59">
        <f t="shared" si="796"/>
        <v>-2.25</v>
      </c>
      <c r="HC89" s="59">
        <f t="shared" si="796"/>
        <v>-523159.05502500001</v>
      </c>
      <c r="HD89" s="98">
        <f>GV89/GT89</f>
        <v>0.5714285714285714</v>
      </c>
      <c r="HE89" s="98">
        <f>GW89/GU89</f>
        <v>0.57142857609800624</v>
      </c>
      <c r="HF89" s="73">
        <f>GS89/GR89</f>
        <v>232515.13810000001</v>
      </c>
      <c r="HG89" s="73">
        <f>GW89/GV89</f>
        <v>232515.14</v>
      </c>
      <c r="HH89" s="251">
        <f>SUM($HF$89-HG89)</f>
        <v>-1.9000000029336661E-3</v>
      </c>
    </row>
    <row r="90" spans="1:216" ht="72" hidden="1" x14ac:dyDescent="0.2">
      <c r="A90" s="10">
        <v>1</v>
      </c>
      <c r="B90" s="20" t="s">
        <v>383</v>
      </c>
      <c r="C90" s="21" t="s">
        <v>330</v>
      </c>
      <c r="D90" s="202">
        <v>487</v>
      </c>
      <c r="E90" s="27" t="s">
        <v>162</v>
      </c>
      <c r="F90" s="28"/>
      <c r="G90" s="33"/>
      <c r="H90" s="34"/>
      <c r="I90" s="34"/>
      <c r="J90" s="34"/>
      <c r="K90" s="34"/>
      <c r="L90" s="34">
        <f>VLOOKUP($D90,'факт '!$D$7:$BG$144,3,0)</f>
        <v>0</v>
      </c>
      <c r="M90" s="34">
        <f>VLOOKUP($D90,'факт '!$D$7:$BG$144,4,0)</f>
        <v>0</v>
      </c>
      <c r="N90" s="34">
        <f>VLOOKUP($D90,'факт '!$D$7:$BG$144,5,0)</f>
        <v>0</v>
      </c>
      <c r="O90" s="34">
        <f>VLOOKUP($D90,'факт '!$D$7:$BG$144,6,0)</f>
        <v>0</v>
      </c>
      <c r="P90" s="34">
        <f t="shared" ref="P90" si="846">SUM(L90+N90)</f>
        <v>0</v>
      </c>
      <c r="Q90" s="34">
        <f t="shared" si="761"/>
        <v>0</v>
      </c>
      <c r="R90" s="132">
        <f t="shared" si="815"/>
        <v>0</v>
      </c>
      <c r="S90" s="132">
        <f t="shared" si="815"/>
        <v>0</v>
      </c>
      <c r="T90" s="34"/>
      <c r="U90" s="34"/>
      <c r="V90" s="34"/>
      <c r="W90" s="34"/>
      <c r="X90" s="34">
        <f>VLOOKUP($D90,'факт '!$D$7:$BG$144,9,0)</f>
        <v>3</v>
      </c>
      <c r="Y90" s="34">
        <f>VLOOKUP($D90,'факт '!$D$7:$BG$144,10,0)</f>
        <v>697545.42</v>
      </c>
      <c r="Z90" s="34">
        <f>VLOOKUP($D90,'факт '!$D$7:$BG$144,11,0)</f>
        <v>1</v>
      </c>
      <c r="AA90" s="34">
        <f>VLOOKUP($D90,'факт '!$D$7:$BG$144,12,0)</f>
        <v>232515.14</v>
      </c>
      <c r="AB90" s="34">
        <f t="shared" ref="AB90" si="847">SUM(X90+Z90)</f>
        <v>4</v>
      </c>
      <c r="AC90" s="34">
        <f t="shared" si="762"/>
        <v>930060.56</v>
      </c>
      <c r="AD90" s="132">
        <f t="shared" si="746"/>
        <v>3</v>
      </c>
      <c r="AE90" s="132">
        <f t="shared" si="746"/>
        <v>697545.42</v>
      </c>
      <c r="AF90" s="34"/>
      <c r="AG90" s="34"/>
      <c r="AH90" s="34"/>
      <c r="AI90" s="34"/>
      <c r="AJ90" s="34">
        <f>VLOOKUP($D90,'факт '!$D$7:$BG$144,7,0)</f>
        <v>0</v>
      </c>
      <c r="AK90" s="34">
        <f>VLOOKUP($D90,'факт '!$D$7:$BG$144,8,0)</f>
        <v>0</v>
      </c>
      <c r="AL90" s="34"/>
      <c r="AM90" s="34"/>
      <c r="AN90" s="34">
        <f t="shared" ref="AN90" si="848">SUM(AJ90+AL90)</f>
        <v>0</v>
      </c>
      <c r="AO90" s="34">
        <f t="shared" si="763"/>
        <v>0</v>
      </c>
      <c r="AP90" s="132">
        <f t="shared" si="747"/>
        <v>0</v>
      </c>
      <c r="AQ90" s="132">
        <f t="shared" si="747"/>
        <v>0</v>
      </c>
      <c r="AR90" s="34"/>
      <c r="AS90" s="34"/>
      <c r="AT90" s="34"/>
      <c r="AU90" s="34"/>
      <c r="AV90" s="34">
        <f>VLOOKUP($D90,'факт '!$D$7:$BG$144,13,0)</f>
        <v>0</v>
      </c>
      <c r="AW90" s="34">
        <f>VLOOKUP($D90,'факт '!$D$7:$BG$144,14,0)</f>
        <v>0</v>
      </c>
      <c r="AX90" s="34"/>
      <c r="AY90" s="34"/>
      <c r="AZ90" s="34">
        <f t="shared" ref="AZ90" si="849">SUM(AV90+AX90)</f>
        <v>0</v>
      </c>
      <c r="BA90" s="34">
        <f t="shared" si="764"/>
        <v>0</v>
      </c>
      <c r="BB90" s="132">
        <f t="shared" si="748"/>
        <v>0</v>
      </c>
      <c r="BC90" s="132">
        <f t="shared" si="748"/>
        <v>0</v>
      </c>
      <c r="BD90" s="34"/>
      <c r="BE90" s="34"/>
      <c r="BF90" s="34"/>
      <c r="BG90" s="34"/>
      <c r="BH90" s="34">
        <f>VLOOKUP($D90,'факт '!$D$7:$BG$144,17,0)</f>
        <v>0</v>
      </c>
      <c r="BI90" s="34">
        <f>VLOOKUP($D90,'факт '!$D$7:$BG$144,18,0)</f>
        <v>0</v>
      </c>
      <c r="BJ90" s="34">
        <f>VLOOKUP($D90,'факт '!$D$7:$BG$144,19,0)</f>
        <v>0</v>
      </c>
      <c r="BK90" s="34">
        <f>VLOOKUP($D90,'факт '!$D$7:$BG$144,20,0)</f>
        <v>0</v>
      </c>
      <c r="BL90" s="34">
        <f t="shared" si="781"/>
        <v>0</v>
      </c>
      <c r="BM90" s="34">
        <f t="shared" si="782"/>
        <v>0</v>
      </c>
      <c r="BN90" s="132">
        <f t="shared" si="749"/>
        <v>0</v>
      </c>
      <c r="BO90" s="132">
        <f t="shared" si="749"/>
        <v>0</v>
      </c>
      <c r="BP90" s="34"/>
      <c r="BQ90" s="34"/>
      <c r="BR90" s="34"/>
      <c r="BS90" s="34"/>
      <c r="BT90" s="34">
        <f>VLOOKUP($D90,'факт '!$D$7:$BG$144,21,0)</f>
        <v>0</v>
      </c>
      <c r="BU90" s="34">
        <f>VLOOKUP($D90,'факт '!$D$7:$BG$144,22,0)</f>
        <v>0</v>
      </c>
      <c r="BV90" s="34">
        <f>VLOOKUP($D90,'факт '!$D$7:$BG$144,23,0)</f>
        <v>0</v>
      </c>
      <c r="BW90" s="34">
        <f>VLOOKUP($D90,'факт '!$D$7:$BG$144,24,0)</f>
        <v>0</v>
      </c>
      <c r="BX90" s="34">
        <f t="shared" ref="BX90" si="850">SUM(BT90+BV90)</f>
        <v>0</v>
      </c>
      <c r="BY90" s="34">
        <f t="shared" si="765"/>
        <v>0</v>
      </c>
      <c r="BZ90" s="132">
        <f t="shared" si="750"/>
        <v>0</v>
      </c>
      <c r="CA90" s="132">
        <f t="shared" si="750"/>
        <v>0</v>
      </c>
      <c r="CB90" s="34"/>
      <c r="CC90" s="34"/>
      <c r="CD90" s="34"/>
      <c r="CE90" s="34"/>
      <c r="CF90" s="34"/>
      <c r="CG90" s="34"/>
      <c r="CH90" s="34"/>
      <c r="CI90" s="34"/>
      <c r="CJ90" s="34">
        <f t="shared" si="766"/>
        <v>0</v>
      </c>
      <c r="CK90" s="34">
        <f t="shared" si="766"/>
        <v>0</v>
      </c>
      <c r="CL90" s="132">
        <f t="shared" si="751"/>
        <v>0</v>
      </c>
      <c r="CM90" s="132">
        <f t="shared" si="751"/>
        <v>0</v>
      </c>
      <c r="CN90" s="34"/>
      <c r="CO90" s="34"/>
      <c r="CP90" s="34"/>
      <c r="CQ90" s="34"/>
      <c r="CR90" s="34"/>
      <c r="CS90" s="34"/>
      <c r="CT90" s="34"/>
      <c r="CU90" s="34"/>
      <c r="CV90" s="34">
        <f t="shared" si="767"/>
        <v>0</v>
      </c>
      <c r="CW90" s="34">
        <f t="shared" si="767"/>
        <v>0</v>
      </c>
      <c r="CX90" s="132">
        <f t="shared" si="752"/>
        <v>0</v>
      </c>
      <c r="CY90" s="132">
        <f t="shared" si="752"/>
        <v>0</v>
      </c>
      <c r="CZ90" s="34"/>
      <c r="DA90" s="34"/>
      <c r="DB90" s="34"/>
      <c r="DC90" s="34"/>
      <c r="DD90" s="34"/>
      <c r="DE90" s="34"/>
      <c r="DF90" s="34"/>
      <c r="DG90" s="34"/>
      <c r="DH90" s="34">
        <f t="shared" si="768"/>
        <v>0</v>
      </c>
      <c r="DI90" s="34">
        <f t="shared" si="768"/>
        <v>0</v>
      </c>
      <c r="DJ90" s="132">
        <f t="shared" si="753"/>
        <v>0</v>
      </c>
      <c r="DK90" s="132">
        <f t="shared" si="753"/>
        <v>0</v>
      </c>
      <c r="DL90" s="34"/>
      <c r="DM90" s="34"/>
      <c r="DN90" s="34"/>
      <c r="DO90" s="34"/>
      <c r="DP90" s="34">
        <f>VLOOKUP($D90,'факт '!$D$7:$BG$144,15,0)</f>
        <v>0</v>
      </c>
      <c r="DQ90" s="34">
        <f>VLOOKUP($D90,'факт '!$D$7:$BG$144,16,0)</f>
        <v>0</v>
      </c>
      <c r="DR90" s="34"/>
      <c r="DS90" s="34"/>
      <c r="DT90" s="34">
        <f t="shared" ref="DT90" si="851">SUM(DP90+DR90)</f>
        <v>0</v>
      </c>
      <c r="DU90" s="34">
        <f t="shared" si="769"/>
        <v>0</v>
      </c>
      <c r="DV90" s="132">
        <f t="shared" si="754"/>
        <v>0</v>
      </c>
      <c r="DW90" s="132">
        <f t="shared" si="754"/>
        <v>0</v>
      </c>
      <c r="DX90" s="34"/>
      <c r="DY90" s="34"/>
      <c r="DZ90" s="34"/>
      <c r="EA90" s="34"/>
      <c r="EB90" s="34">
        <f>VLOOKUP($D90,'факт '!$D$7:$BG$144,35,0)</f>
        <v>0</v>
      </c>
      <c r="EC90" s="34">
        <f>VLOOKUP($D90,'факт '!$D$7:$BG$144,36,0)</f>
        <v>0</v>
      </c>
      <c r="ED90" s="34">
        <f>VLOOKUP($D90,'факт '!$D$7:$BG$144,37,0)</f>
        <v>0</v>
      </c>
      <c r="EE90" s="34">
        <f>VLOOKUP($D90,'факт '!$D$7:$BG$144,38,0)</f>
        <v>0</v>
      </c>
      <c r="EF90" s="34">
        <f>VLOOKUP($D90,'факт '!$D$7:$BG$144,35,0)</f>
        <v>0</v>
      </c>
      <c r="EG90" s="34">
        <f>VLOOKUP($D90,'факт '!$D$7:$BG$144,35,0)</f>
        <v>0</v>
      </c>
      <c r="EH90" s="132">
        <f t="shared" si="755"/>
        <v>0</v>
      </c>
      <c r="EI90" s="132">
        <f t="shared" si="755"/>
        <v>0</v>
      </c>
      <c r="EJ90" s="34"/>
      <c r="EK90" s="34"/>
      <c r="EL90" s="34"/>
      <c r="EM90" s="34"/>
      <c r="EN90" s="34">
        <f>VLOOKUP($D90,'факт '!$D$7:$BG$144,41,0)</f>
        <v>0</v>
      </c>
      <c r="EO90" s="34">
        <f>VLOOKUP($D90,'факт '!$D$7:$BG$144,42,0)</f>
        <v>0</v>
      </c>
      <c r="EP90" s="34">
        <f>VLOOKUP($D90,'факт '!$D$7:$BG$144,43,0)</f>
        <v>0</v>
      </c>
      <c r="EQ90" s="34">
        <f>VLOOKUP($D90,'факт '!$D$7:$BG$144,44,0)</f>
        <v>0</v>
      </c>
      <c r="ER90" s="34">
        <f t="shared" ref="ER90" si="852">SUM(EN90+EP90)</f>
        <v>0</v>
      </c>
      <c r="ES90" s="34">
        <f t="shared" si="771"/>
        <v>0</v>
      </c>
      <c r="ET90" s="132">
        <f t="shared" si="756"/>
        <v>0</v>
      </c>
      <c r="EU90" s="132">
        <f t="shared" si="756"/>
        <v>0</v>
      </c>
      <c r="EV90" s="34"/>
      <c r="EW90" s="34"/>
      <c r="EX90" s="34"/>
      <c r="EY90" s="34"/>
      <c r="EZ90" s="34"/>
      <c r="FA90" s="34"/>
      <c r="FB90" s="34"/>
      <c r="FC90" s="34"/>
      <c r="FD90" s="34">
        <f t="shared" si="772"/>
        <v>0</v>
      </c>
      <c r="FE90" s="34">
        <f t="shared" si="772"/>
        <v>0</v>
      </c>
      <c r="FF90" s="132">
        <f t="shared" si="757"/>
        <v>0</v>
      </c>
      <c r="FG90" s="132">
        <f t="shared" si="757"/>
        <v>0</v>
      </c>
      <c r="FH90" s="34"/>
      <c r="FI90" s="34"/>
      <c r="FJ90" s="34"/>
      <c r="FK90" s="34"/>
      <c r="FL90" s="34"/>
      <c r="FM90" s="34"/>
      <c r="FN90" s="34"/>
      <c r="FO90" s="34"/>
      <c r="FP90" s="34">
        <f t="shared" si="773"/>
        <v>0</v>
      </c>
      <c r="FQ90" s="34">
        <f t="shared" si="773"/>
        <v>0</v>
      </c>
      <c r="FR90" s="132">
        <f t="shared" si="758"/>
        <v>0</v>
      </c>
      <c r="FS90" s="132">
        <f t="shared" si="758"/>
        <v>0</v>
      </c>
      <c r="FT90" s="34"/>
      <c r="FU90" s="34"/>
      <c r="FV90" s="34"/>
      <c r="FW90" s="34"/>
      <c r="FX90" s="34">
        <f>VLOOKUP($D90,'факт '!$D$7:$BG$145,45,0)</f>
        <v>0</v>
      </c>
      <c r="FY90" s="34">
        <f>VLOOKUP($D90,'факт '!$D$7:$BG$145,46,0)</f>
        <v>0</v>
      </c>
      <c r="FZ90" s="34"/>
      <c r="GA90" s="34"/>
      <c r="GB90" s="34">
        <f t="shared" si="774"/>
        <v>0</v>
      </c>
      <c r="GC90" s="34">
        <f t="shared" si="774"/>
        <v>0</v>
      </c>
      <c r="GD90" s="132">
        <f t="shared" si="759"/>
        <v>0</v>
      </c>
      <c r="GE90" s="132">
        <f t="shared" si="759"/>
        <v>0</v>
      </c>
      <c r="GF90" s="34"/>
      <c r="GG90" s="34"/>
      <c r="GH90" s="34"/>
      <c r="GI90" s="34"/>
      <c r="GJ90" s="34"/>
      <c r="GK90" s="34"/>
      <c r="GL90" s="34"/>
      <c r="GM90" s="34"/>
      <c r="GN90" s="34">
        <f t="shared" si="775"/>
        <v>0</v>
      </c>
      <c r="GO90" s="34">
        <f t="shared" si="775"/>
        <v>0</v>
      </c>
      <c r="GP90" s="132">
        <f t="shared" si="760"/>
        <v>0</v>
      </c>
      <c r="GQ90" s="132">
        <f t="shared" si="760"/>
        <v>0</v>
      </c>
      <c r="GR90" s="34"/>
      <c r="GS90" s="34"/>
      <c r="GT90" s="34"/>
      <c r="GU90" s="34"/>
      <c r="GV90" s="52">
        <f t="shared" si="828"/>
        <v>3</v>
      </c>
      <c r="GW90" s="52">
        <f t="shared" si="828"/>
        <v>697545.42</v>
      </c>
      <c r="GX90" s="52">
        <f t="shared" si="828"/>
        <v>1</v>
      </c>
      <c r="GY90" s="52">
        <f t="shared" si="828"/>
        <v>232515.14</v>
      </c>
      <c r="GZ90" s="52">
        <f t="shared" si="745"/>
        <v>4</v>
      </c>
      <c r="HA90" s="52">
        <f t="shared" si="745"/>
        <v>930060.56</v>
      </c>
      <c r="HB90" s="132">
        <f t="shared" si="796"/>
        <v>3</v>
      </c>
      <c r="HC90" s="132">
        <f t="shared" si="796"/>
        <v>697545.42</v>
      </c>
      <c r="HD90" s="64"/>
      <c r="HE90" s="20"/>
      <c r="HF90" s="73"/>
      <c r="HG90" s="73">
        <f>GW90/GV90</f>
        <v>232515.14</v>
      </c>
      <c r="HH90" s="251">
        <f>SUM($HF$89-HG90)</f>
        <v>-1.9000000029336661E-3</v>
      </c>
    </row>
    <row r="91" spans="1:216" hidden="1" x14ac:dyDescent="0.2">
      <c r="A91" s="10"/>
      <c r="B91" s="20"/>
      <c r="C91" s="21"/>
      <c r="D91" s="28"/>
      <c r="E91" s="27"/>
      <c r="F91" s="28"/>
      <c r="G91" s="33"/>
      <c r="H91" s="34"/>
      <c r="I91" s="34"/>
      <c r="J91" s="34"/>
      <c r="K91" s="34"/>
      <c r="L91" s="34"/>
      <c r="M91" s="34"/>
      <c r="N91" s="34"/>
      <c r="O91" s="34"/>
      <c r="P91" s="34">
        <f t="shared" si="761"/>
        <v>0</v>
      </c>
      <c r="Q91" s="34">
        <f t="shared" si="761"/>
        <v>0</v>
      </c>
      <c r="R91" s="132">
        <f t="shared" si="815"/>
        <v>0</v>
      </c>
      <c r="S91" s="132">
        <f t="shared" si="815"/>
        <v>0</v>
      </c>
      <c r="T91" s="34"/>
      <c r="U91" s="34"/>
      <c r="V91" s="34"/>
      <c r="W91" s="34"/>
      <c r="X91" s="34"/>
      <c r="Y91" s="34"/>
      <c r="Z91" s="34"/>
      <c r="AA91" s="34"/>
      <c r="AB91" s="34">
        <f t="shared" si="762"/>
        <v>0</v>
      </c>
      <c r="AC91" s="34">
        <f t="shared" si="762"/>
        <v>0</v>
      </c>
      <c r="AD91" s="132">
        <f t="shared" si="746"/>
        <v>0</v>
      </c>
      <c r="AE91" s="132">
        <f t="shared" si="746"/>
        <v>0</v>
      </c>
      <c r="AF91" s="34"/>
      <c r="AG91" s="34"/>
      <c r="AH91" s="34"/>
      <c r="AI91" s="34"/>
      <c r="AJ91" s="34"/>
      <c r="AK91" s="34"/>
      <c r="AL91" s="34"/>
      <c r="AM91" s="34"/>
      <c r="AN91" s="34">
        <f t="shared" si="763"/>
        <v>0</v>
      </c>
      <c r="AO91" s="34">
        <f t="shared" si="763"/>
        <v>0</v>
      </c>
      <c r="AP91" s="132">
        <f t="shared" si="747"/>
        <v>0</v>
      </c>
      <c r="AQ91" s="132">
        <f t="shared" si="747"/>
        <v>0</v>
      </c>
      <c r="AR91" s="34"/>
      <c r="AS91" s="34"/>
      <c r="AT91" s="34"/>
      <c r="AU91" s="34"/>
      <c r="AV91" s="34"/>
      <c r="AW91" s="34"/>
      <c r="AX91" s="34"/>
      <c r="AY91" s="34"/>
      <c r="AZ91" s="34">
        <f t="shared" si="764"/>
        <v>0</v>
      </c>
      <c r="BA91" s="34">
        <f t="shared" si="764"/>
        <v>0</v>
      </c>
      <c r="BB91" s="132">
        <f t="shared" si="748"/>
        <v>0</v>
      </c>
      <c r="BC91" s="132">
        <f t="shared" si="748"/>
        <v>0</v>
      </c>
      <c r="BD91" s="34"/>
      <c r="BE91" s="34"/>
      <c r="BF91" s="34"/>
      <c r="BG91" s="34"/>
      <c r="BH91" s="34"/>
      <c r="BI91" s="34"/>
      <c r="BJ91" s="34"/>
      <c r="BK91" s="34"/>
      <c r="BL91" s="34">
        <f t="shared" ref="BL91:BM93" si="853">SUM(BH91+BJ91)</f>
        <v>0</v>
      </c>
      <c r="BM91" s="34">
        <f t="shared" si="853"/>
        <v>0</v>
      </c>
      <c r="BN91" s="132">
        <f t="shared" si="749"/>
        <v>0</v>
      </c>
      <c r="BO91" s="132">
        <f t="shared" si="749"/>
        <v>0</v>
      </c>
      <c r="BP91" s="34"/>
      <c r="BQ91" s="34"/>
      <c r="BR91" s="34"/>
      <c r="BS91" s="34"/>
      <c r="BT91" s="34"/>
      <c r="BU91" s="34"/>
      <c r="BV91" s="34"/>
      <c r="BW91" s="34"/>
      <c r="BX91" s="34">
        <f t="shared" si="765"/>
        <v>0</v>
      </c>
      <c r="BY91" s="34">
        <f t="shared" si="765"/>
        <v>0</v>
      </c>
      <c r="BZ91" s="132">
        <f t="shared" si="750"/>
        <v>0</v>
      </c>
      <c r="CA91" s="132">
        <f t="shared" si="750"/>
        <v>0</v>
      </c>
      <c r="CB91" s="34"/>
      <c r="CC91" s="34"/>
      <c r="CD91" s="34"/>
      <c r="CE91" s="34"/>
      <c r="CF91" s="34"/>
      <c r="CG91" s="34"/>
      <c r="CH91" s="34"/>
      <c r="CI91" s="34"/>
      <c r="CJ91" s="34">
        <f t="shared" si="766"/>
        <v>0</v>
      </c>
      <c r="CK91" s="34">
        <f t="shared" si="766"/>
        <v>0</v>
      </c>
      <c r="CL91" s="132">
        <f t="shared" si="751"/>
        <v>0</v>
      </c>
      <c r="CM91" s="132">
        <f t="shared" si="751"/>
        <v>0</v>
      </c>
      <c r="CN91" s="34"/>
      <c r="CO91" s="34"/>
      <c r="CP91" s="34"/>
      <c r="CQ91" s="34"/>
      <c r="CR91" s="34"/>
      <c r="CS91" s="34"/>
      <c r="CT91" s="34"/>
      <c r="CU91" s="34"/>
      <c r="CV91" s="34">
        <f t="shared" si="767"/>
        <v>0</v>
      </c>
      <c r="CW91" s="34">
        <f t="shared" si="767"/>
        <v>0</v>
      </c>
      <c r="CX91" s="132">
        <f t="shared" si="752"/>
        <v>0</v>
      </c>
      <c r="CY91" s="132">
        <f t="shared" si="752"/>
        <v>0</v>
      </c>
      <c r="CZ91" s="34"/>
      <c r="DA91" s="34"/>
      <c r="DB91" s="34"/>
      <c r="DC91" s="34"/>
      <c r="DD91" s="34"/>
      <c r="DE91" s="34"/>
      <c r="DF91" s="34"/>
      <c r="DG91" s="34"/>
      <c r="DH91" s="34">
        <f t="shared" si="768"/>
        <v>0</v>
      </c>
      <c r="DI91" s="34">
        <f t="shared" si="768"/>
        <v>0</v>
      </c>
      <c r="DJ91" s="132">
        <f t="shared" si="753"/>
        <v>0</v>
      </c>
      <c r="DK91" s="132">
        <f t="shared" si="753"/>
        <v>0</v>
      </c>
      <c r="DL91" s="34"/>
      <c r="DM91" s="34"/>
      <c r="DN91" s="34"/>
      <c r="DO91" s="34"/>
      <c r="DP91" s="34"/>
      <c r="DQ91" s="34"/>
      <c r="DR91" s="34"/>
      <c r="DS91" s="34"/>
      <c r="DT91" s="34">
        <f t="shared" si="769"/>
        <v>0</v>
      </c>
      <c r="DU91" s="34">
        <f t="shared" si="769"/>
        <v>0</v>
      </c>
      <c r="DV91" s="132">
        <f t="shared" si="754"/>
        <v>0</v>
      </c>
      <c r="DW91" s="132">
        <f t="shared" si="754"/>
        <v>0</v>
      </c>
      <c r="DX91" s="34"/>
      <c r="DY91" s="34"/>
      <c r="DZ91" s="34"/>
      <c r="EA91" s="34"/>
      <c r="EB91" s="34"/>
      <c r="EC91" s="34"/>
      <c r="ED91" s="34"/>
      <c r="EE91" s="34"/>
      <c r="EF91" s="34">
        <f t="shared" si="770"/>
        <v>0</v>
      </c>
      <c r="EG91" s="34">
        <f t="shared" si="770"/>
        <v>0</v>
      </c>
      <c r="EH91" s="132">
        <f t="shared" si="755"/>
        <v>0</v>
      </c>
      <c r="EI91" s="132">
        <f t="shared" si="755"/>
        <v>0</v>
      </c>
      <c r="EJ91" s="34"/>
      <c r="EK91" s="34"/>
      <c r="EL91" s="34"/>
      <c r="EM91" s="34"/>
      <c r="EN91" s="34"/>
      <c r="EO91" s="34"/>
      <c r="EP91" s="34"/>
      <c r="EQ91" s="34"/>
      <c r="ER91" s="34">
        <f t="shared" si="771"/>
        <v>0</v>
      </c>
      <c r="ES91" s="34">
        <f t="shared" si="771"/>
        <v>0</v>
      </c>
      <c r="ET91" s="132">
        <f t="shared" si="756"/>
        <v>0</v>
      </c>
      <c r="EU91" s="132">
        <f t="shared" si="756"/>
        <v>0</v>
      </c>
      <c r="EV91" s="34"/>
      <c r="EW91" s="34"/>
      <c r="EX91" s="34"/>
      <c r="EY91" s="34"/>
      <c r="EZ91" s="34"/>
      <c r="FA91" s="34"/>
      <c r="FB91" s="34"/>
      <c r="FC91" s="34"/>
      <c r="FD91" s="34">
        <f t="shared" si="772"/>
        <v>0</v>
      </c>
      <c r="FE91" s="34">
        <f t="shared" si="772"/>
        <v>0</v>
      </c>
      <c r="FF91" s="132">
        <f t="shared" si="757"/>
        <v>0</v>
      </c>
      <c r="FG91" s="132">
        <f t="shared" si="757"/>
        <v>0</v>
      </c>
      <c r="FH91" s="34"/>
      <c r="FI91" s="34"/>
      <c r="FJ91" s="34"/>
      <c r="FK91" s="34"/>
      <c r="FL91" s="34"/>
      <c r="FM91" s="34"/>
      <c r="FN91" s="34"/>
      <c r="FO91" s="34"/>
      <c r="FP91" s="34">
        <f t="shared" si="773"/>
        <v>0</v>
      </c>
      <c r="FQ91" s="34">
        <f t="shared" si="773"/>
        <v>0</v>
      </c>
      <c r="FR91" s="132">
        <f t="shared" si="758"/>
        <v>0</v>
      </c>
      <c r="FS91" s="132">
        <f t="shared" si="758"/>
        <v>0</v>
      </c>
      <c r="FT91" s="34"/>
      <c r="FU91" s="34"/>
      <c r="FV91" s="34"/>
      <c r="FW91" s="34"/>
      <c r="FX91" s="34"/>
      <c r="FY91" s="34"/>
      <c r="FZ91" s="34"/>
      <c r="GA91" s="34"/>
      <c r="GB91" s="34">
        <f t="shared" si="774"/>
        <v>0</v>
      </c>
      <c r="GC91" s="34">
        <f t="shared" si="774"/>
        <v>0</v>
      </c>
      <c r="GD91" s="132">
        <f t="shared" si="759"/>
        <v>0</v>
      </c>
      <c r="GE91" s="132">
        <f t="shared" si="759"/>
        <v>0</v>
      </c>
      <c r="GF91" s="34"/>
      <c r="GG91" s="34"/>
      <c r="GH91" s="34"/>
      <c r="GI91" s="34"/>
      <c r="GJ91" s="34"/>
      <c r="GK91" s="34"/>
      <c r="GL91" s="34"/>
      <c r="GM91" s="34"/>
      <c r="GN91" s="34">
        <f t="shared" si="775"/>
        <v>0</v>
      </c>
      <c r="GO91" s="34">
        <f t="shared" si="775"/>
        <v>0</v>
      </c>
      <c r="GP91" s="132">
        <f t="shared" si="760"/>
        <v>0</v>
      </c>
      <c r="GQ91" s="132">
        <f t="shared" si="760"/>
        <v>0</v>
      </c>
      <c r="GR91" s="34"/>
      <c r="GS91" s="34"/>
      <c r="GT91" s="34"/>
      <c r="GU91" s="34"/>
      <c r="GV91" s="52">
        <f t="shared" si="828"/>
        <v>0</v>
      </c>
      <c r="GW91" s="52">
        <f t="shared" si="828"/>
        <v>0</v>
      </c>
      <c r="GX91" s="52">
        <f t="shared" si="828"/>
        <v>0</v>
      </c>
      <c r="GY91" s="52">
        <f t="shared" si="828"/>
        <v>0</v>
      </c>
      <c r="GZ91" s="52">
        <f t="shared" si="745"/>
        <v>0</v>
      </c>
      <c r="HA91" s="52">
        <f t="shared" si="745"/>
        <v>0</v>
      </c>
      <c r="HB91" s="132">
        <f t="shared" si="796"/>
        <v>0</v>
      </c>
      <c r="HC91" s="132">
        <f t="shared" si="796"/>
        <v>0</v>
      </c>
      <c r="HD91" s="64"/>
      <c r="HE91" s="20"/>
      <c r="HF91" s="73"/>
      <c r="HG91" s="73"/>
      <c r="HH91" s="251"/>
    </row>
    <row r="92" spans="1:216" hidden="1" x14ac:dyDescent="0.2">
      <c r="A92" s="10"/>
      <c r="B92" s="20"/>
      <c r="C92" s="21"/>
      <c r="D92" s="28"/>
      <c r="E92" s="27"/>
      <c r="F92" s="28"/>
      <c r="G92" s="33"/>
      <c r="H92" s="34"/>
      <c r="I92" s="34"/>
      <c r="J92" s="34"/>
      <c r="K92" s="34"/>
      <c r="L92" s="34"/>
      <c r="M92" s="34"/>
      <c r="N92" s="34"/>
      <c r="O92" s="34"/>
      <c r="P92" s="34">
        <f t="shared" si="761"/>
        <v>0</v>
      </c>
      <c r="Q92" s="34">
        <f t="shared" si="761"/>
        <v>0</v>
      </c>
      <c r="R92" s="132">
        <f t="shared" si="815"/>
        <v>0</v>
      </c>
      <c r="S92" s="132">
        <f t="shared" si="815"/>
        <v>0</v>
      </c>
      <c r="T92" s="34"/>
      <c r="U92" s="34"/>
      <c r="V92" s="34"/>
      <c r="W92" s="34"/>
      <c r="X92" s="34"/>
      <c r="Y92" s="34"/>
      <c r="Z92" s="34"/>
      <c r="AA92" s="34"/>
      <c r="AB92" s="34">
        <f t="shared" si="762"/>
        <v>0</v>
      </c>
      <c r="AC92" s="34">
        <f t="shared" si="762"/>
        <v>0</v>
      </c>
      <c r="AD92" s="132">
        <f t="shared" si="746"/>
        <v>0</v>
      </c>
      <c r="AE92" s="132">
        <f t="shared" si="746"/>
        <v>0</v>
      </c>
      <c r="AF92" s="34"/>
      <c r="AG92" s="34"/>
      <c r="AH92" s="34"/>
      <c r="AI92" s="34"/>
      <c r="AJ92" s="34"/>
      <c r="AK92" s="34"/>
      <c r="AL92" s="34"/>
      <c r="AM92" s="34"/>
      <c r="AN92" s="34">
        <f t="shared" si="763"/>
        <v>0</v>
      </c>
      <c r="AO92" s="34">
        <f t="shared" si="763"/>
        <v>0</v>
      </c>
      <c r="AP92" s="132">
        <f t="shared" si="747"/>
        <v>0</v>
      </c>
      <c r="AQ92" s="132">
        <f t="shared" si="747"/>
        <v>0</v>
      </c>
      <c r="AR92" s="34"/>
      <c r="AS92" s="34"/>
      <c r="AT92" s="34"/>
      <c r="AU92" s="34"/>
      <c r="AV92" s="34"/>
      <c r="AW92" s="34"/>
      <c r="AX92" s="34"/>
      <c r="AY92" s="34"/>
      <c r="AZ92" s="34">
        <f t="shared" si="764"/>
        <v>0</v>
      </c>
      <c r="BA92" s="34">
        <f t="shared" si="764"/>
        <v>0</v>
      </c>
      <c r="BB92" s="132">
        <f t="shared" si="748"/>
        <v>0</v>
      </c>
      <c r="BC92" s="132">
        <f t="shared" si="748"/>
        <v>0</v>
      </c>
      <c r="BD92" s="34"/>
      <c r="BE92" s="34"/>
      <c r="BF92" s="34"/>
      <c r="BG92" s="34"/>
      <c r="BH92" s="34"/>
      <c r="BI92" s="34"/>
      <c r="BJ92" s="34"/>
      <c r="BK92" s="34"/>
      <c r="BL92" s="34">
        <f t="shared" si="853"/>
        <v>0</v>
      </c>
      <c r="BM92" s="34">
        <f t="shared" si="853"/>
        <v>0</v>
      </c>
      <c r="BN92" s="132">
        <f t="shared" si="749"/>
        <v>0</v>
      </c>
      <c r="BO92" s="132">
        <f t="shared" si="749"/>
        <v>0</v>
      </c>
      <c r="BP92" s="34"/>
      <c r="BQ92" s="34"/>
      <c r="BR92" s="34"/>
      <c r="BS92" s="34"/>
      <c r="BT92" s="34"/>
      <c r="BU92" s="34"/>
      <c r="BV92" s="34"/>
      <c r="BW92" s="34"/>
      <c r="BX92" s="34">
        <f t="shared" si="765"/>
        <v>0</v>
      </c>
      <c r="BY92" s="34">
        <f t="shared" si="765"/>
        <v>0</v>
      </c>
      <c r="BZ92" s="132">
        <f t="shared" si="750"/>
        <v>0</v>
      </c>
      <c r="CA92" s="132">
        <f t="shared" si="750"/>
        <v>0</v>
      </c>
      <c r="CB92" s="34"/>
      <c r="CC92" s="34"/>
      <c r="CD92" s="34"/>
      <c r="CE92" s="34"/>
      <c r="CF92" s="34"/>
      <c r="CG92" s="34"/>
      <c r="CH92" s="34"/>
      <c r="CI92" s="34"/>
      <c r="CJ92" s="34">
        <f t="shared" si="766"/>
        <v>0</v>
      </c>
      <c r="CK92" s="34">
        <f t="shared" si="766"/>
        <v>0</v>
      </c>
      <c r="CL92" s="132">
        <f t="shared" si="751"/>
        <v>0</v>
      </c>
      <c r="CM92" s="132">
        <f t="shared" si="751"/>
        <v>0</v>
      </c>
      <c r="CN92" s="34"/>
      <c r="CO92" s="34"/>
      <c r="CP92" s="34"/>
      <c r="CQ92" s="34"/>
      <c r="CR92" s="34"/>
      <c r="CS92" s="34"/>
      <c r="CT92" s="34"/>
      <c r="CU92" s="34"/>
      <c r="CV92" s="34">
        <f t="shared" si="767"/>
        <v>0</v>
      </c>
      <c r="CW92" s="34">
        <f t="shared" si="767"/>
        <v>0</v>
      </c>
      <c r="CX92" s="132">
        <f t="shared" si="752"/>
        <v>0</v>
      </c>
      <c r="CY92" s="132">
        <f t="shared" si="752"/>
        <v>0</v>
      </c>
      <c r="CZ92" s="34"/>
      <c r="DA92" s="34"/>
      <c r="DB92" s="34"/>
      <c r="DC92" s="34"/>
      <c r="DD92" s="34"/>
      <c r="DE92" s="34"/>
      <c r="DF92" s="34"/>
      <c r="DG92" s="34"/>
      <c r="DH92" s="34">
        <f t="shared" si="768"/>
        <v>0</v>
      </c>
      <c r="DI92" s="34">
        <f t="shared" si="768"/>
        <v>0</v>
      </c>
      <c r="DJ92" s="132">
        <f t="shared" si="753"/>
        <v>0</v>
      </c>
      <c r="DK92" s="132">
        <f t="shared" si="753"/>
        <v>0</v>
      </c>
      <c r="DL92" s="34"/>
      <c r="DM92" s="34"/>
      <c r="DN92" s="34"/>
      <c r="DO92" s="34"/>
      <c r="DP92" s="34"/>
      <c r="DQ92" s="34"/>
      <c r="DR92" s="34"/>
      <c r="DS92" s="34"/>
      <c r="DT92" s="34">
        <f t="shared" si="769"/>
        <v>0</v>
      </c>
      <c r="DU92" s="34">
        <f t="shared" si="769"/>
        <v>0</v>
      </c>
      <c r="DV92" s="132">
        <f t="shared" si="754"/>
        <v>0</v>
      </c>
      <c r="DW92" s="132">
        <f t="shared" si="754"/>
        <v>0</v>
      </c>
      <c r="DX92" s="34"/>
      <c r="DY92" s="34"/>
      <c r="DZ92" s="34"/>
      <c r="EA92" s="34"/>
      <c r="EB92" s="34"/>
      <c r="EC92" s="34"/>
      <c r="ED92" s="34"/>
      <c r="EE92" s="34"/>
      <c r="EF92" s="34">
        <f t="shared" si="770"/>
        <v>0</v>
      </c>
      <c r="EG92" s="34">
        <f t="shared" si="770"/>
        <v>0</v>
      </c>
      <c r="EH92" s="132">
        <f t="shared" si="755"/>
        <v>0</v>
      </c>
      <c r="EI92" s="132">
        <f t="shared" si="755"/>
        <v>0</v>
      </c>
      <c r="EJ92" s="34"/>
      <c r="EK92" s="34"/>
      <c r="EL92" s="34"/>
      <c r="EM92" s="34"/>
      <c r="EN92" s="34"/>
      <c r="EO92" s="34"/>
      <c r="EP92" s="34"/>
      <c r="EQ92" s="34"/>
      <c r="ER92" s="34">
        <f t="shared" si="771"/>
        <v>0</v>
      </c>
      <c r="ES92" s="34">
        <f t="shared" si="771"/>
        <v>0</v>
      </c>
      <c r="ET92" s="132">
        <f t="shared" si="756"/>
        <v>0</v>
      </c>
      <c r="EU92" s="132">
        <f t="shared" si="756"/>
        <v>0</v>
      </c>
      <c r="EV92" s="34"/>
      <c r="EW92" s="34"/>
      <c r="EX92" s="34"/>
      <c r="EY92" s="34"/>
      <c r="EZ92" s="34"/>
      <c r="FA92" s="34"/>
      <c r="FB92" s="34"/>
      <c r="FC92" s="34"/>
      <c r="FD92" s="34">
        <f t="shared" si="772"/>
        <v>0</v>
      </c>
      <c r="FE92" s="34">
        <f t="shared" si="772"/>
        <v>0</v>
      </c>
      <c r="FF92" s="132">
        <f t="shared" si="757"/>
        <v>0</v>
      </c>
      <c r="FG92" s="132">
        <f t="shared" si="757"/>
        <v>0</v>
      </c>
      <c r="FH92" s="34"/>
      <c r="FI92" s="34"/>
      <c r="FJ92" s="34"/>
      <c r="FK92" s="34"/>
      <c r="FL92" s="34"/>
      <c r="FM92" s="34"/>
      <c r="FN92" s="34"/>
      <c r="FO92" s="34"/>
      <c r="FP92" s="34">
        <f t="shared" si="773"/>
        <v>0</v>
      </c>
      <c r="FQ92" s="34">
        <f t="shared" si="773"/>
        <v>0</v>
      </c>
      <c r="FR92" s="132">
        <f t="shared" si="758"/>
        <v>0</v>
      </c>
      <c r="FS92" s="132">
        <f t="shared" si="758"/>
        <v>0</v>
      </c>
      <c r="FT92" s="34"/>
      <c r="FU92" s="34"/>
      <c r="FV92" s="34"/>
      <c r="FW92" s="34"/>
      <c r="FX92" s="34"/>
      <c r="FY92" s="34"/>
      <c r="FZ92" s="34"/>
      <c r="GA92" s="34"/>
      <c r="GB92" s="34">
        <f t="shared" si="774"/>
        <v>0</v>
      </c>
      <c r="GC92" s="34">
        <f t="shared" si="774"/>
        <v>0</v>
      </c>
      <c r="GD92" s="132">
        <f t="shared" si="759"/>
        <v>0</v>
      </c>
      <c r="GE92" s="132">
        <f t="shared" si="759"/>
        <v>0</v>
      </c>
      <c r="GF92" s="34"/>
      <c r="GG92" s="34"/>
      <c r="GH92" s="34"/>
      <c r="GI92" s="34"/>
      <c r="GJ92" s="34"/>
      <c r="GK92" s="34"/>
      <c r="GL92" s="34"/>
      <c r="GM92" s="34"/>
      <c r="GN92" s="34">
        <f t="shared" si="775"/>
        <v>0</v>
      </c>
      <c r="GO92" s="34">
        <f t="shared" si="775"/>
        <v>0</v>
      </c>
      <c r="GP92" s="132">
        <f t="shared" si="760"/>
        <v>0</v>
      </c>
      <c r="GQ92" s="132">
        <f t="shared" si="760"/>
        <v>0</v>
      </c>
      <c r="GR92" s="34"/>
      <c r="GS92" s="34"/>
      <c r="GT92" s="34"/>
      <c r="GU92" s="34"/>
      <c r="GV92" s="52">
        <f t="shared" si="828"/>
        <v>0</v>
      </c>
      <c r="GW92" s="52">
        <f t="shared" si="828"/>
        <v>0</v>
      </c>
      <c r="GX92" s="52">
        <f t="shared" si="828"/>
        <v>0</v>
      </c>
      <c r="GY92" s="52">
        <f t="shared" si="828"/>
        <v>0</v>
      </c>
      <c r="GZ92" s="52">
        <f t="shared" si="745"/>
        <v>0</v>
      </c>
      <c r="HA92" s="52">
        <f t="shared" si="745"/>
        <v>0</v>
      </c>
      <c r="HB92" s="132">
        <f t="shared" si="796"/>
        <v>0</v>
      </c>
      <c r="HC92" s="132">
        <f t="shared" si="796"/>
        <v>0</v>
      </c>
      <c r="HD92" s="64"/>
      <c r="HE92" s="20"/>
      <c r="HF92" s="73"/>
      <c r="HG92" s="73"/>
      <c r="HH92" s="251"/>
    </row>
    <row r="93" spans="1:216" hidden="1" x14ac:dyDescent="0.2">
      <c r="A93" s="10"/>
      <c r="B93" s="20"/>
      <c r="C93" s="21"/>
      <c r="D93" s="28"/>
      <c r="E93" s="27"/>
      <c r="F93" s="28"/>
      <c r="G93" s="33"/>
      <c r="H93" s="34"/>
      <c r="I93" s="34"/>
      <c r="J93" s="34"/>
      <c r="K93" s="34"/>
      <c r="L93" s="34"/>
      <c r="M93" s="34"/>
      <c r="N93" s="34"/>
      <c r="O93" s="34"/>
      <c r="P93" s="34">
        <f t="shared" si="761"/>
        <v>0</v>
      </c>
      <c r="Q93" s="34">
        <f t="shared" si="761"/>
        <v>0</v>
      </c>
      <c r="R93" s="132">
        <f t="shared" si="815"/>
        <v>0</v>
      </c>
      <c r="S93" s="132">
        <f t="shared" si="815"/>
        <v>0</v>
      </c>
      <c r="T93" s="34"/>
      <c r="U93" s="34"/>
      <c r="V93" s="34"/>
      <c r="W93" s="34"/>
      <c r="X93" s="34"/>
      <c r="Y93" s="34"/>
      <c r="Z93" s="34"/>
      <c r="AA93" s="34"/>
      <c r="AB93" s="34">
        <f t="shared" si="762"/>
        <v>0</v>
      </c>
      <c r="AC93" s="34">
        <f t="shared" si="762"/>
        <v>0</v>
      </c>
      <c r="AD93" s="132">
        <f t="shared" si="746"/>
        <v>0</v>
      </c>
      <c r="AE93" s="132">
        <f t="shared" si="746"/>
        <v>0</v>
      </c>
      <c r="AF93" s="34"/>
      <c r="AG93" s="34"/>
      <c r="AH93" s="34"/>
      <c r="AI93" s="34"/>
      <c r="AJ93" s="34"/>
      <c r="AK93" s="34"/>
      <c r="AL93" s="34"/>
      <c r="AM93" s="34"/>
      <c r="AN93" s="34">
        <f t="shared" si="763"/>
        <v>0</v>
      </c>
      <c r="AO93" s="34">
        <f t="shared" si="763"/>
        <v>0</v>
      </c>
      <c r="AP93" s="132">
        <f t="shared" si="747"/>
        <v>0</v>
      </c>
      <c r="AQ93" s="132">
        <f t="shared" si="747"/>
        <v>0</v>
      </c>
      <c r="AR93" s="34"/>
      <c r="AS93" s="34"/>
      <c r="AT93" s="34"/>
      <c r="AU93" s="34"/>
      <c r="AV93" s="34"/>
      <c r="AW93" s="34"/>
      <c r="AX93" s="34"/>
      <c r="AY93" s="34"/>
      <c r="AZ93" s="34">
        <f t="shared" si="764"/>
        <v>0</v>
      </c>
      <c r="BA93" s="34">
        <f t="shared" si="764"/>
        <v>0</v>
      </c>
      <c r="BB93" s="132">
        <f t="shared" si="748"/>
        <v>0</v>
      </c>
      <c r="BC93" s="132">
        <f t="shared" si="748"/>
        <v>0</v>
      </c>
      <c r="BD93" s="34"/>
      <c r="BE93" s="34"/>
      <c r="BF93" s="34"/>
      <c r="BG93" s="34"/>
      <c r="BH93" s="34"/>
      <c r="BI93" s="34"/>
      <c r="BJ93" s="34"/>
      <c r="BK93" s="34"/>
      <c r="BL93" s="34">
        <f t="shared" si="853"/>
        <v>0</v>
      </c>
      <c r="BM93" s="34">
        <f t="shared" si="853"/>
        <v>0</v>
      </c>
      <c r="BN93" s="132">
        <f t="shared" si="749"/>
        <v>0</v>
      </c>
      <c r="BO93" s="132">
        <f t="shared" si="749"/>
        <v>0</v>
      </c>
      <c r="BP93" s="34"/>
      <c r="BQ93" s="34"/>
      <c r="BR93" s="34"/>
      <c r="BS93" s="34"/>
      <c r="BT93" s="34"/>
      <c r="BU93" s="34"/>
      <c r="BV93" s="34"/>
      <c r="BW93" s="34"/>
      <c r="BX93" s="34">
        <f t="shared" si="765"/>
        <v>0</v>
      </c>
      <c r="BY93" s="34">
        <f t="shared" si="765"/>
        <v>0</v>
      </c>
      <c r="BZ93" s="132">
        <f t="shared" si="750"/>
        <v>0</v>
      </c>
      <c r="CA93" s="132">
        <f t="shared" si="750"/>
        <v>0</v>
      </c>
      <c r="CB93" s="34"/>
      <c r="CC93" s="34"/>
      <c r="CD93" s="34"/>
      <c r="CE93" s="34"/>
      <c r="CF93" s="34"/>
      <c r="CG93" s="34"/>
      <c r="CH93" s="34"/>
      <c r="CI93" s="34"/>
      <c r="CJ93" s="34">
        <f t="shared" si="766"/>
        <v>0</v>
      </c>
      <c r="CK93" s="34">
        <f t="shared" si="766"/>
        <v>0</v>
      </c>
      <c r="CL93" s="132">
        <f t="shared" si="751"/>
        <v>0</v>
      </c>
      <c r="CM93" s="132">
        <f t="shared" si="751"/>
        <v>0</v>
      </c>
      <c r="CN93" s="34"/>
      <c r="CO93" s="34"/>
      <c r="CP93" s="34"/>
      <c r="CQ93" s="34"/>
      <c r="CR93" s="34"/>
      <c r="CS93" s="34"/>
      <c r="CT93" s="34"/>
      <c r="CU93" s="34"/>
      <c r="CV93" s="34">
        <f t="shared" si="767"/>
        <v>0</v>
      </c>
      <c r="CW93" s="34">
        <f t="shared" si="767"/>
        <v>0</v>
      </c>
      <c r="CX93" s="132">
        <f t="shared" si="752"/>
        <v>0</v>
      </c>
      <c r="CY93" s="132">
        <f t="shared" si="752"/>
        <v>0</v>
      </c>
      <c r="CZ93" s="34"/>
      <c r="DA93" s="34"/>
      <c r="DB93" s="34"/>
      <c r="DC93" s="34"/>
      <c r="DD93" s="34"/>
      <c r="DE93" s="34"/>
      <c r="DF93" s="34"/>
      <c r="DG93" s="34"/>
      <c r="DH93" s="34">
        <f t="shared" si="768"/>
        <v>0</v>
      </c>
      <c r="DI93" s="34">
        <f t="shared" si="768"/>
        <v>0</v>
      </c>
      <c r="DJ93" s="132">
        <f t="shared" si="753"/>
        <v>0</v>
      </c>
      <c r="DK93" s="132">
        <f t="shared" si="753"/>
        <v>0</v>
      </c>
      <c r="DL93" s="34"/>
      <c r="DM93" s="34"/>
      <c r="DN93" s="34"/>
      <c r="DO93" s="34"/>
      <c r="DP93" s="34"/>
      <c r="DQ93" s="34"/>
      <c r="DR93" s="34"/>
      <c r="DS93" s="34"/>
      <c r="DT93" s="34">
        <f t="shared" si="769"/>
        <v>0</v>
      </c>
      <c r="DU93" s="34">
        <f t="shared" si="769"/>
        <v>0</v>
      </c>
      <c r="DV93" s="132">
        <f t="shared" si="754"/>
        <v>0</v>
      </c>
      <c r="DW93" s="132">
        <f t="shared" si="754"/>
        <v>0</v>
      </c>
      <c r="DX93" s="34"/>
      <c r="DY93" s="34"/>
      <c r="DZ93" s="34"/>
      <c r="EA93" s="34"/>
      <c r="EB93" s="34"/>
      <c r="EC93" s="34"/>
      <c r="ED93" s="34"/>
      <c r="EE93" s="34"/>
      <c r="EF93" s="34">
        <f t="shared" si="770"/>
        <v>0</v>
      </c>
      <c r="EG93" s="34">
        <f t="shared" si="770"/>
        <v>0</v>
      </c>
      <c r="EH93" s="132">
        <f t="shared" si="755"/>
        <v>0</v>
      </c>
      <c r="EI93" s="132">
        <f t="shared" si="755"/>
        <v>0</v>
      </c>
      <c r="EJ93" s="34"/>
      <c r="EK93" s="34"/>
      <c r="EL93" s="34"/>
      <c r="EM93" s="34"/>
      <c r="EN93" s="34"/>
      <c r="EO93" s="34"/>
      <c r="EP93" s="34"/>
      <c r="EQ93" s="34"/>
      <c r="ER93" s="34">
        <f t="shared" si="771"/>
        <v>0</v>
      </c>
      <c r="ES93" s="34">
        <f t="shared" si="771"/>
        <v>0</v>
      </c>
      <c r="ET93" s="132">
        <f t="shared" si="756"/>
        <v>0</v>
      </c>
      <c r="EU93" s="132">
        <f t="shared" si="756"/>
        <v>0</v>
      </c>
      <c r="EV93" s="34"/>
      <c r="EW93" s="34"/>
      <c r="EX93" s="34"/>
      <c r="EY93" s="34"/>
      <c r="EZ93" s="34"/>
      <c r="FA93" s="34"/>
      <c r="FB93" s="34"/>
      <c r="FC93" s="34"/>
      <c r="FD93" s="34">
        <f t="shared" si="772"/>
        <v>0</v>
      </c>
      <c r="FE93" s="34">
        <f t="shared" si="772"/>
        <v>0</v>
      </c>
      <c r="FF93" s="132">
        <f t="shared" si="757"/>
        <v>0</v>
      </c>
      <c r="FG93" s="132">
        <f t="shared" si="757"/>
        <v>0</v>
      </c>
      <c r="FH93" s="34"/>
      <c r="FI93" s="34"/>
      <c r="FJ93" s="34"/>
      <c r="FK93" s="34"/>
      <c r="FL93" s="34"/>
      <c r="FM93" s="34"/>
      <c r="FN93" s="34"/>
      <c r="FO93" s="34"/>
      <c r="FP93" s="34">
        <f t="shared" si="773"/>
        <v>0</v>
      </c>
      <c r="FQ93" s="34">
        <f t="shared" si="773"/>
        <v>0</v>
      </c>
      <c r="FR93" s="132">
        <f t="shared" si="758"/>
        <v>0</v>
      </c>
      <c r="FS93" s="132">
        <f t="shared" si="758"/>
        <v>0</v>
      </c>
      <c r="FT93" s="34"/>
      <c r="FU93" s="34"/>
      <c r="FV93" s="34"/>
      <c r="FW93" s="34"/>
      <c r="FX93" s="34"/>
      <c r="FY93" s="34"/>
      <c r="FZ93" s="34"/>
      <c r="GA93" s="34"/>
      <c r="GB93" s="34">
        <f t="shared" si="774"/>
        <v>0</v>
      </c>
      <c r="GC93" s="34">
        <f t="shared" si="774"/>
        <v>0</v>
      </c>
      <c r="GD93" s="132">
        <f t="shared" si="759"/>
        <v>0</v>
      </c>
      <c r="GE93" s="132">
        <f t="shared" si="759"/>
        <v>0</v>
      </c>
      <c r="GF93" s="34"/>
      <c r="GG93" s="34"/>
      <c r="GH93" s="34"/>
      <c r="GI93" s="34"/>
      <c r="GJ93" s="34"/>
      <c r="GK93" s="34"/>
      <c r="GL93" s="34"/>
      <c r="GM93" s="34"/>
      <c r="GN93" s="34">
        <f t="shared" si="775"/>
        <v>0</v>
      </c>
      <c r="GO93" s="34">
        <f t="shared" si="775"/>
        <v>0</v>
      </c>
      <c r="GP93" s="132">
        <f t="shared" si="760"/>
        <v>0</v>
      </c>
      <c r="GQ93" s="132">
        <f t="shared" si="760"/>
        <v>0</v>
      </c>
      <c r="GR93" s="34"/>
      <c r="GS93" s="34"/>
      <c r="GT93" s="34"/>
      <c r="GU93" s="34"/>
      <c r="GV93" s="52">
        <f t="shared" si="828"/>
        <v>0</v>
      </c>
      <c r="GW93" s="52">
        <f t="shared" si="828"/>
        <v>0</v>
      </c>
      <c r="GX93" s="52">
        <f t="shared" si="828"/>
        <v>0</v>
      </c>
      <c r="GY93" s="52">
        <f t="shared" si="828"/>
        <v>0</v>
      </c>
      <c r="GZ93" s="52">
        <f t="shared" si="745"/>
        <v>0</v>
      </c>
      <c r="HA93" s="52">
        <f t="shared" si="745"/>
        <v>0</v>
      </c>
      <c r="HB93" s="132">
        <f t="shared" si="796"/>
        <v>0</v>
      </c>
      <c r="HC93" s="132">
        <f t="shared" si="796"/>
        <v>0</v>
      </c>
      <c r="HD93" s="64"/>
      <c r="HE93" s="20"/>
      <c r="HF93" s="73"/>
      <c r="HG93" s="73"/>
      <c r="HH93" s="251"/>
    </row>
    <row r="94" spans="1:216" hidden="1" x14ac:dyDescent="0.2">
      <c r="A94" s="10">
        <v>1</v>
      </c>
      <c r="B94" s="36"/>
      <c r="C94" s="42"/>
      <c r="D94" s="43"/>
      <c r="E94" s="55" t="s">
        <v>38</v>
      </c>
      <c r="F94" s="56">
        <v>16</v>
      </c>
      <c r="G94" s="93">
        <v>316776.58309999999</v>
      </c>
      <c r="H94" s="41">
        <f>VLOOKUP($E94,'ВМП план'!$B$8:$AL$54,10,0)</f>
        <v>0</v>
      </c>
      <c r="I94" s="41">
        <f>VLOOKUP($E94,'ВМП план'!$B$8:$AL$54,11,0)</f>
        <v>0</v>
      </c>
      <c r="J94" s="41">
        <f>SUM(H94/12*$A$2)</f>
        <v>0</v>
      </c>
      <c r="K94" s="41">
        <f>SUM(I94/12*$A$2)</f>
        <v>0</v>
      </c>
      <c r="L94" s="127">
        <f>SUM(L95:L98)</f>
        <v>0</v>
      </c>
      <c r="M94" s="127">
        <f t="shared" ref="M94:O94" si="854">SUM(M95:M98)</f>
        <v>0</v>
      </c>
      <c r="N94" s="127">
        <f t="shared" si="854"/>
        <v>0</v>
      </c>
      <c r="O94" s="127">
        <f t="shared" si="854"/>
        <v>0</v>
      </c>
      <c r="P94" s="34">
        <f t="shared" si="761"/>
        <v>0</v>
      </c>
      <c r="Q94" s="34">
        <f t="shared" si="761"/>
        <v>0</v>
      </c>
      <c r="R94" s="132">
        <f t="shared" si="815"/>
        <v>0</v>
      </c>
      <c r="S94" s="132">
        <f t="shared" si="815"/>
        <v>0</v>
      </c>
      <c r="T94" s="41">
        <f>VLOOKUP($E94,'ВМП план'!$B$8:$AL$54,8,0)</f>
        <v>112</v>
      </c>
      <c r="U94" s="41">
        <f>VLOOKUP($E94,'ВМП план'!$B$8:$AL$54,9,0)</f>
        <v>35478977.3072</v>
      </c>
      <c r="V94" s="41">
        <f>SUM(T94/12*$A$2)</f>
        <v>65.333333333333343</v>
      </c>
      <c r="W94" s="41">
        <f>SUM(U94/12*$A$2)</f>
        <v>20696070.095866669</v>
      </c>
      <c r="X94" s="127">
        <f>SUM(X95:X98)</f>
        <v>64</v>
      </c>
      <c r="Y94" s="127">
        <f t="shared" ref="Y94:AA94" si="855">SUM(Y95:Y98)</f>
        <v>20273701.11999999</v>
      </c>
      <c r="Z94" s="127">
        <f t="shared" si="855"/>
        <v>6</v>
      </c>
      <c r="AA94" s="127">
        <f t="shared" si="855"/>
        <v>1900659.4800000002</v>
      </c>
      <c r="AB94" s="34">
        <f t="shared" si="762"/>
        <v>70</v>
      </c>
      <c r="AC94" s="34">
        <f t="shared" si="762"/>
        <v>22174360.59999999</v>
      </c>
      <c r="AD94" s="132">
        <f t="shared" si="746"/>
        <v>-1.3333333333333428</v>
      </c>
      <c r="AE94" s="132">
        <f t="shared" si="746"/>
        <v>-422368.9758666791</v>
      </c>
      <c r="AF94" s="41">
        <f>VLOOKUP($E94,'ВМП план'!$B$8:$AL$54,12,0)</f>
        <v>0</v>
      </c>
      <c r="AG94" s="41">
        <f>VLOOKUP($E94,'ВМП план'!$B$8:$AL$54,13,0)</f>
        <v>0</v>
      </c>
      <c r="AH94" s="41">
        <f>SUM(AF94/12*$A$2)</f>
        <v>0</v>
      </c>
      <c r="AI94" s="41">
        <f>SUM(AG94/12*$A$2)</f>
        <v>0</v>
      </c>
      <c r="AJ94" s="127">
        <f>SUM(AJ95:AJ98)</f>
        <v>0</v>
      </c>
      <c r="AK94" s="127">
        <f t="shared" ref="AK94:AM94" si="856">SUM(AK95:AK98)</f>
        <v>0</v>
      </c>
      <c r="AL94" s="127">
        <f t="shared" si="856"/>
        <v>0</v>
      </c>
      <c r="AM94" s="127">
        <f t="shared" si="856"/>
        <v>0</v>
      </c>
      <c r="AN94" s="34">
        <f t="shared" si="763"/>
        <v>0</v>
      </c>
      <c r="AO94" s="34">
        <f t="shared" si="763"/>
        <v>0</v>
      </c>
      <c r="AP94" s="132">
        <f t="shared" si="747"/>
        <v>0</v>
      </c>
      <c r="AQ94" s="132">
        <f t="shared" si="747"/>
        <v>0</v>
      </c>
      <c r="AR94" s="41">
        <f>VLOOKUP($E94,'ВМП план'!$B$8:$AL$54,14,0)</f>
        <v>0</v>
      </c>
      <c r="AS94" s="41">
        <f>VLOOKUP($E94,'ВМП план'!$B$8:$AL$54,15,0)</f>
        <v>0</v>
      </c>
      <c r="AT94" s="41">
        <f>SUM(AR94/12*$A$2)</f>
        <v>0</v>
      </c>
      <c r="AU94" s="41">
        <f>SUM(AS94/12*$A$2)</f>
        <v>0</v>
      </c>
      <c r="AV94" s="127">
        <f>SUM(AV95:AV98)</f>
        <v>0</v>
      </c>
      <c r="AW94" s="127">
        <f t="shared" ref="AW94:AY94" si="857">SUM(AW95:AW98)</f>
        <v>0</v>
      </c>
      <c r="AX94" s="127">
        <f t="shared" si="857"/>
        <v>0</v>
      </c>
      <c r="AY94" s="127">
        <f t="shared" si="857"/>
        <v>0</v>
      </c>
      <c r="AZ94" s="34">
        <f t="shared" si="764"/>
        <v>0</v>
      </c>
      <c r="BA94" s="34">
        <f t="shared" si="764"/>
        <v>0</v>
      </c>
      <c r="BB94" s="132">
        <f t="shared" si="748"/>
        <v>0</v>
      </c>
      <c r="BC94" s="132">
        <f t="shared" si="748"/>
        <v>0</v>
      </c>
      <c r="BD94" s="41">
        <f>VLOOKUP($E94,'ВМП план'!$B$8:$AL$54,6,0)</f>
        <v>0</v>
      </c>
      <c r="BE94" s="41">
        <f>VLOOKUP($E94,'ВМП план'!$B$8:$AL$54,7,0)</f>
        <v>0</v>
      </c>
      <c r="BF94" s="41">
        <f>SUM(BD94/12*$A$2)</f>
        <v>0</v>
      </c>
      <c r="BG94" s="41">
        <f>SUM(BE94/12*$A$2)</f>
        <v>0</v>
      </c>
      <c r="BH94" s="127">
        <f>SUM(BH95:BH98)</f>
        <v>0</v>
      </c>
      <c r="BI94" s="127">
        <f t="shared" ref="BI94:BK94" si="858">SUM(BI95:BI98)</f>
        <v>0</v>
      </c>
      <c r="BJ94" s="127">
        <f t="shared" si="858"/>
        <v>0</v>
      </c>
      <c r="BK94" s="127">
        <f t="shared" si="858"/>
        <v>0</v>
      </c>
      <c r="BL94" s="34">
        <f t="shared" si="781"/>
        <v>0</v>
      </c>
      <c r="BM94" s="34">
        <f t="shared" si="782"/>
        <v>0</v>
      </c>
      <c r="BN94" s="132">
        <f t="shared" si="749"/>
        <v>0</v>
      </c>
      <c r="BO94" s="132">
        <f t="shared" si="749"/>
        <v>0</v>
      </c>
      <c r="BP94" s="41">
        <f>VLOOKUP($E94,'ВМП план'!$B$8:$AL$54,16,0)</f>
        <v>0</v>
      </c>
      <c r="BQ94" s="41">
        <f>VLOOKUP($E94,'ВМП план'!$B$8:$AL$54,17,0)</f>
        <v>0</v>
      </c>
      <c r="BR94" s="41">
        <f>SUM(BP94/12*$A$2)</f>
        <v>0</v>
      </c>
      <c r="BS94" s="41">
        <f>SUM(BQ94/12*$A$2)</f>
        <v>0</v>
      </c>
      <c r="BT94" s="127">
        <f>SUM(BT95:BT98)</f>
        <v>0</v>
      </c>
      <c r="BU94" s="127">
        <f t="shared" ref="BU94:BW94" si="859">SUM(BU95:BU98)</f>
        <v>0</v>
      </c>
      <c r="BV94" s="127">
        <f t="shared" si="859"/>
        <v>0</v>
      </c>
      <c r="BW94" s="127">
        <f t="shared" si="859"/>
        <v>0</v>
      </c>
      <c r="BX94" s="34">
        <f t="shared" si="765"/>
        <v>0</v>
      </c>
      <c r="BY94" s="34">
        <f t="shared" si="765"/>
        <v>0</v>
      </c>
      <c r="BZ94" s="132">
        <f t="shared" si="750"/>
        <v>0</v>
      </c>
      <c r="CA94" s="132">
        <f t="shared" si="750"/>
        <v>0</v>
      </c>
      <c r="CB94" s="41">
        <f>VLOOKUP($E94,'ВМП план'!$B$8:$AL$54,18,0)</f>
        <v>0</v>
      </c>
      <c r="CC94" s="41">
        <f>VLOOKUP($E94,'ВМП план'!$B$8:$AL$54,19,0)</f>
        <v>0</v>
      </c>
      <c r="CD94" s="41">
        <f>SUM(CB94/12*$A$2)</f>
        <v>0</v>
      </c>
      <c r="CE94" s="41">
        <f>SUM(CC94/12*$A$2)</f>
        <v>0</v>
      </c>
      <c r="CF94" s="127">
        <f>SUM(CF95:CF98)</f>
        <v>0</v>
      </c>
      <c r="CG94" s="127">
        <f t="shared" ref="CG94:CI94" si="860">SUM(CG95:CG98)</f>
        <v>0</v>
      </c>
      <c r="CH94" s="127">
        <f t="shared" si="860"/>
        <v>0</v>
      </c>
      <c r="CI94" s="127">
        <f t="shared" si="860"/>
        <v>0</v>
      </c>
      <c r="CJ94" s="34">
        <f t="shared" si="766"/>
        <v>0</v>
      </c>
      <c r="CK94" s="34">
        <f t="shared" si="766"/>
        <v>0</v>
      </c>
      <c r="CL94" s="132">
        <f t="shared" si="751"/>
        <v>0</v>
      </c>
      <c r="CM94" s="132">
        <f t="shared" si="751"/>
        <v>0</v>
      </c>
      <c r="CN94" s="41">
        <f>VLOOKUP($E94,'ВМП план'!$B$8:$AL$54,20,0)</f>
        <v>0</v>
      </c>
      <c r="CO94" s="41">
        <f>VLOOKUP($E94,'ВМП план'!$B$8:$AL$54,21,0)</f>
        <v>0</v>
      </c>
      <c r="CP94" s="41">
        <f>SUM(CN94/12*$A$2)</f>
        <v>0</v>
      </c>
      <c r="CQ94" s="41">
        <f>SUM(CO94/12*$A$2)</f>
        <v>0</v>
      </c>
      <c r="CR94" s="127">
        <f>SUM(CR95:CR98)</f>
        <v>0</v>
      </c>
      <c r="CS94" s="127">
        <f t="shared" ref="CS94:CU94" si="861">SUM(CS95:CS98)</f>
        <v>0</v>
      </c>
      <c r="CT94" s="127">
        <f t="shared" si="861"/>
        <v>0</v>
      </c>
      <c r="CU94" s="127">
        <f t="shared" si="861"/>
        <v>0</v>
      </c>
      <c r="CV94" s="34">
        <f t="shared" si="767"/>
        <v>0</v>
      </c>
      <c r="CW94" s="34">
        <f t="shared" si="767"/>
        <v>0</v>
      </c>
      <c r="CX94" s="132">
        <f t="shared" si="752"/>
        <v>0</v>
      </c>
      <c r="CY94" s="132">
        <f t="shared" si="752"/>
        <v>0</v>
      </c>
      <c r="CZ94" s="41">
        <f>VLOOKUP($E94,'ВМП план'!$B$8:$AL$54,22,0)</f>
        <v>0</v>
      </c>
      <c r="DA94" s="41">
        <f>VLOOKUP($E94,'ВМП план'!$B$8:$AL$54,23,0)</f>
        <v>0</v>
      </c>
      <c r="DB94" s="41">
        <f>SUM(CZ94/12*$A$2)</f>
        <v>0</v>
      </c>
      <c r="DC94" s="41">
        <f>SUM(DA94/12*$A$2)</f>
        <v>0</v>
      </c>
      <c r="DD94" s="127">
        <f>SUM(DD95:DD98)</f>
        <v>0</v>
      </c>
      <c r="DE94" s="127">
        <f t="shared" ref="DE94:DG94" si="862">SUM(DE95:DE98)</f>
        <v>0</v>
      </c>
      <c r="DF94" s="127">
        <f t="shared" si="862"/>
        <v>0</v>
      </c>
      <c r="DG94" s="127">
        <f t="shared" si="862"/>
        <v>0</v>
      </c>
      <c r="DH94" s="34">
        <f t="shared" si="768"/>
        <v>0</v>
      </c>
      <c r="DI94" s="34">
        <f t="shared" si="768"/>
        <v>0</v>
      </c>
      <c r="DJ94" s="132">
        <f t="shared" si="753"/>
        <v>0</v>
      </c>
      <c r="DK94" s="132">
        <f t="shared" si="753"/>
        <v>0</v>
      </c>
      <c r="DL94" s="41">
        <f>VLOOKUP($E94,'ВМП план'!$B$8:$AL$54,24,0)</f>
        <v>0</v>
      </c>
      <c r="DM94" s="41">
        <f>VLOOKUP($E94,'ВМП план'!$B$8:$AL$54,25,0)</f>
        <v>0</v>
      </c>
      <c r="DN94" s="41">
        <f>SUM(DL94/12*$A$2)</f>
        <v>0</v>
      </c>
      <c r="DO94" s="41">
        <f>SUM(DM94/12*$A$2)</f>
        <v>0</v>
      </c>
      <c r="DP94" s="127">
        <f>SUM(DP95:DP98)</f>
        <v>0</v>
      </c>
      <c r="DQ94" s="127">
        <f t="shared" ref="DQ94:DS94" si="863">SUM(DQ95:DQ98)</f>
        <v>0</v>
      </c>
      <c r="DR94" s="127">
        <f t="shared" si="863"/>
        <v>0</v>
      </c>
      <c r="DS94" s="127">
        <f t="shared" si="863"/>
        <v>0</v>
      </c>
      <c r="DT94" s="34">
        <f t="shared" si="769"/>
        <v>0</v>
      </c>
      <c r="DU94" s="34">
        <f t="shared" si="769"/>
        <v>0</v>
      </c>
      <c r="DV94" s="132">
        <f t="shared" si="754"/>
        <v>0</v>
      </c>
      <c r="DW94" s="132">
        <f t="shared" si="754"/>
        <v>0</v>
      </c>
      <c r="DX94" s="41">
        <f>VLOOKUP($E94,'ВМП план'!$B$8:$AL$54,26,0)</f>
        <v>0</v>
      </c>
      <c r="DY94" s="41">
        <f>VLOOKUP($E94,'ВМП план'!$B$8:$AL$54,27,0)</f>
        <v>0</v>
      </c>
      <c r="DZ94" s="41">
        <f>SUM(DX94/12*$A$2)</f>
        <v>0</v>
      </c>
      <c r="EA94" s="41">
        <f>SUM(DY94/12*$A$2)</f>
        <v>0</v>
      </c>
      <c r="EB94" s="127">
        <f>SUM(EB95:EB98)</f>
        <v>0</v>
      </c>
      <c r="EC94" s="127">
        <f t="shared" ref="EC94:EE94" si="864">SUM(EC95:EC98)</f>
        <v>0</v>
      </c>
      <c r="ED94" s="127">
        <f t="shared" si="864"/>
        <v>0</v>
      </c>
      <c r="EE94" s="127">
        <f t="shared" si="864"/>
        <v>0</v>
      </c>
      <c r="EF94" s="34">
        <f t="shared" si="770"/>
        <v>0</v>
      </c>
      <c r="EG94" s="34">
        <f t="shared" si="770"/>
        <v>0</v>
      </c>
      <c r="EH94" s="132">
        <f t="shared" si="755"/>
        <v>0</v>
      </c>
      <c r="EI94" s="132">
        <f t="shared" si="755"/>
        <v>0</v>
      </c>
      <c r="EJ94" s="41">
        <f>VLOOKUP($E94,'ВМП план'!$B$8:$AL$54,28,0)</f>
        <v>0</v>
      </c>
      <c r="EK94" s="41">
        <f>VLOOKUP($E94,'ВМП план'!$B$8:$AL$54,29,0)</f>
        <v>0</v>
      </c>
      <c r="EL94" s="41">
        <f>SUM(EJ94/12*$A$2)</f>
        <v>0</v>
      </c>
      <c r="EM94" s="41">
        <f>SUM(EK94/12*$A$2)</f>
        <v>0</v>
      </c>
      <c r="EN94" s="127">
        <f>SUM(EN95:EN98)</f>
        <v>0</v>
      </c>
      <c r="EO94" s="127">
        <f t="shared" ref="EO94:EQ94" si="865">SUM(EO95:EO98)</f>
        <v>0</v>
      </c>
      <c r="EP94" s="127">
        <f t="shared" si="865"/>
        <v>0</v>
      </c>
      <c r="EQ94" s="127">
        <f t="shared" si="865"/>
        <v>0</v>
      </c>
      <c r="ER94" s="34">
        <f t="shared" si="771"/>
        <v>0</v>
      </c>
      <c r="ES94" s="34">
        <f t="shared" si="771"/>
        <v>0</v>
      </c>
      <c r="ET94" s="132">
        <f t="shared" si="756"/>
        <v>0</v>
      </c>
      <c r="EU94" s="132">
        <f t="shared" si="756"/>
        <v>0</v>
      </c>
      <c r="EV94" s="41">
        <f>VLOOKUP($E94,'ВМП план'!$B$8:$AL$54,30,0)</f>
        <v>0</v>
      </c>
      <c r="EW94" s="41">
        <f>VLOOKUP($E94,'ВМП план'!$B$8:$AL$54,31,0)</f>
        <v>0</v>
      </c>
      <c r="EX94" s="41">
        <f>SUM(EV94/12*$A$2)</f>
        <v>0</v>
      </c>
      <c r="EY94" s="41">
        <f>SUM(EW94/12*$A$2)</f>
        <v>0</v>
      </c>
      <c r="EZ94" s="127">
        <f>SUM(EZ95:EZ98)</f>
        <v>0</v>
      </c>
      <c r="FA94" s="127">
        <f t="shared" ref="FA94:FC94" si="866">SUM(FA95:FA98)</f>
        <v>0</v>
      </c>
      <c r="FB94" s="127">
        <f t="shared" si="866"/>
        <v>0</v>
      </c>
      <c r="FC94" s="127">
        <f t="shared" si="866"/>
        <v>0</v>
      </c>
      <c r="FD94" s="34">
        <f t="shared" si="772"/>
        <v>0</v>
      </c>
      <c r="FE94" s="34">
        <f t="shared" si="772"/>
        <v>0</v>
      </c>
      <c r="FF94" s="132">
        <f t="shared" si="757"/>
        <v>0</v>
      </c>
      <c r="FG94" s="132">
        <f t="shared" si="757"/>
        <v>0</v>
      </c>
      <c r="FH94" s="41">
        <f>VLOOKUP($E94,'ВМП план'!$B$8:$AL$54,32,0)</f>
        <v>0</v>
      </c>
      <c r="FI94" s="41">
        <f>VLOOKUP($E94,'ВМП план'!$B$8:$AL$54,33,0)</f>
        <v>0</v>
      </c>
      <c r="FJ94" s="41">
        <f>SUM(FH94/12*$A$2)</f>
        <v>0</v>
      </c>
      <c r="FK94" s="41">
        <f>SUM(FI94/12*$A$2)</f>
        <v>0</v>
      </c>
      <c r="FL94" s="127">
        <f>SUM(FL95:FL98)</f>
        <v>0</v>
      </c>
      <c r="FM94" s="127">
        <f t="shared" ref="FM94:FO94" si="867">SUM(FM95:FM98)</f>
        <v>0</v>
      </c>
      <c r="FN94" s="127">
        <f t="shared" si="867"/>
        <v>0</v>
      </c>
      <c r="FO94" s="127">
        <f t="shared" si="867"/>
        <v>0</v>
      </c>
      <c r="FP94" s="34">
        <f t="shared" si="773"/>
        <v>0</v>
      </c>
      <c r="FQ94" s="34">
        <f t="shared" si="773"/>
        <v>0</v>
      </c>
      <c r="FR94" s="132">
        <f t="shared" si="758"/>
        <v>0</v>
      </c>
      <c r="FS94" s="132">
        <f t="shared" si="758"/>
        <v>0</v>
      </c>
      <c r="FT94" s="41">
        <f>VLOOKUP($E94,'ВМП план'!$B$8:$AL$54,34,0)</f>
        <v>0</v>
      </c>
      <c r="FU94" s="41">
        <f>VLOOKUP($E94,'ВМП план'!$B$8:$AL$54,35,0)</f>
        <v>0</v>
      </c>
      <c r="FV94" s="41">
        <f>SUM(FT94/12*$A$2)</f>
        <v>0</v>
      </c>
      <c r="FW94" s="41">
        <f>SUM(FU94/12*$A$2)</f>
        <v>0</v>
      </c>
      <c r="FX94" s="127">
        <f>SUM(FX95:FX98)</f>
        <v>0</v>
      </c>
      <c r="FY94" s="127">
        <f t="shared" ref="FY94:GA94" si="868">SUM(FY95:FY98)</f>
        <v>0</v>
      </c>
      <c r="FZ94" s="127">
        <f t="shared" si="868"/>
        <v>0</v>
      </c>
      <c r="GA94" s="127">
        <f t="shared" si="868"/>
        <v>0</v>
      </c>
      <c r="GB94" s="34">
        <f t="shared" si="774"/>
        <v>0</v>
      </c>
      <c r="GC94" s="34">
        <f t="shared" si="774"/>
        <v>0</v>
      </c>
      <c r="GD94" s="132">
        <f t="shared" si="759"/>
        <v>0</v>
      </c>
      <c r="GE94" s="132">
        <f t="shared" si="759"/>
        <v>0</v>
      </c>
      <c r="GF94" s="41">
        <f>VLOOKUP($E94,'ВМП план'!$B$8:$AL$54,36,0)</f>
        <v>0</v>
      </c>
      <c r="GG94" s="41">
        <f>VLOOKUP($E94,'ВМП план'!$B$8:$AL$54,37,0)</f>
        <v>0</v>
      </c>
      <c r="GH94" s="41">
        <f>SUM(GF94/12*$A$2)</f>
        <v>0</v>
      </c>
      <c r="GI94" s="41">
        <f>SUM(GG94/12*$A$2)</f>
        <v>0</v>
      </c>
      <c r="GJ94" s="127">
        <f>SUM(GJ95:GJ98)</f>
        <v>0</v>
      </c>
      <c r="GK94" s="127">
        <f t="shared" ref="GK94:GM94" si="869">SUM(GK95:GK98)</f>
        <v>0</v>
      </c>
      <c r="GL94" s="127">
        <f t="shared" si="869"/>
        <v>0</v>
      </c>
      <c r="GM94" s="127">
        <f t="shared" si="869"/>
        <v>0</v>
      </c>
      <c r="GN94" s="34">
        <f t="shared" si="775"/>
        <v>0</v>
      </c>
      <c r="GO94" s="34">
        <f t="shared" si="775"/>
        <v>0</v>
      </c>
      <c r="GP94" s="132">
        <f t="shared" si="760"/>
        <v>0</v>
      </c>
      <c r="GQ94" s="132">
        <f t="shared" si="760"/>
        <v>0</v>
      </c>
      <c r="GR94" s="41">
        <f>H94+T94+AF94+AR94+BD94+BP94+CB94+CN94+CZ94+DL94+DX94+EJ94+EV94+FH94+FT94+GF94</f>
        <v>112</v>
      </c>
      <c r="GS94" s="41">
        <f t="shared" ref="GS94:GU94" si="870">I94+U94+AG94+AS94+BE94+BQ94+CC94+CO94+DA94+DM94+DY94+EK94+EW94+FI94+FU94+GG94</f>
        <v>35478977.3072</v>
      </c>
      <c r="GT94" s="41">
        <f t="shared" si="870"/>
        <v>65.333333333333343</v>
      </c>
      <c r="GU94" s="41">
        <f t="shared" si="870"/>
        <v>20696070.095866669</v>
      </c>
      <c r="GV94" s="41">
        <f t="shared" si="828"/>
        <v>64</v>
      </c>
      <c r="GW94" s="41">
        <f t="shared" si="828"/>
        <v>20273701.11999999</v>
      </c>
      <c r="GX94" s="41">
        <f t="shared" si="828"/>
        <v>6</v>
      </c>
      <c r="GY94" s="41">
        <f t="shared" si="828"/>
        <v>1900659.4800000002</v>
      </c>
      <c r="GZ94" s="41">
        <f t="shared" si="745"/>
        <v>70</v>
      </c>
      <c r="HA94" s="41">
        <f t="shared" si="745"/>
        <v>22174360.59999999</v>
      </c>
      <c r="HB94" s="59">
        <f t="shared" si="796"/>
        <v>-1.3333333333333428</v>
      </c>
      <c r="HC94" s="59">
        <f t="shared" si="796"/>
        <v>-422368.9758666791</v>
      </c>
      <c r="HD94" s="98">
        <f>GV94/GT94</f>
        <v>0.97959183673469374</v>
      </c>
      <c r="HE94" s="98">
        <f>GW94/GU94</f>
        <v>0.97959182714833226</v>
      </c>
      <c r="HF94" s="73">
        <f>GS94/GR94</f>
        <v>316776.58309999999</v>
      </c>
      <c r="HG94" s="73">
        <f>GW94/GV94</f>
        <v>316776.57999999984</v>
      </c>
      <c r="HH94" s="251">
        <f>SUM($HF$94-HG94)</f>
        <v>3.100000147242099E-3</v>
      </c>
    </row>
    <row r="95" spans="1:216" ht="168" hidden="1" x14ac:dyDescent="0.2">
      <c r="A95" s="10">
        <v>1</v>
      </c>
      <c r="B95" s="122" t="s">
        <v>278</v>
      </c>
      <c r="C95" s="123" t="s">
        <v>279</v>
      </c>
      <c r="D95" s="124">
        <v>535</v>
      </c>
      <c r="E95" s="123" t="s">
        <v>280</v>
      </c>
      <c r="F95" s="28"/>
      <c r="G95" s="33"/>
      <c r="H95" s="34"/>
      <c r="I95" s="34"/>
      <c r="J95" s="34"/>
      <c r="K95" s="34"/>
      <c r="L95" s="34">
        <f>VLOOKUP($D95,'факт '!$D$7:$BG$144,3,0)</f>
        <v>0</v>
      </c>
      <c r="M95" s="34">
        <f>VLOOKUP($D95,'факт '!$D$7:$BG$144,4,0)</f>
        <v>0</v>
      </c>
      <c r="N95" s="34">
        <f>VLOOKUP($D95,'факт '!$D$7:$BG$144,5,0)</f>
        <v>0</v>
      </c>
      <c r="O95" s="34">
        <f>VLOOKUP($D95,'факт '!$D$7:$BG$144,6,0)</f>
        <v>0</v>
      </c>
      <c r="P95" s="34">
        <f t="shared" ref="P95" si="871">SUM(L95+N95)</f>
        <v>0</v>
      </c>
      <c r="Q95" s="34">
        <f t="shared" si="761"/>
        <v>0</v>
      </c>
      <c r="R95" s="132">
        <f t="shared" si="815"/>
        <v>0</v>
      </c>
      <c r="S95" s="132">
        <f t="shared" si="815"/>
        <v>0</v>
      </c>
      <c r="T95" s="34"/>
      <c r="U95" s="34"/>
      <c r="V95" s="34"/>
      <c r="W95" s="34"/>
      <c r="X95" s="34">
        <f>VLOOKUP($D95,'факт '!$D$7:$BG$144,9,0)</f>
        <v>64</v>
      </c>
      <c r="Y95" s="34">
        <f>VLOOKUP($D95,'факт '!$D$7:$BG$144,10,0)</f>
        <v>20273701.11999999</v>
      </c>
      <c r="Z95" s="34">
        <f>VLOOKUP($D95,'факт '!$D$7:$BG$144,11,0)</f>
        <v>6</v>
      </c>
      <c r="AA95" s="34">
        <f>VLOOKUP($D95,'факт '!$D$7:$BG$144,12,0)</f>
        <v>1900659.4800000002</v>
      </c>
      <c r="AB95" s="34">
        <f t="shared" ref="AB95" si="872">SUM(X95+Z95)</f>
        <v>70</v>
      </c>
      <c r="AC95" s="34">
        <f t="shared" si="762"/>
        <v>22174360.59999999</v>
      </c>
      <c r="AD95" s="132">
        <f t="shared" si="746"/>
        <v>64</v>
      </c>
      <c r="AE95" s="132">
        <f t="shared" si="746"/>
        <v>20273701.11999999</v>
      </c>
      <c r="AF95" s="34"/>
      <c r="AG95" s="34"/>
      <c r="AH95" s="34"/>
      <c r="AI95" s="34"/>
      <c r="AJ95" s="34">
        <f>VLOOKUP($D95,'факт '!$D$7:$BG$144,7,0)</f>
        <v>0</v>
      </c>
      <c r="AK95" s="34">
        <f>VLOOKUP($D95,'факт '!$D$7:$BG$144,8,0)</f>
        <v>0</v>
      </c>
      <c r="AL95" s="34"/>
      <c r="AM95" s="34"/>
      <c r="AN95" s="34">
        <f t="shared" ref="AN95" si="873">SUM(AJ95+AL95)</f>
        <v>0</v>
      </c>
      <c r="AO95" s="34">
        <f t="shared" si="763"/>
        <v>0</v>
      </c>
      <c r="AP95" s="132">
        <f t="shared" si="747"/>
        <v>0</v>
      </c>
      <c r="AQ95" s="132">
        <f t="shared" si="747"/>
        <v>0</v>
      </c>
      <c r="AR95" s="34"/>
      <c r="AS95" s="34"/>
      <c r="AT95" s="34"/>
      <c r="AU95" s="34"/>
      <c r="AV95" s="34">
        <f>VLOOKUP($D95,'факт '!$D$7:$BG$144,13,0)</f>
        <v>0</v>
      </c>
      <c r="AW95" s="34">
        <f>VLOOKUP($D95,'факт '!$D$7:$BG$144,14,0)</f>
        <v>0</v>
      </c>
      <c r="AX95" s="34"/>
      <c r="AY95" s="34"/>
      <c r="AZ95" s="34">
        <f t="shared" ref="AZ95" si="874">SUM(AV95+AX95)</f>
        <v>0</v>
      </c>
      <c r="BA95" s="34">
        <f t="shared" si="764"/>
        <v>0</v>
      </c>
      <c r="BB95" s="132">
        <f t="shared" si="748"/>
        <v>0</v>
      </c>
      <c r="BC95" s="132">
        <f t="shared" si="748"/>
        <v>0</v>
      </c>
      <c r="BD95" s="34"/>
      <c r="BE95" s="34"/>
      <c r="BF95" s="34"/>
      <c r="BG95" s="34"/>
      <c r="BH95" s="34">
        <f>VLOOKUP($D95,'факт '!$D$7:$BG$144,17,0)</f>
        <v>0</v>
      </c>
      <c r="BI95" s="34">
        <f>VLOOKUP($D95,'факт '!$D$7:$BG$144,18,0)</f>
        <v>0</v>
      </c>
      <c r="BJ95" s="34">
        <f>VLOOKUP($D95,'факт '!$D$7:$BG$144,19,0)</f>
        <v>0</v>
      </c>
      <c r="BK95" s="34">
        <f>VLOOKUP($D95,'факт '!$D$7:$BG$144,20,0)</f>
        <v>0</v>
      </c>
      <c r="BL95" s="34">
        <f t="shared" si="781"/>
        <v>0</v>
      </c>
      <c r="BM95" s="34">
        <f t="shared" si="782"/>
        <v>0</v>
      </c>
      <c r="BN95" s="132">
        <f t="shared" si="749"/>
        <v>0</v>
      </c>
      <c r="BO95" s="132">
        <f t="shared" si="749"/>
        <v>0</v>
      </c>
      <c r="BP95" s="34"/>
      <c r="BQ95" s="34"/>
      <c r="BR95" s="34"/>
      <c r="BS95" s="34"/>
      <c r="BT95" s="34">
        <f>VLOOKUP($D95,'факт '!$D$7:$BG$144,21,0)</f>
        <v>0</v>
      </c>
      <c r="BU95" s="34">
        <f>VLOOKUP($D95,'факт '!$D$7:$BG$144,22,0)</f>
        <v>0</v>
      </c>
      <c r="BV95" s="34">
        <f>VLOOKUP($D95,'факт '!$D$7:$BG$144,23,0)</f>
        <v>0</v>
      </c>
      <c r="BW95" s="34">
        <f>VLOOKUP($D95,'факт '!$D$7:$BG$144,24,0)</f>
        <v>0</v>
      </c>
      <c r="BX95" s="34">
        <f t="shared" ref="BX95" si="875">SUM(BT95+BV95)</f>
        <v>0</v>
      </c>
      <c r="BY95" s="34">
        <f t="shared" si="765"/>
        <v>0</v>
      </c>
      <c r="BZ95" s="132">
        <f t="shared" si="750"/>
        <v>0</v>
      </c>
      <c r="CA95" s="132">
        <f t="shared" si="750"/>
        <v>0</v>
      </c>
      <c r="CB95" s="34"/>
      <c r="CC95" s="34"/>
      <c r="CD95" s="34"/>
      <c r="CE95" s="34"/>
      <c r="CF95" s="34">
        <f>VLOOKUP($D95,'факт '!$D$10:$BG$143,25,0)</f>
        <v>0</v>
      </c>
      <c r="CG95" s="34">
        <f>VLOOKUP($D95,'факт '!$D$10:$BG$143,26,0)</f>
        <v>0</v>
      </c>
      <c r="CH95" s="34">
        <f>VLOOKUP($D95,'факт '!$D$10:$BG$143,27,0)</f>
        <v>0</v>
      </c>
      <c r="CI95" s="34">
        <f>VLOOKUP($D95,'факт '!$D$10:$BG$143,28,0)</f>
        <v>0</v>
      </c>
      <c r="CJ95" s="34">
        <f t="shared" ref="CJ95" si="876">SUM(CF95+CH95)</f>
        <v>0</v>
      </c>
      <c r="CK95" s="34">
        <f t="shared" si="766"/>
        <v>0</v>
      </c>
      <c r="CL95" s="132">
        <f t="shared" si="751"/>
        <v>0</v>
      </c>
      <c r="CM95" s="132">
        <f t="shared" si="751"/>
        <v>0</v>
      </c>
      <c r="CN95" s="34"/>
      <c r="CO95" s="34"/>
      <c r="CP95" s="34"/>
      <c r="CQ95" s="34"/>
      <c r="CR95" s="34">
        <f>VLOOKUP($D95,'факт '!$D$10:$BG$143,29,0)</f>
        <v>0</v>
      </c>
      <c r="CS95" s="34">
        <f>VLOOKUP($D95,'факт '!$D$10:$BG$143,30,0)</f>
        <v>0</v>
      </c>
      <c r="CT95" s="34">
        <f>VLOOKUP($D95,'факт '!$D$10:$BG$143,31,0)</f>
        <v>0</v>
      </c>
      <c r="CU95" s="34">
        <f>VLOOKUP($D95,'факт '!$D$10:$BG$143,32,0)</f>
        <v>0</v>
      </c>
      <c r="CV95" s="34">
        <f t="shared" ref="CV95" si="877">SUM(CR95+CT95)</f>
        <v>0</v>
      </c>
      <c r="CW95" s="34">
        <f t="shared" si="767"/>
        <v>0</v>
      </c>
      <c r="CX95" s="132">
        <f t="shared" si="752"/>
        <v>0</v>
      </c>
      <c r="CY95" s="132">
        <f t="shared" si="752"/>
        <v>0</v>
      </c>
      <c r="CZ95" s="34"/>
      <c r="DA95" s="34"/>
      <c r="DB95" s="34"/>
      <c r="DC95" s="34"/>
      <c r="DD95" s="34">
        <f>VLOOKUP($D95,'факт '!$D$10:$BG$143,33,0)</f>
        <v>0</v>
      </c>
      <c r="DE95" s="34">
        <f>VLOOKUP($D95,'факт '!$D$10:$BG$143,34,0)</f>
        <v>0</v>
      </c>
      <c r="DF95" s="34"/>
      <c r="DG95" s="34"/>
      <c r="DH95" s="34">
        <f t="shared" ref="DH95" si="878">SUM(DD95+DF95)</f>
        <v>0</v>
      </c>
      <c r="DI95" s="34">
        <f t="shared" si="768"/>
        <v>0</v>
      </c>
      <c r="DJ95" s="132">
        <f t="shared" si="753"/>
        <v>0</v>
      </c>
      <c r="DK95" s="132">
        <f t="shared" si="753"/>
        <v>0</v>
      </c>
      <c r="DL95" s="34"/>
      <c r="DM95" s="34"/>
      <c r="DN95" s="34"/>
      <c r="DO95" s="34"/>
      <c r="DP95" s="34">
        <f>VLOOKUP($D95,'факт '!$D$7:$BG$144,15,0)</f>
        <v>0</v>
      </c>
      <c r="DQ95" s="34">
        <f>VLOOKUP($D95,'факт '!$D$7:$BG$144,16,0)</f>
        <v>0</v>
      </c>
      <c r="DR95" s="34"/>
      <c r="DS95" s="34"/>
      <c r="DT95" s="34">
        <f t="shared" ref="DT95" si="879">SUM(DP95+DR95)</f>
        <v>0</v>
      </c>
      <c r="DU95" s="34">
        <f t="shared" si="769"/>
        <v>0</v>
      </c>
      <c r="DV95" s="132">
        <f t="shared" si="754"/>
        <v>0</v>
      </c>
      <c r="DW95" s="132">
        <f t="shared" si="754"/>
        <v>0</v>
      </c>
      <c r="DX95" s="34"/>
      <c r="DY95" s="34"/>
      <c r="DZ95" s="34"/>
      <c r="EA95" s="34"/>
      <c r="EB95" s="34">
        <f>VLOOKUP($D95,'факт '!$D$7:$BG$144,35,0)</f>
        <v>0</v>
      </c>
      <c r="EC95" s="34">
        <f>VLOOKUP($D95,'факт '!$D$7:$BG$144,36,0)</f>
        <v>0</v>
      </c>
      <c r="ED95" s="34">
        <f>VLOOKUP($D95,'факт '!$D$7:$BG$144,37,0)</f>
        <v>0</v>
      </c>
      <c r="EE95" s="34">
        <f>VLOOKUP($D95,'факт '!$D$7:$BG$144,38,0)</f>
        <v>0</v>
      </c>
      <c r="EF95" s="34">
        <f>VLOOKUP($D95,'факт '!$D$7:$BG$144,35,0)</f>
        <v>0</v>
      </c>
      <c r="EG95" s="34">
        <f>VLOOKUP($D95,'факт '!$D$7:$BG$144,35,0)</f>
        <v>0</v>
      </c>
      <c r="EH95" s="132">
        <f t="shared" si="755"/>
        <v>0</v>
      </c>
      <c r="EI95" s="132">
        <f t="shared" si="755"/>
        <v>0</v>
      </c>
      <c r="EJ95" s="34"/>
      <c r="EK95" s="34"/>
      <c r="EL95" s="34"/>
      <c r="EM95" s="34"/>
      <c r="EN95" s="34">
        <f>VLOOKUP($D95,'факт '!$D$7:$BG$144,41,0)</f>
        <v>0</v>
      </c>
      <c r="EO95" s="34">
        <f>VLOOKUP($D95,'факт '!$D$7:$BG$144,42,0)</f>
        <v>0</v>
      </c>
      <c r="EP95" s="34">
        <f>VLOOKUP($D95,'факт '!$D$7:$BG$144,43,0)</f>
        <v>0</v>
      </c>
      <c r="EQ95" s="34">
        <f>VLOOKUP($D95,'факт '!$D$7:$BG$144,44,0)</f>
        <v>0</v>
      </c>
      <c r="ER95" s="34">
        <f t="shared" ref="ER95" si="880">SUM(EN95+EP95)</f>
        <v>0</v>
      </c>
      <c r="ES95" s="34">
        <f t="shared" si="771"/>
        <v>0</v>
      </c>
      <c r="ET95" s="132">
        <f t="shared" si="756"/>
        <v>0</v>
      </c>
      <c r="EU95" s="132">
        <f t="shared" si="756"/>
        <v>0</v>
      </c>
      <c r="EV95" s="34"/>
      <c r="EW95" s="34"/>
      <c r="EX95" s="34"/>
      <c r="EY95" s="34"/>
      <c r="EZ95" s="34"/>
      <c r="FA95" s="34"/>
      <c r="FB95" s="34"/>
      <c r="FC95" s="34"/>
      <c r="FD95" s="34">
        <f t="shared" si="772"/>
        <v>0</v>
      </c>
      <c r="FE95" s="34">
        <f t="shared" si="772"/>
        <v>0</v>
      </c>
      <c r="FF95" s="132">
        <f t="shared" si="757"/>
        <v>0</v>
      </c>
      <c r="FG95" s="132">
        <f t="shared" si="757"/>
        <v>0</v>
      </c>
      <c r="FH95" s="34"/>
      <c r="FI95" s="34"/>
      <c r="FJ95" s="34"/>
      <c r="FK95" s="34"/>
      <c r="FL95" s="34">
        <f>VLOOKUP($D95,'факт '!$D$10:$BG$143,39,0)</f>
        <v>0</v>
      </c>
      <c r="FM95" s="34">
        <f>VLOOKUP($D95,'факт '!$D$10:$BG$143,40,0)</f>
        <v>0</v>
      </c>
      <c r="FN95" s="34">
        <f>VLOOKUP($D95,'факт '!$D$10:$BG$143,5,0)</f>
        <v>0</v>
      </c>
      <c r="FO95" s="34">
        <f>VLOOKUP($D95,'факт '!$D$10:$BG$143,6,0)</f>
        <v>0</v>
      </c>
      <c r="FP95" s="34">
        <f t="shared" ref="FP95" si="881">SUM(FL95+FN95)</f>
        <v>0</v>
      </c>
      <c r="FQ95" s="34">
        <f t="shared" si="773"/>
        <v>0</v>
      </c>
      <c r="FR95" s="132">
        <f t="shared" si="758"/>
        <v>0</v>
      </c>
      <c r="FS95" s="132">
        <f t="shared" si="758"/>
        <v>0</v>
      </c>
      <c r="FT95" s="34"/>
      <c r="FU95" s="34"/>
      <c r="FV95" s="34"/>
      <c r="FW95" s="34"/>
      <c r="FX95" s="34">
        <f>VLOOKUP($D95,'факт '!$D$7:$BG$145,45,0)</f>
        <v>0</v>
      </c>
      <c r="FY95" s="34">
        <f>VLOOKUP($D95,'факт '!$D$7:$BG$145,46,0)</f>
        <v>0</v>
      </c>
      <c r="FZ95" s="34"/>
      <c r="GA95" s="34"/>
      <c r="GB95" s="34">
        <f t="shared" si="774"/>
        <v>0</v>
      </c>
      <c r="GC95" s="34">
        <f t="shared" si="774"/>
        <v>0</v>
      </c>
      <c r="GD95" s="132">
        <f t="shared" si="759"/>
        <v>0</v>
      </c>
      <c r="GE95" s="132">
        <f t="shared" si="759"/>
        <v>0</v>
      </c>
      <c r="GF95" s="34"/>
      <c r="GG95" s="34"/>
      <c r="GH95" s="34"/>
      <c r="GI95" s="34"/>
      <c r="GJ95" s="34"/>
      <c r="GK95" s="34"/>
      <c r="GL95" s="34"/>
      <c r="GM95" s="34"/>
      <c r="GN95" s="34">
        <f t="shared" ref="GN95" si="882">SUM(GJ95+GL95)</f>
        <v>0</v>
      </c>
      <c r="GO95" s="34">
        <f t="shared" si="775"/>
        <v>0</v>
      </c>
      <c r="GP95" s="132">
        <f t="shared" si="760"/>
        <v>0</v>
      </c>
      <c r="GQ95" s="132">
        <f t="shared" si="760"/>
        <v>0</v>
      </c>
      <c r="GR95" s="34"/>
      <c r="GS95" s="34"/>
      <c r="GT95" s="34"/>
      <c r="GU95" s="34"/>
      <c r="GV95" s="52">
        <f t="shared" si="828"/>
        <v>64</v>
      </c>
      <c r="GW95" s="52">
        <f t="shared" si="828"/>
        <v>20273701.11999999</v>
      </c>
      <c r="GX95" s="52">
        <f t="shared" si="828"/>
        <v>6</v>
      </c>
      <c r="GY95" s="52">
        <f t="shared" si="828"/>
        <v>1900659.4800000002</v>
      </c>
      <c r="GZ95" s="52">
        <f t="shared" si="745"/>
        <v>70</v>
      </c>
      <c r="HA95" s="52">
        <f t="shared" si="745"/>
        <v>22174360.59999999</v>
      </c>
      <c r="HB95" s="132">
        <f t="shared" si="796"/>
        <v>64</v>
      </c>
      <c r="HC95" s="132">
        <f t="shared" si="796"/>
        <v>20273701.11999999</v>
      </c>
      <c r="HD95" s="64"/>
      <c r="HE95" s="20"/>
      <c r="HF95" s="73"/>
      <c r="HG95" s="73">
        <f>GW95/GV95</f>
        <v>316776.57999999984</v>
      </c>
      <c r="HH95" s="251">
        <f>SUM($HF$94-HG95)</f>
        <v>3.100000147242099E-3</v>
      </c>
    </row>
    <row r="96" spans="1:216" hidden="1" x14ac:dyDescent="0.2">
      <c r="A96" s="10"/>
      <c r="B96" s="20"/>
      <c r="C96" s="21"/>
      <c r="D96" s="28"/>
      <c r="E96" s="27"/>
      <c r="F96" s="28"/>
      <c r="G96" s="33"/>
      <c r="H96" s="34"/>
      <c r="I96" s="34"/>
      <c r="J96" s="34"/>
      <c r="K96" s="34"/>
      <c r="L96" s="34"/>
      <c r="M96" s="34"/>
      <c r="N96" s="34"/>
      <c r="O96" s="34"/>
      <c r="P96" s="34">
        <f t="shared" si="761"/>
        <v>0</v>
      </c>
      <c r="Q96" s="34">
        <f t="shared" si="761"/>
        <v>0</v>
      </c>
      <c r="R96" s="132">
        <f t="shared" si="815"/>
        <v>0</v>
      </c>
      <c r="S96" s="132">
        <f t="shared" si="815"/>
        <v>0</v>
      </c>
      <c r="T96" s="34"/>
      <c r="U96" s="34"/>
      <c r="V96" s="34"/>
      <c r="W96" s="34"/>
      <c r="X96" s="34"/>
      <c r="Y96" s="34"/>
      <c r="Z96" s="34"/>
      <c r="AA96" s="34"/>
      <c r="AB96" s="34">
        <f t="shared" si="762"/>
        <v>0</v>
      </c>
      <c r="AC96" s="34">
        <f t="shared" si="762"/>
        <v>0</v>
      </c>
      <c r="AD96" s="132">
        <f t="shared" si="746"/>
        <v>0</v>
      </c>
      <c r="AE96" s="132">
        <f t="shared" si="746"/>
        <v>0</v>
      </c>
      <c r="AF96" s="34"/>
      <c r="AG96" s="34"/>
      <c r="AH96" s="34"/>
      <c r="AI96" s="34"/>
      <c r="AJ96" s="34"/>
      <c r="AK96" s="34"/>
      <c r="AL96" s="34"/>
      <c r="AM96" s="34"/>
      <c r="AN96" s="34">
        <f t="shared" si="763"/>
        <v>0</v>
      </c>
      <c r="AO96" s="34">
        <f t="shared" si="763"/>
        <v>0</v>
      </c>
      <c r="AP96" s="132">
        <f t="shared" si="747"/>
        <v>0</v>
      </c>
      <c r="AQ96" s="132">
        <f t="shared" si="747"/>
        <v>0</v>
      </c>
      <c r="AR96" s="34"/>
      <c r="AS96" s="34"/>
      <c r="AT96" s="34"/>
      <c r="AU96" s="34"/>
      <c r="AV96" s="34"/>
      <c r="AW96" s="34"/>
      <c r="AX96" s="34"/>
      <c r="AY96" s="34"/>
      <c r="AZ96" s="34">
        <f t="shared" si="764"/>
        <v>0</v>
      </c>
      <c r="BA96" s="34">
        <f t="shared" si="764"/>
        <v>0</v>
      </c>
      <c r="BB96" s="132">
        <f t="shared" si="748"/>
        <v>0</v>
      </c>
      <c r="BC96" s="132">
        <f t="shared" si="748"/>
        <v>0</v>
      </c>
      <c r="BD96" s="34"/>
      <c r="BE96" s="34"/>
      <c r="BF96" s="34"/>
      <c r="BG96" s="34"/>
      <c r="BH96" s="34"/>
      <c r="BI96" s="34"/>
      <c r="BJ96" s="34"/>
      <c r="BK96" s="34"/>
      <c r="BL96" s="34">
        <f t="shared" ref="BL96:BM98" si="883">SUM(BH96+BJ96)</f>
        <v>0</v>
      </c>
      <c r="BM96" s="34">
        <f t="shared" si="883"/>
        <v>0</v>
      </c>
      <c r="BN96" s="132">
        <f t="shared" si="749"/>
        <v>0</v>
      </c>
      <c r="BO96" s="132">
        <f t="shared" si="749"/>
        <v>0</v>
      </c>
      <c r="BP96" s="34"/>
      <c r="BQ96" s="34"/>
      <c r="BR96" s="34"/>
      <c r="BS96" s="34"/>
      <c r="BT96" s="34"/>
      <c r="BU96" s="34"/>
      <c r="BV96" s="34"/>
      <c r="BW96" s="34"/>
      <c r="BX96" s="34">
        <f t="shared" si="765"/>
        <v>0</v>
      </c>
      <c r="BY96" s="34">
        <f t="shared" si="765"/>
        <v>0</v>
      </c>
      <c r="BZ96" s="132">
        <f t="shared" si="750"/>
        <v>0</v>
      </c>
      <c r="CA96" s="132">
        <f t="shared" si="750"/>
        <v>0</v>
      </c>
      <c r="CB96" s="34"/>
      <c r="CC96" s="34"/>
      <c r="CD96" s="34"/>
      <c r="CE96" s="34"/>
      <c r="CF96" s="34"/>
      <c r="CG96" s="34"/>
      <c r="CH96" s="34"/>
      <c r="CI96" s="34"/>
      <c r="CJ96" s="34">
        <f t="shared" si="766"/>
        <v>0</v>
      </c>
      <c r="CK96" s="34">
        <f t="shared" si="766"/>
        <v>0</v>
      </c>
      <c r="CL96" s="132">
        <f t="shared" si="751"/>
        <v>0</v>
      </c>
      <c r="CM96" s="132">
        <f t="shared" si="751"/>
        <v>0</v>
      </c>
      <c r="CN96" s="34"/>
      <c r="CO96" s="34"/>
      <c r="CP96" s="34"/>
      <c r="CQ96" s="34"/>
      <c r="CR96" s="34"/>
      <c r="CS96" s="34"/>
      <c r="CT96" s="34"/>
      <c r="CU96" s="34"/>
      <c r="CV96" s="34">
        <f t="shared" si="767"/>
        <v>0</v>
      </c>
      <c r="CW96" s="34">
        <f t="shared" si="767"/>
        <v>0</v>
      </c>
      <c r="CX96" s="132">
        <f t="shared" si="752"/>
        <v>0</v>
      </c>
      <c r="CY96" s="132">
        <f t="shared" si="752"/>
        <v>0</v>
      </c>
      <c r="CZ96" s="34"/>
      <c r="DA96" s="34"/>
      <c r="DB96" s="34"/>
      <c r="DC96" s="34"/>
      <c r="DD96" s="34"/>
      <c r="DE96" s="34"/>
      <c r="DF96" s="34"/>
      <c r="DG96" s="34"/>
      <c r="DH96" s="34">
        <f t="shared" si="768"/>
        <v>0</v>
      </c>
      <c r="DI96" s="34">
        <f t="shared" si="768"/>
        <v>0</v>
      </c>
      <c r="DJ96" s="132">
        <f t="shared" si="753"/>
        <v>0</v>
      </c>
      <c r="DK96" s="132">
        <f t="shared" si="753"/>
        <v>0</v>
      </c>
      <c r="DL96" s="34"/>
      <c r="DM96" s="34"/>
      <c r="DN96" s="34"/>
      <c r="DO96" s="34"/>
      <c r="DP96" s="34"/>
      <c r="DQ96" s="34"/>
      <c r="DR96" s="34"/>
      <c r="DS96" s="34"/>
      <c r="DT96" s="34">
        <f t="shared" si="769"/>
        <v>0</v>
      </c>
      <c r="DU96" s="34">
        <f t="shared" si="769"/>
        <v>0</v>
      </c>
      <c r="DV96" s="132">
        <f t="shared" si="754"/>
        <v>0</v>
      </c>
      <c r="DW96" s="132">
        <f t="shared" si="754"/>
        <v>0</v>
      </c>
      <c r="DX96" s="34"/>
      <c r="DY96" s="34"/>
      <c r="DZ96" s="34"/>
      <c r="EA96" s="34"/>
      <c r="EB96" s="34"/>
      <c r="EC96" s="34"/>
      <c r="ED96" s="34"/>
      <c r="EE96" s="34"/>
      <c r="EF96" s="34">
        <f t="shared" si="770"/>
        <v>0</v>
      </c>
      <c r="EG96" s="34">
        <f t="shared" si="770"/>
        <v>0</v>
      </c>
      <c r="EH96" s="132">
        <f t="shared" si="755"/>
        <v>0</v>
      </c>
      <c r="EI96" s="132">
        <f t="shared" si="755"/>
        <v>0</v>
      </c>
      <c r="EJ96" s="34"/>
      <c r="EK96" s="34"/>
      <c r="EL96" s="34"/>
      <c r="EM96" s="34"/>
      <c r="EN96" s="34"/>
      <c r="EO96" s="34"/>
      <c r="EP96" s="34"/>
      <c r="EQ96" s="34"/>
      <c r="ER96" s="34">
        <f t="shared" si="771"/>
        <v>0</v>
      </c>
      <c r="ES96" s="34">
        <f t="shared" si="771"/>
        <v>0</v>
      </c>
      <c r="ET96" s="132">
        <f t="shared" si="756"/>
        <v>0</v>
      </c>
      <c r="EU96" s="132">
        <f t="shared" si="756"/>
        <v>0</v>
      </c>
      <c r="EV96" s="34"/>
      <c r="EW96" s="34"/>
      <c r="EX96" s="34"/>
      <c r="EY96" s="34"/>
      <c r="EZ96" s="34"/>
      <c r="FA96" s="34"/>
      <c r="FB96" s="34"/>
      <c r="FC96" s="34"/>
      <c r="FD96" s="34">
        <f t="shared" si="772"/>
        <v>0</v>
      </c>
      <c r="FE96" s="34">
        <f t="shared" si="772"/>
        <v>0</v>
      </c>
      <c r="FF96" s="132">
        <f t="shared" si="757"/>
        <v>0</v>
      </c>
      <c r="FG96" s="132">
        <f t="shared" si="757"/>
        <v>0</v>
      </c>
      <c r="FH96" s="34"/>
      <c r="FI96" s="34"/>
      <c r="FJ96" s="34"/>
      <c r="FK96" s="34"/>
      <c r="FL96" s="34"/>
      <c r="FM96" s="34"/>
      <c r="FN96" s="34"/>
      <c r="FO96" s="34"/>
      <c r="FP96" s="34">
        <f t="shared" si="773"/>
        <v>0</v>
      </c>
      <c r="FQ96" s="34">
        <f t="shared" si="773"/>
        <v>0</v>
      </c>
      <c r="FR96" s="132">
        <f t="shared" si="758"/>
        <v>0</v>
      </c>
      <c r="FS96" s="132">
        <f t="shared" si="758"/>
        <v>0</v>
      </c>
      <c r="FT96" s="34"/>
      <c r="FU96" s="34"/>
      <c r="FV96" s="34"/>
      <c r="FW96" s="34"/>
      <c r="FX96" s="34"/>
      <c r="FY96" s="34"/>
      <c r="FZ96" s="34"/>
      <c r="GA96" s="34"/>
      <c r="GB96" s="34">
        <f t="shared" si="774"/>
        <v>0</v>
      </c>
      <c r="GC96" s="34">
        <f t="shared" si="774"/>
        <v>0</v>
      </c>
      <c r="GD96" s="132">
        <f t="shared" si="759"/>
        <v>0</v>
      </c>
      <c r="GE96" s="132">
        <f t="shared" si="759"/>
        <v>0</v>
      </c>
      <c r="GF96" s="34"/>
      <c r="GG96" s="34"/>
      <c r="GH96" s="34"/>
      <c r="GI96" s="34"/>
      <c r="GJ96" s="34"/>
      <c r="GK96" s="34"/>
      <c r="GL96" s="34"/>
      <c r="GM96" s="34"/>
      <c r="GN96" s="34">
        <f t="shared" si="775"/>
        <v>0</v>
      </c>
      <c r="GO96" s="34">
        <f t="shared" si="775"/>
        <v>0</v>
      </c>
      <c r="GP96" s="132">
        <f t="shared" si="760"/>
        <v>0</v>
      </c>
      <c r="GQ96" s="132">
        <f t="shared" si="760"/>
        <v>0</v>
      </c>
      <c r="GR96" s="34"/>
      <c r="GS96" s="34"/>
      <c r="GT96" s="34"/>
      <c r="GU96" s="34"/>
      <c r="GV96" s="52">
        <f t="shared" si="828"/>
        <v>0</v>
      </c>
      <c r="GW96" s="52">
        <f t="shared" si="828"/>
        <v>0</v>
      </c>
      <c r="GX96" s="52">
        <f t="shared" si="828"/>
        <v>0</v>
      </c>
      <c r="GY96" s="52">
        <f t="shared" si="828"/>
        <v>0</v>
      </c>
      <c r="GZ96" s="52">
        <f t="shared" si="745"/>
        <v>0</v>
      </c>
      <c r="HA96" s="52">
        <f t="shared" si="745"/>
        <v>0</v>
      </c>
      <c r="HB96" s="132">
        <f t="shared" si="796"/>
        <v>0</v>
      </c>
      <c r="HC96" s="132">
        <f t="shared" si="796"/>
        <v>0</v>
      </c>
      <c r="HD96" s="64"/>
      <c r="HE96" s="20"/>
      <c r="HF96" s="73"/>
      <c r="HG96" s="73"/>
      <c r="HH96" s="251"/>
    </row>
    <row r="97" spans="1:216" hidden="1" x14ac:dyDescent="0.2">
      <c r="A97" s="10"/>
      <c r="B97" s="20"/>
      <c r="C97" s="21"/>
      <c r="D97" s="28"/>
      <c r="E97" s="27"/>
      <c r="F97" s="28"/>
      <c r="G97" s="33"/>
      <c r="H97" s="34"/>
      <c r="I97" s="34"/>
      <c r="J97" s="34"/>
      <c r="K97" s="34"/>
      <c r="L97" s="34"/>
      <c r="M97" s="34"/>
      <c r="N97" s="34"/>
      <c r="O97" s="34"/>
      <c r="P97" s="34">
        <f t="shared" si="761"/>
        <v>0</v>
      </c>
      <c r="Q97" s="34">
        <f t="shared" si="761"/>
        <v>0</v>
      </c>
      <c r="R97" s="132">
        <f t="shared" si="815"/>
        <v>0</v>
      </c>
      <c r="S97" s="132">
        <f t="shared" si="815"/>
        <v>0</v>
      </c>
      <c r="T97" s="34"/>
      <c r="U97" s="34"/>
      <c r="V97" s="34"/>
      <c r="W97" s="34"/>
      <c r="X97" s="34"/>
      <c r="Y97" s="34"/>
      <c r="Z97" s="34"/>
      <c r="AA97" s="34"/>
      <c r="AB97" s="34">
        <f t="shared" si="762"/>
        <v>0</v>
      </c>
      <c r="AC97" s="34">
        <f t="shared" si="762"/>
        <v>0</v>
      </c>
      <c r="AD97" s="132">
        <f t="shared" si="746"/>
        <v>0</v>
      </c>
      <c r="AE97" s="132">
        <f t="shared" si="746"/>
        <v>0</v>
      </c>
      <c r="AF97" s="34"/>
      <c r="AG97" s="34"/>
      <c r="AH97" s="34"/>
      <c r="AI97" s="34"/>
      <c r="AJ97" s="34"/>
      <c r="AK97" s="34"/>
      <c r="AL97" s="34"/>
      <c r="AM97" s="34"/>
      <c r="AN97" s="34">
        <f t="shared" si="763"/>
        <v>0</v>
      </c>
      <c r="AO97" s="34">
        <f t="shared" si="763"/>
        <v>0</v>
      </c>
      <c r="AP97" s="132">
        <f t="shared" si="747"/>
        <v>0</v>
      </c>
      <c r="AQ97" s="132">
        <f t="shared" si="747"/>
        <v>0</v>
      </c>
      <c r="AR97" s="34"/>
      <c r="AS97" s="34"/>
      <c r="AT97" s="34"/>
      <c r="AU97" s="34"/>
      <c r="AV97" s="34"/>
      <c r="AW97" s="34"/>
      <c r="AX97" s="34"/>
      <c r="AY97" s="34"/>
      <c r="AZ97" s="34">
        <f t="shared" si="764"/>
        <v>0</v>
      </c>
      <c r="BA97" s="34">
        <f t="shared" si="764"/>
        <v>0</v>
      </c>
      <c r="BB97" s="132">
        <f t="shared" si="748"/>
        <v>0</v>
      </c>
      <c r="BC97" s="132">
        <f t="shared" si="748"/>
        <v>0</v>
      </c>
      <c r="BD97" s="34"/>
      <c r="BE97" s="34"/>
      <c r="BF97" s="34"/>
      <c r="BG97" s="34"/>
      <c r="BH97" s="34"/>
      <c r="BI97" s="34"/>
      <c r="BJ97" s="34"/>
      <c r="BK97" s="34"/>
      <c r="BL97" s="34">
        <f t="shared" si="883"/>
        <v>0</v>
      </c>
      <c r="BM97" s="34">
        <f t="shared" si="883"/>
        <v>0</v>
      </c>
      <c r="BN97" s="132">
        <f t="shared" si="749"/>
        <v>0</v>
      </c>
      <c r="BO97" s="132">
        <f t="shared" si="749"/>
        <v>0</v>
      </c>
      <c r="BP97" s="34"/>
      <c r="BQ97" s="34"/>
      <c r="BR97" s="34"/>
      <c r="BS97" s="34"/>
      <c r="BT97" s="34"/>
      <c r="BU97" s="34"/>
      <c r="BV97" s="34"/>
      <c r="BW97" s="34"/>
      <c r="BX97" s="34">
        <f t="shared" si="765"/>
        <v>0</v>
      </c>
      <c r="BY97" s="34">
        <f t="shared" si="765"/>
        <v>0</v>
      </c>
      <c r="BZ97" s="132">
        <f t="shared" si="750"/>
        <v>0</v>
      </c>
      <c r="CA97" s="132">
        <f t="shared" si="750"/>
        <v>0</v>
      </c>
      <c r="CB97" s="34"/>
      <c r="CC97" s="34"/>
      <c r="CD97" s="34"/>
      <c r="CE97" s="34"/>
      <c r="CF97" s="34"/>
      <c r="CG97" s="34"/>
      <c r="CH97" s="34"/>
      <c r="CI97" s="34"/>
      <c r="CJ97" s="34">
        <f t="shared" si="766"/>
        <v>0</v>
      </c>
      <c r="CK97" s="34">
        <f t="shared" si="766"/>
        <v>0</v>
      </c>
      <c r="CL97" s="132">
        <f t="shared" si="751"/>
        <v>0</v>
      </c>
      <c r="CM97" s="132">
        <f t="shared" si="751"/>
        <v>0</v>
      </c>
      <c r="CN97" s="34"/>
      <c r="CO97" s="34"/>
      <c r="CP97" s="34"/>
      <c r="CQ97" s="34"/>
      <c r="CR97" s="34"/>
      <c r="CS97" s="34"/>
      <c r="CT97" s="34"/>
      <c r="CU97" s="34"/>
      <c r="CV97" s="34">
        <f t="shared" si="767"/>
        <v>0</v>
      </c>
      <c r="CW97" s="34">
        <f t="shared" si="767"/>
        <v>0</v>
      </c>
      <c r="CX97" s="132">
        <f t="shared" si="752"/>
        <v>0</v>
      </c>
      <c r="CY97" s="132">
        <f t="shared" si="752"/>
        <v>0</v>
      </c>
      <c r="CZ97" s="34"/>
      <c r="DA97" s="34"/>
      <c r="DB97" s="34"/>
      <c r="DC97" s="34"/>
      <c r="DD97" s="34"/>
      <c r="DE97" s="34"/>
      <c r="DF97" s="34"/>
      <c r="DG97" s="34"/>
      <c r="DH97" s="34">
        <f t="shared" si="768"/>
        <v>0</v>
      </c>
      <c r="DI97" s="34">
        <f t="shared" si="768"/>
        <v>0</v>
      </c>
      <c r="DJ97" s="132">
        <f t="shared" si="753"/>
        <v>0</v>
      </c>
      <c r="DK97" s="132">
        <f t="shared" si="753"/>
        <v>0</v>
      </c>
      <c r="DL97" s="34"/>
      <c r="DM97" s="34"/>
      <c r="DN97" s="34"/>
      <c r="DO97" s="34"/>
      <c r="DP97" s="34"/>
      <c r="DQ97" s="34"/>
      <c r="DR97" s="34"/>
      <c r="DS97" s="34"/>
      <c r="DT97" s="34">
        <f t="shared" si="769"/>
        <v>0</v>
      </c>
      <c r="DU97" s="34">
        <f t="shared" si="769"/>
        <v>0</v>
      </c>
      <c r="DV97" s="132">
        <f t="shared" si="754"/>
        <v>0</v>
      </c>
      <c r="DW97" s="132">
        <f t="shared" si="754"/>
        <v>0</v>
      </c>
      <c r="DX97" s="34"/>
      <c r="DY97" s="34"/>
      <c r="DZ97" s="34"/>
      <c r="EA97" s="34"/>
      <c r="EB97" s="34"/>
      <c r="EC97" s="34"/>
      <c r="ED97" s="34"/>
      <c r="EE97" s="34"/>
      <c r="EF97" s="34">
        <f t="shared" si="770"/>
        <v>0</v>
      </c>
      <c r="EG97" s="34">
        <f t="shared" si="770"/>
        <v>0</v>
      </c>
      <c r="EH97" s="132">
        <f t="shared" si="755"/>
        <v>0</v>
      </c>
      <c r="EI97" s="132">
        <f t="shared" si="755"/>
        <v>0</v>
      </c>
      <c r="EJ97" s="34"/>
      <c r="EK97" s="34"/>
      <c r="EL97" s="34"/>
      <c r="EM97" s="34"/>
      <c r="EN97" s="34"/>
      <c r="EO97" s="34"/>
      <c r="EP97" s="34"/>
      <c r="EQ97" s="34"/>
      <c r="ER97" s="34">
        <f t="shared" si="771"/>
        <v>0</v>
      </c>
      <c r="ES97" s="34">
        <f t="shared" si="771"/>
        <v>0</v>
      </c>
      <c r="ET97" s="132">
        <f t="shared" si="756"/>
        <v>0</v>
      </c>
      <c r="EU97" s="132">
        <f t="shared" si="756"/>
        <v>0</v>
      </c>
      <c r="EV97" s="34"/>
      <c r="EW97" s="34"/>
      <c r="EX97" s="34"/>
      <c r="EY97" s="34"/>
      <c r="EZ97" s="34"/>
      <c r="FA97" s="34"/>
      <c r="FB97" s="34"/>
      <c r="FC97" s="34"/>
      <c r="FD97" s="34">
        <f t="shared" si="772"/>
        <v>0</v>
      </c>
      <c r="FE97" s="34">
        <f t="shared" si="772"/>
        <v>0</v>
      </c>
      <c r="FF97" s="132">
        <f t="shared" si="757"/>
        <v>0</v>
      </c>
      <c r="FG97" s="132">
        <f t="shared" si="757"/>
        <v>0</v>
      </c>
      <c r="FH97" s="34"/>
      <c r="FI97" s="34"/>
      <c r="FJ97" s="34"/>
      <c r="FK97" s="34"/>
      <c r="FL97" s="34"/>
      <c r="FM97" s="34"/>
      <c r="FN97" s="34"/>
      <c r="FO97" s="34"/>
      <c r="FP97" s="34">
        <f t="shared" si="773"/>
        <v>0</v>
      </c>
      <c r="FQ97" s="34">
        <f t="shared" si="773"/>
        <v>0</v>
      </c>
      <c r="FR97" s="132">
        <f t="shared" si="758"/>
        <v>0</v>
      </c>
      <c r="FS97" s="132">
        <f t="shared" si="758"/>
        <v>0</v>
      </c>
      <c r="FT97" s="34"/>
      <c r="FU97" s="34"/>
      <c r="FV97" s="34"/>
      <c r="FW97" s="34"/>
      <c r="FX97" s="34"/>
      <c r="FY97" s="34"/>
      <c r="FZ97" s="34"/>
      <c r="GA97" s="34"/>
      <c r="GB97" s="34">
        <f t="shared" si="774"/>
        <v>0</v>
      </c>
      <c r="GC97" s="34">
        <f t="shared" si="774"/>
        <v>0</v>
      </c>
      <c r="GD97" s="132">
        <f t="shared" si="759"/>
        <v>0</v>
      </c>
      <c r="GE97" s="132">
        <f t="shared" si="759"/>
        <v>0</v>
      </c>
      <c r="GF97" s="34"/>
      <c r="GG97" s="34"/>
      <c r="GH97" s="34"/>
      <c r="GI97" s="34"/>
      <c r="GJ97" s="34"/>
      <c r="GK97" s="34"/>
      <c r="GL97" s="34"/>
      <c r="GM97" s="34"/>
      <c r="GN97" s="34">
        <f t="shared" si="775"/>
        <v>0</v>
      </c>
      <c r="GO97" s="34">
        <f t="shared" si="775"/>
        <v>0</v>
      </c>
      <c r="GP97" s="132">
        <f t="shared" si="760"/>
        <v>0</v>
      </c>
      <c r="GQ97" s="132">
        <f t="shared" si="760"/>
        <v>0</v>
      </c>
      <c r="GR97" s="34"/>
      <c r="GS97" s="34"/>
      <c r="GT97" s="34"/>
      <c r="GU97" s="34"/>
      <c r="GV97" s="52">
        <f t="shared" si="828"/>
        <v>0</v>
      </c>
      <c r="GW97" s="52">
        <f t="shared" si="828"/>
        <v>0</v>
      </c>
      <c r="GX97" s="52">
        <f t="shared" si="828"/>
        <v>0</v>
      </c>
      <c r="GY97" s="52">
        <f t="shared" si="828"/>
        <v>0</v>
      </c>
      <c r="GZ97" s="52">
        <f t="shared" si="745"/>
        <v>0</v>
      </c>
      <c r="HA97" s="52">
        <f t="shared" si="745"/>
        <v>0</v>
      </c>
      <c r="HB97" s="132">
        <f t="shared" si="796"/>
        <v>0</v>
      </c>
      <c r="HC97" s="132">
        <f t="shared" si="796"/>
        <v>0</v>
      </c>
      <c r="HD97" s="64"/>
      <c r="HE97" s="20"/>
      <c r="HF97" s="73"/>
      <c r="HG97" s="73"/>
      <c r="HH97" s="251"/>
    </row>
    <row r="98" spans="1:216" hidden="1" x14ac:dyDescent="0.2">
      <c r="A98" s="10"/>
      <c r="B98" s="20"/>
      <c r="C98" s="21"/>
      <c r="D98" s="28"/>
      <c r="E98" s="27"/>
      <c r="F98" s="28"/>
      <c r="G98" s="33"/>
      <c r="H98" s="34"/>
      <c r="I98" s="34"/>
      <c r="J98" s="34"/>
      <c r="K98" s="34"/>
      <c r="L98" s="34"/>
      <c r="M98" s="34"/>
      <c r="N98" s="34"/>
      <c r="O98" s="34"/>
      <c r="P98" s="34">
        <f t="shared" si="761"/>
        <v>0</v>
      </c>
      <c r="Q98" s="34">
        <f t="shared" si="761"/>
        <v>0</v>
      </c>
      <c r="R98" s="132">
        <f t="shared" si="815"/>
        <v>0</v>
      </c>
      <c r="S98" s="132">
        <f t="shared" si="815"/>
        <v>0</v>
      </c>
      <c r="T98" s="34"/>
      <c r="U98" s="34"/>
      <c r="V98" s="34"/>
      <c r="W98" s="34"/>
      <c r="X98" s="34"/>
      <c r="Y98" s="34"/>
      <c r="Z98" s="34"/>
      <c r="AA98" s="34"/>
      <c r="AB98" s="34">
        <f t="shared" si="762"/>
        <v>0</v>
      </c>
      <c r="AC98" s="34">
        <f t="shared" si="762"/>
        <v>0</v>
      </c>
      <c r="AD98" s="132">
        <f t="shared" si="746"/>
        <v>0</v>
      </c>
      <c r="AE98" s="132">
        <f t="shared" si="746"/>
        <v>0</v>
      </c>
      <c r="AF98" s="34"/>
      <c r="AG98" s="34"/>
      <c r="AH98" s="34"/>
      <c r="AI98" s="34"/>
      <c r="AJ98" s="34"/>
      <c r="AK98" s="34"/>
      <c r="AL98" s="34"/>
      <c r="AM98" s="34"/>
      <c r="AN98" s="34">
        <f t="shared" si="763"/>
        <v>0</v>
      </c>
      <c r="AO98" s="34">
        <f t="shared" si="763"/>
        <v>0</v>
      </c>
      <c r="AP98" s="132">
        <f t="shared" si="747"/>
        <v>0</v>
      </c>
      <c r="AQ98" s="132">
        <f t="shared" si="747"/>
        <v>0</v>
      </c>
      <c r="AR98" s="34"/>
      <c r="AS98" s="34"/>
      <c r="AT98" s="34"/>
      <c r="AU98" s="34"/>
      <c r="AV98" s="34"/>
      <c r="AW98" s="34"/>
      <c r="AX98" s="34"/>
      <c r="AY98" s="34"/>
      <c r="AZ98" s="34">
        <f t="shared" si="764"/>
        <v>0</v>
      </c>
      <c r="BA98" s="34">
        <f t="shared" si="764"/>
        <v>0</v>
      </c>
      <c r="BB98" s="132">
        <f t="shared" si="748"/>
        <v>0</v>
      </c>
      <c r="BC98" s="132">
        <f t="shared" si="748"/>
        <v>0</v>
      </c>
      <c r="BD98" s="34"/>
      <c r="BE98" s="34"/>
      <c r="BF98" s="34"/>
      <c r="BG98" s="34"/>
      <c r="BH98" s="34"/>
      <c r="BI98" s="34"/>
      <c r="BJ98" s="34"/>
      <c r="BK98" s="34"/>
      <c r="BL98" s="34">
        <f t="shared" si="883"/>
        <v>0</v>
      </c>
      <c r="BM98" s="34">
        <f t="shared" si="883"/>
        <v>0</v>
      </c>
      <c r="BN98" s="132">
        <f t="shared" si="749"/>
        <v>0</v>
      </c>
      <c r="BO98" s="132">
        <f t="shared" si="749"/>
        <v>0</v>
      </c>
      <c r="BP98" s="34"/>
      <c r="BQ98" s="34"/>
      <c r="BR98" s="34"/>
      <c r="BS98" s="34"/>
      <c r="BT98" s="34"/>
      <c r="BU98" s="34"/>
      <c r="BV98" s="34"/>
      <c r="BW98" s="34"/>
      <c r="BX98" s="34">
        <f t="shared" si="765"/>
        <v>0</v>
      </c>
      <c r="BY98" s="34">
        <f t="shared" si="765"/>
        <v>0</v>
      </c>
      <c r="BZ98" s="132">
        <f t="shared" si="750"/>
        <v>0</v>
      </c>
      <c r="CA98" s="132">
        <f t="shared" si="750"/>
        <v>0</v>
      </c>
      <c r="CB98" s="34"/>
      <c r="CC98" s="34"/>
      <c r="CD98" s="34"/>
      <c r="CE98" s="34"/>
      <c r="CF98" s="34"/>
      <c r="CG98" s="34"/>
      <c r="CH98" s="34"/>
      <c r="CI98" s="34"/>
      <c r="CJ98" s="34">
        <f t="shared" si="766"/>
        <v>0</v>
      </c>
      <c r="CK98" s="34">
        <f t="shared" si="766"/>
        <v>0</v>
      </c>
      <c r="CL98" s="132">
        <f t="shared" si="751"/>
        <v>0</v>
      </c>
      <c r="CM98" s="132">
        <f t="shared" si="751"/>
        <v>0</v>
      </c>
      <c r="CN98" s="34"/>
      <c r="CO98" s="34"/>
      <c r="CP98" s="34"/>
      <c r="CQ98" s="34"/>
      <c r="CR98" s="34"/>
      <c r="CS98" s="34"/>
      <c r="CT98" s="34"/>
      <c r="CU98" s="34"/>
      <c r="CV98" s="34">
        <f t="shared" si="767"/>
        <v>0</v>
      </c>
      <c r="CW98" s="34">
        <f t="shared" si="767"/>
        <v>0</v>
      </c>
      <c r="CX98" s="132">
        <f t="shared" si="752"/>
        <v>0</v>
      </c>
      <c r="CY98" s="132">
        <f t="shared" si="752"/>
        <v>0</v>
      </c>
      <c r="CZ98" s="34"/>
      <c r="DA98" s="34"/>
      <c r="DB98" s="34"/>
      <c r="DC98" s="34"/>
      <c r="DD98" s="34"/>
      <c r="DE98" s="34"/>
      <c r="DF98" s="34"/>
      <c r="DG98" s="34"/>
      <c r="DH98" s="34">
        <f t="shared" si="768"/>
        <v>0</v>
      </c>
      <c r="DI98" s="34">
        <f t="shared" si="768"/>
        <v>0</v>
      </c>
      <c r="DJ98" s="132">
        <f t="shared" si="753"/>
        <v>0</v>
      </c>
      <c r="DK98" s="132">
        <f t="shared" si="753"/>
        <v>0</v>
      </c>
      <c r="DL98" s="34"/>
      <c r="DM98" s="34"/>
      <c r="DN98" s="34"/>
      <c r="DO98" s="34"/>
      <c r="DP98" s="34"/>
      <c r="DQ98" s="34"/>
      <c r="DR98" s="34"/>
      <c r="DS98" s="34"/>
      <c r="DT98" s="34">
        <f t="shared" si="769"/>
        <v>0</v>
      </c>
      <c r="DU98" s="34">
        <f t="shared" si="769"/>
        <v>0</v>
      </c>
      <c r="DV98" s="132">
        <f t="shared" si="754"/>
        <v>0</v>
      </c>
      <c r="DW98" s="132">
        <f t="shared" si="754"/>
        <v>0</v>
      </c>
      <c r="DX98" s="34"/>
      <c r="DY98" s="34"/>
      <c r="DZ98" s="34"/>
      <c r="EA98" s="34"/>
      <c r="EB98" s="34"/>
      <c r="EC98" s="34"/>
      <c r="ED98" s="34"/>
      <c r="EE98" s="34"/>
      <c r="EF98" s="34">
        <f t="shared" si="770"/>
        <v>0</v>
      </c>
      <c r="EG98" s="34">
        <f t="shared" si="770"/>
        <v>0</v>
      </c>
      <c r="EH98" s="132">
        <f t="shared" si="755"/>
        <v>0</v>
      </c>
      <c r="EI98" s="132">
        <f t="shared" si="755"/>
        <v>0</v>
      </c>
      <c r="EJ98" s="34"/>
      <c r="EK98" s="34"/>
      <c r="EL98" s="34"/>
      <c r="EM98" s="34"/>
      <c r="EN98" s="34"/>
      <c r="EO98" s="34"/>
      <c r="EP98" s="34"/>
      <c r="EQ98" s="34"/>
      <c r="ER98" s="34">
        <f t="shared" si="771"/>
        <v>0</v>
      </c>
      <c r="ES98" s="34">
        <f t="shared" si="771"/>
        <v>0</v>
      </c>
      <c r="ET98" s="132">
        <f t="shared" si="756"/>
        <v>0</v>
      </c>
      <c r="EU98" s="132">
        <f t="shared" si="756"/>
        <v>0</v>
      </c>
      <c r="EV98" s="34"/>
      <c r="EW98" s="34"/>
      <c r="EX98" s="34"/>
      <c r="EY98" s="34"/>
      <c r="EZ98" s="34"/>
      <c r="FA98" s="34"/>
      <c r="FB98" s="34"/>
      <c r="FC98" s="34"/>
      <c r="FD98" s="34">
        <f t="shared" si="772"/>
        <v>0</v>
      </c>
      <c r="FE98" s="34">
        <f t="shared" si="772"/>
        <v>0</v>
      </c>
      <c r="FF98" s="132">
        <f t="shared" si="757"/>
        <v>0</v>
      </c>
      <c r="FG98" s="132">
        <f t="shared" si="757"/>
        <v>0</v>
      </c>
      <c r="FH98" s="34"/>
      <c r="FI98" s="34"/>
      <c r="FJ98" s="34"/>
      <c r="FK98" s="34"/>
      <c r="FL98" s="34"/>
      <c r="FM98" s="34"/>
      <c r="FN98" s="34"/>
      <c r="FO98" s="34"/>
      <c r="FP98" s="34">
        <f t="shared" si="773"/>
        <v>0</v>
      </c>
      <c r="FQ98" s="34">
        <f t="shared" si="773"/>
        <v>0</v>
      </c>
      <c r="FR98" s="132">
        <f t="shared" si="758"/>
        <v>0</v>
      </c>
      <c r="FS98" s="132">
        <f t="shared" si="758"/>
        <v>0</v>
      </c>
      <c r="FT98" s="34"/>
      <c r="FU98" s="34"/>
      <c r="FV98" s="34"/>
      <c r="FW98" s="34"/>
      <c r="FX98" s="34"/>
      <c r="FY98" s="34"/>
      <c r="FZ98" s="34"/>
      <c r="GA98" s="34"/>
      <c r="GB98" s="34">
        <f t="shared" si="774"/>
        <v>0</v>
      </c>
      <c r="GC98" s="34">
        <f t="shared" si="774"/>
        <v>0</v>
      </c>
      <c r="GD98" s="132">
        <f t="shared" si="759"/>
        <v>0</v>
      </c>
      <c r="GE98" s="132">
        <f t="shared" si="759"/>
        <v>0</v>
      </c>
      <c r="GF98" s="34"/>
      <c r="GG98" s="34"/>
      <c r="GH98" s="34"/>
      <c r="GI98" s="34"/>
      <c r="GJ98" s="34"/>
      <c r="GK98" s="34"/>
      <c r="GL98" s="34"/>
      <c r="GM98" s="34"/>
      <c r="GN98" s="34">
        <f t="shared" si="775"/>
        <v>0</v>
      </c>
      <c r="GO98" s="34">
        <f t="shared" si="775"/>
        <v>0</v>
      </c>
      <c r="GP98" s="132">
        <f t="shared" si="760"/>
        <v>0</v>
      </c>
      <c r="GQ98" s="132">
        <f t="shared" si="760"/>
        <v>0</v>
      </c>
      <c r="GR98" s="34"/>
      <c r="GS98" s="34"/>
      <c r="GT98" s="34"/>
      <c r="GU98" s="34"/>
      <c r="GV98" s="52">
        <f t="shared" si="828"/>
        <v>0</v>
      </c>
      <c r="GW98" s="52">
        <f t="shared" si="828"/>
        <v>0</v>
      </c>
      <c r="GX98" s="52">
        <f t="shared" si="828"/>
        <v>0</v>
      </c>
      <c r="GY98" s="52">
        <f t="shared" si="828"/>
        <v>0</v>
      </c>
      <c r="GZ98" s="52">
        <f t="shared" si="745"/>
        <v>0</v>
      </c>
      <c r="HA98" s="52">
        <f t="shared" si="745"/>
        <v>0</v>
      </c>
      <c r="HB98" s="132">
        <f t="shared" si="796"/>
        <v>0</v>
      </c>
      <c r="HC98" s="132">
        <f t="shared" si="796"/>
        <v>0</v>
      </c>
      <c r="HD98" s="64"/>
      <c r="HE98" s="20"/>
      <c r="HF98" s="73"/>
      <c r="HG98" s="73"/>
      <c r="HH98" s="251"/>
    </row>
    <row r="99" spans="1:216" hidden="1" x14ac:dyDescent="0.2">
      <c r="A99" s="10">
        <v>1</v>
      </c>
      <c r="B99" s="36"/>
      <c r="C99" s="42"/>
      <c r="D99" s="43"/>
      <c r="E99" s="55" t="s">
        <v>196</v>
      </c>
      <c r="F99" s="56">
        <v>17</v>
      </c>
      <c r="G99" s="93">
        <v>431056.48149999999</v>
      </c>
      <c r="H99" s="41">
        <f>VLOOKUP($E99,'ВМП план'!$B$8:$AL$54,10,0)</f>
        <v>0</v>
      </c>
      <c r="I99" s="41">
        <f>VLOOKUP($E99,'ВМП план'!$B$8:$AL$54,11,0)</f>
        <v>0</v>
      </c>
      <c r="J99" s="41">
        <f>SUM(H99/12*$A$2)</f>
        <v>0</v>
      </c>
      <c r="K99" s="41">
        <f>SUM(I99/12*$A$2)</f>
        <v>0</v>
      </c>
      <c r="L99" s="127">
        <f>SUM(L100:L103)</f>
        <v>0</v>
      </c>
      <c r="M99" s="127">
        <f t="shared" ref="M99:O99" si="884">SUM(M100:M103)</f>
        <v>0</v>
      </c>
      <c r="N99" s="127">
        <f t="shared" si="884"/>
        <v>0</v>
      </c>
      <c r="O99" s="127">
        <f t="shared" si="884"/>
        <v>0</v>
      </c>
      <c r="P99" s="34">
        <f t="shared" si="761"/>
        <v>0</v>
      </c>
      <c r="Q99" s="34">
        <f t="shared" si="761"/>
        <v>0</v>
      </c>
      <c r="R99" s="132">
        <f t="shared" si="815"/>
        <v>0</v>
      </c>
      <c r="S99" s="132">
        <f t="shared" si="815"/>
        <v>0</v>
      </c>
      <c r="T99" s="41">
        <f>VLOOKUP($E99,'ВМП план'!$B$8:$AL$54,8,0)</f>
        <v>20</v>
      </c>
      <c r="U99" s="41">
        <f>VLOOKUP($E99,'ВМП план'!$B$8:$AL$54,9,0)</f>
        <v>8621129.629999999</v>
      </c>
      <c r="V99" s="41">
        <f>SUM(T99/12*$A$2)</f>
        <v>11.666666666666668</v>
      </c>
      <c r="W99" s="41">
        <f>SUM(U99/12*$A$2)</f>
        <v>5028992.2841666667</v>
      </c>
      <c r="X99" s="127">
        <f>SUM(X100:X103)</f>
        <v>3</v>
      </c>
      <c r="Y99" s="127">
        <f t="shared" ref="Y99:AA99" si="885">SUM(Y100:Y103)</f>
        <v>1293169.44</v>
      </c>
      <c r="Z99" s="127">
        <f t="shared" si="885"/>
        <v>0</v>
      </c>
      <c r="AA99" s="127">
        <f t="shared" si="885"/>
        <v>0</v>
      </c>
      <c r="AB99" s="34">
        <f t="shared" si="762"/>
        <v>3</v>
      </c>
      <c r="AC99" s="34">
        <f t="shared" si="762"/>
        <v>1293169.44</v>
      </c>
      <c r="AD99" s="132">
        <f t="shared" si="746"/>
        <v>-8.6666666666666679</v>
      </c>
      <c r="AE99" s="132">
        <f t="shared" si="746"/>
        <v>-3735822.8441666667</v>
      </c>
      <c r="AF99" s="41">
        <f>VLOOKUP($E99,'ВМП план'!$B$8:$AL$54,12,0)</f>
        <v>0</v>
      </c>
      <c r="AG99" s="41">
        <f>VLOOKUP($E99,'ВМП план'!$B$8:$AL$54,13,0)</f>
        <v>0</v>
      </c>
      <c r="AH99" s="41">
        <f>SUM(AF99/12*$A$2)</f>
        <v>0</v>
      </c>
      <c r="AI99" s="41">
        <f>SUM(AG99/12*$A$2)</f>
        <v>0</v>
      </c>
      <c r="AJ99" s="127">
        <f>SUM(AJ100:AJ103)</f>
        <v>0</v>
      </c>
      <c r="AK99" s="127">
        <f t="shared" ref="AK99:AM99" si="886">SUM(AK100:AK103)</f>
        <v>0</v>
      </c>
      <c r="AL99" s="127">
        <f t="shared" si="886"/>
        <v>0</v>
      </c>
      <c r="AM99" s="127">
        <f t="shared" si="886"/>
        <v>0</v>
      </c>
      <c r="AN99" s="34">
        <f t="shared" si="763"/>
        <v>0</v>
      </c>
      <c r="AO99" s="34">
        <f t="shared" si="763"/>
        <v>0</v>
      </c>
      <c r="AP99" s="132">
        <f t="shared" si="747"/>
        <v>0</v>
      </c>
      <c r="AQ99" s="132">
        <f t="shared" si="747"/>
        <v>0</v>
      </c>
      <c r="AR99" s="41">
        <f>VLOOKUP($E99,'ВМП план'!$B$8:$AL$54,14,0)</f>
        <v>0</v>
      </c>
      <c r="AS99" s="41">
        <f>VLOOKUP($E99,'ВМП план'!$B$8:$AL$54,15,0)</f>
        <v>0</v>
      </c>
      <c r="AT99" s="41">
        <f>SUM(AR99/12*$A$2)</f>
        <v>0</v>
      </c>
      <c r="AU99" s="41">
        <f>SUM(AS99/12*$A$2)</f>
        <v>0</v>
      </c>
      <c r="AV99" s="127">
        <f>SUM(AV100:AV103)</f>
        <v>0</v>
      </c>
      <c r="AW99" s="127">
        <f t="shared" ref="AW99:AY99" si="887">SUM(AW100:AW103)</f>
        <v>0</v>
      </c>
      <c r="AX99" s="127">
        <f t="shared" si="887"/>
        <v>0</v>
      </c>
      <c r="AY99" s="127">
        <f t="shared" si="887"/>
        <v>0</v>
      </c>
      <c r="AZ99" s="34">
        <f t="shared" si="764"/>
        <v>0</v>
      </c>
      <c r="BA99" s="34">
        <f t="shared" si="764"/>
        <v>0</v>
      </c>
      <c r="BB99" s="132">
        <f t="shared" si="748"/>
        <v>0</v>
      </c>
      <c r="BC99" s="132">
        <f t="shared" si="748"/>
        <v>0</v>
      </c>
      <c r="BD99" s="41">
        <f>VLOOKUP($E99,'ВМП план'!$B$8:$AL$54,6,0)</f>
        <v>0</v>
      </c>
      <c r="BE99" s="41">
        <f>VLOOKUP($E99,'ВМП план'!$B$8:$AL$54,7,0)</f>
        <v>0</v>
      </c>
      <c r="BF99" s="41">
        <f>SUM(BD99/12*$A$2)</f>
        <v>0</v>
      </c>
      <c r="BG99" s="41">
        <f>SUM(BE99/12*$A$2)</f>
        <v>0</v>
      </c>
      <c r="BH99" s="127">
        <f>SUM(BH100:BH103)</f>
        <v>0</v>
      </c>
      <c r="BI99" s="127">
        <f t="shared" ref="BI99:BK99" si="888">SUM(BI100:BI103)</f>
        <v>0</v>
      </c>
      <c r="BJ99" s="127">
        <f t="shared" si="888"/>
        <v>0</v>
      </c>
      <c r="BK99" s="127">
        <f t="shared" si="888"/>
        <v>0</v>
      </c>
      <c r="BL99" s="34">
        <f t="shared" si="781"/>
        <v>0</v>
      </c>
      <c r="BM99" s="34">
        <f t="shared" si="782"/>
        <v>0</v>
      </c>
      <c r="BN99" s="132">
        <f t="shared" si="749"/>
        <v>0</v>
      </c>
      <c r="BO99" s="132">
        <f t="shared" si="749"/>
        <v>0</v>
      </c>
      <c r="BP99" s="41">
        <f>VLOOKUP($E99,'ВМП план'!$B$8:$AL$54,16,0)</f>
        <v>0</v>
      </c>
      <c r="BQ99" s="41">
        <f>VLOOKUP($E99,'ВМП план'!$B$8:$AL$54,17,0)</f>
        <v>0</v>
      </c>
      <c r="BR99" s="41">
        <f>SUM(BP99/12*$A$2)</f>
        <v>0</v>
      </c>
      <c r="BS99" s="41">
        <f>SUM(BQ99/12*$A$2)</f>
        <v>0</v>
      </c>
      <c r="BT99" s="127">
        <f>SUM(BT100:BT103)</f>
        <v>0</v>
      </c>
      <c r="BU99" s="127">
        <f t="shared" ref="BU99:BW99" si="889">SUM(BU100:BU103)</f>
        <v>0</v>
      </c>
      <c r="BV99" s="127">
        <f t="shared" si="889"/>
        <v>0</v>
      </c>
      <c r="BW99" s="127">
        <f t="shared" si="889"/>
        <v>0</v>
      </c>
      <c r="BX99" s="34">
        <f t="shared" si="765"/>
        <v>0</v>
      </c>
      <c r="BY99" s="34">
        <f t="shared" si="765"/>
        <v>0</v>
      </c>
      <c r="BZ99" s="132">
        <f t="shared" si="750"/>
        <v>0</v>
      </c>
      <c r="CA99" s="132">
        <f t="shared" si="750"/>
        <v>0</v>
      </c>
      <c r="CB99" s="41">
        <f>VLOOKUP($E99,'ВМП план'!$B$8:$AL$54,18,0)</f>
        <v>0</v>
      </c>
      <c r="CC99" s="41">
        <f>VLOOKUP($E99,'ВМП план'!$B$8:$AL$54,19,0)</f>
        <v>0</v>
      </c>
      <c r="CD99" s="41">
        <f>SUM(CB99/12*$A$2)</f>
        <v>0</v>
      </c>
      <c r="CE99" s="41">
        <f>SUM(CC99/12*$A$2)</f>
        <v>0</v>
      </c>
      <c r="CF99" s="127">
        <f>SUM(CF100:CF103)</f>
        <v>0</v>
      </c>
      <c r="CG99" s="127">
        <f t="shared" ref="CG99:CI99" si="890">SUM(CG100:CG103)</f>
        <v>0</v>
      </c>
      <c r="CH99" s="127">
        <f t="shared" si="890"/>
        <v>0</v>
      </c>
      <c r="CI99" s="127">
        <f t="shared" si="890"/>
        <v>0</v>
      </c>
      <c r="CJ99" s="34">
        <f t="shared" si="766"/>
        <v>0</v>
      </c>
      <c r="CK99" s="34">
        <f t="shared" si="766"/>
        <v>0</v>
      </c>
      <c r="CL99" s="132">
        <f t="shared" si="751"/>
        <v>0</v>
      </c>
      <c r="CM99" s="132">
        <f t="shared" si="751"/>
        <v>0</v>
      </c>
      <c r="CN99" s="41">
        <f>VLOOKUP($E99,'ВМП план'!$B$8:$AL$54,20,0)</f>
        <v>0</v>
      </c>
      <c r="CO99" s="41">
        <f>VLOOKUP($E99,'ВМП план'!$B$8:$AL$54,21,0)</f>
        <v>0</v>
      </c>
      <c r="CP99" s="41">
        <f>SUM(CN99/12*$A$2)</f>
        <v>0</v>
      </c>
      <c r="CQ99" s="41">
        <f>SUM(CO99/12*$A$2)</f>
        <v>0</v>
      </c>
      <c r="CR99" s="127">
        <f>SUM(CR100:CR103)</f>
        <v>0</v>
      </c>
      <c r="CS99" s="127">
        <f t="shared" ref="CS99:CU99" si="891">SUM(CS100:CS103)</f>
        <v>0</v>
      </c>
      <c r="CT99" s="127">
        <f t="shared" si="891"/>
        <v>0</v>
      </c>
      <c r="CU99" s="127">
        <f t="shared" si="891"/>
        <v>0</v>
      </c>
      <c r="CV99" s="34">
        <f t="shared" si="767"/>
        <v>0</v>
      </c>
      <c r="CW99" s="34">
        <f t="shared" si="767"/>
        <v>0</v>
      </c>
      <c r="CX99" s="132">
        <f t="shared" si="752"/>
        <v>0</v>
      </c>
      <c r="CY99" s="132">
        <f t="shared" si="752"/>
        <v>0</v>
      </c>
      <c r="CZ99" s="41">
        <f>VLOOKUP($E99,'ВМП план'!$B$8:$AL$54,22,0)</f>
        <v>0</v>
      </c>
      <c r="DA99" s="41">
        <f>VLOOKUP($E99,'ВМП план'!$B$8:$AL$54,23,0)</f>
        <v>0</v>
      </c>
      <c r="DB99" s="41">
        <f>SUM(CZ99/12*$A$2)</f>
        <v>0</v>
      </c>
      <c r="DC99" s="41">
        <f>SUM(DA99/12*$A$2)</f>
        <v>0</v>
      </c>
      <c r="DD99" s="127">
        <f>SUM(DD100:DD103)</f>
        <v>0</v>
      </c>
      <c r="DE99" s="127">
        <f t="shared" ref="DE99:DG99" si="892">SUM(DE100:DE103)</f>
        <v>0</v>
      </c>
      <c r="DF99" s="127">
        <f t="shared" si="892"/>
        <v>0</v>
      </c>
      <c r="DG99" s="127">
        <f t="shared" si="892"/>
        <v>0</v>
      </c>
      <c r="DH99" s="34">
        <f t="shared" si="768"/>
        <v>0</v>
      </c>
      <c r="DI99" s="34">
        <f t="shared" si="768"/>
        <v>0</v>
      </c>
      <c r="DJ99" s="132">
        <f t="shared" si="753"/>
        <v>0</v>
      </c>
      <c r="DK99" s="132">
        <f t="shared" si="753"/>
        <v>0</v>
      </c>
      <c r="DL99" s="41">
        <f>VLOOKUP($E99,'ВМП план'!$B$8:$AL$54,24,0)</f>
        <v>0</v>
      </c>
      <c r="DM99" s="41">
        <f>VLOOKUP($E99,'ВМП план'!$B$8:$AL$54,25,0)</f>
        <v>0</v>
      </c>
      <c r="DN99" s="41">
        <f>SUM(DL99/12*$A$2)</f>
        <v>0</v>
      </c>
      <c r="DO99" s="41">
        <f>SUM(DM99/12*$A$2)</f>
        <v>0</v>
      </c>
      <c r="DP99" s="127">
        <f>SUM(DP100:DP103)</f>
        <v>0</v>
      </c>
      <c r="DQ99" s="127">
        <f t="shared" ref="DQ99:DS99" si="893">SUM(DQ100:DQ103)</f>
        <v>0</v>
      </c>
      <c r="DR99" s="127">
        <f t="shared" si="893"/>
        <v>0</v>
      </c>
      <c r="DS99" s="127">
        <f t="shared" si="893"/>
        <v>0</v>
      </c>
      <c r="DT99" s="34">
        <f t="shared" si="769"/>
        <v>0</v>
      </c>
      <c r="DU99" s="34">
        <f t="shared" si="769"/>
        <v>0</v>
      </c>
      <c r="DV99" s="132">
        <f t="shared" si="754"/>
        <v>0</v>
      </c>
      <c r="DW99" s="132">
        <f t="shared" si="754"/>
        <v>0</v>
      </c>
      <c r="DX99" s="41">
        <f>VLOOKUP($E99,'ВМП план'!$B$8:$AL$54,26,0)</f>
        <v>0</v>
      </c>
      <c r="DY99" s="41">
        <f>VLOOKUP($E99,'ВМП план'!$B$8:$AL$54,27,0)</f>
        <v>0</v>
      </c>
      <c r="DZ99" s="41">
        <f>SUM(DX99/12*$A$2)</f>
        <v>0</v>
      </c>
      <c r="EA99" s="41">
        <f>SUM(DY99/12*$A$2)</f>
        <v>0</v>
      </c>
      <c r="EB99" s="127">
        <f>SUM(EB100:EB103)</f>
        <v>0</v>
      </c>
      <c r="EC99" s="127">
        <f t="shared" ref="EC99:EE99" si="894">SUM(EC100:EC103)</f>
        <v>0</v>
      </c>
      <c r="ED99" s="127">
        <f t="shared" si="894"/>
        <v>0</v>
      </c>
      <c r="EE99" s="127">
        <f t="shared" si="894"/>
        <v>0</v>
      </c>
      <c r="EF99" s="34">
        <f t="shared" si="770"/>
        <v>0</v>
      </c>
      <c r="EG99" s="34">
        <f t="shared" si="770"/>
        <v>0</v>
      </c>
      <c r="EH99" s="132">
        <f t="shared" si="755"/>
        <v>0</v>
      </c>
      <c r="EI99" s="132">
        <f t="shared" si="755"/>
        <v>0</v>
      </c>
      <c r="EJ99" s="41">
        <f>VLOOKUP($E99,'ВМП план'!$B$8:$AL$54,28,0)</f>
        <v>0</v>
      </c>
      <c r="EK99" s="41">
        <f>VLOOKUP($E99,'ВМП план'!$B$8:$AL$54,29,0)</f>
        <v>0</v>
      </c>
      <c r="EL99" s="41">
        <f>SUM(EJ99/12*$A$2)</f>
        <v>0</v>
      </c>
      <c r="EM99" s="41">
        <f>SUM(EK99/12*$A$2)</f>
        <v>0</v>
      </c>
      <c r="EN99" s="127">
        <f>SUM(EN100:EN103)</f>
        <v>0</v>
      </c>
      <c r="EO99" s="127">
        <f t="shared" ref="EO99:EQ99" si="895">SUM(EO100:EO103)</f>
        <v>0</v>
      </c>
      <c r="EP99" s="127">
        <f t="shared" si="895"/>
        <v>0</v>
      </c>
      <c r="EQ99" s="127">
        <f t="shared" si="895"/>
        <v>0</v>
      </c>
      <c r="ER99" s="34">
        <f t="shared" si="771"/>
        <v>0</v>
      </c>
      <c r="ES99" s="34">
        <f t="shared" si="771"/>
        <v>0</v>
      </c>
      <c r="ET99" s="132">
        <f t="shared" si="756"/>
        <v>0</v>
      </c>
      <c r="EU99" s="132">
        <f t="shared" si="756"/>
        <v>0</v>
      </c>
      <c r="EV99" s="41">
        <f>VLOOKUP($E99,'ВМП план'!$B$8:$AL$54,30,0)</f>
        <v>0</v>
      </c>
      <c r="EW99" s="41">
        <f>VLOOKUP($E99,'ВМП план'!$B$8:$AL$54,31,0)</f>
        <v>0</v>
      </c>
      <c r="EX99" s="41">
        <f>SUM(EV99/12*$A$2)</f>
        <v>0</v>
      </c>
      <c r="EY99" s="41">
        <f>SUM(EW99/12*$A$2)</f>
        <v>0</v>
      </c>
      <c r="EZ99" s="127">
        <f>SUM(EZ100:EZ103)</f>
        <v>0</v>
      </c>
      <c r="FA99" s="127">
        <f t="shared" ref="FA99:FC99" si="896">SUM(FA100:FA103)</f>
        <v>0</v>
      </c>
      <c r="FB99" s="127">
        <f t="shared" si="896"/>
        <v>0</v>
      </c>
      <c r="FC99" s="127">
        <f t="shared" si="896"/>
        <v>0</v>
      </c>
      <c r="FD99" s="34">
        <f t="shared" si="772"/>
        <v>0</v>
      </c>
      <c r="FE99" s="34">
        <f t="shared" si="772"/>
        <v>0</v>
      </c>
      <c r="FF99" s="132">
        <f t="shared" si="757"/>
        <v>0</v>
      </c>
      <c r="FG99" s="132">
        <f t="shared" si="757"/>
        <v>0</v>
      </c>
      <c r="FH99" s="41">
        <f>VLOOKUP($E99,'ВМП план'!$B$8:$AL$54,32,0)</f>
        <v>0</v>
      </c>
      <c r="FI99" s="41">
        <f>VLOOKUP($E99,'ВМП план'!$B$8:$AL$54,33,0)</f>
        <v>0</v>
      </c>
      <c r="FJ99" s="41">
        <f>SUM(FH99/12*$A$2)</f>
        <v>0</v>
      </c>
      <c r="FK99" s="41">
        <f>SUM(FI99/12*$A$2)</f>
        <v>0</v>
      </c>
      <c r="FL99" s="127">
        <f>SUM(FL100:FL103)</f>
        <v>0</v>
      </c>
      <c r="FM99" s="127">
        <f t="shared" ref="FM99:FO99" si="897">SUM(FM100:FM103)</f>
        <v>0</v>
      </c>
      <c r="FN99" s="127">
        <f t="shared" si="897"/>
        <v>0</v>
      </c>
      <c r="FO99" s="127">
        <f t="shared" si="897"/>
        <v>0</v>
      </c>
      <c r="FP99" s="34">
        <f t="shared" si="773"/>
        <v>0</v>
      </c>
      <c r="FQ99" s="34">
        <f t="shared" si="773"/>
        <v>0</v>
      </c>
      <c r="FR99" s="132">
        <f t="shared" si="758"/>
        <v>0</v>
      </c>
      <c r="FS99" s="132">
        <f t="shared" si="758"/>
        <v>0</v>
      </c>
      <c r="FT99" s="41">
        <f>VLOOKUP($E99,'ВМП план'!$B$8:$AL$54,34,0)</f>
        <v>0</v>
      </c>
      <c r="FU99" s="41">
        <f>VLOOKUP($E99,'ВМП план'!$B$8:$AL$54,35,0)</f>
        <v>0</v>
      </c>
      <c r="FV99" s="41">
        <f>SUM(FT99/12*$A$2)</f>
        <v>0</v>
      </c>
      <c r="FW99" s="41">
        <f>SUM(FU99/12*$A$2)</f>
        <v>0</v>
      </c>
      <c r="FX99" s="127">
        <f>SUM(FX100:FX103)</f>
        <v>0</v>
      </c>
      <c r="FY99" s="127">
        <f t="shared" ref="FY99:GA99" si="898">SUM(FY100:FY103)</f>
        <v>0</v>
      </c>
      <c r="FZ99" s="127">
        <f t="shared" si="898"/>
        <v>0</v>
      </c>
      <c r="GA99" s="127">
        <f t="shared" si="898"/>
        <v>0</v>
      </c>
      <c r="GB99" s="34">
        <f t="shared" si="774"/>
        <v>0</v>
      </c>
      <c r="GC99" s="34">
        <f t="shared" si="774"/>
        <v>0</v>
      </c>
      <c r="GD99" s="132">
        <f t="shared" si="759"/>
        <v>0</v>
      </c>
      <c r="GE99" s="132">
        <f t="shared" si="759"/>
        <v>0</v>
      </c>
      <c r="GF99" s="41">
        <f>VLOOKUP($E99,'ВМП план'!$B$8:$AL$54,36,0)</f>
        <v>0</v>
      </c>
      <c r="GG99" s="41">
        <f>VLOOKUP($E99,'ВМП план'!$B$8:$AL$54,37,0)</f>
        <v>0</v>
      </c>
      <c r="GH99" s="41">
        <f>SUM(GF99/12*$A$2)</f>
        <v>0</v>
      </c>
      <c r="GI99" s="41">
        <f>SUM(GG99/12*$A$2)</f>
        <v>0</v>
      </c>
      <c r="GJ99" s="127">
        <f>SUM(GJ100:GJ103)</f>
        <v>0</v>
      </c>
      <c r="GK99" s="127">
        <f t="shared" ref="GK99:GM99" si="899">SUM(GK100:GK103)</f>
        <v>0</v>
      </c>
      <c r="GL99" s="127">
        <f t="shared" si="899"/>
        <v>0</v>
      </c>
      <c r="GM99" s="127">
        <f t="shared" si="899"/>
        <v>0</v>
      </c>
      <c r="GN99" s="34">
        <f t="shared" si="775"/>
        <v>0</v>
      </c>
      <c r="GO99" s="34">
        <f t="shared" si="775"/>
        <v>0</v>
      </c>
      <c r="GP99" s="132">
        <f t="shared" si="760"/>
        <v>0</v>
      </c>
      <c r="GQ99" s="132">
        <f t="shared" si="760"/>
        <v>0</v>
      </c>
      <c r="GR99" s="41">
        <f>H99+T99+AF99+AR99+BD99+BP99+CB99+CN99+CZ99+DL99+DX99+EJ99+EV99+FH99+FT99+GF99</f>
        <v>20</v>
      </c>
      <c r="GS99" s="41">
        <f t="shared" ref="GS99:GU99" si="900">I99+U99+AG99+AS99+BE99+BQ99+CC99+CO99+DA99+DM99+DY99+EK99+EW99+FI99+FU99+GG99</f>
        <v>8621129.629999999</v>
      </c>
      <c r="GT99" s="41">
        <f t="shared" si="900"/>
        <v>11.666666666666668</v>
      </c>
      <c r="GU99" s="41">
        <f t="shared" si="900"/>
        <v>5028992.2841666667</v>
      </c>
      <c r="GV99" s="41">
        <f t="shared" si="828"/>
        <v>3</v>
      </c>
      <c r="GW99" s="41">
        <f t="shared" si="828"/>
        <v>1293169.44</v>
      </c>
      <c r="GX99" s="41">
        <f t="shared" si="828"/>
        <v>0</v>
      </c>
      <c r="GY99" s="41">
        <f t="shared" si="828"/>
        <v>0</v>
      </c>
      <c r="GZ99" s="41">
        <f t="shared" si="745"/>
        <v>3</v>
      </c>
      <c r="HA99" s="41">
        <f t="shared" si="745"/>
        <v>1293169.44</v>
      </c>
      <c r="HB99" s="59">
        <f t="shared" si="796"/>
        <v>-8.6666666666666679</v>
      </c>
      <c r="HC99" s="59">
        <f t="shared" si="796"/>
        <v>-3735822.8441666667</v>
      </c>
      <c r="HD99" s="98">
        <f>GV99/GT99</f>
        <v>0.25714285714285712</v>
      </c>
      <c r="HE99" s="98">
        <f>GW99/GU99</f>
        <v>0.25714285624804567</v>
      </c>
      <c r="HF99" s="73">
        <f>GS99/GR99</f>
        <v>431056.48149999994</v>
      </c>
      <c r="HG99" s="73">
        <f>GW99/GV99</f>
        <v>431056.48</v>
      </c>
      <c r="HH99" s="251">
        <f>SUM($HF$99-HG99)</f>
        <v>1.4999999548308551E-3</v>
      </c>
    </row>
    <row r="100" spans="1:216" ht="67.5" hidden="1" x14ac:dyDescent="0.2">
      <c r="A100" s="10">
        <v>1</v>
      </c>
      <c r="B100" s="186" t="s">
        <v>364</v>
      </c>
      <c r="C100" s="187" t="s">
        <v>330</v>
      </c>
      <c r="D100" s="188">
        <v>539</v>
      </c>
      <c r="E100" s="189" t="s">
        <v>365</v>
      </c>
      <c r="F100" s="28"/>
      <c r="G100" s="33"/>
      <c r="H100" s="34"/>
      <c r="I100" s="34"/>
      <c r="J100" s="34"/>
      <c r="K100" s="34"/>
      <c r="L100" s="34">
        <f>VLOOKUP($D100,'факт '!$D$7:$BG$144,3,0)</f>
        <v>0</v>
      </c>
      <c r="M100" s="34">
        <f>VLOOKUP($D100,'факт '!$D$7:$BG$144,4,0)</f>
        <v>0</v>
      </c>
      <c r="N100" s="34">
        <f>VLOOKUP($D100,'факт '!$D$7:$BG$144,5,0)</f>
        <v>0</v>
      </c>
      <c r="O100" s="34">
        <f>VLOOKUP($D100,'факт '!$D$7:$BG$144,6,0)</f>
        <v>0</v>
      </c>
      <c r="P100" s="34">
        <f t="shared" ref="P100" si="901">SUM(L100+N100)</f>
        <v>0</v>
      </c>
      <c r="Q100" s="34">
        <f t="shared" si="761"/>
        <v>0</v>
      </c>
      <c r="R100" s="132">
        <f t="shared" si="815"/>
        <v>0</v>
      </c>
      <c r="S100" s="132">
        <f t="shared" si="815"/>
        <v>0</v>
      </c>
      <c r="T100" s="34"/>
      <c r="U100" s="34"/>
      <c r="V100" s="34"/>
      <c r="W100" s="34"/>
      <c r="X100" s="34">
        <f>VLOOKUP($D100,'факт '!$D$7:$BG$144,9,0)</f>
        <v>3</v>
      </c>
      <c r="Y100" s="34">
        <f>VLOOKUP($D100,'факт '!$D$7:$BG$144,10,0)</f>
        <v>1293169.44</v>
      </c>
      <c r="Z100" s="34">
        <f>VLOOKUP($D100,'факт '!$D$7:$BG$144,11,0)</f>
        <v>0</v>
      </c>
      <c r="AA100" s="34">
        <f>VLOOKUP($D100,'факт '!$D$7:$BG$144,12,0)</f>
        <v>0</v>
      </c>
      <c r="AB100" s="34">
        <f t="shared" ref="AB100" si="902">SUM(X100+Z100)</f>
        <v>3</v>
      </c>
      <c r="AC100" s="34">
        <f t="shared" si="762"/>
        <v>1293169.44</v>
      </c>
      <c r="AD100" s="132">
        <f t="shared" si="746"/>
        <v>3</v>
      </c>
      <c r="AE100" s="132">
        <f t="shared" si="746"/>
        <v>1293169.44</v>
      </c>
      <c r="AF100" s="34"/>
      <c r="AG100" s="34"/>
      <c r="AH100" s="34"/>
      <c r="AI100" s="34"/>
      <c r="AJ100" s="34">
        <f>VLOOKUP($D100,'факт '!$D$7:$BG$144,7,0)</f>
        <v>0</v>
      </c>
      <c r="AK100" s="34">
        <f>VLOOKUP($D100,'факт '!$D$7:$BG$144,8,0)</f>
        <v>0</v>
      </c>
      <c r="AL100" s="34"/>
      <c r="AM100" s="34"/>
      <c r="AN100" s="34">
        <f t="shared" ref="AN100" si="903">SUM(AJ100+AL100)</f>
        <v>0</v>
      </c>
      <c r="AO100" s="34">
        <f t="shared" si="763"/>
        <v>0</v>
      </c>
      <c r="AP100" s="132">
        <f t="shared" si="747"/>
        <v>0</v>
      </c>
      <c r="AQ100" s="132">
        <f t="shared" si="747"/>
        <v>0</v>
      </c>
      <c r="AR100" s="34"/>
      <c r="AS100" s="34"/>
      <c r="AT100" s="34"/>
      <c r="AU100" s="34"/>
      <c r="AV100" s="34">
        <f>VLOOKUP($D100,'факт '!$D$7:$BG$144,13,0)</f>
        <v>0</v>
      </c>
      <c r="AW100" s="34">
        <f>VLOOKUP($D100,'факт '!$D$7:$BG$144,14,0)</f>
        <v>0</v>
      </c>
      <c r="AX100" s="34"/>
      <c r="AY100" s="34"/>
      <c r="AZ100" s="34">
        <f t="shared" ref="AZ100" si="904">SUM(AV100+AX100)</f>
        <v>0</v>
      </c>
      <c r="BA100" s="34">
        <f t="shared" si="764"/>
        <v>0</v>
      </c>
      <c r="BB100" s="132">
        <f t="shared" si="748"/>
        <v>0</v>
      </c>
      <c r="BC100" s="132">
        <f t="shared" si="748"/>
        <v>0</v>
      </c>
      <c r="BD100" s="34"/>
      <c r="BE100" s="34"/>
      <c r="BF100" s="34"/>
      <c r="BG100" s="34"/>
      <c r="BH100" s="34">
        <f>VLOOKUP($D100,'факт '!$D$7:$BG$144,17,0)</f>
        <v>0</v>
      </c>
      <c r="BI100" s="34">
        <f>VLOOKUP($D100,'факт '!$D$7:$BG$144,18,0)</f>
        <v>0</v>
      </c>
      <c r="BJ100" s="34">
        <f>VLOOKUP($D100,'факт '!$D$7:$BG$144,19,0)</f>
        <v>0</v>
      </c>
      <c r="BK100" s="34">
        <f>VLOOKUP($D100,'факт '!$D$7:$BG$144,20,0)</f>
        <v>0</v>
      </c>
      <c r="BL100" s="34">
        <f t="shared" si="781"/>
        <v>0</v>
      </c>
      <c r="BM100" s="34">
        <f t="shared" si="782"/>
        <v>0</v>
      </c>
      <c r="BN100" s="132">
        <f t="shared" si="749"/>
        <v>0</v>
      </c>
      <c r="BO100" s="132">
        <f t="shared" si="749"/>
        <v>0</v>
      </c>
      <c r="BP100" s="34"/>
      <c r="BQ100" s="34"/>
      <c r="BR100" s="34"/>
      <c r="BS100" s="34"/>
      <c r="BT100" s="34">
        <f>VLOOKUP($D100,'факт '!$D$7:$BG$144,21,0)</f>
        <v>0</v>
      </c>
      <c r="BU100" s="34">
        <f>VLOOKUP($D100,'факт '!$D$7:$BG$144,22,0)</f>
        <v>0</v>
      </c>
      <c r="BV100" s="34">
        <f>VLOOKUP($D100,'факт '!$D$7:$BG$144,23,0)</f>
        <v>0</v>
      </c>
      <c r="BW100" s="34">
        <f>VLOOKUP($D100,'факт '!$D$7:$BG$144,24,0)</f>
        <v>0</v>
      </c>
      <c r="BX100" s="34">
        <f t="shared" ref="BX100" si="905">SUM(BT100+BV100)</f>
        <v>0</v>
      </c>
      <c r="BY100" s="34">
        <f t="shared" si="765"/>
        <v>0</v>
      </c>
      <c r="BZ100" s="132">
        <f t="shared" si="750"/>
        <v>0</v>
      </c>
      <c r="CA100" s="132">
        <f t="shared" si="750"/>
        <v>0</v>
      </c>
      <c r="CB100" s="34"/>
      <c r="CC100" s="34"/>
      <c r="CD100" s="34"/>
      <c r="CE100" s="34"/>
      <c r="CF100" s="34">
        <f>VLOOKUP($D100,'факт '!$D$10:$BG$143,25,0)</f>
        <v>0</v>
      </c>
      <c r="CG100" s="34">
        <f>VLOOKUP($D100,'факт '!$D$10:$BG$143,26,0)</f>
        <v>0</v>
      </c>
      <c r="CH100" s="34">
        <f>VLOOKUP($D100,'факт '!$D$10:$BG$143,27,0)</f>
        <v>0</v>
      </c>
      <c r="CI100" s="34">
        <f>VLOOKUP($D100,'факт '!$D$10:$BG$143,28,0)</f>
        <v>0</v>
      </c>
      <c r="CJ100" s="34">
        <f t="shared" ref="CJ100" si="906">SUM(CF100+CH100)</f>
        <v>0</v>
      </c>
      <c r="CK100" s="34">
        <f t="shared" si="766"/>
        <v>0</v>
      </c>
      <c r="CL100" s="132">
        <f t="shared" si="751"/>
        <v>0</v>
      </c>
      <c r="CM100" s="132">
        <f t="shared" si="751"/>
        <v>0</v>
      </c>
      <c r="CN100" s="34"/>
      <c r="CO100" s="34"/>
      <c r="CP100" s="34"/>
      <c r="CQ100" s="34"/>
      <c r="CR100" s="34">
        <f>VLOOKUP($D100,'факт '!$D$10:$BG$143,29,0)</f>
        <v>0</v>
      </c>
      <c r="CS100" s="34">
        <f>VLOOKUP($D100,'факт '!$D$10:$BG$143,30,0)</f>
        <v>0</v>
      </c>
      <c r="CT100" s="34">
        <f>VLOOKUP($D100,'факт '!$D$10:$BG$143,31,0)</f>
        <v>0</v>
      </c>
      <c r="CU100" s="34">
        <f>VLOOKUP($D100,'факт '!$D$10:$BG$143,32,0)</f>
        <v>0</v>
      </c>
      <c r="CV100" s="34">
        <f t="shared" ref="CV100" si="907">SUM(CR100+CT100)</f>
        <v>0</v>
      </c>
      <c r="CW100" s="34">
        <f t="shared" si="767"/>
        <v>0</v>
      </c>
      <c r="CX100" s="132">
        <f t="shared" si="752"/>
        <v>0</v>
      </c>
      <c r="CY100" s="132">
        <f t="shared" si="752"/>
        <v>0</v>
      </c>
      <c r="CZ100" s="34"/>
      <c r="DA100" s="34"/>
      <c r="DB100" s="34"/>
      <c r="DC100" s="34"/>
      <c r="DD100" s="34">
        <f>VLOOKUP($D100,'факт '!$D$10:$BG$143,33,0)</f>
        <v>0</v>
      </c>
      <c r="DE100" s="34">
        <f>VLOOKUP($D100,'факт '!$D$10:$BG$143,34,0)</f>
        <v>0</v>
      </c>
      <c r="DF100" s="34"/>
      <c r="DG100" s="34"/>
      <c r="DH100" s="34">
        <f t="shared" ref="DH100" si="908">SUM(DD100+DF100)</f>
        <v>0</v>
      </c>
      <c r="DI100" s="34">
        <f t="shared" si="768"/>
        <v>0</v>
      </c>
      <c r="DJ100" s="132">
        <f t="shared" si="753"/>
        <v>0</v>
      </c>
      <c r="DK100" s="132">
        <f t="shared" si="753"/>
        <v>0</v>
      </c>
      <c r="DL100" s="34"/>
      <c r="DM100" s="34"/>
      <c r="DN100" s="34"/>
      <c r="DO100" s="34"/>
      <c r="DP100" s="34">
        <f>VLOOKUP($D100,'факт '!$D$7:$BG$144,15,0)</f>
        <v>0</v>
      </c>
      <c r="DQ100" s="34">
        <f>VLOOKUP($D100,'факт '!$D$7:$BG$144,16,0)</f>
        <v>0</v>
      </c>
      <c r="DR100" s="34"/>
      <c r="DS100" s="34"/>
      <c r="DT100" s="34">
        <f t="shared" ref="DT100" si="909">SUM(DP100+DR100)</f>
        <v>0</v>
      </c>
      <c r="DU100" s="34">
        <f t="shared" si="769"/>
        <v>0</v>
      </c>
      <c r="DV100" s="132">
        <f t="shared" si="754"/>
        <v>0</v>
      </c>
      <c r="DW100" s="132">
        <f t="shared" si="754"/>
        <v>0</v>
      </c>
      <c r="DX100" s="34"/>
      <c r="DY100" s="34"/>
      <c r="DZ100" s="34"/>
      <c r="EA100" s="34"/>
      <c r="EB100" s="34">
        <f>VLOOKUP($D100,'факт '!$D$7:$BG$144,35,0)</f>
        <v>0</v>
      </c>
      <c r="EC100" s="34">
        <f>VLOOKUP($D100,'факт '!$D$7:$BG$144,36,0)</f>
        <v>0</v>
      </c>
      <c r="ED100" s="34">
        <f>VLOOKUP($D100,'факт '!$D$7:$BG$144,37,0)</f>
        <v>0</v>
      </c>
      <c r="EE100" s="34">
        <f>VLOOKUP($D100,'факт '!$D$7:$BG$144,38,0)</f>
        <v>0</v>
      </c>
      <c r="EF100" s="34">
        <f>VLOOKUP($D100,'факт '!$D$7:$BG$144,35,0)</f>
        <v>0</v>
      </c>
      <c r="EG100" s="34">
        <f>VLOOKUP($D100,'факт '!$D$7:$BG$144,35,0)</f>
        <v>0</v>
      </c>
      <c r="EH100" s="132">
        <f t="shared" si="755"/>
        <v>0</v>
      </c>
      <c r="EI100" s="132">
        <f t="shared" si="755"/>
        <v>0</v>
      </c>
      <c r="EJ100" s="34"/>
      <c r="EK100" s="34"/>
      <c r="EL100" s="34"/>
      <c r="EM100" s="34"/>
      <c r="EN100" s="34">
        <f>VLOOKUP($D100,'факт '!$D$7:$BG$144,41,0)</f>
        <v>0</v>
      </c>
      <c r="EO100" s="34">
        <f>VLOOKUP($D100,'факт '!$D$7:$BG$144,42,0)</f>
        <v>0</v>
      </c>
      <c r="EP100" s="34">
        <f>VLOOKUP($D100,'факт '!$D$7:$BG$144,43,0)</f>
        <v>0</v>
      </c>
      <c r="EQ100" s="34">
        <f>VLOOKUP($D100,'факт '!$D$7:$BG$144,44,0)</f>
        <v>0</v>
      </c>
      <c r="ER100" s="34">
        <f t="shared" ref="ER100" si="910">SUM(EN100+EP100)</f>
        <v>0</v>
      </c>
      <c r="ES100" s="34">
        <f t="shared" si="771"/>
        <v>0</v>
      </c>
      <c r="ET100" s="132">
        <f t="shared" si="756"/>
        <v>0</v>
      </c>
      <c r="EU100" s="132">
        <f t="shared" si="756"/>
        <v>0</v>
      </c>
      <c r="EV100" s="34"/>
      <c r="EW100" s="34"/>
      <c r="EX100" s="34"/>
      <c r="EY100" s="34"/>
      <c r="EZ100" s="34"/>
      <c r="FA100" s="34"/>
      <c r="FB100" s="34"/>
      <c r="FC100" s="34"/>
      <c r="FD100" s="34">
        <f t="shared" si="772"/>
        <v>0</v>
      </c>
      <c r="FE100" s="34">
        <f t="shared" si="772"/>
        <v>0</v>
      </c>
      <c r="FF100" s="132">
        <f t="shared" si="757"/>
        <v>0</v>
      </c>
      <c r="FG100" s="132">
        <f t="shared" si="757"/>
        <v>0</v>
      </c>
      <c r="FH100" s="34"/>
      <c r="FI100" s="34"/>
      <c r="FJ100" s="34"/>
      <c r="FK100" s="34"/>
      <c r="FL100" s="34">
        <f>VLOOKUP($D100,'факт '!$D$10:$BG$143,39,0)</f>
        <v>0</v>
      </c>
      <c r="FM100" s="34">
        <f>VLOOKUP($D100,'факт '!$D$10:$BG$143,40,0)</f>
        <v>0</v>
      </c>
      <c r="FN100" s="34">
        <f>VLOOKUP($D100,'факт '!$D$10:$BG$143,5,0)</f>
        <v>0</v>
      </c>
      <c r="FO100" s="34">
        <f>VLOOKUP($D100,'факт '!$D$10:$BG$143,6,0)</f>
        <v>0</v>
      </c>
      <c r="FP100" s="34">
        <f t="shared" ref="FP100" si="911">SUM(FL100+FN100)</f>
        <v>0</v>
      </c>
      <c r="FQ100" s="34">
        <f t="shared" si="773"/>
        <v>0</v>
      </c>
      <c r="FR100" s="132">
        <f t="shared" si="758"/>
        <v>0</v>
      </c>
      <c r="FS100" s="132">
        <f t="shared" si="758"/>
        <v>0</v>
      </c>
      <c r="FT100" s="34"/>
      <c r="FU100" s="34"/>
      <c r="FV100" s="34"/>
      <c r="FW100" s="34"/>
      <c r="FX100" s="34">
        <f>VLOOKUP($D100,'факт '!$D$7:$BG$145,45,0)</f>
        <v>0</v>
      </c>
      <c r="FY100" s="34">
        <f>VLOOKUP($D100,'факт '!$D$7:$BG$145,46,0)</f>
        <v>0</v>
      </c>
      <c r="FZ100" s="34"/>
      <c r="GA100" s="34"/>
      <c r="GB100" s="34">
        <f t="shared" si="774"/>
        <v>0</v>
      </c>
      <c r="GC100" s="34">
        <f t="shared" si="774"/>
        <v>0</v>
      </c>
      <c r="GD100" s="132">
        <f t="shared" si="759"/>
        <v>0</v>
      </c>
      <c r="GE100" s="132">
        <f t="shared" si="759"/>
        <v>0</v>
      </c>
      <c r="GF100" s="34"/>
      <c r="GG100" s="34"/>
      <c r="GH100" s="34"/>
      <c r="GI100" s="34"/>
      <c r="GJ100" s="34"/>
      <c r="GK100" s="34"/>
      <c r="GL100" s="34"/>
      <c r="GM100" s="34"/>
      <c r="GN100" s="34">
        <f t="shared" ref="GN100" si="912">SUM(GJ100+GL100)</f>
        <v>0</v>
      </c>
      <c r="GO100" s="34">
        <f t="shared" si="775"/>
        <v>0</v>
      </c>
      <c r="GP100" s="132">
        <f t="shared" si="760"/>
        <v>0</v>
      </c>
      <c r="GQ100" s="132">
        <f t="shared" si="760"/>
        <v>0</v>
      </c>
      <c r="GR100" s="34"/>
      <c r="GS100" s="34"/>
      <c r="GT100" s="34"/>
      <c r="GU100" s="34"/>
      <c r="GV100" s="52">
        <f t="shared" si="828"/>
        <v>3</v>
      </c>
      <c r="GW100" s="52">
        <f t="shared" si="828"/>
        <v>1293169.44</v>
      </c>
      <c r="GX100" s="52">
        <f t="shared" si="828"/>
        <v>0</v>
      </c>
      <c r="GY100" s="52">
        <f t="shared" si="828"/>
        <v>0</v>
      </c>
      <c r="GZ100" s="52">
        <f t="shared" si="745"/>
        <v>3</v>
      </c>
      <c r="HA100" s="52">
        <f t="shared" si="745"/>
        <v>1293169.44</v>
      </c>
      <c r="HB100" s="132">
        <f t="shared" si="796"/>
        <v>3</v>
      </c>
      <c r="HC100" s="132">
        <f t="shared" si="796"/>
        <v>1293169.44</v>
      </c>
      <c r="HD100" s="64"/>
      <c r="HE100" s="20"/>
      <c r="HF100" s="73"/>
      <c r="HG100" s="73">
        <f>GW100/GV100</f>
        <v>431056.48</v>
      </c>
      <c r="HH100" s="251">
        <f>SUM($HF$99-HG100)</f>
        <v>1.4999999548308551E-3</v>
      </c>
    </row>
    <row r="101" spans="1:216" hidden="1" x14ac:dyDescent="0.2">
      <c r="A101" s="10"/>
      <c r="B101" s="20"/>
      <c r="C101" s="21"/>
      <c r="D101" s="28"/>
      <c r="E101" s="27"/>
      <c r="F101" s="28"/>
      <c r="G101" s="33"/>
      <c r="H101" s="34"/>
      <c r="I101" s="34"/>
      <c r="J101" s="34"/>
      <c r="K101" s="34"/>
      <c r="L101" s="34"/>
      <c r="M101" s="34"/>
      <c r="N101" s="34"/>
      <c r="O101" s="34"/>
      <c r="P101" s="34">
        <f t="shared" si="761"/>
        <v>0</v>
      </c>
      <c r="Q101" s="34">
        <f t="shared" si="761"/>
        <v>0</v>
      </c>
      <c r="R101" s="132">
        <f t="shared" si="815"/>
        <v>0</v>
      </c>
      <c r="S101" s="132">
        <f t="shared" si="815"/>
        <v>0</v>
      </c>
      <c r="T101" s="34"/>
      <c r="U101" s="34"/>
      <c r="V101" s="34"/>
      <c r="W101" s="34"/>
      <c r="X101" s="34"/>
      <c r="Y101" s="34"/>
      <c r="Z101" s="34"/>
      <c r="AA101" s="34"/>
      <c r="AB101" s="34">
        <f t="shared" si="762"/>
        <v>0</v>
      </c>
      <c r="AC101" s="34">
        <f t="shared" si="762"/>
        <v>0</v>
      </c>
      <c r="AD101" s="132">
        <f t="shared" si="746"/>
        <v>0</v>
      </c>
      <c r="AE101" s="132">
        <f t="shared" si="746"/>
        <v>0</v>
      </c>
      <c r="AF101" s="34"/>
      <c r="AG101" s="34"/>
      <c r="AH101" s="34"/>
      <c r="AI101" s="34"/>
      <c r="AJ101" s="34"/>
      <c r="AK101" s="34"/>
      <c r="AL101" s="34"/>
      <c r="AM101" s="34"/>
      <c r="AN101" s="34">
        <f t="shared" si="763"/>
        <v>0</v>
      </c>
      <c r="AO101" s="34">
        <f t="shared" si="763"/>
        <v>0</v>
      </c>
      <c r="AP101" s="132">
        <f t="shared" si="747"/>
        <v>0</v>
      </c>
      <c r="AQ101" s="132">
        <f t="shared" si="747"/>
        <v>0</v>
      </c>
      <c r="AR101" s="34"/>
      <c r="AS101" s="34"/>
      <c r="AT101" s="34"/>
      <c r="AU101" s="34"/>
      <c r="AV101" s="34"/>
      <c r="AW101" s="34"/>
      <c r="AX101" s="34"/>
      <c r="AY101" s="34"/>
      <c r="AZ101" s="34">
        <f t="shared" si="764"/>
        <v>0</v>
      </c>
      <c r="BA101" s="34">
        <f t="shared" si="764"/>
        <v>0</v>
      </c>
      <c r="BB101" s="132">
        <f t="shared" si="748"/>
        <v>0</v>
      </c>
      <c r="BC101" s="132">
        <f t="shared" si="748"/>
        <v>0</v>
      </c>
      <c r="BD101" s="34"/>
      <c r="BE101" s="34"/>
      <c r="BF101" s="34"/>
      <c r="BG101" s="34"/>
      <c r="BH101" s="34"/>
      <c r="BI101" s="34"/>
      <c r="BJ101" s="34"/>
      <c r="BK101" s="34"/>
      <c r="BL101" s="34">
        <f t="shared" ref="BL101:BM103" si="913">SUM(BH101+BJ101)</f>
        <v>0</v>
      </c>
      <c r="BM101" s="34">
        <f t="shared" si="913"/>
        <v>0</v>
      </c>
      <c r="BN101" s="132">
        <f t="shared" si="749"/>
        <v>0</v>
      </c>
      <c r="BO101" s="132">
        <f t="shared" si="749"/>
        <v>0</v>
      </c>
      <c r="BP101" s="34"/>
      <c r="BQ101" s="34"/>
      <c r="BR101" s="34"/>
      <c r="BS101" s="34"/>
      <c r="BT101" s="34"/>
      <c r="BU101" s="34"/>
      <c r="BV101" s="34"/>
      <c r="BW101" s="34"/>
      <c r="BX101" s="34">
        <f t="shared" si="765"/>
        <v>0</v>
      </c>
      <c r="BY101" s="34">
        <f t="shared" si="765"/>
        <v>0</v>
      </c>
      <c r="BZ101" s="132">
        <f t="shared" si="750"/>
        <v>0</v>
      </c>
      <c r="CA101" s="132">
        <f t="shared" si="750"/>
        <v>0</v>
      </c>
      <c r="CB101" s="34"/>
      <c r="CC101" s="34"/>
      <c r="CD101" s="34"/>
      <c r="CE101" s="34"/>
      <c r="CF101" s="34"/>
      <c r="CG101" s="34"/>
      <c r="CH101" s="34"/>
      <c r="CI101" s="34"/>
      <c r="CJ101" s="34">
        <f t="shared" si="766"/>
        <v>0</v>
      </c>
      <c r="CK101" s="34">
        <f t="shared" si="766"/>
        <v>0</v>
      </c>
      <c r="CL101" s="132">
        <f t="shared" si="751"/>
        <v>0</v>
      </c>
      <c r="CM101" s="132">
        <f t="shared" si="751"/>
        <v>0</v>
      </c>
      <c r="CN101" s="34"/>
      <c r="CO101" s="34"/>
      <c r="CP101" s="34"/>
      <c r="CQ101" s="34"/>
      <c r="CR101" s="34"/>
      <c r="CS101" s="34"/>
      <c r="CT101" s="34"/>
      <c r="CU101" s="34"/>
      <c r="CV101" s="34">
        <f t="shared" si="767"/>
        <v>0</v>
      </c>
      <c r="CW101" s="34">
        <f t="shared" si="767"/>
        <v>0</v>
      </c>
      <c r="CX101" s="132">
        <f t="shared" si="752"/>
        <v>0</v>
      </c>
      <c r="CY101" s="132">
        <f t="shared" si="752"/>
        <v>0</v>
      </c>
      <c r="CZ101" s="34"/>
      <c r="DA101" s="34"/>
      <c r="DB101" s="34"/>
      <c r="DC101" s="34"/>
      <c r="DD101" s="34"/>
      <c r="DE101" s="34"/>
      <c r="DF101" s="34"/>
      <c r="DG101" s="34"/>
      <c r="DH101" s="34">
        <f t="shared" si="768"/>
        <v>0</v>
      </c>
      <c r="DI101" s="34">
        <f t="shared" si="768"/>
        <v>0</v>
      </c>
      <c r="DJ101" s="132">
        <f t="shared" si="753"/>
        <v>0</v>
      </c>
      <c r="DK101" s="132">
        <f t="shared" si="753"/>
        <v>0</v>
      </c>
      <c r="DL101" s="34"/>
      <c r="DM101" s="34"/>
      <c r="DN101" s="34"/>
      <c r="DO101" s="34"/>
      <c r="DP101" s="34"/>
      <c r="DQ101" s="34"/>
      <c r="DR101" s="34"/>
      <c r="DS101" s="34"/>
      <c r="DT101" s="34">
        <f t="shared" si="769"/>
        <v>0</v>
      </c>
      <c r="DU101" s="34">
        <f t="shared" si="769"/>
        <v>0</v>
      </c>
      <c r="DV101" s="132">
        <f t="shared" si="754"/>
        <v>0</v>
      </c>
      <c r="DW101" s="132">
        <f t="shared" si="754"/>
        <v>0</v>
      </c>
      <c r="DX101" s="34"/>
      <c r="DY101" s="34"/>
      <c r="DZ101" s="34"/>
      <c r="EA101" s="34"/>
      <c r="EB101" s="34"/>
      <c r="EC101" s="34"/>
      <c r="ED101" s="34"/>
      <c r="EE101" s="34"/>
      <c r="EF101" s="34">
        <f t="shared" si="770"/>
        <v>0</v>
      </c>
      <c r="EG101" s="34">
        <f t="shared" si="770"/>
        <v>0</v>
      </c>
      <c r="EH101" s="132">
        <f t="shared" si="755"/>
        <v>0</v>
      </c>
      <c r="EI101" s="132">
        <f t="shared" si="755"/>
        <v>0</v>
      </c>
      <c r="EJ101" s="34"/>
      <c r="EK101" s="34"/>
      <c r="EL101" s="34"/>
      <c r="EM101" s="34"/>
      <c r="EN101" s="34"/>
      <c r="EO101" s="34"/>
      <c r="EP101" s="34"/>
      <c r="EQ101" s="34"/>
      <c r="ER101" s="34">
        <f t="shared" si="771"/>
        <v>0</v>
      </c>
      <c r="ES101" s="34">
        <f t="shared" si="771"/>
        <v>0</v>
      </c>
      <c r="ET101" s="132">
        <f t="shared" si="756"/>
        <v>0</v>
      </c>
      <c r="EU101" s="132">
        <f t="shared" si="756"/>
        <v>0</v>
      </c>
      <c r="EV101" s="34"/>
      <c r="EW101" s="34"/>
      <c r="EX101" s="34"/>
      <c r="EY101" s="34"/>
      <c r="EZ101" s="34"/>
      <c r="FA101" s="34"/>
      <c r="FB101" s="34"/>
      <c r="FC101" s="34"/>
      <c r="FD101" s="34">
        <f t="shared" si="772"/>
        <v>0</v>
      </c>
      <c r="FE101" s="34">
        <f t="shared" si="772"/>
        <v>0</v>
      </c>
      <c r="FF101" s="132">
        <f t="shared" si="757"/>
        <v>0</v>
      </c>
      <c r="FG101" s="132">
        <f t="shared" si="757"/>
        <v>0</v>
      </c>
      <c r="FH101" s="34"/>
      <c r="FI101" s="34"/>
      <c r="FJ101" s="34"/>
      <c r="FK101" s="34"/>
      <c r="FL101" s="34"/>
      <c r="FM101" s="34"/>
      <c r="FN101" s="34"/>
      <c r="FO101" s="34"/>
      <c r="FP101" s="34">
        <f t="shared" si="773"/>
        <v>0</v>
      </c>
      <c r="FQ101" s="34">
        <f t="shared" si="773"/>
        <v>0</v>
      </c>
      <c r="FR101" s="132">
        <f t="shared" si="758"/>
        <v>0</v>
      </c>
      <c r="FS101" s="132">
        <f t="shared" si="758"/>
        <v>0</v>
      </c>
      <c r="FT101" s="34"/>
      <c r="FU101" s="34"/>
      <c r="FV101" s="34"/>
      <c r="FW101" s="34"/>
      <c r="FX101" s="34"/>
      <c r="FY101" s="34"/>
      <c r="FZ101" s="34"/>
      <c r="GA101" s="34"/>
      <c r="GB101" s="34">
        <f t="shared" si="774"/>
        <v>0</v>
      </c>
      <c r="GC101" s="34">
        <f t="shared" si="774"/>
        <v>0</v>
      </c>
      <c r="GD101" s="132">
        <f t="shared" si="759"/>
        <v>0</v>
      </c>
      <c r="GE101" s="132">
        <f t="shared" si="759"/>
        <v>0</v>
      </c>
      <c r="GF101" s="34"/>
      <c r="GG101" s="34"/>
      <c r="GH101" s="34"/>
      <c r="GI101" s="34"/>
      <c r="GJ101" s="34"/>
      <c r="GK101" s="34"/>
      <c r="GL101" s="34"/>
      <c r="GM101" s="34"/>
      <c r="GN101" s="34">
        <f t="shared" si="775"/>
        <v>0</v>
      </c>
      <c r="GO101" s="34">
        <f t="shared" si="775"/>
        <v>0</v>
      </c>
      <c r="GP101" s="132">
        <f t="shared" si="760"/>
        <v>0</v>
      </c>
      <c r="GQ101" s="132">
        <f t="shared" si="760"/>
        <v>0</v>
      </c>
      <c r="GR101" s="34"/>
      <c r="GS101" s="34"/>
      <c r="GT101" s="34"/>
      <c r="GU101" s="34"/>
      <c r="GV101" s="52">
        <f t="shared" si="828"/>
        <v>0</v>
      </c>
      <c r="GW101" s="52">
        <f t="shared" si="828"/>
        <v>0</v>
      </c>
      <c r="GX101" s="52">
        <f t="shared" si="828"/>
        <v>0</v>
      </c>
      <c r="GY101" s="52">
        <f t="shared" si="828"/>
        <v>0</v>
      </c>
      <c r="GZ101" s="52">
        <f t="shared" si="745"/>
        <v>0</v>
      </c>
      <c r="HA101" s="52">
        <f t="shared" si="745"/>
        <v>0</v>
      </c>
      <c r="HB101" s="132">
        <f t="shared" si="796"/>
        <v>0</v>
      </c>
      <c r="HC101" s="132">
        <f t="shared" si="796"/>
        <v>0</v>
      </c>
      <c r="HD101" s="64"/>
      <c r="HE101" s="20"/>
      <c r="HF101" s="73"/>
      <c r="HG101" s="73"/>
      <c r="HH101" s="251"/>
    </row>
    <row r="102" spans="1:216" s="26" customFormat="1" hidden="1" x14ac:dyDescent="0.2">
      <c r="A102" s="10"/>
      <c r="B102" s="20"/>
      <c r="C102" s="21"/>
      <c r="D102" s="44"/>
      <c r="E102" s="28"/>
      <c r="F102" s="28"/>
      <c r="G102" s="33"/>
      <c r="H102" s="52"/>
      <c r="I102" s="52"/>
      <c r="J102" s="52"/>
      <c r="K102" s="52"/>
      <c r="L102" s="34"/>
      <c r="M102" s="34"/>
      <c r="N102" s="34"/>
      <c r="O102" s="34"/>
      <c r="P102" s="34">
        <f t="shared" si="761"/>
        <v>0</v>
      </c>
      <c r="Q102" s="34">
        <f t="shared" si="761"/>
        <v>0</v>
      </c>
      <c r="R102" s="132">
        <f t="shared" si="815"/>
        <v>0</v>
      </c>
      <c r="S102" s="132">
        <f t="shared" si="815"/>
        <v>0</v>
      </c>
      <c r="T102" s="52"/>
      <c r="U102" s="52"/>
      <c r="V102" s="52"/>
      <c r="W102" s="52"/>
      <c r="X102" s="34"/>
      <c r="Y102" s="34"/>
      <c r="Z102" s="34"/>
      <c r="AA102" s="34"/>
      <c r="AB102" s="34">
        <f t="shared" si="762"/>
        <v>0</v>
      </c>
      <c r="AC102" s="34">
        <f t="shared" si="762"/>
        <v>0</v>
      </c>
      <c r="AD102" s="132">
        <f t="shared" si="746"/>
        <v>0</v>
      </c>
      <c r="AE102" s="132">
        <f t="shared" si="746"/>
        <v>0</v>
      </c>
      <c r="AF102" s="52"/>
      <c r="AG102" s="52"/>
      <c r="AH102" s="52"/>
      <c r="AI102" s="52"/>
      <c r="AJ102" s="34"/>
      <c r="AK102" s="34"/>
      <c r="AL102" s="34"/>
      <c r="AM102" s="34"/>
      <c r="AN102" s="34">
        <f t="shared" si="763"/>
        <v>0</v>
      </c>
      <c r="AO102" s="34">
        <f t="shared" si="763"/>
        <v>0</v>
      </c>
      <c r="AP102" s="132">
        <f t="shared" si="747"/>
        <v>0</v>
      </c>
      <c r="AQ102" s="132">
        <f t="shared" si="747"/>
        <v>0</v>
      </c>
      <c r="AR102" s="52"/>
      <c r="AS102" s="52"/>
      <c r="AT102" s="52"/>
      <c r="AU102" s="52"/>
      <c r="AV102" s="34"/>
      <c r="AW102" s="34"/>
      <c r="AX102" s="34"/>
      <c r="AY102" s="34"/>
      <c r="AZ102" s="34">
        <f t="shared" si="764"/>
        <v>0</v>
      </c>
      <c r="BA102" s="34">
        <f t="shared" si="764"/>
        <v>0</v>
      </c>
      <c r="BB102" s="132">
        <f t="shared" si="748"/>
        <v>0</v>
      </c>
      <c r="BC102" s="132">
        <f t="shared" si="748"/>
        <v>0</v>
      </c>
      <c r="BD102" s="52"/>
      <c r="BE102" s="52"/>
      <c r="BF102" s="52"/>
      <c r="BG102" s="52"/>
      <c r="BH102" s="34"/>
      <c r="BI102" s="34"/>
      <c r="BJ102" s="34"/>
      <c r="BK102" s="34"/>
      <c r="BL102" s="34">
        <f t="shared" si="913"/>
        <v>0</v>
      </c>
      <c r="BM102" s="34">
        <f t="shared" si="913"/>
        <v>0</v>
      </c>
      <c r="BN102" s="132">
        <f t="shared" si="749"/>
        <v>0</v>
      </c>
      <c r="BO102" s="132">
        <f t="shared" si="749"/>
        <v>0</v>
      </c>
      <c r="BP102" s="52"/>
      <c r="BQ102" s="52"/>
      <c r="BR102" s="52"/>
      <c r="BS102" s="52"/>
      <c r="BT102" s="34"/>
      <c r="BU102" s="34"/>
      <c r="BV102" s="34"/>
      <c r="BW102" s="34"/>
      <c r="BX102" s="34">
        <f t="shared" si="765"/>
        <v>0</v>
      </c>
      <c r="BY102" s="34">
        <f t="shared" si="765"/>
        <v>0</v>
      </c>
      <c r="BZ102" s="132">
        <f t="shared" si="750"/>
        <v>0</v>
      </c>
      <c r="CA102" s="132">
        <f t="shared" si="750"/>
        <v>0</v>
      </c>
      <c r="CB102" s="52"/>
      <c r="CC102" s="52"/>
      <c r="CD102" s="52"/>
      <c r="CE102" s="52"/>
      <c r="CF102" s="34"/>
      <c r="CG102" s="34"/>
      <c r="CH102" s="34"/>
      <c r="CI102" s="34"/>
      <c r="CJ102" s="34">
        <f t="shared" si="766"/>
        <v>0</v>
      </c>
      <c r="CK102" s="34">
        <f t="shared" si="766"/>
        <v>0</v>
      </c>
      <c r="CL102" s="132">
        <f t="shared" si="751"/>
        <v>0</v>
      </c>
      <c r="CM102" s="132">
        <f t="shared" si="751"/>
        <v>0</v>
      </c>
      <c r="CN102" s="52"/>
      <c r="CO102" s="52"/>
      <c r="CP102" s="52"/>
      <c r="CQ102" s="52"/>
      <c r="CR102" s="34"/>
      <c r="CS102" s="34"/>
      <c r="CT102" s="34"/>
      <c r="CU102" s="34"/>
      <c r="CV102" s="34">
        <f t="shared" si="767"/>
        <v>0</v>
      </c>
      <c r="CW102" s="34">
        <f t="shared" si="767"/>
        <v>0</v>
      </c>
      <c r="CX102" s="132">
        <f t="shared" si="752"/>
        <v>0</v>
      </c>
      <c r="CY102" s="132">
        <f t="shared" si="752"/>
        <v>0</v>
      </c>
      <c r="CZ102" s="52"/>
      <c r="DA102" s="52"/>
      <c r="DB102" s="52"/>
      <c r="DC102" s="52"/>
      <c r="DD102" s="34"/>
      <c r="DE102" s="34"/>
      <c r="DF102" s="34"/>
      <c r="DG102" s="34"/>
      <c r="DH102" s="34">
        <f t="shared" si="768"/>
        <v>0</v>
      </c>
      <c r="DI102" s="34">
        <f t="shared" si="768"/>
        <v>0</v>
      </c>
      <c r="DJ102" s="132">
        <f t="shared" si="753"/>
        <v>0</v>
      </c>
      <c r="DK102" s="132">
        <f t="shared" si="753"/>
        <v>0</v>
      </c>
      <c r="DL102" s="52"/>
      <c r="DM102" s="52"/>
      <c r="DN102" s="52"/>
      <c r="DO102" s="52"/>
      <c r="DP102" s="34"/>
      <c r="DQ102" s="34"/>
      <c r="DR102" s="34"/>
      <c r="DS102" s="34"/>
      <c r="DT102" s="34">
        <f t="shared" si="769"/>
        <v>0</v>
      </c>
      <c r="DU102" s="34">
        <f t="shared" si="769"/>
        <v>0</v>
      </c>
      <c r="DV102" s="132">
        <f t="shared" si="754"/>
        <v>0</v>
      </c>
      <c r="DW102" s="132">
        <f t="shared" si="754"/>
        <v>0</v>
      </c>
      <c r="DX102" s="52"/>
      <c r="DY102" s="52"/>
      <c r="DZ102" s="52"/>
      <c r="EA102" s="52"/>
      <c r="EB102" s="34"/>
      <c r="EC102" s="34"/>
      <c r="ED102" s="34"/>
      <c r="EE102" s="34"/>
      <c r="EF102" s="34">
        <f t="shared" si="770"/>
        <v>0</v>
      </c>
      <c r="EG102" s="34">
        <f t="shared" si="770"/>
        <v>0</v>
      </c>
      <c r="EH102" s="132">
        <f t="shared" si="755"/>
        <v>0</v>
      </c>
      <c r="EI102" s="132">
        <f t="shared" si="755"/>
        <v>0</v>
      </c>
      <c r="EJ102" s="52"/>
      <c r="EK102" s="52"/>
      <c r="EL102" s="52"/>
      <c r="EM102" s="52"/>
      <c r="EN102" s="34"/>
      <c r="EO102" s="34"/>
      <c r="EP102" s="34"/>
      <c r="EQ102" s="34"/>
      <c r="ER102" s="34">
        <f t="shared" si="771"/>
        <v>0</v>
      </c>
      <c r="ES102" s="34">
        <f t="shared" si="771"/>
        <v>0</v>
      </c>
      <c r="ET102" s="132">
        <f t="shared" si="756"/>
        <v>0</v>
      </c>
      <c r="EU102" s="132">
        <f t="shared" si="756"/>
        <v>0</v>
      </c>
      <c r="EV102" s="52"/>
      <c r="EW102" s="52"/>
      <c r="EX102" s="52"/>
      <c r="EY102" s="52"/>
      <c r="EZ102" s="34"/>
      <c r="FA102" s="34"/>
      <c r="FB102" s="34"/>
      <c r="FC102" s="34"/>
      <c r="FD102" s="34">
        <f t="shared" si="772"/>
        <v>0</v>
      </c>
      <c r="FE102" s="34">
        <f t="shared" si="772"/>
        <v>0</v>
      </c>
      <c r="FF102" s="132">
        <f t="shared" si="757"/>
        <v>0</v>
      </c>
      <c r="FG102" s="132">
        <f t="shared" si="757"/>
        <v>0</v>
      </c>
      <c r="FH102" s="52"/>
      <c r="FI102" s="52"/>
      <c r="FJ102" s="52"/>
      <c r="FK102" s="52"/>
      <c r="FL102" s="34"/>
      <c r="FM102" s="34"/>
      <c r="FN102" s="34"/>
      <c r="FO102" s="34"/>
      <c r="FP102" s="34">
        <f t="shared" si="773"/>
        <v>0</v>
      </c>
      <c r="FQ102" s="34">
        <f t="shared" si="773"/>
        <v>0</v>
      </c>
      <c r="FR102" s="132">
        <f t="shared" si="758"/>
        <v>0</v>
      </c>
      <c r="FS102" s="132">
        <f t="shared" si="758"/>
        <v>0</v>
      </c>
      <c r="FT102" s="52"/>
      <c r="FU102" s="52"/>
      <c r="FV102" s="52"/>
      <c r="FW102" s="52"/>
      <c r="FX102" s="34"/>
      <c r="FY102" s="34"/>
      <c r="FZ102" s="34"/>
      <c r="GA102" s="34"/>
      <c r="GB102" s="34">
        <f t="shared" si="774"/>
        <v>0</v>
      </c>
      <c r="GC102" s="34">
        <f t="shared" si="774"/>
        <v>0</v>
      </c>
      <c r="GD102" s="132">
        <f t="shared" si="759"/>
        <v>0</v>
      </c>
      <c r="GE102" s="132">
        <f t="shared" si="759"/>
        <v>0</v>
      </c>
      <c r="GF102" s="52"/>
      <c r="GG102" s="52"/>
      <c r="GH102" s="52"/>
      <c r="GI102" s="52"/>
      <c r="GJ102" s="34"/>
      <c r="GK102" s="34"/>
      <c r="GL102" s="34"/>
      <c r="GM102" s="34"/>
      <c r="GN102" s="34">
        <f t="shared" si="775"/>
        <v>0</v>
      </c>
      <c r="GO102" s="34">
        <f t="shared" si="775"/>
        <v>0</v>
      </c>
      <c r="GP102" s="132">
        <f t="shared" si="760"/>
        <v>0</v>
      </c>
      <c r="GQ102" s="132">
        <f t="shared" si="760"/>
        <v>0</v>
      </c>
      <c r="GR102" s="52"/>
      <c r="GS102" s="52"/>
      <c r="GT102" s="52"/>
      <c r="GU102" s="52"/>
      <c r="GV102" s="52">
        <f t="shared" si="828"/>
        <v>0</v>
      </c>
      <c r="GW102" s="52">
        <f t="shared" si="828"/>
        <v>0</v>
      </c>
      <c r="GX102" s="52">
        <f t="shared" si="828"/>
        <v>0</v>
      </c>
      <c r="GY102" s="52">
        <f t="shared" si="828"/>
        <v>0</v>
      </c>
      <c r="GZ102" s="52">
        <f t="shared" si="745"/>
        <v>0</v>
      </c>
      <c r="HA102" s="52">
        <f t="shared" si="745"/>
        <v>0</v>
      </c>
      <c r="HB102" s="132">
        <f t="shared" si="796"/>
        <v>0</v>
      </c>
      <c r="HC102" s="132">
        <f t="shared" si="796"/>
        <v>0</v>
      </c>
      <c r="HD102" s="65"/>
      <c r="HE102" s="66"/>
      <c r="HF102" s="74"/>
      <c r="HG102" s="73"/>
      <c r="HH102" s="251"/>
    </row>
    <row r="103" spans="1:216" s="26" customFormat="1" hidden="1" x14ac:dyDescent="0.2">
      <c r="A103" s="10"/>
      <c r="B103" s="20"/>
      <c r="C103" s="21"/>
      <c r="D103" s="44"/>
      <c r="E103" s="28"/>
      <c r="F103" s="50"/>
      <c r="G103" s="51"/>
      <c r="H103" s="52"/>
      <c r="I103" s="52"/>
      <c r="J103" s="52"/>
      <c r="K103" s="52"/>
      <c r="L103" s="34"/>
      <c r="M103" s="34"/>
      <c r="N103" s="34"/>
      <c r="O103" s="34"/>
      <c r="P103" s="34">
        <f t="shared" si="761"/>
        <v>0</v>
      </c>
      <c r="Q103" s="34">
        <f t="shared" si="761"/>
        <v>0</v>
      </c>
      <c r="R103" s="132">
        <f t="shared" si="815"/>
        <v>0</v>
      </c>
      <c r="S103" s="132">
        <f t="shared" si="815"/>
        <v>0</v>
      </c>
      <c r="T103" s="52"/>
      <c r="U103" s="52"/>
      <c r="V103" s="52"/>
      <c r="W103" s="52"/>
      <c r="X103" s="34"/>
      <c r="Y103" s="34"/>
      <c r="Z103" s="34"/>
      <c r="AA103" s="34"/>
      <c r="AB103" s="34">
        <f t="shared" si="762"/>
        <v>0</v>
      </c>
      <c r="AC103" s="34">
        <f t="shared" si="762"/>
        <v>0</v>
      </c>
      <c r="AD103" s="132">
        <f t="shared" si="746"/>
        <v>0</v>
      </c>
      <c r="AE103" s="132">
        <f t="shared" si="746"/>
        <v>0</v>
      </c>
      <c r="AF103" s="52"/>
      <c r="AG103" s="52"/>
      <c r="AH103" s="52"/>
      <c r="AI103" s="52"/>
      <c r="AJ103" s="34"/>
      <c r="AK103" s="34"/>
      <c r="AL103" s="34"/>
      <c r="AM103" s="34"/>
      <c r="AN103" s="34">
        <f t="shared" si="763"/>
        <v>0</v>
      </c>
      <c r="AO103" s="34">
        <f t="shared" si="763"/>
        <v>0</v>
      </c>
      <c r="AP103" s="132">
        <f t="shared" si="747"/>
        <v>0</v>
      </c>
      <c r="AQ103" s="132">
        <f t="shared" si="747"/>
        <v>0</v>
      </c>
      <c r="AR103" s="52"/>
      <c r="AS103" s="52"/>
      <c r="AT103" s="52"/>
      <c r="AU103" s="52"/>
      <c r="AV103" s="34"/>
      <c r="AW103" s="34"/>
      <c r="AX103" s="34"/>
      <c r="AY103" s="34"/>
      <c r="AZ103" s="34">
        <f t="shared" si="764"/>
        <v>0</v>
      </c>
      <c r="BA103" s="34">
        <f t="shared" si="764"/>
        <v>0</v>
      </c>
      <c r="BB103" s="132">
        <f t="shared" si="748"/>
        <v>0</v>
      </c>
      <c r="BC103" s="132">
        <f t="shared" si="748"/>
        <v>0</v>
      </c>
      <c r="BD103" s="52"/>
      <c r="BE103" s="52"/>
      <c r="BF103" s="52"/>
      <c r="BG103" s="52"/>
      <c r="BH103" s="34"/>
      <c r="BI103" s="34"/>
      <c r="BJ103" s="34"/>
      <c r="BK103" s="34"/>
      <c r="BL103" s="34">
        <f t="shared" si="913"/>
        <v>0</v>
      </c>
      <c r="BM103" s="34">
        <f t="shared" si="913"/>
        <v>0</v>
      </c>
      <c r="BN103" s="132">
        <f t="shared" si="749"/>
        <v>0</v>
      </c>
      <c r="BO103" s="132">
        <f t="shared" si="749"/>
        <v>0</v>
      </c>
      <c r="BP103" s="52"/>
      <c r="BQ103" s="52"/>
      <c r="BR103" s="52"/>
      <c r="BS103" s="52"/>
      <c r="BT103" s="34"/>
      <c r="BU103" s="34"/>
      <c r="BV103" s="34"/>
      <c r="BW103" s="34"/>
      <c r="BX103" s="34">
        <f t="shared" si="765"/>
        <v>0</v>
      </c>
      <c r="BY103" s="34">
        <f t="shared" si="765"/>
        <v>0</v>
      </c>
      <c r="BZ103" s="132">
        <f t="shared" si="750"/>
        <v>0</v>
      </c>
      <c r="CA103" s="132">
        <f t="shared" si="750"/>
        <v>0</v>
      </c>
      <c r="CB103" s="52"/>
      <c r="CC103" s="52"/>
      <c r="CD103" s="52"/>
      <c r="CE103" s="52"/>
      <c r="CF103" s="34"/>
      <c r="CG103" s="34"/>
      <c r="CH103" s="34"/>
      <c r="CI103" s="34"/>
      <c r="CJ103" s="34">
        <f t="shared" si="766"/>
        <v>0</v>
      </c>
      <c r="CK103" s="34">
        <f t="shared" si="766"/>
        <v>0</v>
      </c>
      <c r="CL103" s="132">
        <f t="shared" si="751"/>
        <v>0</v>
      </c>
      <c r="CM103" s="132">
        <f t="shared" si="751"/>
        <v>0</v>
      </c>
      <c r="CN103" s="52"/>
      <c r="CO103" s="52"/>
      <c r="CP103" s="52"/>
      <c r="CQ103" s="52"/>
      <c r="CR103" s="34"/>
      <c r="CS103" s="34"/>
      <c r="CT103" s="34"/>
      <c r="CU103" s="34"/>
      <c r="CV103" s="34">
        <f t="shared" si="767"/>
        <v>0</v>
      </c>
      <c r="CW103" s="34">
        <f t="shared" si="767"/>
        <v>0</v>
      </c>
      <c r="CX103" s="132">
        <f t="shared" si="752"/>
        <v>0</v>
      </c>
      <c r="CY103" s="132">
        <f t="shared" si="752"/>
        <v>0</v>
      </c>
      <c r="CZ103" s="52"/>
      <c r="DA103" s="52"/>
      <c r="DB103" s="52"/>
      <c r="DC103" s="52"/>
      <c r="DD103" s="34"/>
      <c r="DE103" s="34"/>
      <c r="DF103" s="34"/>
      <c r="DG103" s="34"/>
      <c r="DH103" s="34">
        <f t="shared" si="768"/>
        <v>0</v>
      </c>
      <c r="DI103" s="34">
        <f t="shared" si="768"/>
        <v>0</v>
      </c>
      <c r="DJ103" s="132">
        <f t="shared" si="753"/>
        <v>0</v>
      </c>
      <c r="DK103" s="132">
        <f t="shared" si="753"/>
        <v>0</v>
      </c>
      <c r="DL103" s="52"/>
      <c r="DM103" s="52"/>
      <c r="DN103" s="52"/>
      <c r="DO103" s="52"/>
      <c r="DP103" s="34"/>
      <c r="DQ103" s="34"/>
      <c r="DR103" s="34"/>
      <c r="DS103" s="34"/>
      <c r="DT103" s="34">
        <f t="shared" si="769"/>
        <v>0</v>
      </c>
      <c r="DU103" s="34">
        <f t="shared" si="769"/>
        <v>0</v>
      </c>
      <c r="DV103" s="132">
        <f t="shared" si="754"/>
        <v>0</v>
      </c>
      <c r="DW103" s="132">
        <f t="shared" si="754"/>
        <v>0</v>
      </c>
      <c r="DX103" s="52"/>
      <c r="DY103" s="52"/>
      <c r="DZ103" s="52"/>
      <c r="EA103" s="52"/>
      <c r="EB103" s="34"/>
      <c r="EC103" s="34"/>
      <c r="ED103" s="34"/>
      <c r="EE103" s="34"/>
      <c r="EF103" s="34">
        <f t="shared" si="770"/>
        <v>0</v>
      </c>
      <c r="EG103" s="34">
        <f t="shared" si="770"/>
        <v>0</v>
      </c>
      <c r="EH103" s="132">
        <f t="shared" si="755"/>
        <v>0</v>
      </c>
      <c r="EI103" s="132">
        <f t="shared" si="755"/>
        <v>0</v>
      </c>
      <c r="EJ103" s="52"/>
      <c r="EK103" s="52"/>
      <c r="EL103" s="52"/>
      <c r="EM103" s="52"/>
      <c r="EN103" s="34"/>
      <c r="EO103" s="34"/>
      <c r="EP103" s="34"/>
      <c r="EQ103" s="34"/>
      <c r="ER103" s="34">
        <f t="shared" si="771"/>
        <v>0</v>
      </c>
      <c r="ES103" s="34">
        <f t="shared" si="771"/>
        <v>0</v>
      </c>
      <c r="ET103" s="132">
        <f t="shared" si="756"/>
        <v>0</v>
      </c>
      <c r="EU103" s="132">
        <f t="shared" si="756"/>
        <v>0</v>
      </c>
      <c r="EV103" s="52"/>
      <c r="EW103" s="52"/>
      <c r="EX103" s="52"/>
      <c r="EY103" s="52"/>
      <c r="EZ103" s="34"/>
      <c r="FA103" s="34"/>
      <c r="FB103" s="34"/>
      <c r="FC103" s="34"/>
      <c r="FD103" s="34">
        <f t="shared" si="772"/>
        <v>0</v>
      </c>
      <c r="FE103" s="34">
        <f t="shared" si="772"/>
        <v>0</v>
      </c>
      <c r="FF103" s="132">
        <f t="shared" si="757"/>
        <v>0</v>
      </c>
      <c r="FG103" s="132">
        <f t="shared" si="757"/>
        <v>0</v>
      </c>
      <c r="FH103" s="52"/>
      <c r="FI103" s="52"/>
      <c r="FJ103" s="52"/>
      <c r="FK103" s="52"/>
      <c r="FL103" s="34"/>
      <c r="FM103" s="34"/>
      <c r="FN103" s="34"/>
      <c r="FO103" s="34"/>
      <c r="FP103" s="34">
        <f t="shared" si="773"/>
        <v>0</v>
      </c>
      <c r="FQ103" s="34">
        <f t="shared" si="773"/>
        <v>0</v>
      </c>
      <c r="FR103" s="132">
        <f t="shared" si="758"/>
        <v>0</v>
      </c>
      <c r="FS103" s="132">
        <f t="shared" si="758"/>
        <v>0</v>
      </c>
      <c r="FT103" s="52"/>
      <c r="FU103" s="52"/>
      <c r="FV103" s="52"/>
      <c r="FW103" s="52"/>
      <c r="FX103" s="34"/>
      <c r="FY103" s="34"/>
      <c r="FZ103" s="34"/>
      <c r="GA103" s="34"/>
      <c r="GB103" s="34">
        <f t="shared" si="774"/>
        <v>0</v>
      </c>
      <c r="GC103" s="34">
        <f t="shared" si="774"/>
        <v>0</v>
      </c>
      <c r="GD103" s="132">
        <f t="shared" si="759"/>
        <v>0</v>
      </c>
      <c r="GE103" s="132">
        <f t="shared" si="759"/>
        <v>0</v>
      </c>
      <c r="GF103" s="52"/>
      <c r="GG103" s="52"/>
      <c r="GH103" s="52"/>
      <c r="GI103" s="52"/>
      <c r="GJ103" s="34"/>
      <c r="GK103" s="34"/>
      <c r="GL103" s="34"/>
      <c r="GM103" s="34"/>
      <c r="GN103" s="34">
        <f t="shared" si="775"/>
        <v>0</v>
      </c>
      <c r="GO103" s="34">
        <f t="shared" si="775"/>
        <v>0</v>
      </c>
      <c r="GP103" s="132">
        <f t="shared" si="760"/>
        <v>0</v>
      </c>
      <c r="GQ103" s="132">
        <f t="shared" si="760"/>
        <v>0</v>
      </c>
      <c r="GR103" s="52"/>
      <c r="GS103" s="52"/>
      <c r="GT103" s="52"/>
      <c r="GU103" s="52"/>
      <c r="GV103" s="52">
        <f t="shared" si="828"/>
        <v>0</v>
      </c>
      <c r="GW103" s="52">
        <f t="shared" si="828"/>
        <v>0</v>
      </c>
      <c r="GX103" s="52">
        <f t="shared" si="828"/>
        <v>0</v>
      </c>
      <c r="GY103" s="52">
        <f t="shared" si="828"/>
        <v>0</v>
      </c>
      <c r="GZ103" s="52">
        <f t="shared" si="745"/>
        <v>0</v>
      </c>
      <c r="HA103" s="52">
        <f t="shared" si="745"/>
        <v>0</v>
      </c>
      <c r="HB103" s="132">
        <f t="shared" si="796"/>
        <v>0</v>
      </c>
      <c r="HC103" s="132">
        <f t="shared" si="796"/>
        <v>0</v>
      </c>
      <c r="HD103" s="65"/>
      <c r="HE103" s="66"/>
      <c r="HF103" s="74"/>
      <c r="HG103" s="73"/>
      <c r="HH103" s="251"/>
    </row>
    <row r="104" spans="1:216" hidden="1" x14ac:dyDescent="0.2">
      <c r="A104" s="10">
        <v>1</v>
      </c>
      <c r="B104" s="36"/>
      <c r="C104" s="37"/>
      <c r="D104" s="37"/>
      <c r="E104" s="32" t="s">
        <v>34</v>
      </c>
      <c r="F104" s="32"/>
      <c r="G104" s="90"/>
      <c r="H104" s="41">
        <f>SUM(H105,H110)</f>
        <v>0</v>
      </c>
      <c r="I104" s="41">
        <f>SUM(I105,I110)</f>
        <v>0</v>
      </c>
      <c r="J104" s="41">
        <f t="shared" ref="J104:J105" si="914">SUM(H104/12*$A$2)</f>
        <v>0</v>
      </c>
      <c r="K104" s="41">
        <f t="shared" ref="K104:K105" si="915">SUM(I104/12*$A$2)</f>
        <v>0</v>
      </c>
      <c r="L104" s="41">
        <f t="shared" ref="L104:O104" si="916">SUM(L105,L110)</f>
        <v>0</v>
      </c>
      <c r="M104" s="41">
        <f t="shared" si="916"/>
        <v>0</v>
      </c>
      <c r="N104" s="41">
        <f t="shared" si="916"/>
        <v>0</v>
      </c>
      <c r="O104" s="41">
        <f t="shared" si="916"/>
        <v>0</v>
      </c>
      <c r="P104" s="34">
        <f t="shared" si="761"/>
        <v>0</v>
      </c>
      <c r="Q104" s="34">
        <f t="shared" si="761"/>
        <v>0</v>
      </c>
      <c r="R104" s="132">
        <f t="shared" si="815"/>
        <v>0</v>
      </c>
      <c r="S104" s="132">
        <f t="shared" si="815"/>
        <v>0</v>
      </c>
      <c r="T104" s="41">
        <f>SUM(T105,T110)</f>
        <v>0</v>
      </c>
      <c r="U104" s="41">
        <f>SUM(U105,U110)</f>
        <v>0</v>
      </c>
      <c r="V104" s="41">
        <f t="shared" ref="V104:W105" si="917">SUM(T104/12*$A$2)</f>
        <v>0</v>
      </c>
      <c r="W104" s="41">
        <f t="shared" si="917"/>
        <v>0</v>
      </c>
      <c r="X104" s="41">
        <f t="shared" ref="X104:AA104" si="918">SUM(X105,X110)</f>
        <v>0</v>
      </c>
      <c r="Y104" s="41">
        <f t="shared" si="918"/>
        <v>0</v>
      </c>
      <c r="Z104" s="41">
        <f t="shared" si="918"/>
        <v>0</v>
      </c>
      <c r="AA104" s="41">
        <f t="shared" si="918"/>
        <v>0</v>
      </c>
      <c r="AB104" s="34">
        <f t="shared" si="762"/>
        <v>0</v>
      </c>
      <c r="AC104" s="34">
        <f t="shared" si="762"/>
        <v>0</v>
      </c>
      <c r="AD104" s="132">
        <f t="shared" si="746"/>
        <v>0</v>
      </c>
      <c r="AE104" s="132">
        <f t="shared" si="746"/>
        <v>0</v>
      </c>
      <c r="AF104" s="41">
        <f>SUM(AF105,AF110)</f>
        <v>30</v>
      </c>
      <c r="AG104" s="41">
        <f>SUM(AG105,AG110)</f>
        <v>7589769.8925000001</v>
      </c>
      <c r="AH104" s="41">
        <f t="shared" ref="AH104:AI105" si="919">SUM(AF104/12*$A$2)</f>
        <v>17.5</v>
      </c>
      <c r="AI104" s="41">
        <f t="shared" si="919"/>
        <v>4427365.7706249999</v>
      </c>
      <c r="AJ104" s="41">
        <f t="shared" ref="AJ104:AM104" si="920">SUM(AJ105,AJ110)</f>
        <v>29</v>
      </c>
      <c r="AK104" s="41">
        <f t="shared" si="920"/>
        <v>7336777.5700000012</v>
      </c>
      <c r="AL104" s="41">
        <f t="shared" si="920"/>
        <v>0</v>
      </c>
      <c r="AM104" s="41">
        <f t="shared" si="920"/>
        <v>0</v>
      </c>
      <c r="AN104" s="34">
        <f t="shared" si="763"/>
        <v>29</v>
      </c>
      <c r="AO104" s="34">
        <f t="shared" si="763"/>
        <v>7336777.5700000012</v>
      </c>
      <c r="AP104" s="132">
        <f t="shared" si="747"/>
        <v>11.5</v>
      </c>
      <c r="AQ104" s="132">
        <f t="shared" si="747"/>
        <v>2909411.7993750013</v>
      </c>
      <c r="AR104" s="41">
        <f>SUM(AR105,AR110)</f>
        <v>0</v>
      </c>
      <c r="AS104" s="41">
        <f>SUM(AS105,AS110)</f>
        <v>0</v>
      </c>
      <c r="AT104" s="41">
        <f t="shared" ref="AT104:AU105" si="921">SUM(AR104/12*$A$2)</f>
        <v>0</v>
      </c>
      <c r="AU104" s="41">
        <f t="shared" si="921"/>
        <v>0</v>
      </c>
      <c r="AV104" s="41">
        <f t="shared" ref="AV104:AY104" si="922">SUM(AV105,AV110)</f>
        <v>0</v>
      </c>
      <c r="AW104" s="41">
        <f t="shared" si="922"/>
        <v>0</v>
      </c>
      <c r="AX104" s="41">
        <f t="shared" si="922"/>
        <v>0</v>
      </c>
      <c r="AY104" s="41">
        <f t="shared" si="922"/>
        <v>0</v>
      </c>
      <c r="AZ104" s="34">
        <f t="shared" si="764"/>
        <v>0</v>
      </c>
      <c r="BA104" s="34">
        <f t="shared" si="764"/>
        <v>0</v>
      </c>
      <c r="BB104" s="132">
        <f t="shared" si="748"/>
        <v>0</v>
      </c>
      <c r="BC104" s="132">
        <f t="shared" si="748"/>
        <v>0</v>
      </c>
      <c r="BD104" s="41">
        <f>SUM(BD105,BD110)</f>
        <v>0</v>
      </c>
      <c r="BE104" s="41">
        <f>SUM(BE105,BE110)</f>
        <v>0</v>
      </c>
      <c r="BF104" s="41">
        <f t="shared" ref="BF104:BG105" si="923">SUM(BD104/12*$A$2)</f>
        <v>0</v>
      </c>
      <c r="BG104" s="41">
        <f t="shared" si="923"/>
        <v>0</v>
      </c>
      <c r="BH104" s="41">
        <f t="shared" ref="BH104:BK104" si="924">SUM(BH105,BH110)</f>
        <v>0</v>
      </c>
      <c r="BI104" s="41">
        <f t="shared" si="924"/>
        <v>0</v>
      </c>
      <c r="BJ104" s="41">
        <f t="shared" si="924"/>
        <v>0</v>
      </c>
      <c r="BK104" s="41">
        <f t="shared" si="924"/>
        <v>0</v>
      </c>
      <c r="BL104" s="34">
        <f t="shared" si="781"/>
        <v>0</v>
      </c>
      <c r="BM104" s="34">
        <f t="shared" si="782"/>
        <v>0</v>
      </c>
      <c r="BN104" s="132">
        <f t="shared" si="749"/>
        <v>0</v>
      </c>
      <c r="BO104" s="132">
        <f t="shared" si="749"/>
        <v>0</v>
      </c>
      <c r="BP104" s="41">
        <f>SUM(BP105,BP110)</f>
        <v>0</v>
      </c>
      <c r="BQ104" s="41">
        <f>SUM(BQ105,BQ110)</f>
        <v>0</v>
      </c>
      <c r="BR104" s="41">
        <f t="shared" ref="BR104:BS105" si="925">SUM(BP104/12*$A$2)</f>
        <v>0</v>
      </c>
      <c r="BS104" s="41">
        <f t="shared" si="925"/>
        <v>0</v>
      </c>
      <c r="BT104" s="41">
        <f t="shared" ref="BT104:BW104" si="926">SUM(BT105,BT110)</f>
        <v>0</v>
      </c>
      <c r="BU104" s="41">
        <f t="shared" si="926"/>
        <v>0</v>
      </c>
      <c r="BV104" s="41">
        <f t="shared" si="926"/>
        <v>0</v>
      </c>
      <c r="BW104" s="41">
        <f t="shared" si="926"/>
        <v>0</v>
      </c>
      <c r="BX104" s="34">
        <f t="shared" si="765"/>
        <v>0</v>
      </c>
      <c r="BY104" s="34">
        <f t="shared" si="765"/>
        <v>0</v>
      </c>
      <c r="BZ104" s="132">
        <f t="shared" si="750"/>
        <v>0</v>
      </c>
      <c r="CA104" s="132">
        <f t="shared" si="750"/>
        <v>0</v>
      </c>
      <c r="CB104" s="41">
        <f>SUM(CB105,CB110)</f>
        <v>0</v>
      </c>
      <c r="CC104" s="41">
        <f>SUM(CC105,CC110)</f>
        <v>0</v>
      </c>
      <c r="CD104" s="41">
        <f t="shared" ref="CD104:CE105" si="927">SUM(CB104/12*$A$2)</f>
        <v>0</v>
      </c>
      <c r="CE104" s="41">
        <f t="shared" si="927"/>
        <v>0</v>
      </c>
      <c r="CF104" s="41">
        <f t="shared" ref="CF104:CI104" si="928">SUM(CF105,CF110)</f>
        <v>0</v>
      </c>
      <c r="CG104" s="41">
        <f t="shared" si="928"/>
        <v>0</v>
      </c>
      <c r="CH104" s="41">
        <f t="shared" si="928"/>
        <v>0</v>
      </c>
      <c r="CI104" s="41">
        <f t="shared" si="928"/>
        <v>0</v>
      </c>
      <c r="CJ104" s="34">
        <f t="shared" si="766"/>
        <v>0</v>
      </c>
      <c r="CK104" s="34">
        <f t="shared" si="766"/>
        <v>0</v>
      </c>
      <c r="CL104" s="132">
        <f t="shared" si="751"/>
        <v>0</v>
      </c>
      <c r="CM104" s="132">
        <f t="shared" si="751"/>
        <v>0</v>
      </c>
      <c r="CN104" s="41">
        <f>SUM(CN105,CN110)</f>
        <v>0</v>
      </c>
      <c r="CO104" s="41">
        <f>SUM(CO105,CO110)</f>
        <v>0</v>
      </c>
      <c r="CP104" s="41">
        <f t="shared" ref="CP104:CQ105" si="929">SUM(CN104/12*$A$2)</f>
        <v>0</v>
      </c>
      <c r="CQ104" s="41">
        <f t="shared" si="929"/>
        <v>0</v>
      </c>
      <c r="CR104" s="41">
        <f t="shared" ref="CR104:CU104" si="930">SUM(CR105,CR110)</f>
        <v>0</v>
      </c>
      <c r="CS104" s="41">
        <f t="shared" si="930"/>
        <v>0</v>
      </c>
      <c r="CT104" s="41">
        <f t="shared" si="930"/>
        <v>0</v>
      </c>
      <c r="CU104" s="41">
        <f t="shared" si="930"/>
        <v>0</v>
      </c>
      <c r="CV104" s="34">
        <f t="shared" si="767"/>
        <v>0</v>
      </c>
      <c r="CW104" s="34">
        <f t="shared" si="767"/>
        <v>0</v>
      </c>
      <c r="CX104" s="132">
        <f t="shared" si="752"/>
        <v>0</v>
      </c>
      <c r="CY104" s="132">
        <f t="shared" si="752"/>
        <v>0</v>
      </c>
      <c r="CZ104" s="41">
        <f>SUM(CZ105,CZ110)</f>
        <v>0</v>
      </c>
      <c r="DA104" s="41">
        <f>SUM(DA105,DA110)</f>
        <v>0</v>
      </c>
      <c r="DB104" s="41">
        <f t="shared" ref="DB104:DC105" si="931">SUM(CZ104/12*$A$2)</f>
        <v>0</v>
      </c>
      <c r="DC104" s="41">
        <f t="shared" si="931"/>
        <v>0</v>
      </c>
      <c r="DD104" s="41">
        <f t="shared" ref="DD104:DG104" si="932">SUM(DD105,DD110)</f>
        <v>0</v>
      </c>
      <c r="DE104" s="41">
        <f t="shared" si="932"/>
        <v>0</v>
      </c>
      <c r="DF104" s="41">
        <f t="shared" si="932"/>
        <v>0</v>
      </c>
      <c r="DG104" s="41">
        <f t="shared" si="932"/>
        <v>0</v>
      </c>
      <c r="DH104" s="34">
        <f t="shared" si="768"/>
        <v>0</v>
      </c>
      <c r="DI104" s="34">
        <f t="shared" si="768"/>
        <v>0</v>
      </c>
      <c r="DJ104" s="132">
        <f t="shared" si="753"/>
        <v>0</v>
      </c>
      <c r="DK104" s="132">
        <f t="shared" si="753"/>
        <v>0</v>
      </c>
      <c r="DL104" s="41">
        <f>SUM(DL105,DL110)</f>
        <v>0</v>
      </c>
      <c r="DM104" s="41">
        <f>SUM(DM105,DM110)</f>
        <v>0</v>
      </c>
      <c r="DN104" s="41">
        <f t="shared" ref="DN104:DO105" si="933">SUM(DL104/12*$A$2)</f>
        <v>0</v>
      </c>
      <c r="DO104" s="41">
        <f t="shared" si="933"/>
        <v>0</v>
      </c>
      <c r="DP104" s="41">
        <f t="shared" ref="DP104:DS104" si="934">SUM(DP105,DP110)</f>
        <v>0</v>
      </c>
      <c r="DQ104" s="41">
        <f t="shared" si="934"/>
        <v>0</v>
      </c>
      <c r="DR104" s="41">
        <f t="shared" si="934"/>
        <v>0</v>
      </c>
      <c r="DS104" s="41">
        <f t="shared" si="934"/>
        <v>0</v>
      </c>
      <c r="DT104" s="34">
        <f t="shared" si="769"/>
        <v>0</v>
      </c>
      <c r="DU104" s="34">
        <f t="shared" si="769"/>
        <v>0</v>
      </c>
      <c r="DV104" s="132">
        <f t="shared" si="754"/>
        <v>0</v>
      </c>
      <c r="DW104" s="132">
        <f t="shared" si="754"/>
        <v>0</v>
      </c>
      <c r="DX104" s="41">
        <f>SUM(DX105,DX110)</f>
        <v>0</v>
      </c>
      <c r="DY104" s="41">
        <f>SUM(DY105,DY110)</f>
        <v>0</v>
      </c>
      <c r="DZ104" s="41">
        <f t="shared" ref="DZ104:EA105" si="935">SUM(DX104/12*$A$2)</f>
        <v>0</v>
      </c>
      <c r="EA104" s="41">
        <f t="shared" si="935"/>
        <v>0</v>
      </c>
      <c r="EB104" s="41">
        <f t="shared" ref="EB104:EE104" si="936">SUM(EB105,EB110)</f>
        <v>0</v>
      </c>
      <c r="EC104" s="41">
        <f t="shared" si="936"/>
        <v>0</v>
      </c>
      <c r="ED104" s="41">
        <f t="shared" si="936"/>
        <v>0</v>
      </c>
      <c r="EE104" s="41">
        <f t="shared" si="936"/>
        <v>0</v>
      </c>
      <c r="EF104" s="34">
        <f t="shared" si="770"/>
        <v>0</v>
      </c>
      <c r="EG104" s="34">
        <f t="shared" si="770"/>
        <v>0</v>
      </c>
      <c r="EH104" s="132">
        <f t="shared" si="755"/>
        <v>0</v>
      </c>
      <c r="EI104" s="132">
        <f t="shared" si="755"/>
        <v>0</v>
      </c>
      <c r="EJ104" s="41">
        <f>SUM(EJ105,EJ110)</f>
        <v>0</v>
      </c>
      <c r="EK104" s="41">
        <f>SUM(EK105,EK110)</f>
        <v>0</v>
      </c>
      <c r="EL104" s="41">
        <f t="shared" ref="EL104:EM105" si="937">SUM(EJ104/12*$A$2)</f>
        <v>0</v>
      </c>
      <c r="EM104" s="41">
        <f t="shared" si="937"/>
        <v>0</v>
      </c>
      <c r="EN104" s="41">
        <f t="shared" ref="EN104:EQ104" si="938">SUM(EN105,EN110)</f>
        <v>0</v>
      </c>
      <c r="EO104" s="41">
        <f t="shared" si="938"/>
        <v>0</v>
      </c>
      <c r="EP104" s="41">
        <f t="shared" si="938"/>
        <v>0</v>
      </c>
      <c r="EQ104" s="41">
        <f t="shared" si="938"/>
        <v>0</v>
      </c>
      <c r="ER104" s="34">
        <f t="shared" si="771"/>
        <v>0</v>
      </c>
      <c r="ES104" s="34">
        <f t="shared" si="771"/>
        <v>0</v>
      </c>
      <c r="ET104" s="132">
        <f t="shared" si="756"/>
        <v>0</v>
      </c>
      <c r="EU104" s="132">
        <f t="shared" si="756"/>
        <v>0</v>
      </c>
      <c r="EV104" s="41">
        <f>SUM(EV105,EV110)</f>
        <v>0</v>
      </c>
      <c r="EW104" s="41">
        <f>SUM(EW105,EW110)</f>
        <v>0</v>
      </c>
      <c r="EX104" s="41">
        <f t="shared" ref="EX104:EY105" si="939">SUM(EV104/12*$A$2)</f>
        <v>0</v>
      </c>
      <c r="EY104" s="41">
        <f t="shared" si="939"/>
        <v>0</v>
      </c>
      <c r="EZ104" s="41">
        <f t="shared" ref="EZ104:FC104" si="940">SUM(EZ105,EZ110)</f>
        <v>0</v>
      </c>
      <c r="FA104" s="41">
        <f t="shared" si="940"/>
        <v>0</v>
      </c>
      <c r="FB104" s="41">
        <f t="shared" si="940"/>
        <v>0</v>
      </c>
      <c r="FC104" s="41">
        <f t="shared" si="940"/>
        <v>0</v>
      </c>
      <c r="FD104" s="34">
        <f t="shared" si="772"/>
        <v>0</v>
      </c>
      <c r="FE104" s="34">
        <f t="shared" si="772"/>
        <v>0</v>
      </c>
      <c r="FF104" s="132">
        <f t="shared" si="757"/>
        <v>0</v>
      </c>
      <c r="FG104" s="132">
        <f t="shared" si="757"/>
        <v>0</v>
      </c>
      <c r="FH104" s="41">
        <f>SUM(FH105,FH110)</f>
        <v>0</v>
      </c>
      <c r="FI104" s="41">
        <f>SUM(FI105,FI110)</f>
        <v>0</v>
      </c>
      <c r="FJ104" s="41">
        <f t="shared" ref="FJ104:FK105" si="941">SUM(FH104/12*$A$2)</f>
        <v>0</v>
      </c>
      <c r="FK104" s="41">
        <f t="shared" si="941"/>
        <v>0</v>
      </c>
      <c r="FL104" s="41">
        <f t="shared" ref="FL104:FO104" si="942">SUM(FL105,FL110)</f>
        <v>0</v>
      </c>
      <c r="FM104" s="41">
        <f t="shared" si="942"/>
        <v>0</v>
      </c>
      <c r="FN104" s="41">
        <f t="shared" si="942"/>
        <v>0</v>
      </c>
      <c r="FO104" s="41">
        <f t="shared" si="942"/>
        <v>0</v>
      </c>
      <c r="FP104" s="34">
        <f t="shared" si="773"/>
        <v>0</v>
      </c>
      <c r="FQ104" s="34">
        <f t="shared" si="773"/>
        <v>0</v>
      </c>
      <c r="FR104" s="132">
        <f t="shared" si="758"/>
        <v>0</v>
      </c>
      <c r="FS104" s="132">
        <f t="shared" si="758"/>
        <v>0</v>
      </c>
      <c r="FT104" s="41">
        <f>SUM(FT105,FT110)</f>
        <v>0</v>
      </c>
      <c r="FU104" s="41">
        <f>SUM(FU105,FU110)</f>
        <v>0</v>
      </c>
      <c r="FV104" s="41">
        <f t="shared" ref="FV104:FW105" si="943">SUM(FT104/12*$A$2)</f>
        <v>0</v>
      </c>
      <c r="FW104" s="41">
        <f t="shared" si="943"/>
        <v>0</v>
      </c>
      <c r="FX104" s="41">
        <f t="shared" ref="FX104:GA104" si="944">SUM(FX105,FX110)</f>
        <v>0</v>
      </c>
      <c r="FY104" s="41">
        <f t="shared" si="944"/>
        <v>0</v>
      </c>
      <c r="FZ104" s="41">
        <f t="shared" si="944"/>
        <v>0</v>
      </c>
      <c r="GA104" s="41">
        <f t="shared" si="944"/>
        <v>0</v>
      </c>
      <c r="GB104" s="34">
        <f t="shared" si="774"/>
        <v>0</v>
      </c>
      <c r="GC104" s="34">
        <f t="shared" si="774"/>
        <v>0</v>
      </c>
      <c r="GD104" s="132">
        <f t="shared" si="759"/>
        <v>0</v>
      </c>
      <c r="GE104" s="132">
        <f t="shared" si="759"/>
        <v>0</v>
      </c>
      <c r="GF104" s="41">
        <f>SUM(GF105,GF110)</f>
        <v>0</v>
      </c>
      <c r="GG104" s="41">
        <f>SUM(GG105,GG110)</f>
        <v>0</v>
      </c>
      <c r="GH104" s="41">
        <f t="shared" ref="GH104:GI105" si="945">SUM(GF104/12*$A$2)</f>
        <v>0</v>
      </c>
      <c r="GI104" s="41">
        <f t="shared" si="945"/>
        <v>0</v>
      </c>
      <c r="GJ104" s="41">
        <f t="shared" ref="GJ104:GM104" si="946">SUM(GJ105,GJ110)</f>
        <v>0</v>
      </c>
      <c r="GK104" s="41">
        <f t="shared" si="946"/>
        <v>0</v>
      </c>
      <c r="GL104" s="41">
        <f t="shared" si="946"/>
        <v>0</v>
      </c>
      <c r="GM104" s="41">
        <f t="shared" si="946"/>
        <v>0</v>
      </c>
      <c r="GN104" s="34">
        <f t="shared" si="775"/>
        <v>0</v>
      </c>
      <c r="GO104" s="34">
        <f t="shared" si="775"/>
        <v>0</v>
      </c>
      <c r="GP104" s="132">
        <f t="shared" si="760"/>
        <v>0</v>
      </c>
      <c r="GQ104" s="132">
        <f t="shared" si="760"/>
        <v>0</v>
      </c>
      <c r="GR104" s="41">
        <f t="shared" ref="GR104:GU105" si="947">H104+T104+AF104+AR104+BD104+BP104+CB104+CN104+CZ104+DL104+DX104+EJ104+EV104+FH104+FT104+GF104</f>
        <v>30</v>
      </c>
      <c r="GS104" s="41">
        <f t="shared" si="947"/>
        <v>7589769.8925000001</v>
      </c>
      <c r="GT104" s="41">
        <f t="shared" si="947"/>
        <v>17.5</v>
      </c>
      <c r="GU104" s="41">
        <f t="shared" si="947"/>
        <v>4427365.7706249999</v>
      </c>
      <c r="GV104" s="41">
        <f t="shared" si="828"/>
        <v>29</v>
      </c>
      <c r="GW104" s="41">
        <f t="shared" si="828"/>
        <v>7336777.5700000012</v>
      </c>
      <c r="GX104" s="41">
        <f t="shared" si="828"/>
        <v>0</v>
      </c>
      <c r="GY104" s="41">
        <f t="shared" si="828"/>
        <v>0</v>
      </c>
      <c r="GZ104" s="41">
        <f t="shared" si="745"/>
        <v>29</v>
      </c>
      <c r="HA104" s="41">
        <f t="shared" si="745"/>
        <v>7336777.5700000012</v>
      </c>
      <c r="HB104" s="59">
        <f t="shared" si="796"/>
        <v>11.5</v>
      </c>
      <c r="HC104" s="59">
        <f t="shared" si="796"/>
        <v>2909411.7993750013</v>
      </c>
      <c r="HD104" s="98">
        <f t="shared" ref="HD104:HE105" si="948">GV104/GT104</f>
        <v>1.6571428571428573</v>
      </c>
      <c r="HE104" s="98">
        <f t="shared" si="948"/>
        <v>1.6571428587804</v>
      </c>
      <c r="HF104" s="73">
        <f t="shared" ref="HF104:HF105" si="949">GS104/GR104</f>
        <v>252992.32975</v>
      </c>
      <c r="HG104" s="73">
        <f t="shared" ref="HG104:HG106" si="950">GW104/GV104</f>
        <v>252992.33000000005</v>
      </c>
      <c r="HH104" s="251">
        <f>SUM($HF$104-HG104)</f>
        <v>-2.5000004097819328E-4</v>
      </c>
    </row>
    <row r="105" spans="1:216" hidden="1" x14ac:dyDescent="0.2">
      <c r="A105" s="10">
        <v>1</v>
      </c>
      <c r="B105" s="36"/>
      <c r="C105" s="42"/>
      <c r="D105" s="42"/>
      <c r="E105" s="91" t="s">
        <v>215</v>
      </c>
      <c r="F105" s="92">
        <v>18</v>
      </c>
      <c r="G105" s="93">
        <v>252992.32975</v>
      </c>
      <c r="H105" s="41">
        <f>VLOOKUP($E105,'ВМП план'!$B$8:$AL$54,10,0)</f>
        <v>0</v>
      </c>
      <c r="I105" s="41">
        <f>VLOOKUP($E105,'ВМП план'!$B$8:$AL$54,11,0)</f>
        <v>0</v>
      </c>
      <c r="J105" s="41">
        <f t="shared" si="914"/>
        <v>0</v>
      </c>
      <c r="K105" s="41">
        <f t="shared" si="915"/>
        <v>0</v>
      </c>
      <c r="L105" s="41">
        <f>SUM(L106:L109)</f>
        <v>0</v>
      </c>
      <c r="M105" s="41">
        <f t="shared" ref="M105:O105" si="951">SUM(M106:M109)</f>
        <v>0</v>
      </c>
      <c r="N105" s="41">
        <f t="shared" si="951"/>
        <v>0</v>
      </c>
      <c r="O105" s="41">
        <f t="shared" si="951"/>
        <v>0</v>
      </c>
      <c r="P105" s="34">
        <f t="shared" si="761"/>
        <v>0</v>
      </c>
      <c r="Q105" s="34">
        <f t="shared" si="761"/>
        <v>0</v>
      </c>
      <c r="R105" s="132">
        <f t="shared" si="815"/>
        <v>0</v>
      </c>
      <c r="S105" s="132">
        <f t="shared" si="815"/>
        <v>0</v>
      </c>
      <c r="T105" s="41">
        <f>VLOOKUP($E105,'ВМП план'!$B$8:$AL$54,8,0)</f>
        <v>0</v>
      </c>
      <c r="U105" s="41">
        <f>VLOOKUP($E105,'ВМП план'!$B$8:$AL$54,9,0)</f>
        <v>0</v>
      </c>
      <c r="V105" s="41">
        <f t="shared" si="917"/>
        <v>0</v>
      </c>
      <c r="W105" s="41">
        <f t="shared" si="917"/>
        <v>0</v>
      </c>
      <c r="X105" s="41">
        <f>SUM(X106:X109)</f>
        <v>0</v>
      </c>
      <c r="Y105" s="41">
        <f t="shared" ref="Y105:AA105" si="952">SUM(Y106:Y109)</f>
        <v>0</v>
      </c>
      <c r="Z105" s="41">
        <f t="shared" si="952"/>
        <v>0</v>
      </c>
      <c r="AA105" s="41">
        <f t="shared" si="952"/>
        <v>0</v>
      </c>
      <c r="AB105" s="34">
        <f t="shared" si="762"/>
        <v>0</v>
      </c>
      <c r="AC105" s="34">
        <f t="shared" si="762"/>
        <v>0</v>
      </c>
      <c r="AD105" s="132">
        <f t="shared" si="746"/>
        <v>0</v>
      </c>
      <c r="AE105" s="132">
        <f t="shared" si="746"/>
        <v>0</v>
      </c>
      <c r="AF105" s="41">
        <f>VLOOKUP($E105,'ВМП план'!$B$8:$AL$54,12,0)</f>
        <v>30</v>
      </c>
      <c r="AG105" s="41">
        <f>VLOOKUP($E105,'ВМП план'!$B$8:$AL$54,13,0)</f>
        <v>7589769.8925000001</v>
      </c>
      <c r="AH105" s="41">
        <f t="shared" si="919"/>
        <v>17.5</v>
      </c>
      <c r="AI105" s="41">
        <f t="shared" si="919"/>
        <v>4427365.7706249999</v>
      </c>
      <c r="AJ105" s="41">
        <f>SUM(AJ106:AJ109)</f>
        <v>29</v>
      </c>
      <c r="AK105" s="41">
        <f t="shared" ref="AK105:AM105" si="953">SUM(AK106:AK109)</f>
        <v>7336777.5700000012</v>
      </c>
      <c r="AL105" s="41">
        <f t="shared" si="953"/>
        <v>0</v>
      </c>
      <c r="AM105" s="41">
        <f t="shared" si="953"/>
        <v>0</v>
      </c>
      <c r="AN105" s="34">
        <f t="shared" si="763"/>
        <v>29</v>
      </c>
      <c r="AO105" s="34">
        <f t="shared" si="763"/>
        <v>7336777.5700000012</v>
      </c>
      <c r="AP105" s="132">
        <f t="shared" si="747"/>
        <v>11.5</v>
      </c>
      <c r="AQ105" s="132">
        <f t="shared" si="747"/>
        <v>2909411.7993750013</v>
      </c>
      <c r="AR105" s="41">
        <f>VLOOKUP($E105,'ВМП план'!$B$8:$AL$54,14,0)</f>
        <v>0</v>
      </c>
      <c r="AS105" s="41">
        <f>VLOOKUP($E105,'ВМП план'!$B$8:$AL$54,15,0)</f>
        <v>0</v>
      </c>
      <c r="AT105" s="41">
        <f t="shared" si="921"/>
        <v>0</v>
      </c>
      <c r="AU105" s="41">
        <f t="shared" si="921"/>
        <v>0</v>
      </c>
      <c r="AV105" s="41">
        <f>SUM(AV106:AV109)</f>
        <v>0</v>
      </c>
      <c r="AW105" s="41">
        <f t="shared" ref="AW105:AY105" si="954">SUM(AW106:AW109)</f>
        <v>0</v>
      </c>
      <c r="AX105" s="41">
        <f t="shared" si="954"/>
        <v>0</v>
      </c>
      <c r="AY105" s="41">
        <f t="shared" si="954"/>
        <v>0</v>
      </c>
      <c r="AZ105" s="34">
        <f t="shared" si="764"/>
        <v>0</v>
      </c>
      <c r="BA105" s="34">
        <f t="shared" si="764"/>
        <v>0</v>
      </c>
      <c r="BB105" s="132">
        <f t="shared" si="748"/>
        <v>0</v>
      </c>
      <c r="BC105" s="132">
        <f t="shared" si="748"/>
        <v>0</v>
      </c>
      <c r="BD105" s="41">
        <f>VLOOKUP($E105,'ВМП план'!$B$8:$AL$54,6,0)</f>
        <v>0</v>
      </c>
      <c r="BE105" s="41">
        <f>VLOOKUP($E105,'ВМП план'!$B$8:$AL$54,7,0)</f>
        <v>0</v>
      </c>
      <c r="BF105" s="41">
        <f t="shared" si="923"/>
        <v>0</v>
      </c>
      <c r="BG105" s="41">
        <f t="shared" si="923"/>
        <v>0</v>
      </c>
      <c r="BH105" s="41">
        <f>SUM(BH106:BH109)</f>
        <v>0</v>
      </c>
      <c r="BI105" s="41">
        <f t="shared" ref="BI105:BK105" si="955">SUM(BI106:BI109)</f>
        <v>0</v>
      </c>
      <c r="BJ105" s="41">
        <f t="shared" si="955"/>
        <v>0</v>
      </c>
      <c r="BK105" s="41">
        <f t="shared" si="955"/>
        <v>0</v>
      </c>
      <c r="BL105" s="34">
        <f t="shared" si="781"/>
        <v>0</v>
      </c>
      <c r="BM105" s="34">
        <f t="shared" si="782"/>
        <v>0</v>
      </c>
      <c r="BN105" s="132">
        <f t="shared" si="749"/>
        <v>0</v>
      </c>
      <c r="BO105" s="132">
        <f t="shared" si="749"/>
        <v>0</v>
      </c>
      <c r="BP105" s="41">
        <f>VLOOKUP($E105,'ВМП план'!$B$8:$AL$54,16,0)</f>
        <v>0</v>
      </c>
      <c r="BQ105" s="41">
        <f>VLOOKUP($E105,'ВМП план'!$B$8:$AL$54,17,0)</f>
        <v>0</v>
      </c>
      <c r="BR105" s="41">
        <f t="shared" si="925"/>
        <v>0</v>
      </c>
      <c r="BS105" s="41">
        <f t="shared" si="925"/>
        <v>0</v>
      </c>
      <c r="BT105" s="41">
        <f>SUM(BT106:BT109)</f>
        <v>0</v>
      </c>
      <c r="BU105" s="41">
        <f t="shared" ref="BU105:BW105" si="956">SUM(BU106:BU109)</f>
        <v>0</v>
      </c>
      <c r="BV105" s="41">
        <f t="shared" si="956"/>
        <v>0</v>
      </c>
      <c r="BW105" s="41">
        <f t="shared" si="956"/>
        <v>0</v>
      </c>
      <c r="BX105" s="34">
        <f t="shared" si="765"/>
        <v>0</v>
      </c>
      <c r="BY105" s="34">
        <f t="shared" si="765"/>
        <v>0</v>
      </c>
      <c r="BZ105" s="132">
        <f t="shared" si="750"/>
        <v>0</v>
      </c>
      <c r="CA105" s="132">
        <f t="shared" si="750"/>
        <v>0</v>
      </c>
      <c r="CB105" s="41">
        <f>VLOOKUP($E105,'ВМП план'!$B$8:$AL$54,18,0)</f>
        <v>0</v>
      </c>
      <c r="CC105" s="41">
        <f>VLOOKUP($E105,'ВМП план'!$B$8:$AL$54,19,0)</f>
        <v>0</v>
      </c>
      <c r="CD105" s="41">
        <f t="shared" si="927"/>
        <v>0</v>
      </c>
      <c r="CE105" s="41">
        <f t="shared" si="927"/>
        <v>0</v>
      </c>
      <c r="CF105" s="41">
        <f>SUM(CF106:CF109)</f>
        <v>0</v>
      </c>
      <c r="CG105" s="41">
        <f t="shared" ref="CG105:CI105" si="957">SUM(CG106:CG109)</f>
        <v>0</v>
      </c>
      <c r="CH105" s="41">
        <f t="shared" si="957"/>
        <v>0</v>
      </c>
      <c r="CI105" s="41">
        <f t="shared" si="957"/>
        <v>0</v>
      </c>
      <c r="CJ105" s="34">
        <f t="shared" si="766"/>
        <v>0</v>
      </c>
      <c r="CK105" s="34">
        <f t="shared" si="766"/>
        <v>0</v>
      </c>
      <c r="CL105" s="132">
        <f t="shared" si="751"/>
        <v>0</v>
      </c>
      <c r="CM105" s="132">
        <f t="shared" si="751"/>
        <v>0</v>
      </c>
      <c r="CN105" s="41">
        <f>VLOOKUP($E105,'ВМП план'!$B$8:$AL$54,20,0)</f>
        <v>0</v>
      </c>
      <c r="CO105" s="41">
        <f>VLOOKUP($E105,'ВМП план'!$B$8:$AL$54,21,0)</f>
        <v>0</v>
      </c>
      <c r="CP105" s="41">
        <f t="shared" si="929"/>
        <v>0</v>
      </c>
      <c r="CQ105" s="41">
        <f t="shared" si="929"/>
        <v>0</v>
      </c>
      <c r="CR105" s="41">
        <f>SUM(CR106:CR109)</f>
        <v>0</v>
      </c>
      <c r="CS105" s="41">
        <f t="shared" ref="CS105:CU105" si="958">SUM(CS106:CS109)</f>
        <v>0</v>
      </c>
      <c r="CT105" s="41">
        <f t="shared" si="958"/>
        <v>0</v>
      </c>
      <c r="CU105" s="41">
        <f t="shared" si="958"/>
        <v>0</v>
      </c>
      <c r="CV105" s="34">
        <f t="shared" si="767"/>
        <v>0</v>
      </c>
      <c r="CW105" s="34">
        <f t="shared" si="767"/>
        <v>0</v>
      </c>
      <c r="CX105" s="132">
        <f t="shared" si="752"/>
        <v>0</v>
      </c>
      <c r="CY105" s="132">
        <f t="shared" si="752"/>
        <v>0</v>
      </c>
      <c r="CZ105" s="41">
        <f>VLOOKUP($E105,'ВМП план'!$B$8:$AL$54,22,0)</f>
        <v>0</v>
      </c>
      <c r="DA105" s="41">
        <f>VLOOKUP($E105,'ВМП план'!$B$8:$AL$54,23,0)</f>
        <v>0</v>
      </c>
      <c r="DB105" s="41">
        <f t="shared" si="931"/>
        <v>0</v>
      </c>
      <c r="DC105" s="41">
        <f t="shared" si="931"/>
        <v>0</v>
      </c>
      <c r="DD105" s="41">
        <f>SUM(DD106:DD109)</f>
        <v>0</v>
      </c>
      <c r="DE105" s="41">
        <f t="shared" ref="DE105:DG105" si="959">SUM(DE106:DE109)</f>
        <v>0</v>
      </c>
      <c r="DF105" s="41">
        <f t="shared" si="959"/>
        <v>0</v>
      </c>
      <c r="DG105" s="41">
        <f t="shared" si="959"/>
        <v>0</v>
      </c>
      <c r="DH105" s="34">
        <f t="shared" si="768"/>
        <v>0</v>
      </c>
      <c r="DI105" s="34">
        <f t="shared" si="768"/>
        <v>0</v>
      </c>
      <c r="DJ105" s="132">
        <f t="shared" si="753"/>
        <v>0</v>
      </c>
      <c r="DK105" s="132">
        <f t="shared" si="753"/>
        <v>0</v>
      </c>
      <c r="DL105" s="41">
        <f>VLOOKUP($E105,'ВМП план'!$B$8:$AL$54,24,0)</f>
        <v>0</v>
      </c>
      <c r="DM105" s="41">
        <f>VLOOKUP($E105,'ВМП план'!$B$8:$AL$54,25,0)</f>
        <v>0</v>
      </c>
      <c r="DN105" s="41">
        <f t="shared" si="933"/>
        <v>0</v>
      </c>
      <c r="DO105" s="41">
        <f t="shared" si="933"/>
        <v>0</v>
      </c>
      <c r="DP105" s="41">
        <f>SUM(DP106:DP109)</f>
        <v>0</v>
      </c>
      <c r="DQ105" s="41">
        <f t="shared" ref="DQ105:DS105" si="960">SUM(DQ106:DQ109)</f>
        <v>0</v>
      </c>
      <c r="DR105" s="41">
        <f t="shared" si="960"/>
        <v>0</v>
      </c>
      <c r="DS105" s="41">
        <f t="shared" si="960"/>
        <v>0</v>
      </c>
      <c r="DT105" s="34">
        <f t="shared" si="769"/>
        <v>0</v>
      </c>
      <c r="DU105" s="34">
        <f t="shared" si="769"/>
        <v>0</v>
      </c>
      <c r="DV105" s="132">
        <f t="shared" si="754"/>
        <v>0</v>
      </c>
      <c r="DW105" s="132">
        <f t="shared" si="754"/>
        <v>0</v>
      </c>
      <c r="DX105" s="41">
        <f>VLOOKUP($E105,'ВМП план'!$B$8:$AL$54,26,0)</f>
        <v>0</v>
      </c>
      <c r="DY105" s="41">
        <f>VLOOKUP($E105,'ВМП план'!$B$8:$AL$54,27,0)</f>
        <v>0</v>
      </c>
      <c r="DZ105" s="41">
        <f t="shared" si="935"/>
        <v>0</v>
      </c>
      <c r="EA105" s="41">
        <f t="shared" si="935"/>
        <v>0</v>
      </c>
      <c r="EB105" s="41">
        <f>SUM(EB106:EB109)</f>
        <v>0</v>
      </c>
      <c r="EC105" s="41">
        <f t="shared" ref="EC105:EE105" si="961">SUM(EC106:EC109)</f>
        <v>0</v>
      </c>
      <c r="ED105" s="41">
        <f t="shared" si="961"/>
        <v>0</v>
      </c>
      <c r="EE105" s="41">
        <f t="shared" si="961"/>
        <v>0</v>
      </c>
      <c r="EF105" s="34">
        <f t="shared" si="770"/>
        <v>0</v>
      </c>
      <c r="EG105" s="34">
        <f t="shared" si="770"/>
        <v>0</v>
      </c>
      <c r="EH105" s="132">
        <f t="shared" si="755"/>
        <v>0</v>
      </c>
      <c r="EI105" s="132">
        <f t="shared" si="755"/>
        <v>0</v>
      </c>
      <c r="EJ105" s="41">
        <f>VLOOKUP($E105,'ВМП план'!$B$8:$AL$54,28,0)</f>
        <v>0</v>
      </c>
      <c r="EK105" s="41">
        <f>VLOOKUP($E105,'ВМП план'!$B$8:$AL$54,29,0)</f>
        <v>0</v>
      </c>
      <c r="EL105" s="41">
        <f t="shared" si="937"/>
        <v>0</v>
      </c>
      <c r="EM105" s="41">
        <f t="shared" si="937"/>
        <v>0</v>
      </c>
      <c r="EN105" s="41">
        <f>SUM(EN106:EN109)</f>
        <v>0</v>
      </c>
      <c r="EO105" s="41">
        <f t="shared" ref="EO105:EQ105" si="962">SUM(EO106:EO109)</f>
        <v>0</v>
      </c>
      <c r="EP105" s="41">
        <f t="shared" si="962"/>
        <v>0</v>
      </c>
      <c r="EQ105" s="41">
        <f t="shared" si="962"/>
        <v>0</v>
      </c>
      <c r="ER105" s="34">
        <f t="shared" si="771"/>
        <v>0</v>
      </c>
      <c r="ES105" s="34">
        <f t="shared" si="771"/>
        <v>0</v>
      </c>
      <c r="ET105" s="132">
        <f t="shared" si="756"/>
        <v>0</v>
      </c>
      <c r="EU105" s="132">
        <f t="shared" si="756"/>
        <v>0</v>
      </c>
      <c r="EV105" s="41">
        <f>VLOOKUP($E105,'ВМП план'!$B$8:$AL$54,30,0)</f>
        <v>0</v>
      </c>
      <c r="EW105" s="41">
        <f>VLOOKUP($E105,'ВМП план'!$B$8:$AL$54,31,0)</f>
        <v>0</v>
      </c>
      <c r="EX105" s="41">
        <f t="shared" si="939"/>
        <v>0</v>
      </c>
      <c r="EY105" s="41">
        <f t="shared" si="939"/>
        <v>0</v>
      </c>
      <c r="EZ105" s="41">
        <f>SUM(EZ106:EZ109)</f>
        <v>0</v>
      </c>
      <c r="FA105" s="41">
        <f t="shared" ref="FA105:FC105" si="963">SUM(FA106:FA109)</f>
        <v>0</v>
      </c>
      <c r="FB105" s="41">
        <f t="shared" si="963"/>
        <v>0</v>
      </c>
      <c r="FC105" s="41">
        <f t="shared" si="963"/>
        <v>0</v>
      </c>
      <c r="FD105" s="34">
        <f t="shared" si="772"/>
        <v>0</v>
      </c>
      <c r="FE105" s="34">
        <f t="shared" si="772"/>
        <v>0</v>
      </c>
      <c r="FF105" s="132">
        <f t="shared" si="757"/>
        <v>0</v>
      </c>
      <c r="FG105" s="132">
        <f t="shared" si="757"/>
        <v>0</v>
      </c>
      <c r="FH105" s="41">
        <f>VLOOKUP($E105,'ВМП план'!$B$8:$AL$54,32,0)</f>
        <v>0</v>
      </c>
      <c r="FI105" s="41">
        <f>VLOOKUP($E105,'ВМП план'!$B$8:$AL$54,33,0)</f>
        <v>0</v>
      </c>
      <c r="FJ105" s="41">
        <f t="shared" si="941"/>
        <v>0</v>
      </c>
      <c r="FK105" s="41">
        <f t="shared" si="941"/>
        <v>0</v>
      </c>
      <c r="FL105" s="41">
        <f>SUM(FL106:FL109)</f>
        <v>0</v>
      </c>
      <c r="FM105" s="41">
        <f t="shared" ref="FM105:FO105" si="964">SUM(FM106:FM109)</f>
        <v>0</v>
      </c>
      <c r="FN105" s="41">
        <f t="shared" si="964"/>
        <v>0</v>
      </c>
      <c r="FO105" s="41">
        <f t="shared" si="964"/>
        <v>0</v>
      </c>
      <c r="FP105" s="34">
        <f t="shared" si="773"/>
        <v>0</v>
      </c>
      <c r="FQ105" s="34">
        <f t="shared" si="773"/>
        <v>0</v>
      </c>
      <c r="FR105" s="132">
        <f t="shared" si="758"/>
        <v>0</v>
      </c>
      <c r="FS105" s="132">
        <f t="shared" si="758"/>
        <v>0</v>
      </c>
      <c r="FT105" s="41">
        <f>VLOOKUP($E105,'ВМП план'!$B$8:$AL$54,34,0)</f>
        <v>0</v>
      </c>
      <c r="FU105" s="41">
        <f>VLOOKUP($E105,'ВМП план'!$B$8:$AL$54,35,0)</f>
        <v>0</v>
      </c>
      <c r="FV105" s="41">
        <f t="shared" si="943"/>
        <v>0</v>
      </c>
      <c r="FW105" s="41">
        <f t="shared" si="943"/>
        <v>0</v>
      </c>
      <c r="FX105" s="41">
        <f>SUM(FX106:FX109)</f>
        <v>0</v>
      </c>
      <c r="FY105" s="41">
        <f t="shared" ref="FY105:GA105" si="965">SUM(FY106:FY109)</f>
        <v>0</v>
      </c>
      <c r="FZ105" s="41">
        <f t="shared" si="965"/>
        <v>0</v>
      </c>
      <c r="GA105" s="41">
        <f t="shared" si="965"/>
        <v>0</v>
      </c>
      <c r="GB105" s="34">
        <f t="shared" si="774"/>
        <v>0</v>
      </c>
      <c r="GC105" s="34">
        <f t="shared" si="774"/>
        <v>0</v>
      </c>
      <c r="GD105" s="132">
        <f t="shared" si="759"/>
        <v>0</v>
      </c>
      <c r="GE105" s="132">
        <f t="shared" si="759"/>
        <v>0</v>
      </c>
      <c r="GF105" s="41">
        <f>VLOOKUP($E105,'ВМП план'!$B$8:$AL$54,36,0)</f>
        <v>0</v>
      </c>
      <c r="GG105" s="41">
        <f>VLOOKUP($E105,'ВМП план'!$B$8:$AL$54,37,0)</f>
        <v>0</v>
      </c>
      <c r="GH105" s="41">
        <f t="shared" si="945"/>
        <v>0</v>
      </c>
      <c r="GI105" s="41">
        <f t="shared" si="945"/>
        <v>0</v>
      </c>
      <c r="GJ105" s="41">
        <f>SUM(GJ106:GJ109)</f>
        <v>0</v>
      </c>
      <c r="GK105" s="41">
        <f t="shared" ref="GK105:GM105" si="966">SUM(GK106:GK109)</f>
        <v>0</v>
      </c>
      <c r="GL105" s="41">
        <f t="shared" si="966"/>
        <v>0</v>
      </c>
      <c r="GM105" s="41">
        <f t="shared" si="966"/>
        <v>0</v>
      </c>
      <c r="GN105" s="34">
        <f t="shared" si="775"/>
        <v>0</v>
      </c>
      <c r="GO105" s="34">
        <f t="shared" si="775"/>
        <v>0</v>
      </c>
      <c r="GP105" s="132">
        <f t="shared" si="760"/>
        <v>0</v>
      </c>
      <c r="GQ105" s="132">
        <f t="shared" si="760"/>
        <v>0</v>
      </c>
      <c r="GR105" s="41">
        <f t="shared" si="947"/>
        <v>30</v>
      </c>
      <c r="GS105" s="41">
        <f t="shared" si="947"/>
        <v>7589769.8925000001</v>
      </c>
      <c r="GT105" s="41">
        <f t="shared" si="947"/>
        <v>17.5</v>
      </c>
      <c r="GU105" s="41">
        <f t="shared" si="947"/>
        <v>4427365.7706249999</v>
      </c>
      <c r="GV105" s="41">
        <f t="shared" si="828"/>
        <v>29</v>
      </c>
      <c r="GW105" s="41">
        <f t="shared" si="828"/>
        <v>7336777.5700000012</v>
      </c>
      <c r="GX105" s="41">
        <f t="shared" si="828"/>
        <v>0</v>
      </c>
      <c r="GY105" s="41">
        <f t="shared" si="828"/>
        <v>0</v>
      </c>
      <c r="GZ105" s="41">
        <f t="shared" si="745"/>
        <v>29</v>
      </c>
      <c r="HA105" s="41">
        <f t="shared" si="745"/>
        <v>7336777.5700000012</v>
      </c>
      <c r="HB105" s="59">
        <f t="shared" si="796"/>
        <v>11.5</v>
      </c>
      <c r="HC105" s="59">
        <f t="shared" si="796"/>
        <v>2909411.7993750013</v>
      </c>
      <c r="HD105" s="98">
        <f t="shared" si="948"/>
        <v>1.6571428571428573</v>
      </c>
      <c r="HE105" s="98">
        <f t="shared" si="948"/>
        <v>1.6571428587804</v>
      </c>
      <c r="HF105" s="73">
        <f t="shared" si="949"/>
        <v>252992.32975</v>
      </c>
      <c r="HG105" s="73">
        <f t="shared" si="950"/>
        <v>252992.33000000005</v>
      </c>
      <c r="HH105" s="251">
        <f>SUM($HF$105-HG105)</f>
        <v>-2.5000004097819328E-4</v>
      </c>
    </row>
    <row r="106" spans="1:216" ht="123.75" hidden="1" x14ac:dyDescent="0.2">
      <c r="A106" s="10">
        <v>1</v>
      </c>
      <c r="B106" s="186" t="s">
        <v>331</v>
      </c>
      <c r="C106" s="187" t="s">
        <v>332</v>
      </c>
      <c r="D106" s="188">
        <v>91</v>
      </c>
      <c r="E106" s="189" t="s">
        <v>333</v>
      </c>
      <c r="F106" s="21"/>
      <c r="G106" s="95"/>
      <c r="H106" s="34"/>
      <c r="I106" s="34"/>
      <c r="J106" s="34"/>
      <c r="K106" s="34"/>
      <c r="L106" s="34">
        <f>VLOOKUP($D106,'факт '!$D$7:$BG$144,3,0)</f>
        <v>0</v>
      </c>
      <c r="M106" s="34">
        <f>VLOOKUP($D106,'факт '!$D$7:$BG$144,4,0)</f>
        <v>0</v>
      </c>
      <c r="N106" s="34">
        <f>VLOOKUP($D106,'факт '!$D$7:$BG$144,5,0)</f>
        <v>0</v>
      </c>
      <c r="O106" s="34">
        <f>VLOOKUP($D106,'факт '!$D$7:$BG$144,6,0)</f>
        <v>0</v>
      </c>
      <c r="P106" s="34">
        <f t="shared" ref="P106" si="967">SUM(L106+N106)</f>
        <v>0</v>
      </c>
      <c r="Q106" s="34">
        <f t="shared" si="761"/>
        <v>0</v>
      </c>
      <c r="R106" s="132">
        <f t="shared" si="815"/>
        <v>0</v>
      </c>
      <c r="S106" s="132">
        <f t="shared" si="815"/>
        <v>0</v>
      </c>
      <c r="T106" s="34"/>
      <c r="U106" s="34"/>
      <c r="V106" s="34"/>
      <c r="W106" s="34"/>
      <c r="X106" s="34">
        <f>VLOOKUP($D106,'факт '!$D$7:$BG$144,9,0)</f>
        <v>0</v>
      </c>
      <c r="Y106" s="34">
        <f>VLOOKUP($D106,'факт '!$D$7:$BG$144,10,0)</f>
        <v>0</v>
      </c>
      <c r="Z106" s="34">
        <f>VLOOKUP($D106,'факт '!$D$7:$BG$144,11,0)</f>
        <v>0</v>
      </c>
      <c r="AA106" s="34">
        <f>VLOOKUP($D106,'факт '!$D$7:$BG$144,12,0)</f>
        <v>0</v>
      </c>
      <c r="AB106" s="34">
        <f t="shared" ref="AB106" si="968">SUM(X106+Z106)</f>
        <v>0</v>
      </c>
      <c r="AC106" s="34">
        <f t="shared" si="762"/>
        <v>0</v>
      </c>
      <c r="AD106" s="132">
        <f t="shared" si="746"/>
        <v>0</v>
      </c>
      <c r="AE106" s="132">
        <f t="shared" si="746"/>
        <v>0</v>
      </c>
      <c r="AF106" s="34"/>
      <c r="AG106" s="34"/>
      <c r="AH106" s="34"/>
      <c r="AI106" s="34"/>
      <c r="AJ106" s="34">
        <f>VLOOKUP($D106,'факт '!$D$7:$BG$144,7,0)</f>
        <v>29</v>
      </c>
      <c r="AK106" s="34">
        <f>VLOOKUP($D106,'факт '!$D$7:$BG$144,8,0)</f>
        <v>7336777.5700000012</v>
      </c>
      <c r="AL106" s="34"/>
      <c r="AM106" s="34"/>
      <c r="AN106" s="34">
        <f t="shared" ref="AN106" si="969">SUM(AJ106+AL106)</f>
        <v>29</v>
      </c>
      <c r="AO106" s="34">
        <f t="shared" si="763"/>
        <v>7336777.5700000012</v>
      </c>
      <c r="AP106" s="132">
        <f t="shared" si="747"/>
        <v>29</v>
      </c>
      <c r="AQ106" s="132">
        <f t="shared" si="747"/>
        <v>7336777.5700000012</v>
      </c>
      <c r="AR106" s="34"/>
      <c r="AS106" s="34"/>
      <c r="AT106" s="34"/>
      <c r="AU106" s="34"/>
      <c r="AV106" s="34">
        <f>VLOOKUP($D106,'факт '!$D$7:$BG$144,13,0)</f>
        <v>0</v>
      </c>
      <c r="AW106" s="34">
        <f>VLOOKUP($D106,'факт '!$D$7:$BG$144,14,0)</f>
        <v>0</v>
      </c>
      <c r="AX106" s="34"/>
      <c r="AY106" s="34"/>
      <c r="AZ106" s="34">
        <f t="shared" ref="AZ106" si="970">SUM(AV106+AX106)</f>
        <v>0</v>
      </c>
      <c r="BA106" s="34">
        <f t="shared" si="764"/>
        <v>0</v>
      </c>
      <c r="BB106" s="132">
        <f t="shared" si="748"/>
        <v>0</v>
      </c>
      <c r="BC106" s="132">
        <f t="shared" si="748"/>
        <v>0</v>
      </c>
      <c r="BD106" s="34"/>
      <c r="BE106" s="34"/>
      <c r="BF106" s="34"/>
      <c r="BG106" s="34"/>
      <c r="BH106" s="34">
        <f>VLOOKUP($D106,'факт '!$D$7:$BG$144,17,0)</f>
        <v>0</v>
      </c>
      <c r="BI106" s="34">
        <f>VLOOKUP($D106,'факт '!$D$7:$BG$144,18,0)</f>
        <v>0</v>
      </c>
      <c r="BJ106" s="34">
        <f>VLOOKUP($D106,'факт '!$D$7:$BG$144,19,0)</f>
        <v>0</v>
      </c>
      <c r="BK106" s="34">
        <f>VLOOKUP($D106,'факт '!$D$7:$BG$144,20,0)</f>
        <v>0</v>
      </c>
      <c r="BL106" s="34">
        <f t="shared" si="781"/>
        <v>0</v>
      </c>
      <c r="BM106" s="34">
        <f t="shared" si="782"/>
        <v>0</v>
      </c>
      <c r="BN106" s="132">
        <f t="shared" si="749"/>
        <v>0</v>
      </c>
      <c r="BO106" s="132">
        <f t="shared" si="749"/>
        <v>0</v>
      </c>
      <c r="BP106" s="34"/>
      <c r="BQ106" s="34"/>
      <c r="BR106" s="34"/>
      <c r="BS106" s="34"/>
      <c r="BT106" s="34">
        <f>VLOOKUP($D106,'факт '!$D$7:$BG$144,21,0)</f>
        <v>0</v>
      </c>
      <c r="BU106" s="34">
        <f>VLOOKUP($D106,'факт '!$D$7:$BG$144,22,0)</f>
        <v>0</v>
      </c>
      <c r="BV106" s="34">
        <f>VLOOKUP($D106,'факт '!$D$7:$BG$144,23,0)</f>
        <v>0</v>
      </c>
      <c r="BW106" s="34">
        <f>VLOOKUP($D106,'факт '!$D$7:$BG$144,24,0)</f>
        <v>0</v>
      </c>
      <c r="BX106" s="34">
        <f t="shared" ref="BX106" si="971">SUM(BT106+BV106)</f>
        <v>0</v>
      </c>
      <c r="BY106" s="34">
        <f t="shared" si="765"/>
        <v>0</v>
      </c>
      <c r="BZ106" s="132">
        <f t="shared" si="750"/>
        <v>0</v>
      </c>
      <c r="CA106" s="132">
        <f t="shared" si="750"/>
        <v>0</v>
      </c>
      <c r="CB106" s="34"/>
      <c r="CC106" s="34"/>
      <c r="CD106" s="34"/>
      <c r="CE106" s="34"/>
      <c r="CF106" s="34">
        <f>VLOOKUP($D106,'факт '!$D$10:$BG$143,25,0)</f>
        <v>0</v>
      </c>
      <c r="CG106" s="34">
        <f>VLOOKUP($D106,'факт '!$D$10:$BG$143,26,0)</f>
        <v>0</v>
      </c>
      <c r="CH106" s="34">
        <f>VLOOKUP($D106,'факт '!$D$10:$BG$143,27,0)</f>
        <v>0</v>
      </c>
      <c r="CI106" s="34">
        <f>VLOOKUP($D106,'факт '!$D$10:$BG$143,28,0)</f>
        <v>0</v>
      </c>
      <c r="CJ106" s="34">
        <f t="shared" ref="CJ106" si="972">SUM(CF106+CH106)</f>
        <v>0</v>
      </c>
      <c r="CK106" s="34">
        <f t="shared" si="766"/>
        <v>0</v>
      </c>
      <c r="CL106" s="132">
        <f t="shared" si="751"/>
        <v>0</v>
      </c>
      <c r="CM106" s="132">
        <f t="shared" si="751"/>
        <v>0</v>
      </c>
      <c r="CN106" s="34"/>
      <c r="CO106" s="34"/>
      <c r="CP106" s="34"/>
      <c r="CQ106" s="34"/>
      <c r="CR106" s="34">
        <f>VLOOKUP($D106,'факт '!$D$10:$BG$143,29,0)</f>
        <v>0</v>
      </c>
      <c r="CS106" s="34">
        <f>VLOOKUP($D106,'факт '!$D$10:$BG$143,30,0)</f>
        <v>0</v>
      </c>
      <c r="CT106" s="34">
        <f>VLOOKUP($D106,'факт '!$D$10:$BG$143,31,0)</f>
        <v>0</v>
      </c>
      <c r="CU106" s="34">
        <f>VLOOKUP($D106,'факт '!$D$10:$BG$143,32,0)</f>
        <v>0</v>
      </c>
      <c r="CV106" s="34">
        <f t="shared" ref="CV106" si="973">SUM(CR106+CT106)</f>
        <v>0</v>
      </c>
      <c r="CW106" s="34">
        <f t="shared" si="767"/>
        <v>0</v>
      </c>
      <c r="CX106" s="132">
        <f t="shared" si="752"/>
        <v>0</v>
      </c>
      <c r="CY106" s="132">
        <f t="shared" si="752"/>
        <v>0</v>
      </c>
      <c r="CZ106" s="34"/>
      <c r="DA106" s="34"/>
      <c r="DB106" s="34"/>
      <c r="DC106" s="34"/>
      <c r="DD106" s="34">
        <f>VLOOKUP($D106,'факт '!$D$10:$BG$143,33,0)</f>
        <v>0</v>
      </c>
      <c r="DE106" s="34">
        <f>VLOOKUP($D106,'факт '!$D$10:$BG$143,34,0)</f>
        <v>0</v>
      </c>
      <c r="DF106" s="34"/>
      <c r="DG106" s="34"/>
      <c r="DH106" s="34">
        <f t="shared" ref="DH106" si="974">SUM(DD106+DF106)</f>
        <v>0</v>
      </c>
      <c r="DI106" s="34">
        <f t="shared" si="768"/>
        <v>0</v>
      </c>
      <c r="DJ106" s="132">
        <f t="shared" si="753"/>
        <v>0</v>
      </c>
      <c r="DK106" s="132">
        <f t="shared" si="753"/>
        <v>0</v>
      </c>
      <c r="DL106" s="34"/>
      <c r="DM106" s="34"/>
      <c r="DN106" s="34"/>
      <c r="DO106" s="34"/>
      <c r="DP106" s="34">
        <f>VLOOKUP($D106,'факт '!$D$7:$BG$144,15,0)</f>
        <v>0</v>
      </c>
      <c r="DQ106" s="34">
        <f>VLOOKUP($D106,'факт '!$D$7:$BG$144,16,0)</f>
        <v>0</v>
      </c>
      <c r="DR106" s="34"/>
      <c r="DS106" s="34"/>
      <c r="DT106" s="34">
        <f t="shared" ref="DT106" si="975">SUM(DP106+DR106)</f>
        <v>0</v>
      </c>
      <c r="DU106" s="34">
        <f t="shared" si="769"/>
        <v>0</v>
      </c>
      <c r="DV106" s="132">
        <f t="shared" si="754"/>
        <v>0</v>
      </c>
      <c r="DW106" s="132">
        <f t="shared" si="754"/>
        <v>0</v>
      </c>
      <c r="DX106" s="34"/>
      <c r="DY106" s="34"/>
      <c r="DZ106" s="34"/>
      <c r="EA106" s="34"/>
      <c r="EB106" s="34">
        <f>VLOOKUP($D106,'факт '!$D$7:$BG$144,35,0)</f>
        <v>0</v>
      </c>
      <c r="EC106" s="34">
        <f>VLOOKUP($D106,'факт '!$D$7:$BG$144,36,0)</f>
        <v>0</v>
      </c>
      <c r="ED106" s="34">
        <f>VLOOKUP($D106,'факт '!$D$7:$BG$144,37,0)</f>
        <v>0</v>
      </c>
      <c r="EE106" s="34">
        <f>VLOOKUP($D106,'факт '!$D$7:$BG$144,38,0)</f>
        <v>0</v>
      </c>
      <c r="EF106" s="34">
        <f>VLOOKUP($D106,'факт '!$D$7:$BG$144,35,0)</f>
        <v>0</v>
      </c>
      <c r="EG106" s="34">
        <f>VLOOKUP($D106,'факт '!$D$7:$BG$144,35,0)</f>
        <v>0</v>
      </c>
      <c r="EH106" s="132">
        <f t="shared" si="755"/>
        <v>0</v>
      </c>
      <c r="EI106" s="132">
        <f t="shared" si="755"/>
        <v>0</v>
      </c>
      <c r="EJ106" s="34"/>
      <c r="EK106" s="34"/>
      <c r="EL106" s="34"/>
      <c r="EM106" s="34"/>
      <c r="EN106" s="34">
        <f>VLOOKUP($D106,'факт '!$D$7:$BG$144,41,0)</f>
        <v>0</v>
      </c>
      <c r="EO106" s="34">
        <f>VLOOKUP($D106,'факт '!$D$7:$BG$144,42,0)</f>
        <v>0</v>
      </c>
      <c r="EP106" s="34">
        <f>VLOOKUP($D106,'факт '!$D$7:$BG$144,43,0)</f>
        <v>0</v>
      </c>
      <c r="EQ106" s="34">
        <f>VLOOKUP($D106,'факт '!$D$7:$BG$144,44,0)</f>
        <v>0</v>
      </c>
      <c r="ER106" s="34">
        <f t="shared" ref="ER106" si="976">SUM(EN106+EP106)</f>
        <v>0</v>
      </c>
      <c r="ES106" s="34">
        <f t="shared" si="771"/>
        <v>0</v>
      </c>
      <c r="ET106" s="132">
        <f t="shared" si="756"/>
        <v>0</v>
      </c>
      <c r="EU106" s="132">
        <f t="shared" si="756"/>
        <v>0</v>
      </c>
      <c r="EV106" s="34"/>
      <c r="EW106" s="34"/>
      <c r="EX106" s="34"/>
      <c r="EY106" s="34"/>
      <c r="EZ106" s="34"/>
      <c r="FA106" s="34"/>
      <c r="FB106" s="34"/>
      <c r="FC106" s="34"/>
      <c r="FD106" s="34">
        <f t="shared" si="772"/>
        <v>0</v>
      </c>
      <c r="FE106" s="34">
        <f t="shared" si="772"/>
        <v>0</v>
      </c>
      <c r="FF106" s="132">
        <f t="shared" si="757"/>
        <v>0</v>
      </c>
      <c r="FG106" s="132">
        <f t="shared" si="757"/>
        <v>0</v>
      </c>
      <c r="FH106" s="34"/>
      <c r="FI106" s="34"/>
      <c r="FJ106" s="34"/>
      <c r="FK106" s="34"/>
      <c r="FL106" s="34">
        <f>VLOOKUP($D106,'факт '!$D$10:$BG$143,39,0)</f>
        <v>0</v>
      </c>
      <c r="FM106" s="34">
        <f>VLOOKUP($D106,'факт '!$D$10:$BG$143,40,0)</f>
        <v>0</v>
      </c>
      <c r="FN106" s="34">
        <f>VLOOKUP($D106,'факт '!$D$10:$BG$143,5,0)</f>
        <v>0</v>
      </c>
      <c r="FO106" s="34">
        <f>VLOOKUP($D106,'факт '!$D$10:$BG$143,6,0)</f>
        <v>0</v>
      </c>
      <c r="FP106" s="34">
        <f t="shared" ref="FP106" si="977">SUM(FL106+FN106)</f>
        <v>0</v>
      </c>
      <c r="FQ106" s="34">
        <f t="shared" si="773"/>
        <v>0</v>
      </c>
      <c r="FR106" s="132">
        <f t="shared" si="758"/>
        <v>0</v>
      </c>
      <c r="FS106" s="132">
        <f t="shared" si="758"/>
        <v>0</v>
      </c>
      <c r="FT106" s="34"/>
      <c r="FU106" s="34"/>
      <c r="FV106" s="34"/>
      <c r="FW106" s="34"/>
      <c r="FX106" s="34">
        <f>VLOOKUP($D106,'факт '!$D$7:$BG$145,45,0)</f>
        <v>0</v>
      </c>
      <c r="FY106" s="34">
        <f>VLOOKUP($D106,'факт '!$D$7:$BG$145,46,0)</f>
        <v>0</v>
      </c>
      <c r="FZ106" s="34"/>
      <c r="GA106" s="34"/>
      <c r="GB106" s="34">
        <f t="shared" si="774"/>
        <v>0</v>
      </c>
      <c r="GC106" s="34">
        <f t="shared" si="774"/>
        <v>0</v>
      </c>
      <c r="GD106" s="132">
        <f t="shared" si="759"/>
        <v>0</v>
      </c>
      <c r="GE106" s="132">
        <f t="shared" si="759"/>
        <v>0</v>
      </c>
      <c r="GF106" s="34"/>
      <c r="GG106" s="34"/>
      <c r="GH106" s="34"/>
      <c r="GI106" s="34"/>
      <c r="GJ106" s="34"/>
      <c r="GK106" s="34"/>
      <c r="GL106" s="34"/>
      <c r="GM106" s="34"/>
      <c r="GN106" s="34">
        <f t="shared" ref="GN106" si="978">SUM(GJ106+GL106)</f>
        <v>0</v>
      </c>
      <c r="GO106" s="34">
        <f t="shared" si="775"/>
        <v>0</v>
      </c>
      <c r="GP106" s="132">
        <f t="shared" si="760"/>
        <v>0</v>
      </c>
      <c r="GQ106" s="132">
        <f t="shared" si="760"/>
        <v>0</v>
      </c>
      <c r="GR106" s="34"/>
      <c r="GS106" s="34"/>
      <c r="GT106" s="34"/>
      <c r="GU106" s="34"/>
      <c r="GV106" s="52">
        <f t="shared" si="828"/>
        <v>29</v>
      </c>
      <c r="GW106" s="52">
        <f t="shared" si="828"/>
        <v>7336777.5700000012</v>
      </c>
      <c r="GX106" s="52">
        <f t="shared" si="828"/>
        <v>0</v>
      </c>
      <c r="GY106" s="52">
        <f t="shared" si="828"/>
        <v>0</v>
      </c>
      <c r="GZ106" s="52">
        <f t="shared" si="745"/>
        <v>29</v>
      </c>
      <c r="HA106" s="52">
        <f t="shared" si="745"/>
        <v>7336777.5700000012</v>
      </c>
      <c r="HB106" s="132">
        <f t="shared" si="796"/>
        <v>29</v>
      </c>
      <c r="HC106" s="132">
        <f t="shared" si="796"/>
        <v>7336777.5700000012</v>
      </c>
      <c r="HD106" s="64"/>
      <c r="HE106" s="20"/>
      <c r="HF106" s="73"/>
      <c r="HG106" s="73">
        <f t="shared" si="950"/>
        <v>252992.33000000005</v>
      </c>
      <c r="HH106" s="251">
        <f>SUM($HF$105-HG106)</f>
        <v>-2.5000004097819328E-4</v>
      </c>
    </row>
    <row r="107" spans="1:216" hidden="1" x14ac:dyDescent="0.2">
      <c r="A107" s="10"/>
      <c r="B107" s="84"/>
      <c r="C107" s="85"/>
      <c r="D107" s="86"/>
      <c r="E107" s="87"/>
      <c r="F107" s="86"/>
      <c r="G107" s="88"/>
      <c r="H107" s="89"/>
      <c r="I107" s="89"/>
      <c r="J107" s="89"/>
      <c r="K107" s="89"/>
      <c r="L107" s="34"/>
      <c r="M107" s="34"/>
      <c r="N107" s="34"/>
      <c r="O107" s="34"/>
      <c r="P107" s="34">
        <f t="shared" si="761"/>
        <v>0</v>
      </c>
      <c r="Q107" s="34">
        <f t="shared" si="761"/>
        <v>0</v>
      </c>
      <c r="R107" s="132">
        <f t="shared" si="815"/>
        <v>0</v>
      </c>
      <c r="S107" s="132">
        <f t="shared" si="815"/>
        <v>0</v>
      </c>
      <c r="T107" s="89"/>
      <c r="U107" s="89"/>
      <c r="V107" s="89"/>
      <c r="W107" s="89"/>
      <c r="X107" s="34"/>
      <c r="Y107" s="34"/>
      <c r="Z107" s="34"/>
      <c r="AA107" s="34"/>
      <c r="AB107" s="34">
        <f t="shared" si="762"/>
        <v>0</v>
      </c>
      <c r="AC107" s="34">
        <f t="shared" si="762"/>
        <v>0</v>
      </c>
      <c r="AD107" s="132">
        <f t="shared" si="746"/>
        <v>0</v>
      </c>
      <c r="AE107" s="132">
        <f t="shared" si="746"/>
        <v>0</v>
      </c>
      <c r="AF107" s="89"/>
      <c r="AG107" s="89"/>
      <c r="AH107" s="89"/>
      <c r="AI107" s="89"/>
      <c r="AJ107" s="34"/>
      <c r="AK107" s="34"/>
      <c r="AL107" s="34"/>
      <c r="AM107" s="34"/>
      <c r="AN107" s="34">
        <f t="shared" si="763"/>
        <v>0</v>
      </c>
      <c r="AO107" s="34">
        <f t="shared" si="763"/>
        <v>0</v>
      </c>
      <c r="AP107" s="132">
        <f t="shared" si="747"/>
        <v>0</v>
      </c>
      <c r="AQ107" s="132">
        <f t="shared" si="747"/>
        <v>0</v>
      </c>
      <c r="AR107" s="89"/>
      <c r="AS107" s="89"/>
      <c r="AT107" s="89"/>
      <c r="AU107" s="89"/>
      <c r="AV107" s="34"/>
      <c r="AW107" s="34"/>
      <c r="AX107" s="34"/>
      <c r="AY107" s="34"/>
      <c r="AZ107" s="34">
        <f t="shared" si="764"/>
        <v>0</v>
      </c>
      <c r="BA107" s="34">
        <f t="shared" si="764"/>
        <v>0</v>
      </c>
      <c r="BB107" s="132">
        <f t="shared" si="748"/>
        <v>0</v>
      </c>
      <c r="BC107" s="132">
        <f t="shared" si="748"/>
        <v>0</v>
      </c>
      <c r="BD107" s="89"/>
      <c r="BE107" s="89"/>
      <c r="BF107" s="89"/>
      <c r="BG107" s="89"/>
      <c r="BH107" s="34"/>
      <c r="BI107" s="34"/>
      <c r="BJ107" s="34"/>
      <c r="BK107" s="34"/>
      <c r="BL107" s="34">
        <f t="shared" ref="BL107:BM109" si="979">SUM(BH107+BJ107)</f>
        <v>0</v>
      </c>
      <c r="BM107" s="34">
        <f t="shared" si="979"/>
        <v>0</v>
      </c>
      <c r="BN107" s="132">
        <f t="shared" si="749"/>
        <v>0</v>
      </c>
      <c r="BO107" s="132">
        <f t="shared" si="749"/>
        <v>0</v>
      </c>
      <c r="BP107" s="89"/>
      <c r="BQ107" s="89"/>
      <c r="BR107" s="89"/>
      <c r="BS107" s="89"/>
      <c r="BT107" s="34"/>
      <c r="BU107" s="34"/>
      <c r="BV107" s="34"/>
      <c r="BW107" s="34"/>
      <c r="BX107" s="34">
        <f t="shared" si="765"/>
        <v>0</v>
      </c>
      <c r="BY107" s="34">
        <f t="shared" si="765"/>
        <v>0</v>
      </c>
      <c r="BZ107" s="132">
        <f t="shared" si="750"/>
        <v>0</v>
      </c>
      <c r="CA107" s="132">
        <f t="shared" si="750"/>
        <v>0</v>
      </c>
      <c r="CB107" s="89"/>
      <c r="CC107" s="89"/>
      <c r="CD107" s="89"/>
      <c r="CE107" s="89"/>
      <c r="CF107" s="34"/>
      <c r="CG107" s="34"/>
      <c r="CH107" s="34"/>
      <c r="CI107" s="34"/>
      <c r="CJ107" s="34">
        <f t="shared" si="766"/>
        <v>0</v>
      </c>
      <c r="CK107" s="34">
        <f t="shared" si="766"/>
        <v>0</v>
      </c>
      <c r="CL107" s="132">
        <f t="shared" si="751"/>
        <v>0</v>
      </c>
      <c r="CM107" s="132">
        <f t="shared" si="751"/>
        <v>0</v>
      </c>
      <c r="CN107" s="89"/>
      <c r="CO107" s="89"/>
      <c r="CP107" s="89"/>
      <c r="CQ107" s="89"/>
      <c r="CR107" s="34"/>
      <c r="CS107" s="34"/>
      <c r="CT107" s="34"/>
      <c r="CU107" s="34"/>
      <c r="CV107" s="34">
        <f t="shared" si="767"/>
        <v>0</v>
      </c>
      <c r="CW107" s="34">
        <f t="shared" si="767"/>
        <v>0</v>
      </c>
      <c r="CX107" s="132">
        <f t="shared" si="752"/>
        <v>0</v>
      </c>
      <c r="CY107" s="132">
        <f t="shared" si="752"/>
        <v>0</v>
      </c>
      <c r="CZ107" s="89"/>
      <c r="DA107" s="89"/>
      <c r="DB107" s="89"/>
      <c r="DC107" s="89"/>
      <c r="DD107" s="34"/>
      <c r="DE107" s="34"/>
      <c r="DF107" s="34"/>
      <c r="DG107" s="34"/>
      <c r="DH107" s="34">
        <f t="shared" si="768"/>
        <v>0</v>
      </c>
      <c r="DI107" s="34">
        <f t="shared" si="768"/>
        <v>0</v>
      </c>
      <c r="DJ107" s="132">
        <f t="shared" si="753"/>
        <v>0</v>
      </c>
      <c r="DK107" s="132">
        <f t="shared" si="753"/>
        <v>0</v>
      </c>
      <c r="DL107" s="89"/>
      <c r="DM107" s="89"/>
      <c r="DN107" s="89"/>
      <c r="DO107" s="89"/>
      <c r="DP107" s="34"/>
      <c r="DQ107" s="34"/>
      <c r="DR107" s="34"/>
      <c r="DS107" s="34"/>
      <c r="DT107" s="34">
        <f t="shared" si="769"/>
        <v>0</v>
      </c>
      <c r="DU107" s="34">
        <f t="shared" si="769"/>
        <v>0</v>
      </c>
      <c r="DV107" s="132">
        <f t="shared" si="754"/>
        <v>0</v>
      </c>
      <c r="DW107" s="132">
        <f t="shared" si="754"/>
        <v>0</v>
      </c>
      <c r="DX107" s="89"/>
      <c r="DY107" s="89"/>
      <c r="DZ107" s="89"/>
      <c r="EA107" s="89"/>
      <c r="EB107" s="34"/>
      <c r="EC107" s="34"/>
      <c r="ED107" s="34"/>
      <c r="EE107" s="34"/>
      <c r="EF107" s="34">
        <f t="shared" si="770"/>
        <v>0</v>
      </c>
      <c r="EG107" s="34">
        <f t="shared" si="770"/>
        <v>0</v>
      </c>
      <c r="EH107" s="132">
        <f t="shared" si="755"/>
        <v>0</v>
      </c>
      <c r="EI107" s="132">
        <f t="shared" si="755"/>
        <v>0</v>
      </c>
      <c r="EJ107" s="89"/>
      <c r="EK107" s="89"/>
      <c r="EL107" s="89"/>
      <c r="EM107" s="89"/>
      <c r="EN107" s="34"/>
      <c r="EO107" s="34"/>
      <c r="EP107" s="34"/>
      <c r="EQ107" s="34"/>
      <c r="ER107" s="34">
        <f t="shared" si="771"/>
        <v>0</v>
      </c>
      <c r="ES107" s="34">
        <f t="shared" si="771"/>
        <v>0</v>
      </c>
      <c r="ET107" s="132">
        <f t="shared" si="756"/>
        <v>0</v>
      </c>
      <c r="EU107" s="132">
        <f t="shared" si="756"/>
        <v>0</v>
      </c>
      <c r="EV107" s="89"/>
      <c r="EW107" s="89"/>
      <c r="EX107" s="89"/>
      <c r="EY107" s="89"/>
      <c r="EZ107" s="34"/>
      <c r="FA107" s="34"/>
      <c r="FB107" s="34"/>
      <c r="FC107" s="34"/>
      <c r="FD107" s="34">
        <f t="shared" si="772"/>
        <v>0</v>
      </c>
      <c r="FE107" s="34">
        <f t="shared" si="772"/>
        <v>0</v>
      </c>
      <c r="FF107" s="132">
        <f t="shared" si="757"/>
        <v>0</v>
      </c>
      <c r="FG107" s="132">
        <f t="shared" si="757"/>
        <v>0</v>
      </c>
      <c r="FH107" s="89"/>
      <c r="FI107" s="89"/>
      <c r="FJ107" s="89"/>
      <c r="FK107" s="89"/>
      <c r="FL107" s="34"/>
      <c r="FM107" s="34"/>
      <c r="FN107" s="34"/>
      <c r="FO107" s="34"/>
      <c r="FP107" s="34">
        <f t="shared" si="773"/>
        <v>0</v>
      </c>
      <c r="FQ107" s="34">
        <f t="shared" si="773"/>
        <v>0</v>
      </c>
      <c r="FR107" s="132">
        <f t="shared" si="758"/>
        <v>0</v>
      </c>
      <c r="FS107" s="132">
        <f t="shared" si="758"/>
        <v>0</v>
      </c>
      <c r="FT107" s="89"/>
      <c r="FU107" s="89"/>
      <c r="FV107" s="89"/>
      <c r="FW107" s="89"/>
      <c r="FX107" s="34"/>
      <c r="FY107" s="34"/>
      <c r="FZ107" s="34"/>
      <c r="GA107" s="34"/>
      <c r="GB107" s="34">
        <f t="shared" si="774"/>
        <v>0</v>
      </c>
      <c r="GC107" s="34">
        <f t="shared" si="774"/>
        <v>0</v>
      </c>
      <c r="GD107" s="132">
        <f t="shared" si="759"/>
        <v>0</v>
      </c>
      <c r="GE107" s="132">
        <f t="shared" si="759"/>
        <v>0</v>
      </c>
      <c r="GF107" s="89"/>
      <c r="GG107" s="89"/>
      <c r="GH107" s="89"/>
      <c r="GI107" s="89"/>
      <c r="GJ107" s="34"/>
      <c r="GK107" s="34"/>
      <c r="GL107" s="34"/>
      <c r="GM107" s="34"/>
      <c r="GN107" s="34">
        <f t="shared" si="775"/>
        <v>0</v>
      </c>
      <c r="GO107" s="34">
        <f t="shared" si="775"/>
        <v>0</v>
      </c>
      <c r="GP107" s="132">
        <f t="shared" si="760"/>
        <v>0</v>
      </c>
      <c r="GQ107" s="132">
        <f t="shared" si="760"/>
        <v>0</v>
      </c>
      <c r="GR107" s="89"/>
      <c r="GS107" s="89"/>
      <c r="GT107" s="89"/>
      <c r="GU107" s="89"/>
      <c r="GV107" s="52">
        <f t="shared" si="828"/>
        <v>0</v>
      </c>
      <c r="GW107" s="52">
        <f t="shared" si="828"/>
        <v>0</v>
      </c>
      <c r="GX107" s="52">
        <f t="shared" si="828"/>
        <v>0</v>
      </c>
      <c r="GY107" s="52">
        <f t="shared" si="828"/>
        <v>0</v>
      </c>
      <c r="GZ107" s="52">
        <f t="shared" si="745"/>
        <v>0</v>
      </c>
      <c r="HA107" s="52">
        <f t="shared" si="745"/>
        <v>0</v>
      </c>
      <c r="HB107" s="132">
        <f t="shared" si="796"/>
        <v>0</v>
      </c>
      <c r="HC107" s="132">
        <f t="shared" si="796"/>
        <v>0</v>
      </c>
      <c r="HD107" s="64"/>
      <c r="HE107" s="20"/>
      <c r="HF107" s="73"/>
      <c r="HG107" s="73"/>
      <c r="HH107" s="251"/>
    </row>
    <row r="108" spans="1:216" hidden="1" x14ac:dyDescent="0.2">
      <c r="A108" s="10"/>
      <c r="B108" s="84"/>
      <c r="C108" s="85"/>
      <c r="D108" s="86"/>
      <c r="E108" s="87"/>
      <c r="F108" s="86"/>
      <c r="G108" s="88"/>
      <c r="H108" s="89"/>
      <c r="I108" s="89"/>
      <c r="J108" s="89"/>
      <c r="K108" s="89"/>
      <c r="L108" s="34"/>
      <c r="M108" s="34"/>
      <c r="N108" s="34"/>
      <c r="O108" s="34"/>
      <c r="P108" s="34">
        <f t="shared" si="761"/>
        <v>0</v>
      </c>
      <c r="Q108" s="34">
        <f t="shared" si="761"/>
        <v>0</v>
      </c>
      <c r="R108" s="132">
        <f t="shared" si="815"/>
        <v>0</v>
      </c>
      <c r="S108" s="132">
        <f t="shared" si="815"/>
        <v>0</v>
      </c>
      <c r="T108" s="89"/>
      <c r="U108" s="89"/>
      <c r="V108" s="89"/>
      <c r="W108" s="89"/>
      <c r="X108" s="34"/>
      <c r="Y108" s="34"/>
      <c r="Z108" s="34"/>
      <c r="AA108" s="34"/>
      <c r="AB108" s="34">
        <f t="shared" si="762"/>
        <v>0</v>
      </c>
      <c r="AC108" s="34">
        <f t="shared" si="762"/>
        <v>0</v>
      </c>
      <c r="AD108" s="132">
        <f t="shared" si="746"/>
        <v>0</v>
      </c>
      <c r="AE108" s="132">
        <f t="shared" si="746"/>
        <v>0</v>
      </c>
      <c r="AF108" s="89"/>
      <c r="AG108" s="89"/>
      <c r="AH108" s="89"/>
      <c r="AI108" s="89"/>
      <c r="AJ108" s="34"/>
      <c r="AK108" s="34"/>
      <c r="AL108" s="34"/>
      <c r="AM108" s="34"/>
      <c r="AN108" s="34">
        <f t="shared" si="763"/>
        <v>0</v>
      </c>
      <c r="AO108" s="34">
        <f t="shared" si="763"/>
        <v>0</v>
      </c>
      <c r="AP108" s="132">
        <f t="shared" si="747"/>
        <v>0</v>
      </c>
      <c r="AQ108" s="132">
        <f t="shared" si="747"/>
        <v>0</v>
      </c>
      <c r="AR108" s="89"/>
      <c r="AS108" s="89"/>
      <c r="AT108" s="89"/>
      <c r="AU108" s="89"/>
      <c r="AV108" s="34"/>
      <c r="AW108" s="34"/>
      <c r="AX108" s="34"/>
      <c r="AY108" s="34"/>
      <c r="AZ108" s="34">
        <f t="shared" si="764"/>
        <v>0</v>
      </c>
      <c r="BA108" s="34">
        <f t="shared" si="764"/>
        <v>0</v>
      </c>
      <c r="BB108" s="132">
        <f t="shared" si="748"/>
        <v>0</v>
      </c>
      <c r="BC108" s="132">
        <f t="shared" si="748"/>
        <v>0</v>
      </c>
      <c r="BD108" s="89"/>
      <c r="BE108" s="89"/>
      <c r="BF108" s="89"/>
      <c r="BG108" s="89"/>
      <c r="BH108" s="34"/>
      <c r="BI108" s="34"/>
      <c r="BJ108" s="34"/>
      <c r="BK108" s="34"/>
      <c r="BL108" s="34">
        <f t="shared" si="979"/>
        <v>0</v>
      </c>
      <c r="BM108" s="34">
        <f t="shared" si="979"/>
        <v>0</v>
      </c>
      <c r="BN108" s="132">
        <f t="shared" si="749"/>
        <v>0</v>
      </c>
      <c r="BO108" s="132">
        <f t="shared" si="749"/>
        <v>0</v>
      </c>
      <c r="BP108" s="89"/>
      <c r="BQ108" s="89"/>
      <c r="BR108" s="89"/>
      <c r="BS108" s="89"/>
      <c r="BT108" s="34"/>
      <c r="BU108" s="34"/>
      <c r="BV108" s="34"/>
      <c r="BW108" s="34"/>
      <c r="BX108" s="34">
        <f t="shared" si="765"/>
        <v>0</v>
      </c>
      <c r="BY108" s="34">
        <f t="shared" si="765"/>
        <v>0</v>
      </c>
      <c r="BZ108" s="132">
        <f t="shared" si="750"/>
        <v>0</v>
      </c>
      <c r="CA108" s="132">
        <f t="shared" si="750"/>
        <v>0</v>
      </c>
      <c r="CB108" s="89"/>
      <c r="CC108" s="89"/>
      <c r="CD108" s="89"/>
      <c r="CE108" s="89"/>
      <c r="CF108" s="34"/>
      <c r="CG108" s="34"/>
      <c r="CH108" s="34"/>
      <c r="CI108" s="34"/>
      <c r="CJ108" s="34">
        <f t="shared" si="766"/>
        <v>0</v>
      </c>
      <c r="CK108" s="34">
        <f t="shared" si="766"/>
        <v>0</v>
      </c>
      <c r="CL108" s="132">
        <f t="shared" si="751"/>
        <v>0</v>
      </c>
      <c r="CM108" s="132">
        <f t="shared" si="751"/>
        <v>0</v>
      </c>
      <c r="CN108" s="89"/>
      <c r="CO108" s="89"/>
      <c r="CP108" s="89"/>
      <c r="CQ108" s="89"/>
      <c r="CR108" s="34"/>
      <c r="CS108" s="34"/>
      <c r="CT108" s="34"/>
      <c r="CU108" s="34"/>
      <c r="CV108" s="34">
        <f t="shared" si="767"/>
        <v>0</v>
      </c>
      <c r="CW108" s="34">
        <f t="shared" si="767"/>
        <v>0</v>
      </c>
      <c r="CX108" s="132">
        <f t="shared" si="752"/>
        <v>0</v>
      </c>
      <c r="CY108" s="132">
        <f t="shared" si="752"/>
        <v>0</v>
      </c>
      <c r="CZ108" s="89"/>
      <c r="DA108" s="89"/>
      <c r="DB108" s="89"/>
      <c r="DC108" s="89"/>
      <c r="DD108" s="34"/>
      <c r="DE108" s="34"/>
      <c r="DF108" s="34"/>
      <c r="DG108" s="34"/>
      <c r="DH108" s="34">
        <f t="shared" si="768"/>
        <v>0</v>
      </c>
      <c r="DI108" s="34">
        <f t="shared" si="768"/>
        <v>0</v>
      </c>
      <c r="DJ108" s="132">
        <f t="shared" si="753"/>
        <v>0</v>
      </c>
      <c r="DK108" s="132">
        <f t="shared" si="753"/>
        <v>0</v>
      </c>
      <c r="DL108" s="89"/>
      <c r="DM108" s="89"/>
      <c r="DN108" s="89"/>
      <c r="DO108" s="89"/>
      <c r="DP108" s="34"/>
      <c r="DQ108" s="34"/>
      <c r="DR108" s="34"/>
      <c r="DS108" s="34"/>
      <c r="DT108" s="34">
        <f t="shared" si="769"/>
        <v>0</v>
      </c>
      <c r="DU108" s="34">
        <f t="shared" si="769"/>
        <v>0</v>
      </c>
      <c r="DV108" s="132">
        <f t="shared" si="754"/>
        <v>0</v>
      </c>
      <c r="DW108" s="132">
        <f t="shared" si="754"/>
        <v>0</v>
      </c>
      <c r="DX108" s="89"/>
      <c r="DY108" s="89"/>
      <c r="DZ108" s="89"/>
      <c r="EA108" s="89"/>
      <c r="EB108" s="34"/>
      <c r="EC108" s="34"/>
      <c r="ED108" s="34"/>
      <c r="EE108" s="34"/>
      <c r="EF108" s="34">
        <f t="shared" si="770"/>
        <v>0</v>
      </c>
      <c r="EG108" s="34">
        <f t="shared" si="770"/>
        <v>0</v>
      </c>
      <c r="EH108" s="132">
        <f t="shared" si="755"/>
        <v>0</v>
      </c>
      <c r="EI108" s="132">
        <f t="shared" si="755"/>
        <v>0</v>
      </c>
      <c r="EJ108" s="89"/>
      <c r="EK108" s="89"/>
      <c r="EL108" s="89"/>
      <c r="EM108" s="89"/>
      <c r="EN108" s="34"/>
      <c r="EO108" s="34"/>
      <c r="EP108" s="34"/>
      <c r="EQ108" s="34"/>
      <c r="ER108" s="34">
        <f t="shared" si="771"/>
        <v>0</v>
      </c>
      <c r="ES108" s="34">
        <f t="shared" si="771"/>
        <v>0</v>
      </c>
      <c r="ET108" s="132">
        <f t="shared" si="756"/>
        <v>0</v>
      </c>
      <c r="EU108" s="132">
        <f t="shared" si="756"/>
        <v>0</v>
      </c>
      <c r="EV108" s="89"/>
      <c r="EW108" s="89"/>
      <c r="EX108" s="89"/>
      <c r="EY108" s="89"/>
      <c r="EZ108" s="34"/>
      <c r="FA108" s="34"/>
      <c r="FB108" s="34"/>
      <c r="FC108" s="34"/>
      <c r="FD108" s="34">
        <f t="shared" si="772"/>
        <v>0</v>
      </c>
      <c r="FE108" s="34">
        <f t="shared" si="772"/>
        <v>0</v>
      </c>
      <c r="FF108" s="132">
        <f t="shared" si="757"/>
        <v>0</v>
      </c>
      <c r="FG108" s="132">
        <f t="shared" si="757"/>
        <v>0</v>
      </c>
      <c r="FH108" s="89"/>
      <c r="FI108" s="89"/>
      <c r="FJ108" s="89"/>
      <c r="FK108" s="89"/>
      <c r="FL108" s="34"/>
      <c r="FM108" s="34"/>
      <c r="FN108" s="34"/>
      <c r="FO108" s="34"/>
      <c r="FP108" s="34">
        <f t="shared" si="773"/>
        <v>0</v>
      </c>
      <c r="FQ108" s="34">
        <f t="shared" si="773"/>
        <v>0</v>
      </c>
      <c r="FR108" s="132">
        <f t="shared" si="758"/>
        <v>0</v>
      </c>
      <c r="FS108" s="132">
        <f t="shared" si="758"/>
        <v>0</v>
      </c>
      <c r="FT108" s="89"/>
      <c r="FU108" s="89"/>
      <c r="FV108" s="89"/>
      <c r="FW108" s="89"/>
      <c r="FX108" s="34"/>
      <c r="FY108" s="34"/>
      <c r="FZ108" s="34"/>
      <c r="GA108" s="34"/>
      <c r="GB108" s="34">
        <f t="shared" si="774"/>
        <v>0</v>
      </c>
      <c r="GC108" s="34">
        <f t="shared" si="774"/>
        <v>0</v>
      </c>
      <c r="GD108" s="132">
        <f t="shared" si="759"/>
        <v>0</v>
      </c>
      <c r="GE108" s="132">
        <f t="shared" si="759"/>
        <v>0</v>
      </c>
      <c r="GF108" s="89"/>
      <c r="GG108" s="89"/>
      <c r="GH108" s="89"/>
      <c r="GI108" s="89"/>
      <c r="GJ108" s="34"/>
      <c r="GK108" s="34"/>
      <c r="GL108" s="34"/>
      <c r="GM108" s="34"/>
      <c r="GN108" s="34">
        <f t="shared" si="775"/>
        <v>0</v>
      </c>
      <c r="GO108" s="34">
        <f t="shared" si="775"/>
        <v>0</v>
      </c>
      <c r="GP108" s="132">
        <f t="shared" si="760"/>
        <v>0</v>
      </c>
      <c r="GQ108" s="132">
        <f t="shared" si="760"/>
        <v>0</v>
      </c>
      <c r="GR108" s="89"/>
      <c r="GS108" s="89"/>
      <c r="GT108" s="89"/>
      <c r="GU108" s="89"/>
      <c r="GV108" s="52">
        <f t="shared" si="828"/>
        <v>0</v>
      </c>
      <c r="GW108" s="52">
        <f t="shared" si="828"/>
        <v>0</v>
      </c>
      <c r="GX108" s="52">
        <f t="shared" si="828"/>
        <v>0</v>
      </c>
      <c r="GY108" s="52">
        <f t="shared" si="828"/>
        <v>0</v>
      </c>
      <c r="GZ108" s="52">
        <f t="shared" si="745"/>
        <v>0</v>
      </c>
      <c r="HA108" s="52">
        <f t="shared" si="745"/>
        <v>0</v>
      </c>
      <c r="HB108" s="132">
        <f t="shared" si="796"/>
        <v>0</v>
      </c>
      <c r="HC108" s="132">
        <f t="shared" si="796"/>
        <v>0</v>
      </c>
      <c r="HD108" s="64"/>
      <c r="HE108" s="20"/>
      <c r="HF108" s="73"/>
      <c r="HG108" s="73"/>
      <c r="HH108" s="251"/>
    </row>
    <row r="109" spans="1:216" hidden="1" x14ac:dyDescent="0.2">
      <c r="A109" s="10"/>
      <c r="B109" s="84"/>
      <c r="C109" s="85"/>
      <c r="D109" s="86"/>
      <c r="E109" s="87"/>
      <c r="F109" s="86"/>
      <c r="G109" s="88"/>
      <c r="H109" s="89"/>
      <c r="I109" s="89"/>
      <c r="J109" s="89"/>
      <c r="K109" s="89"/>
      <c r="L109" s="34"/>
      <c r="M109" s="34"/>
      <c r="N109" s="34"/>
      <c r="O109" s="34"/>
      <c r="P109" s="34">
        <f t="shared" si="761"/>
        <v>0</v>
      </c>
      <c r="Q109" s="34">
        <f t="shared" si="761"/>
        <v>0</v>
      </c>
      <c r="R109" s="132">
        <f t="shared" si="815"/>
        <v>0</v>
      </c>
      <c r="S109" s="132">
        <f t="shared" si="815"/>
        <v>0</v>
      </c>
      <c r="T109" s="89"/>
      <c r="U109" s="89"/>
      <c r="V109" s="89"/>
      <c r="W109" s="89"/>
      <c r="X109" s="34"/>
      <c r="Y109" s="34"/>
      <c r="Z109" s="34"/>
      <c r="AA109" s="34"/>
      <c r="AB109" s="34">
        <f t="shared" si="762"/>
        <v>0</v>
      </c>
      <c r="AC109" s="34">
        <f t="shared" si="762"/>
        <v>0</v>
      </c>
      <c r="AD109" s="132">
        <f t="shared" si="746"/>
        <v>0</v>
      </c>
      <c r="AE109" s="132">
        <f t="shared" si="746"/>
        <v>0</v>
      </c>
      <c r="AF109" s="89"/>
      <c r="AG109" s="89"/>
      <c r="AH109" s="89"/>
      <c r="AI109" s="89"/>
      <c r="AJ109" s="34"/>
      <c r="AK109" s="34"/>
      <c r="AL109" s="34"/>
      <c r="AM109" s="34"/>
      <c r="AN109" s="34">
        <f t="shared" si="763"/>
        <v>0</v>
      </c>
      <c r="AO109" s="34">
        <f t="shared" si="763"/>
        <v>0</v>
      </c>
      <c r="AP109" s="132">
        <f t="shared" si="747"/>
        <v>0</v>
      </c>
      <c r="AQ109" s="132">
        <f t="shared" si="747"/>
        <v>0</v>
      </c>
      <c r="AR109" s="89"/>
      <c r="AS109" s="89"/>
      <c r="AT109" s="89"/>
      <c r="AU109" s="89"/>
      <c r="AV109" s="34"/>
      <c r="AW109" s="34"/>
      <c r="AX109" s="34"/>
      <c r="AY109" s="34"/>
      <c r="AZ109" s="34">
        <f t="shared" si="764"/>
        <v>0</v>
      </c>
      <c r="BA109" s="34">
        <f t="shared" si="764"/>
        <v>0</v>
      </c>
      <c r="BB109" s="132">
        <f t="shared" si="748"/>
        <v>0</v>
      </c>
      <c r="BC109" s="132">
        <f t="shared" si="748"/>
        <v>0</v>
      </c>
      <c r="BD109" s="89"/>
      <c r="BE109" s="89"/>
      <c r="BF109" s="89"/>
      <c r="BG109" s="89"/>
      <c r="BH109" s="34"/>
      <c r="BI109" s="34"/>
      <c r="BJ109" s="34"/>
      <c r="BK109" s="34"/>
      <c r="BL109" s="34">
        <f t="shared" si="979"/>
        <v>0</v>
      </c>
      <c r="BM109" s="34">
        <f t="shared" si="979"/>
        <v>0</v>
      </c>
      <c r="BN109" s="132">
        <f t="shared" si="749"/>
        <v>0</v>
      </c>
      <c r="BO109" s="132">
        <f t="shared" si="749"/>
        <v>0</v>
      </c>
      <c r="BP109" s="89"/>
      <c r="BQ109" s="89"/>
      <c r="BR109" s="89"/>
      <c r="BS109" s="89"/>
      <c r="BT109" s="34"/>
      <c r="BU109" s="34"/>
      <c r="BV109" s="34"/>
      <c r="BW109" s="34"/>
      <c r="BX109" s="34">
        <f t="shared" si="765"/>
        <v>0</v>
      </c>
      <c r="BY109" s="34">
        <f t="shared" si="765"/>
        <v>0</v>
      </c>
      <c r="BZ109" s="132">
        <f t="shared" si="750"/>
        <v>0</v>
      </c>
      <c r="CA109" s="132">
        <f t="shared" si="750"/>
        <v>0</v>
      </c>
      <c r="CB109" s="89"/>
      <c r="CC109" s="89"/>
      <c r="CD109" s="89"/>
      <c r="CE109" s="89"/>
      <c r="CF109" s="34"/>
      <c r="CG109" s="34"/>
      <c r="CH109" s="34"/>
      <c r="CI109" s="34"/>
      <c r="CJ109" s="34">
        <f t="shared" si="766"/>
        <v>0</v>
      </c>
      <c r="CK109" s="34">
        <f t="shared" si="766"/>
        <v>0</v>
      </c>
      <c r="CL109" s="132">
        <f t="shared" si="751"/>
        <v>0</v>
      </c>
      <c r="CM109" s="132">
        <f t="shared" si="751"/>
        <v>0</v>
      </c>
      <c r="CN109" s="89"/>
      <c r="CO109" s="89"/>
      <c r="CP109" s="89"/>
      <c r="CQ109" s="89"/>
      <c r="CR109" s="34"/>
      <c r="CS109" s="34"/>
      <c r="CT109" s="34"/>
      <c r="CU109" s="34"/>
      <c r="CV109" s="34">
        <f t="shared" si="767"/>
        <v>0</v>
      </c>
      <c r="CW109" s="34">
        <f t="shared" si="767"/>
        <v>0</v>
      </c>
      <c r="CX109" s="132">
        <f t="shared" si="752"/>
        <v>0</v>
      </c>
      <c r="CY109" s="132">
        <f t="shared" si="752"/>
        <v>0</v>
      </c>
      <c r="CZ109" s="89"/>
      <c r="DA109" s="89"/>
      <c r="DB109" s="89"/>
      <c r="DC109" s="89"/>
      <c r="DD109" s="34"/>
      <c r="DE109" s="34"/>
      <c r="DF109" s="34"/>
      <c r="DG109" s="34"/>
      <c r="DH109" s="34">
        <f t="shared" si="768"/>
        <v>0</v>
      </c>
      <c r="DI109" s="34">
        <f t="shared" si="768"/>
        <v>0</v>
      </c>
      <c r="DJ109" s="132">
        <f t="shared" si="753"/>
        <v>0</v>
      </c>
      <c r="DK109" s="132">
        <f t="shared" si="753"/>
        <v>0</v>
      </c>
      <c r="DL109" s="89"/>
      <c r="DM109" s="89"/>
      <c r="DN109" s="89"/>
      <c r="DO109" s="89"/>
      <c r="DP109" s="34"/>
      <c r="DQ109" s="34"/>
      <c r="DR109" s="34"/>
      <c r="DS109" s="34"/>
      <c r="DT109" s="34">
        <f t="shared" si="769"/>
        <v>0</v>
      </c>
      <c r="DU109" s="34">
        <f t="shared" si="769"/>
        <v>0</v>
      </c>
      <c r="DV109" s="132">
        <f t="shared" si="754"/>
        <v>0</v>
      </c>
      <c r="DW109" s="132">
        <f t="shared" si="754"/>
        <v>0</v>
      </c>
      <c r="DX109" s="89"/>
      <c r="DY109" s="89"/>
      <c r="DZ109" s="89"/>
      <c r="EA109" s="89"/>
      <c r="EB109" s="34"/>
      <c r="EC109" s="34"/>
      <c r="ED109" s="34"/>
      <c r="EE109" s="34"/>
      <c r="EF109" s="34">
        <f t="shared" si="770"/>
        <v>0</v>
      </c>
      <c r="EG109" s="34">
        <f t="shared" si="770"/>
        <v>0</v>
      </c>
      <c r="EH109" s="132">
        <f t="shared" si="755"/>
        <v>0</v>
      </c>
      <c r="EI109" s="132">
        <f t="shared" si="755"/>
        <v>0</v>
      </c>
      <c r="EJ109" s="89"/>
      <c r="EK109" s="89"/>
      <c r="EL109" s="89"/>
      <c r="EM109" s="89"/>
      <c r="EN109" s="34"/>
      <c r="EO109" s="34"/>
      <c r="EP109" s="34"/>
      <c r="EQ109" s="34"/>
      <c r="ER109" s="34">
        <f t="shared" si="771"/>
        <v>0</v>
      </c>
      <c r="ES109" s="34">
        <f t="shared" si="771"/>
        <v>0</v>
      </c>
      <c r="ET109" s="132">
        <f t="shared" si="756"/>
        <v>0</v>
      </c>
      <c r="EU109" s="132">
        <f t="shared" si="756"/>
        <v>0</v>
      </c>
      <c r="EV109" s="89"/>
      <c r="EW109" s="89"/>
      <c r="EX109" s="89"/>
      <c r="EY109" s="89"/>
      <c r="EZ109" s="34"/>
      <c r="FA109" s="34"/>
      <c r="FB109" s="34"/>
      <c r="FC109" s="34"/>
      <c r="FD109" s="34">
        <f t="shared" si="772"/>
        <v>0</v>
      </c>
      <c r="FE109" s="34">
        <f t="shared" si="772"/>
        <v>0</v>
      </c>
      <c r="FF109" s="132">
        <f t="shared" si="757"/>
        <v>0</v>
      </c>
      <c r="FG109" s="132">
        <f t="shared" si="757"/>
        <v>0</v>
      </c>
      <c r="FH109" s="89"/>
      <c r="FI109" s="89"/>
      <c r="FJ109" s="89"/>
      <c r="FK109" s="89"/>
      <c r="FL109" s="34"/>
      <c r="FM109" s="34"/>
      <c r="FN109" s="34"/>
      <c r="FO109" s="34"/>
      <c r="FP109" s="34">
        <f t="shared" si="773"/>
        <v>0</v>
      </c>
      <c r="FQ109" s="34">
        <f t="shared" si="773"/>
        <v>0</v>
      </c>
      <c r="FR109" s="132">
        <f t="shared" si="758"/>
        <v>0</v>
      </c>
      <c r="FS109" s="132">
        <f t="shared" si="758"/>
        <v>0</v>
      </c>
      <c r="FT109" s="89"/>
      <c r="FU109" s="89"/>
      <c r="FV109" s="89"/>
      <c r="FW109" s="89"/>
      <c r="FX109" s="34"/>
      <c r="FY109" s="34"/>
      <c r="FZ109" s="34"/>
      <c r="GA109" s="34"/>
      <c r="GB109" s="34">
        <f t="shared" si="774"/>
        <v>0</v>
      </c>
      <c r="GC109" s="34">
        <f t="shared" si="774"/>
        <v>0</v>
      </c>
      <c r="GD109" s="132">
        <f t="shared" si="759"/>
        <v>0</v>
      </c>
      <c r="GE109" s="132">
        <f t="shared" si="759"/>
        <v>0</v>
      </c>
      <c r="GF109" s="89"/>
      <c r="GG109" s="89"/>
      <c r="GH109" s="89"/>
      <c r="GI109" s="89"/>
      <c r="GJ109" s="34"/>
      <c r="GK109" s="34"/>
      <c r="GL109" s="34"/>
      <c r="GM109" s="34"/>
      <c r="GN109" s="34">
        <f t="shared" si="775"/>
        <v>0</v>
      </c>
      <c r="GO109" s="34">
        <f t="shared" si="775"/>
        <v>0</v>
      </c>
      <c r="GP109" s="132">
        <f t="shared" si="760"/>
        <v>0</v>
      </c>
      <c r="GQ109" s="132">
        <f t="shared" si="760"/>
        <v>0</v>
      </c>
      <c r="GR109" s="89"/>
      <c r="GS109" s="89"/>
      <c r="GT109" s="89"/>
      <c r="GU109" s="89"/>
      <c r="GV109" s="52">
        <f t="shared" si="828"/>
        <v>0</v>
      </c>
      <c r="GW109" s="52">
        <f t="shared" si="828"/>
        <v>0</v>
      </c>
      <c r="GX109" s="52">
        <f t="shared" si="828"/>
        <v>0</v>
      </c>
      <c r="GY109" s="52">
        <f t="shared" si="828"/>
        <v>0</v>
      </c>
      <c r="GZ109" s="52">
        <f t="shared" si="745"/>
        <v>0</v>
      </c>
      <c r="HA109" s="52">
        <f t="shared" si="745"/>
        <v>0</v>
      </c>
      <c r="HB109" s="132">
        <f t="shared" si="796"/>
        <v>0</v>
      </c>
      <c r="HC109" s="132">
        <f t="shared" si="796"/>
        <v>0</v>
      </c>
      <c r="HD109" s="64"/>
      <c r="HE109" s="20"/>
      <c r="HF109" s="73"/>
      <c r="HG109" s="73"/>
      <c r="HH109" s="251"/>
    </row>
    <row r="110" spans="1:216" hidden="1" x14ac:dyDescent="0.2">
      <c r="A110" s="10">
        <v>1</v>
      </c>
      <c r="B110" s="36"/>
      <c r="C110" s="37"/>
      <c r="D110" s="38"/>
      <c r="E110" s="55" t="s">
        <v>40</v>
      </c>
      <c r="F110" s="56">
        <v>19</v>
      </c>
      <c r="G110" s="93">
        <v>369963.75055</v>
      </c>
      <c r="H110" s="41">
        <f>VLOOKUP($E110,'ВМП план'!$B$8:$AL$54,10,0)</f>
        <v>0</v>
      </c>
      <c r="I110" s="41">
        <f>VLOOKUP($E110,'ВМП план'!$B$8:$AL$54,11,0)</f>
        <v>0</v>
      </c>
      <c r="J110" s="41">
        <f>SUM(H110/12*$A$2)</f>
        <v>0</v>
      </c>
      <c r="K110" s="41">
        <f>SUM(I110/12*$A$2)</f>
        <v>0</v>
      </c>
      <c r="L110" s="41">
        <f>SUM(L111:L114)</f>
        <v>0</v>
      </c>
      <c r="M110" s="41">
        <f t="shared" ref="M110:O110" si="980">SUM(M111:M114)</f>
        <v>0</v>
      </c>
      <c r="N110" s="41">
        <f t="shared" si="980"/>
        <v>0</v>
      </c>
      <c r="O110" s="41">
        <f t="shared" si="980"/>
        <v>0</v>
      </c>
      <c r="P110" s="34">
        <f t="shared" si="761"/>
        <v>0</v>
      </c>
      <c r="Q110" s="34">
        <f t="shared" si="761"/>
        <v>0</v>
      </c>
      <c r="R110" s="132">
        <f t="shared" si="815"/>
        <v>0</v>
      </c>
      <c r="S110" s="132">
        <f t="shared" si="815"/>
        <v>0</v>
      </c>
      <c r="T110" s="41">
        <f>VLOOKUP($E110,'ВМП план'!$B$8:$AL$54,8,0)</f>
        <v>0</v>
      </c>
      <c r="U110" s="41">
        <f>VLOOKUP($E110,'ВМП план'!$B$8:$AL$54,9,0)</f>
        <v>0</v>
      </c>
      <c r="V110" s="41">
        <f>SUM(T110/12*$A$2)</f>
        <v>0</v>
      </c>
      <c r="W110" s="41">
        <f>SUM(U110/12*$A$2)</f>
        <v>0</v>
      </c>
      <c r="X110" s="41">
        <f>SUM(X111:X114)</f>
        <v>0</v>
      </c>
      <c r="Y110" s="41">
        <f t="shared" ref="Y110:AA110" si="981">SUM(Y111:Y114)</f>
        <v>0</v>
      </c>
      <c r="Z110" s="41">
        <f t="shared" si="981"/>
        <v>0</v>
      </c>
      <c r="AA110" s="41">
        <f t="shared" si="981"/>
        <v>0</v>
      </c>
      <c r="AB110" s="34">
        <f t="shared" si="762"/>
        <v>0</v>
      </c>
      <c r="AC110" s="34">
        <f t="shared" si="762"/>
        <v>0</v>
      </c>
      <c r="AD110" s="132">
        <f t="shared" si="746"/>
        <v>0</v>
      </c>
      <c r="AE110" s="132">
        <f t="shared" si="746"/>
        <v>0</v>
      </c>
      <c r="AF110" s="41">
        <f>VLOOKUP($E110,'ВМП план'!$B$8:$AL$54,12,0)</f>
        <v>0</v>
      </c>
      <c r="AG110" s="41">
        <f>VLOOKUP($E110,'ВМП план'!$B$8:$AL$54,13,0)</f>
        <v>0</v>
      </c>
      <c r="AH110" s="41">
        <f>SUM(AF110/12*$A$2)</f>
        <v>0</v>
      </c>
      <c r="AI110" s="41">
        <f>SUM(AG110/12*$A$2)</f>
        <v>0</v>
      </c>
      <c r="AJ110" s="41">
        <f>SUM(AJ111:AJ114)</f>
        <v>0</v>
      </c>
      <c r="AK110" s="41">
        <f t="shared" ref="AK110:AM110" si="982">SUM(AK111:AK114)</f>
        <v>0</v>
      </c>
      <c r="AL110" s="41">
        <f t="shared" si="982"/>
        <v>0</v>
      </c>
      <c r="AM110" s="41">
        <f t="shared" si="982"/>
        <v>0</v>
      </c>
      <c r="AN110" s="34">
        <f t="shared" si="763"/>
        <v>0</v>
      </c>
      <c r="AO110" s="34">
        <f t="shared" si="763"/>
        <v>0</v>
      </c>
      <c r="AP110" s="132">
        <f t="shared" si="747"/>
        <v>0</v>
      </c>
      <c r="AQ110" s="132">
        <f t="shared" si="747"/>
        <v>0</v>
      </c>
      <c r="AR110" s="41">
        <f>VLOOKUP($E110,'ВМП план'!$B$8:$AL$54,14,0)</f>
        <v>0</v>
      </c>
      <c r="AS110" s="41">
        <f>VLOOKUP($E110,'ВМП план'!$B$8:$AL$54,15,0)</f>
        <v>0</v>
      </c>
      <c r="AT110" s="41">
        <f>SUM(AR110/12*$A$2)</f>
        <v>0</v>
      </c>
      <c r="AU110" s="41">
        <f>SUM(AS110/12*$A$2)</f>
        <v>0</v>
      </c>
      <c r="AV110" s="41">
        <f>SUM(AV111:AV114)</f>
        <v>0</v>
      </c>
      <c r="AW110" s="41">
        <f t="shared" ref="AW110:AY110" si="983">SUM(AW111:AW114)</f>
        <v>0</v>
      </c>
      <c r="AX110" s="41">
        <f t="shared" si="983"/>
        <v>0</v>
      </c>
      <c r="AY110" s="41">
        <f t="shared" si="983"/>
        <v>0</v>
      </c>
      <c r="AZ110" s="34">
        <f t="shared" si="764"/>
        <v>0</v>
      </c>
      <c r="BA110" s="34">
        <f t="shared" si="764"/>
        <v>0</v>
      </c>
      <c r="BB110" s="132">
        <f t="shared" si="748"/>
        <v>0</v>
      </c>
      <c r="BC110" s="132">
        <f t="shared" si="748"/>
        <v>0</v>
      </c>
      <c r="BD110" s="41">
        <f>VLOOKUP($E110,'ВМП план'!$B$8:$AL$54,6,0)</f>
        <v>0</v>
      </c>
      <c r="BE110" s="41">
        <f>VLOOKUP($E110,'ВМП план'!$B$8:$AL$54,7,0)</f>
        <v>0</v>
      </c>
      <c r="BF110" s="41">
        <f>SUM(BD110/12*$A$2)</f>
        <v>0</v>
      </c>
      <c r="BG110" s="41">
        <f>SUM(BE110/12*$A$2)</f>
        <v>0</v>
      </c>
      <c r="BH110" s="41">
        <f>SUM(BH111:BH114)</f>
        <v>0</v>
      </c>
      <c r="BI110" s="41">
        <f t="shared" ref="BI110:BK110" si="984">SUM(BI111:BI114)</f>
        <v>0</v>
      </c>
      <c r="BJ110" s="41">
        <f t="shared" si="984"/>
        <v>0</v>
      </c>
      <c r="BK110" s="41">
        <f t="shared" si="984"/>
        <v>0</v>
      </c>
      <c r="BL110" s="34">
        <f t="shared" si="781"/>
        <v>0</v>
      </c>
      <c r="BM110" s="34">
        <f t="shared" si="782"/>
        <v>0</v>
      </c>
      <c r="BN110" s="132">
        <f t="shared" si="749"/>
        <v>0</v>
      </c>
      <c r="BO110" s="132">
        <f t="shared" si="749"/>
        <v>0</v>
      </c>
      <c r="BP110" s="41">
        <f>VLOOKUP($E110,'ВМП план'!$B$8:$AL$54,16,0)</f>
        <v>0</v>
      </c>
      <c r="BQ110" s="41">
        <f>VLOOKUP($E110,'ВМП план'!$B$8:$AL$54,17,0)</f>
        <v>0</v>
      </c>
      <c r="BR110" s="41">
        <f>SUM(BP110/12*$A$2)</f>
        <v>0</v>
      </c>
      <c r="BS110" s="41">
        <f>SUM(BQ110/12*$A$2)</f>
        <v>0</v>
      </c>
      <c r="BT110" s="41">
        <f>SUM(BT111:BT114)</f>
        <v>0</v>
      </c>
      <c r="BU110" s="41">
        <f t="shared" ref="BU110:BW110" si="985">SUM(BU111:BU114)</f>
        <v>0</v>
      </c>
      <c r="BV110" s="41">
        <f t="shared" si="985"/>
        <v>0</v>
      </c>
      <c r="BW110" s="41">
        <f t="shared" si="985"/>
        <v>0</v>
      </c>
      <c r="BX110" s="34">
        <f t="shared" si="765"/>
        <v>0</v>
      </c>
      <c r="BY110" s="34">
        <f t="shared" si="765"/>
        <v>0</v>
      </c>
      <c r="BZ110" s="132">
        <f t="shared" si="750"/>
        <v>0</v>
      </c>
      <c r="CA110" s="132">
        <f t="shared" si="750"/>
        <v>0</v>
      </c>
      <c r="CB110" s="41">
        <f>VLOOKUP($E110,'ВМП план'!$B$8:$AL$54,18,0)</f>
        <v>0</v>
      </c>
      <c r="CC110" s="41">
        <f>VLOOKUP($E110,'ВМП план'!$B$8:$AL$54,19,0)</f>
        <v>0</v>
      </c>
      <c r="CD110" s="41">
        <f>SUM(CB110/12*$A$2)</f>
        <v>0</v>
      </c>
      <c r="CE110" s="41">
        <f>SUM(CC110/12*$A$2)</f>
        <v>0</v>
      </c>
      <c r="CF110" s="41">
        <f>SUM(CF111:CF114)</f>
        <v>0</v>
      </c>
      <c r="CG110" s="41">
        <f t="shared" ref="CG110:CI110" si="986">SUM(CG111:CG114)</f>
        <v>0</v>
      </c>
      <c r="CH110" s="41">
        <f t="shared" si="986"/>
        <v>0</v>
      </c>
      <c r="CI110" s="41">
        <f t="shared" si="986"/>
        <v>0</v>
      </c>
      <c r="CJ110" s="34">
        <f t="shared" si="766"/>
        <v>0</v>
      </c>
      <c r="CK110" s="34">
        <f t="shared" si="766"/>
        <v>0</v>
      </c>
      <c r="CL110" s="132">
        <f t="shared" si="751"/>
        <v>0</v>
      </c>
      <c r="CM110" s="132">
        <f t="shared" si="751"/>
        <v>0</v>
      </c>
      <c r="CN110" s="41">
        <f>VLOOKUP($E110,'ВМП план'!$B$8:$AL$54,20,0)</f>
        <v>0</v>
      </c>
      <c r="CO110" s="41">
        <f>VLOOKUP($E110,'ВМП план'!$B$8:$AL$54,21,0)</f>
        <v>0</v>
      </c>
      <c r="CP110" s="41">
        <f>SUM(CN110/12*$A$2)</f>
        <v>0</v>
      </c>
      <c r="CQ110" s="41">
        <f>SUM(CO110/12*$A$2)</f>
        <v>0</v>
      </c>
      <c r="CR110" s="41">
        <f>SUM(CR111:CR114)</f>
        <v>0</v>
      </c>
      <c r="CS110" s="41">
        <f t="shared" ref="CS110:CU110" si="987">SUM(CS111:CS114)</f>
        <v>0</v>
      </c>
      <c r="CT110" s="41">
        <f t="shared" si="987"/>
        <v>0</v>
      </c>
      <c r="CU110" s="41">
        <f t="shared" si="987"/>
        <v>0</v>
      </c>
      <c r="CV110" s="34">
        <f t="shared" si="767"/>
        <v>0</v>
      </c>
      <c r="CW110" s="34">
        <f t="shared" si="767"/>
        <v>0</v>
      </c>
      <c r="CX110" s="132">
        <f t="shared" si="752"/>
        <v>0</v>
      </c>
      <c r="CY110" s="132">
        <f t="shared" si="752"/>
        <v>0</v>
      </c>
      <c r="CZ110" s="41">
        <f>VLOOKUP($E110,'ВМП план'!$B$8:$AL$54,22,0)</f>
        <v>0</v>
      </c>
      <c r="DA110" s="41">
        <f>VLOOKUP($E110,'ВМП план'!$B$8:$AL$54,23,0)</f>
        <v>0</v>
      </c>
      <c r="DB110" s="41">
        <f>SUM(CZ110/12*$A$2)</f>
        <v>0</v>
      </c>
      <c r="DC110" s="41">
        <f>SUM(DA110/12*$A$2)</f>
        <v>0</v>
      </c>
      <c r="DD110" s="41">
        <f>SUM(DD111:DD114)</f>
        <v>0</v>
      </c>
      <c r="DE110" s="41">
        <f t="shared" ref="DE110:DG110" si="988">SUM(DE111:DE114)</f>
        <v>0</v>
      </c>
      <c r="DF110" s="41">
        <f t="shared" si="988"/>
        <v>0</v>
      </c>
      <c r="DG110" s="41">
        <f t="shared" si="988"/>
        <v>0</v>
      </c>
      <c r="DH110" s="34">
        <f t="shared" si="768"/>
        <v>0</v>
      </c>
      <c r="DI110" s="34">
        <f t="shared" si="768"/>
        <v>0</v>
      </c>
      <c r="DJ110" s="132">
        <f t="shared" si="753"/>
        <v>0</v>
      </c>
      <c r="DK110" s="132">
        <f t="shared" si="753"/>
        <v>0</v>
      </c>
      <c r="DL110" s="41">
        <f>VLOOKUP($E110,'ВМП план'!$B$8:$AL$54,24,0)</f>
        <v>0</v>
      </c>
      <c r="DM110" s="41">
        <f>VLOOKUP($E110,'ВМП план'!$B$8:$AL$54,25,0)</f>
        <v>0</v>
      </c>
      <c r="DN110" s="41">
        <f>SUM(DL110/12*$A$2)</f>
        <v>0</v>
      </c>
      <c r="DO110" s="41">
        <f>SUM(DM110/12*$A$2)</f>
        <v>0</v>
      </c>
      <c r="DP110" s="41">
        <f>SUM(DP111:DP114)</f>
        <v>0</v>
      </c>
      <c r="DQ110" s="41">
        <f t="shared" ref="DQ110:DS110" si="989">SUM(DQ111:DQ114)</f>
        <v>0</v>
      </c>
      <c r="DR110" s="41">
        <f t="shared" si="989"/>
        <v>0</v>
      </c>
      <c r="DS110" s="41">
        <f t="shared" si="989"/>
        <v>0</v>
      </c>
      <c r="DT110" s="34">
        <f t="shared" si="769"/>
        <v>0</v>
      </c>
      <c r="DU110" s="34">
        <f t="shared" si="769"/>
        <v>0</v>
      </c>
      <c r="DV110" s="132">
        <f t="shared" si="754"/>
        <v>0</v>
      </c>
      <c r="DW110" s="132">
        <f t="shared" si="754"/>
        <v>0</v>
      </c>
      <c r="DX110" s="41">
        <f>VLOOKUP($E110,'ВМП план'!$B$8:$AL$54,26,0)</f>
        <v>0</v>
      </c>
      <c r="DY110" s="41">
        <f>VLOOKUP($E110,'ВМП план'!$B$8:$AL$54,27,0)</f>
        <v>0</v>
      </c>
      <c r="DZ110" s="41">
        <f>SUM(DX110/12*$A$2)</f>
        <v>0</v>
      </c>
      <c r="EA110" s="41">
        <f>SUM(DY110/12*$A$2)</f>
        <v>0</v>
      </c>
      <c r="EB110" s="41">
        <f>SUM(EB111:EB114)</f>
        <v>0</v>
      </c>
      <c r="EC110" s="41">
        <f t="shared" ref="EC110:EE110" si="990">SUM(EC111:EC114)</f>
        <v>0</v>
      </c>
      <c r="ED110" s="41">
        <f t="shared" si="990"/>
        <v>0</v>
      </c>
      <c r="EE110" s="41">
        <f t="shared" si="990"/>
        <v>0</v>
      </c>
      <c r="EF110" s="34">
        <f t="shared" si="770"/>
        <v>0</v>
      </c>
      <c r="EG110" s="34">
        <f t="shared" si="770"/>
        <v>0</v>
      </c>
      <c r="EH110" s="132">
        <f t="shared" si="755"/>
        <v>0</v>
      </c>
      <c r="EI110" s="132">
        <f t="shared" si="755"/>
        <v>0</v>
      </c>
      <c r="EJ110" s="41">
        <f>VLOOKUP($E110,'ВМП план'!$B$8:$AL$54,28,0)</f>
        <v>0</v>
      </c>
      <c r="EK110" s="41">
        <f>VLOOKUP($E110,'ВМП план'!$B$8:$AL$54,29,0)</f>
        <v>0</v>
      </c>
      <c r="EL110" s="41">
        <f>SUM(EJ110/12*$A$2)</f>
        <v>0</v>
      </c>
      <c r="EM110" s="41">
        <f>SUM(EK110/12*$A$2)</f>
        <v>0</v>
      </c>
      <c r="EN110" s="41">
        <f>SUM(EN111:EN114)</f>
        <v>0</v>
      </c>
      <c r="EO110" s="41">
        <f t="shared" ref="EO110:EQ110" si="991">SUM(EO111:EO114)</f>
        <v>0</v>
      </c>
      <c r="EP110" s="41">
        <f t="shared" si="991"/>
        <v>0</v>
      </c>
      <c r="EQ110" s="41">
        <f t="shared" si="991"/>
        <v>0</v>
      </c>
      <c r="ER110" s="34">
        <f t="shared" si="771"/>
        <v>0</v>
      </c>
      <c r="ES110" s="34">
        <f t="shared" si="771"/>
        <v>0</v>
      </c>
      <c r="ET110" s="132">
        <f t="shared" si="756"/>
        <v>0</v>
      </c>
      <c r="EU110" s="132">
        <f t="shared" si="756"/>
        <v>0</v>
      </c>
      <c r="EV110" s="41">
        <f>VLOOKUP($E110,'ВМП план'!$B$8:$AL$54,30,0)</f>
        <v>0</v>
      </c>
      <c r="EW110" s="41">
        <f>VLOOKUP($E110,'ВМП план'!$B$8:$AL$54,31,0)</f>
        <v>0</v>
      </c>
      <c r="EX110" s="41">
        <f>SUM(EV110/12*$A$2)</f>
        <v>0</v>
      </c>
      <c r="EY110" s="41">
        <f>SUM(EW110/12*$A$2)</f>
        <v>0</v>
      </c>
      <c r="EZ110" s="41">
        <f>SUM(EZ111:EZ114)</f>
        <v>0</v>
      </c>
      <c r="FA110" s="41">
        <f t="shared" ref="FA110:FC110" si="992">SUM(FA111:FA114)</f>
        <v>0</v>
      </c>
      <c r="FB110" s="41">
        <f t="shared" si="992"/>
        <v>0</v>
      </c>
      <c r="FC110" s="41">
        <f t="shared" si="992"/>
        <v>0</v>
      </c>
      <c r="FD110" s="34">
        <f t="shared" si="772"/>
        <v>0</v>
      </c>
      <c r="FE110" s="34">
        <f t="shared" si="772"/>
        <v>0</v>
      </c>
      <c r="FF110" s="132">
        <f t="shared" si="757"/>
        <v>0</v>
      </c>
      <c r="FG110" s="132">
        <f t="shared" si="757"/>
        <v>0</v>
      </c>
      <c r="FH110" s="41">
        <f>VLOOKUP($E110,'ВМП план'!$B$8:$AL$54,32,0)</f>
        <v>0</v>
      </c>
      <c r="FI110" s="41">
        <f>VLOOKUP($E110,'ВМП план'!$B$8:$AL$54,33,0)</f>
        <v>0</v>
      </c>
      <c r="FJ110" s="41">
        <f>SUM(FH110/12*$A$2)</f>
        <v>0</v>
      </c>
      <c r="FK110" s="41">
        <f>SUM(FI110/12*$A$2)</f>
        <v>0</v>
      </c>
      <c r="FL110" s="41">
        <f>SUM(FL111:FL114)</f>
        <v>0</v>
      </c>
      <c r="FM110" s="41">
        <f t="shared" ref="FM110:FO110" si="993">SUM(FM111:FM114)</f>
        <v>0</v>
      </c>
      <c r="FN110" s="41">
        <f t="shared" si="993"/>
        <v>0</v>
      </c>
      <c r="FO110" s="41">
        <f t="shared" si="993"/>
        <v>0</v>
      </c>
      <c r="FP110" s="34">
        <f t="shared" si="773"/>
        <v>0</v>
      </c>
      <c r="FQ110" s="34">
        <f t="shared" si="773"/>
        <v>0</v>
      </c>
      <c r="FR110" s="132">
        <f t="shared" si="758"/>
        <v>0</v>
      </c>
      <c r="FS110" s="132">
        <f t="shared" si="758"/>
        <v>0</v>
      </c>
      <c r="FT110" s="41">
        <f>VLOOKUP($E110,'ВМП план'!$B$8:$AL$54,34,0)</f>
        <v>0</v>
      </c>
      <c r="FU110" s="41">
        <f>VLOOKUP($E110,'ВМП план'!$B$8:$AL$54,35,0)</f>
        <v>0</v>
      </c>
      <c r="FV110" s="41">
        <f>SUM(FT110/12*$A$2)</f>
        <v>0</v>
      </c>
      <c r="FW110" s="41">
        <f>SUM(FU110/12*$A$2)</f>
        <v>0</v>
      </c>
      <c r="FX110" s="41">
        <f>SUM(FX111:FX114)</f>
        <v>0</v>
      </c>
      <c r="FY110" s="41">
        <f t="shared" ref="FY110:GA110" si="994">SUM(FY111:FY114)</f>
        <v>0</v>
      </c>
      <c r="FZ110" s="41">
        <f t="shared" si="994"/>
        <v>0</v>
      </c>
      <c r="GA110" s="41">
        <f t="shared" si="994"/>
        <v>0</v>
      </c>
      <c r="GB110" s="34">
        <f t="shared" si="774"/>
        <v>0</v>
      </c>
      <c r="GC110" s="34">
        <f t="shared" si="774"/>
        <v>0</v>
      </c>
      <c r="GD110" s="132">
        <f t="shared" si="759"/>
        <v>0</v>
      </c>
      <c r="GE110" s="132">
        <f t="shared" si="759"/>
        <v>0</v>
      </c>
      <c r="GF110" s="41">
        <f>VLOOKUP($E110,'ВМП план'!$B$8:$AL$54,36,0)</f>
        <v>0</v>
      </c>
      <c r="GG110" s="41">
        <f>VLOOKUP($E110,'ВМП план'!$B$8:$AL$54,37,0)</f>
        <v>0</v>
      </c>
      <c r="GH110" s="41">
        <f>SUM(GF110/12*$A$2)</f>
        <v>0</v>
      </c>
      <c r="GI110" s="41">
        <f>SUM(GG110/12*$A$2)</f>
        <v>0</v>
      </c>
      <c r="GJ110" s="41">
        <f>SUM(GJ111:GJ114)</f>
        <v>0</v>
      </c>
      <c r="GK110" s="41">
        <f t="shared" ref="GK110:GM110" si="995">SUM(GK111:GK114)</f>
        <v>0</v>
      </c>
      <c r="GL110" s="41">
        <f t="shared" si="995"/>
        <v>0</v>
      </c>
      <c r="GM110" s="41">
        <f t="shared" si="995"/>
        <v>0</v>
      </c>
      <c r="GN110" s="34">
        <f t="shared" si="775"/>
        <v>0</v>
      </c>
      <c r="GO110" s="34">
        <f t="shared" si="775"/>
        <v>0</v>
      </c>
      <c r="GP110" s="132">
        <f t="shared" si="760"/>
        <v>0</v>
      </c>
      <c r="GQ110" s="132">
        <f t="shared" si="760"/>
        <v>0</v>
      </c>
      <c r="GR110" s="41">
        <f>H110+T110+AF110+AR110+BD110+BP110+CB110+CN110+CZ110+DL110+DX110+EJ110+EV110+FH110+FT110+GF110</f>
        <v>0</v>
      </c>
      <c r="GS110" s="41">
        <f t="shared" ref="GS110:GU110" si="996">I110+U110+AG110+AS110+BE110+BQ110+CC110+CO110+DA110+DM110+DY110+EK110+EW110+FI110+FU110+GG110</f>
        <v>0</v>
      </c>
      <c r="GT110" s="41">
        <f t="shared" si="996"/>
        <v>0</v>
      </c>
      <c r="GU110" s="41">
        <f t="shared" si="996"/>
        <v>0</v>
      </c>
      <c r="GV110" s="41">
        <f t="shared" si="828"/>
        <v>0</v>
      </c>
      <c r="GW110" s="41">
        <f t="shared" si="828"/>
        <v>0</v>
      </c>
      <c r="GX110" s="41">
        <f t="shared" si="828"/>
        <v>0</v>
      </c>
      <c r="GY110" s="41">
        <f t="shared" si="828"/>
        <v>0</v>
      </c>
      <c r="GZ110" s="41">
        <f t="shared" si="745"/>
        <v>0</v>
      </c>
      <c r="HA110" s="41">
        <f t="shared" si="745"/>
        <v>0</v>
      </c>
      <c r="HB110" s="59">
        <f t="shared" si="796"/>
        <v>0</v>
      </c>
      <c r="HC110" s="59">
        <f t="shared" si="796"/>
        <v>0</v>
      </c>
      <c r="HD110" s="98" t="e">
        <f>GV110/GT110</f>
        <v>#DIV/0!</v>
      </c>
      <c r="HE110" s="98" t="e">
        <f>GW110/GU110</f>
        <v>#DIV/0!</v>
      </c>
      <c r="HF110" s="73"/>
      <c r="HG110" s="73"/>
      <c r="HH110" s="251">
        <f>SUM(HF110-HG110)</f>
        <v>0</v>
      </c>
    </row>
    <row r="111" spans="1:216" hidden="1" x14ac:dyDescent="0.2">
      <c r="A111" s="10"/>
      <c r="B111" s="20"/>
      <c r="C111" s="23"/>
      <c r="D111" s="24"/>
      <c r="E111" s="27"/>
      <c r="F111" s="28"/>
      <c r="G111" s="33"/>
      <c r="H111" s="34"/>
      <c r="I111" s="34"/>
      <c r="J111" s="34"/>
      <c r="K111" s="34"/>
      <c r="L111" s="34"/>
      <c r="M111" s="34"/>
      <c r="N111" s="34"/>
      <c r="O111" s="34"/>
      <c r="P111" s="34">
        <f t="shared" si="761"/>
        <v>0</v>
      </c>
      <c r="Q111" s="34">
        <f t="shared" si="761"/>
        <v>0</v>
      </c>
      <c r="R111" s="132">
        <f t="shared" si="815"/>
        <v>0</v>
      </c>
      <c r="S111" s="132">
        <f t="shared" si="815"/>
        <v>0</v>
      </c>
      <c r="T111" s="34"/>
      <c r="U111" s="34"/>
      <c r="V111" s="34"/>
      <c r="W111" s="34"/>
      <c r="X111" s="34"/>
      <c r="Y111" s="34"/>
      <c r="Z111" s="34"/>
      <c r="AA111" s="34"/>
      <c r="AB111" s="34">
        <f t="shared" si="762"/>
        <v>0</v>
      </c>
      <c r="AC111" s="34">
        <f t="shared" si="762"/>
        <v>0</v>
      </c>
      <c r="AD111" s="132">
        <f t="shared" si="746"/>
        <v>0</v>
      </c>
      <c r="AE111" s="132">
        <f t="shared" si="746"/>
        <v>0</v>
      </c>
      <c r="AF111" s="34"/>
      <c r="AG111" s="34"/>
      <c r="AH111" s="34"/>
      <c r="AI111" s="34"/>
      <c r="AJ111" s="34"/>
      <c r="AK111" s="34"/>
      <c r="AL111" s="34"/>
      <c r="AM111" s="34"/>
      <c r="AN111" s="34">
        <f t="shared" si="763"/>
        <v>0</v>
      </c>
      <c r="AO111" s="34">
        <f t="shared" si="763"/>
        <v>0</v>
      </c>
      <c r="AP111" s="132">
        <f t="shared" si="747"/>
        <v>0</v>
      </c>
      <c r="AQ111" s="132">
        <f t="shared" si="747"/>
        <v>0</v>
      </c>
      <c r="AR111" s="34"/>
      <c r="AS111" s="34"/>
      <c r="AT111" s="34"/>
      <c r="AU111" s="34"/>
      <c r="AV111" s="34"/>
      <c r="AW111" s="34"/>
      <c r="AX111" s="34"/>
      <c r="AY111" s="34"/>
      <c r="AZ111" s="34">
        <f t="shared" si="764"/>
        <v>0</v>
      </c>
      <c r="BA111" s="34">
        <f t="shared" si="764"/>
        <v>0</v>
      </c>
      <c r="BB111" s="132">
        <f t="shared" si="748"/>
        <v>0</v>
      </c>
      <c r="BC111" s="132">
        <f t="shared" si="748"/>
        <v>0</v>
      </c>
      <c r="BD111" s="34"/>
      <c r="BE111" s="34"/>
      <c r="BF111" s="34"/>
      <c r="BG111" s="34"/>
      <c r="BH111" s="34"/>
      <c r="BI111" s="34"/>
      <c r="BJ111" s="34"/>
      <c r="BK111" s="34"/>
      <c r="BL111" s="34">
        <f t="shared" ref="BL111:BM114" si="997">SUM(BH111+BJ111)</f>
        <v>0</v>
      </c>
      <c r="BM111" s="34">
        <f t="shared" si="997"/>
        <v>0</v>
      </c>
      <c r="BN111" s="132">
        <f t="shared" si="749"/>
        <v>0</v>
      </c>
      <c r="BO111" s="132">
        <f t="shared" si="749"/>
        <v>0</v>
      </c>
      <c r="BP111" s="34"/>
      <c r="BQ111" s="34"/>
      <c r="BR111" s="34"/>
      <c r="BS111" s="34"/>
      <c r="BT111" s="34"/>
      <c r="BU111" s="34"/>
      <c r="BV111" s="34"/>
      <c r="BW111" s="34"/>
      <c r="BX111" s="34">
        <f t="shared" si="765"/>
        <v>0</v>
      </c>
      <c r="BY111" s="34">
        <f t="shared" si="765"/>
        <v>0</v>
      </c>
      <c r="BZ111" s="132">
        <f t="shared" si="750"/>
        <v>0</v>
      </c>
      <c r="CA111" s="132">
        <f t="shared" si="750"/>
        <v>0</v>
      </c>
      <c r="CB111" s="34"/>
      <c r="CC111" s="34"/>
      <c r="CD111" s="34"/>
      <c r="CE111" s="34"/>
      <c r="CF111" s="34"/>
      <c r="CG111" s="34"/>
      <c r="CH111" s="34"/>
      <c r="CI111" s="34"/>
      <c r="CJ111" s="34">
        <f t="shared" si="766"/>
        <v>0</v>
      </c>
      <c r="CK111" s="34">
        <f t="shared" si="766"/>
        <v>0</v>
      </c>
      <c r="CL111" s="132">
        <f t="shared" si="751"/>
        <v>0</v>
      </c>
      <c r="CM111" s="132">
        <f t="shared" si="751"/>
        <v>0</v>
      </c>
      <c r="CN111" s="34"/>
      <c r="CO111" s="34"/>
      <c r="CP111" s="34"/>
      <c r="CQ111" s="34"/>
      <c r="CR111" s="34"/>
      <c r="CS111" s="34"/>
      <c r="CT111" s="34"/>
      <c r="CU111" s="34"/>
      <c r="CV111" s="34">
        <f t="shared" si="767"/>
        <v>0</v>
      </c>
      <c r="CW111" s="34">
        <f t="shared" si="767"/>
        <v>0</v>
      </c>
      <c r="CX111" s="132">
        <f t="shared" si="752"/>
        <v>0</v>
      </c>
      <c r="CY111" s="132">
        <f t="shared" si="752"/>
        <v>0</v>
      </c>
      <c r="CZ111" s="34"/>
      <c r="DA111" s="34"/>
      <c r="DB111" s="34"/>
      <c r="DC111" s="34"/>
      <c r="DD111" s="34"/>
      <c r="DE111" s="34"/>
      <c r="DF111" s="34"/>
      <c r="DG111" s="34"/>
      <c r="DH111" s="34">
        <f t="shared" si="768"/>
        <v>0</v>
      </c>
      <c r="DI111" s="34">
        <f t="shared" si="768"/>
        <v>0</v>
      </c>
      <c r="DJ111" s="132">
        <f t="shared" si="753"/>
        <v>0</v>
      </c>
      <c r="DK111" s="132">
        <f t="shared" si="753"/>
        <v>0</v>
      </c>
      <c r="DL111" s="34"/>
      <c r="DM111" s="34"/>
      <c r="DN111" s="34"/>
      <c r="DO111" s="34"/>
      <c r="DP111" s="34"/>
      <c r="DQ111" s="34"/>
      <c r="DR111" s="34"/>
      <c r="DS111" s="34"/>
      <c r="DT111" s="34">
        <f t="shared" si="769"/>
        <v>0</v>
      </c>
      <c r="DU111" s="34">
        <f t="shared" si="769"/>
        <v>0</v>
      </c>
      <c r="DV111" s="132">
        <f t="shared" si="754"/>
        <v>0</v>
      </c>
      <c r="DW111" s="132">
        <f t="shared" si="754"/>
        <v>0</v>
      </c>
      <c r="DX111" s="34"/>
      <c r="DY111" s="34"/>
      <c r="DZ111" s="34"/>
      <c r="EA111" s="34"/>
      <c r="EB111" s="34"/>
      <c r="EC111" s="34"/>
      <c r="ED111" s="34"/>
      <c r="EE111" s="34"/>
      <c r="EF111" s="34">
        <f t="shared" si="770"/>
        <v>0</v>
      </c>
      <c r="EG111" s="34">
        <f t="shared" si="770"/>
        <v>0</v>
      </c>
      <c r="EH111" s="132">
        <f t="shared" si="755"/>
        <v>0</v>
      </c>
      <c r="EI111" s="132">
        <f t="shared" si="755"/>
        <v>0</v>
      </c>
      <c r="EJ111" s="34"/>
      <c r="EK111" s="34"/>
      <c r="EL111" s="34"/>
      <c r="EM111" s="34"/>
      <c r="EN111" s="34"/>
      <c r="EO111" s="34"/>
      <c r="EP111" s="34"/>
      <c r="EQ111" s="34"/>
      <c r="ER111" s="34">
        <f t="shared" si="771"/>
        <v>0</v>
      </c>
      <c r="ES111" s="34">
        <f t="shared" si="771"/>
        <v>0</v>
      </c>
      <c r="ET111" s="132">
        <f t="shared" si="756"/>
        <v>0</v>
      </c>
      <c r="EU111" s="132">
        <f t="shared" si="756"/>
        <v>0</v>
      </c>
      <c r="EV111" s="34"/>
      <c r="EW111" s="34"/>
      <c r="EX111" s="34"/>
      <c r="EY111" s="34"/>
      <c r="EZ111" s="34"/>
      <c r="FA111" s="34"/>
      <c r="FB111" s="34"/>
      <c r="FC111" s="34"/>
      <c r="FD111" s="34">
        <f t="shared" si="772"/>
        <v>0</v>
      </c>
      <c r="FE111" s="34">
        <f t="shared" si="772"/>
        <v>0</v>
      </c>
      <c r="FF111" s="132">
        <f t="shared" si="757"/>
        <v>0</v>
      </c>
      <c r="FG111" s="132">
        <f t="shared" si="757"/>
        <v>0</v>
      </c>
      <c r="FH111" s="34"/>
      <c r="FI111" s="34"/>
      <c r="FJ111" s="34"/>
      <c r="FK111" s="34"/>
      <c r="FL111" s="34"/>
      <c r="FM111" s="34"/>
      <c r="FN111" s="34"/>
      <c r="FO111" s="34"/>
      <c r="FP111" s="34">
        <f t="shared" si="773"/>
        <v>0</v>
      </c>
      <c r="FQ111" s="34">
        <f t="shared" si="773"/>
        <v>0</v>
      </c>
      <c r="FR111" s="132">
        <f t="shared" si="758"/>
        <v>0</v>
      </c>
      <c r="FS111" s="132">
        <f t="shared" si="758"/>
        <v>0</v>
      </c>
      <c r="FT111" s="34"/>
      <c r="FU111" s="34"/>
      <c r="FV111" s="34"/>
      <c r="FW111" s="34"/>
      <c r="FX111" s="34"/>
      <c r="FY111" s="34"/>
      <c r="FZ111" s="34"/>
      <c r="GA111" s="34"/>
      <c r="GB111" s="34">
        <f t="shared" si="774"/>
        <v>0</v>
      </c>
      <c r="GC111" s="34">
        <f t="shared" si="774"/>
        <v>0</v>
      </c>
      <c r="GD111" s="132">
        <f t="shared" si="759"/>
        <v>0</v>
      </c>
      <c r="GE111" s="132">
        <f t="shared" si="759"/>
        <v>0</v>
      </c>
      <c r="GF111" s="34"/>
      <c r="GG111" s="34"/>
      <c r="GH111" s="34"/>
      <c r="GI111" s="34"/>
      <c r="GJ111" s="34"/>
      <c r="GK111" s="34"/>
      <c r="GL111" s="34"/>
      <c r="GM111" s="34"/>
      <c r="GN111" s="34">
        <f t="shared" si="775"/>
        <v>0</v>
      </c>
      <c r="GO111" s="34">
        <f t="shared" si="775"/>
        <v>0</v>
      </c>
      <c r="GP111" s="132">
        <f t="shared" si="760"/>
        <v>0</v>
      </c>
      <c r="GQ111" s="132">
        <f t="shared" si="760"/>
        <v>0</v>
      </c>
      <c r="GR111" s="34"/>
      <c r="GS111" s="34"/>
      <c r="GT111" s="34"/>
      <c r="GU111" s="34"/>
      <c r="GV111" s="52">
        <f t="shared" si="828"/>
        <v>0</v>
      </c>
      <c r="GW111" s="52">
        <f t="shared" si="828"/>
        <v>0</v>
      </c>
      <c r="GX111" s="52">
        <f t="shared" si="828"/>
        <v>0</v>
      </c>
      <c r="GY111" s="52">
        <f t="shared" si="828"/>
        <v>0</v>
      </c>
      <c r="GZ111" s="52">
        <f t="shared" si="745"/>
        <v>0</v>
      </c>
      <c r="HA111" s="52">
        <f t="shared" si="745"/>
        <v>0</v>
      </c>
      <c r="HB111" s="132">
        <f t="shared" si="796"/>
        <v>0</v>
      </c>
      <c r="HC111" s="132">
        <f t="shared" si="796"/>
        <v>0</v>
      </c>
      <c r="HD111" s="64"/>
      <c r="HE111" s="20"/>
      <c r="HF111" s="73"/>
      <c r="HG111" s="73"/>
      <c r="HH111" s="251"/>
    </row>
    <row r="112" spans="1:216" hidden="1" x14ac:dyDescent="0.2">
      <c r="A112" s="10"/>
      <c r="B112" s="20"/>
      <c r="C112" s="23"/>
      <c r="D112" s="24"/>
      <c r="E112" s="27"/>
      <c r="F112" s="28"/>
      <c r="G112" s="33"/>
      <c r="H112" s="34"/>
      <c r="I112" s="34"/>
      <c r="J112" s="34"/>
      <c r="K112" s="34"/>
      <c r="L112" s="34"/>
      <c r="M112" s="34"/>
      <c r="N112" s="34"/>
      <c r="O112" s="34"/>
      <c r="P112" s="34">
        <f t="shared" si="761"/>
        <v>0</v>
      </c>
      <c r="Q112" s="34">
        <f t="shared" si="761"/>
        <v>0</v>
      </c>
      <c r="R112" s="132">
        <f t="shared" si="815"/>
        <v>0</v>
      </c>
      <c r="S112" s="132">
        <f t="shared" si="815"/>
        <v>0</v>
      </c>
      <c r="T112" s="34"/>
      <c r="U112" s="34"/>
      <c r="V112" s="34"/>
      <c r="W112" s="34"/>
      <c r="X112" s="34"/>
      <c r="Y112" s="34"/>
      <c r="Z112" s="34"/>
      <c r="AA112" s="34"/>
      <c r="AB112" s="34">
        <f t="shared" si="762"/>
        <v>0</v>
      </c>
      <c r="AC112" s="34">
        <f t="shared" si="762"/>
        <v>0</v>
      </c>
      <c r="AD112" s="132">
        <f t="shared" si="746"/>
        <v>0</v>
      </c>
      <c r="AE112" s="132">
        <f t="shared" si="746"/>
        <v>0</v>
      </c>
      <c r="AF112" s="34"/>
      <c r="AG112" s="34"/>
      <c r="AH112" s="34"/>
      <c r="AI112" s="34"/>
      <c r="AJ112" s="34"/>
      <c r="AK112" s="34"/>
      <c r="AL112" s="34"/>
      <c r="AM112" s="34"/>
      <c r="AN112" s="34">
        <f t="shared" si="763"/>
        <v>0</v>
      </c>
      <c r="AO112" s="34">
        <f t="shared" si="763"/>
        <v>0</v>
      </c>
      <c r="AP112" s="132">
        <f t="shared" si="747"/>
        <v>0</v>
      </c>
      <c r="AQ112" s="132">
        <f t="shared" si="747"/>
        <v>0</v>
      </c>
      <c r="AR112" s="34"/>
      <c r="AS112" s="34"/>
      <c r="AT112" s="34"/>
      <c r="AU112" s="34"/>
      <c r="AV112" s="34"/>
      <c r="AW112" s="34"/>
      <c r="AX112" s="34"/>
      <c r="AY112" s="34"/>
      <c r="AZ112" s="34">
        <f t="shared" si="764"/>
        <v>0</v>
      </c>
      <c r="BA112" s="34">
        <f t="shared" si="764"/>
        <v>0</v>
      </c>
      <c r="BB112" s="132">
        <f t="shared" si="748"/>
        <v>0</v>
      </c>
      <c r="BC112" s="132">
        <f t="shared" si="748"/>
        <v>0</v>
      </c>
      <c r="BD112" s="34"/>
      <c r="BE112" s="34"/>
      <c r="BF112" s="34"/>
      <c r="BG112" s="34"/>
      <c r="BH112" s="34"/>
      <c r="BI112" s="34"/>
      <c r="BJ112" s="34"/>
      <c r="BK112" s="34"/>
      <c r="BL112" s="34">
        <f t="shared" si="997"/>
        <v>0</v>
      </c>
      <c r="BM112" s="34">
        <f t="shared" si="997"/>
        <v>0</v>
      </c>
      <c r="BN112" s="132">
        <f t="shared" si="749"/>
        <v>0</v>
      </c>
      <c r="BO112" s="132">
        <f t="shared" si="749"/>
        <v>0</v>
      </c>
      <c r="BP112" s="34"/>
      <c r="BQ112" s="34"/>
      <c r="BR112" s="34"/>
      <c r="BS112" s="34"/>
      <c r="BT112" s="34"/>
      <c r="BU112" s="34"/>
      <c r="BV112" s="34"/>
      <c r="BW112" s="34"/>
      <c r="BX112" s="34">
        <f t="shared" si="765"/>
        <v>0</v>
      </c>
      <c r="BY112" s="34">
        <f t="shared" si="765"/>
        <v>0</v>
      </c>
      <c r="BZ112" s="132">
        <f t="shared" si="750"/>
        <v>0</v>
      </c>
      <c r="CA112" s="132">
        <f t="shared" si="750"/>
        <v>0</v>
      </c>
      <c r="CB112" s="34"/>
      <c r="CC112" s="34"/>
      <c r="CD112" s="34"/>
      <c r="CE112" s="34"/>
      <c r="CF112" s="34"/>
      <c r="CG112" s="34"/>
      <c r="CH112" s="34"/>
      <c r="CI112" s="34"/>
      <c r="CJ112" s="34">
        <f t="shared" si="766"/>
        <v>0</v>
      </c>
      <c r="CK112" s="34">
        <f t="shared" si="766"/>
        <v>0</v>
      </c>
      <c r="CL112" s="132">
        <f t="shared" si="751"/>
        <v>0</v>
      </c>
      <c r="CM112" s="132">
        <f t="shared" si="751"/>
        <v>0</v>
      </c>
      <c r="CN112" s="34"/>
      <c r="CO112" s="34"/>
      <c r="CP112" s="34"/>
      <c r="CQ112" s="34"/>
      <c r="CR112" s="34"/>
      <c r="CS112" s="34"/>
      <c r="CT112" s="34"/>
      <c r="CU112" s="34"/>
      <c r="CV112" s="34">
        <f t="shared" si="767"/>
        <v>0</v>
      </c>
      <c r="CW112" s="34">
        <f t="shared" si="767"/>
        <v>0</v>
      </c>
      <c r="CX112" s="132">
        <f t="shared" si="752"/>
        <v>0</v>
      </c>
      <c r="CY112" s="132">
        <f t="shared" si="752"/>
        <v>0</v>
      </c>
      <c r="CZ112" s="34"/>
      <c r="DA112" s="34"/>
      <c r="DB112" s="34"/>
      <c r="DC112" s="34"/>
      <c r="DD112" s="34"/>
      <c r="DE112" s="34"/>
      <c r="DF112" s="34"/>
      <c r="DG112" s="34"/>
      <c r="DH112" s="34">
        <f t="shared" si="768"/>
        <v>0</v>
      </c>
      <c r="DI112" s="34">
        <f t="shared" si="768"/>
        <v>0</v>
      </c>
      <c r="DJ112" s="132">
        <f t="shared" si="753"/>
        <v>0</v>
      </c>
      <c r="DK112" s="132">
        <f t="shared" si="753"/>
        <v>0</v>
      </c>
      <c r="DL112" s="34"/>
      <c r="DM112" s="34"/>
      <c r="DN112" s="34"/>
      <c r="DO112" s="34"/>
      <c r="DP112" s="34"/>
      <c r="DQ112" s="34"/>
      <c r="DR112" s="34"/>
      <c r="DS112" s="34"/>
      <c r="DT112" s="34">
        <f t="shared" si="769"/>
        <v>0</v>
      </c>
      <c r="DU112" s="34">
        <f t="shared" si="769"/>
        <v>0</v>
      </c>
      <c r="DV112" s="132">
        <f t="shared" si="754"/>
        <v>0</v>
      </c>
      <c r="DW112" s="132">
        <f t="shared" si="754"/>
        <v>0</v>
      </c>
      <c r="DX112" s="34"/>
      <c r="DY112" s="34"/>
      <c r="DZ112" s="34"/>
      <c r="EA112" s="34"/>
      <c r="EB112" s="34"/>
      <c r="EC112" s="34"/>
      <c r="ED112" s="34"/>
      <c r="EE112" s="34"/>
      <c r="EF112" s="34">
        <f t="shared" si="770"/>
        <v>0</v>
      </c>
      <c r="EG112" s="34">
        <f t="shared" si="770"/>
        <v>0</v>
      </c>
      <c r="EH112" s="132">
        <f t="shared" si="755"/>
        <v>0</v>
      </c>
      <c r="EI112" s="132">
        <f t="shared" si="755"/>
        <v>0</v>
      </c>
      <c r="EJ112" s="34"/>
      <c r="EK112" s="34"/>
      <c r="EL112" s="34"/>
      <c r="EM112" s="34"/>
      <c r="EN112" s="34"/>
      <c r="EO112" s="34"/>
      <c r="EP112" s="34"/>
      <c r="EQ112" s="34"/>
      <c r="ER112" s="34">
        <f t="shared" si="771"/>
        <v>0</v>
      </c>
      <c r="ES112" s="34">
        <f t="shared" si="771"/>
        <v>0</v>
      </c>
      <c r="ET112" s="132">
        <f t="shared" si="756"/>
        <v>0</v>
      </c>
      <c r="EU112" s="132">
        <f t="shared" si="756"/>
        <v>0</v>
      </c>
      <c r="EV112" s="34"/>
      <c r="EW112" s="34"/>
      <c r="EX112" s="34"/>
      <c r="EY112" s="34"/>
      <c r="EZ112" s="34"/>
      <c r="FA112" s="34"/>
      <c r="FB112" s="34"/>
      <c r="FC112" s="34"/>
      <c r="FD112" s="34">
        <f t="shared" si="772"/>
        <v>0</v>
      </c>
      <c r="FE112" s="34">
        <f t="shared" si="772"/>
        <v>0</v>
      </c>
      <c r="FF112" s="132">
        <f t="shared" si="757"/>
        <v>0</v>
      </c>
      <c r="FG112" s="132">
        <f t="shared" si="757"/>
        <v>0</v>
      </c>
      <c r="FH112" s="34"/>
      <c r="FI112" s="34"/>
      <c r="FJ112" s="34"/>
      <c r="FK112" s="34"/>
      <c r="FL112" s="34"/>
      <c r="FM112" s="34"/>
      <c r="FN112" s="34"/>
      <c r="FO112" s="34"/>
      <c r="FP112" s="34">
        <f t="shared" si="773"/>
        <v>0</v>
      </c>
      <c r="FQ112" s="34">
        <f t="shared" si="773"/>
        <v>0</v>
      </c>
      <c r="FR112" s="132">
        <f t="shared" si="758"/>
        <v>0</v>
      </c>
      <c r="FS112" s="132">
        <f t="shared" si="758"/>
        <v>0</v>
      </c>
      <c r="FT112" s="34"/>
      <c r="FU112" s="34"/>
      <c r="FV112" s="34"/>
      <c r="FW112" s="34"/>
      <c r="FX112" s="34"/>
      <c r="FY112" s="34"/>
      <c r="FZ112" s="34"/>
      <c r="GA112" s="34"/>
      <c r="GB112" s="34">
        <f t="shared" si="774"/>
        <v>0</v>
      </c>
      <c r="GC112" s="34">
        <f t="shared" si="774"/>
        <v>0</v>
      </c>
      <c r="GD112" s="132">
        <f t="shared" si="759"/>
        <v>0</v>
      </c>
      <c r="GE112" s="132">
        <f t="shared" si="759"/>
        <v>0</v>
      </c>
      <c r="GF112" s="34"/>
      <c r="GG112" s="34"/>
      <c r="GH112" s="34"/>
      <c r="GI112" s="34"/>
      <c r="GJ112" s="34"/>
      <c r="GK112" s="34"/>
      <c r="GL112" s="34"/>
      <c r="GM112" s="34"/>
      <c r="GN112" s="34">
        <f t="shared" si="775"/>
        <v>0</v>
      </c>
      <c r="GO112" s="34">
        <f t="shared" si="775"/>
        <v>0</v>
      </c>
      <c r="GP112" s="132">
        <f t="shared" si="760"/>
        <v>0</v>
      </c>
      <c r="GQ112" s="132">
        <f t="shared" si="760"/>
        <v>0</v>
      </c>
      <c r="GR112" s="34"/>
      <c r="GS112" s="34"/>
      <c r="GT112" s="34"/>
      <c r="GU112" s="34"/>
      <c r="GV112" s="52">
        <f t="shared" si="828"/>
        <v>0</v>
      </c>
      <c r="GW112" s="52">
        <f t="shared" si="828"/>
        <v>0</v>
      </c>
      <c r="GX112" s="52">
        <f t="shared" si="828"/>
        <v>0</v>
      </c>
      <c r="GY112" s="52">
        <f t="shared" si="828"/>
        <v>0</v>
      </c>
      <c r="GZ112" s="52">
        <f t="shared" si="745"/>
        <v>0</v>
      </c>
      <c r="HA112" s="52">
        <f t="shared" si="745"/>
        <v>0</v>
      </c>
      <c r="HB112" s="132">
        <f t="shared" si="796"/>
        <v>0</v>
      </c>
      <c r="HC112" s="132">
        <f t="shared" si="796"/>
        <v>0</v>
      </c>
      <c r="HD112" s="64"/>
      <c r="HE112" s="20"/>
      <c r="HF112" s="73"/>
      <c r="HG112" s="73"/>
      <c r="HH112" s="251"/>
    </row>
    <row r="113" spans="1:216" hidden="1" x14ac:dyDescent="0.2">
      <c r="A113" s="10"/>
      <c r="B113" s="20"/>
      <c r="C113" s="23"/>
      <c r="D113" s="24"/>
      <c r="E113" s="27"/>
      <c r="F113" s="28"/>
      <c r="G113" s="33"/>
      <c r="H113" s="34"/>
      <c r="I113" s="34"/>
      <c r="J113" s="34"/>
      <c r="K113" s="34"/>
      <c r="L113" s="34"/>
      <c r="M113" s="34"/>
      <c r="N113" s="34"/>
      <c r="O113" s="34"/>
      <c r="P113" s="34">
        <f t="shared" si="761"/>
        <v>0</v>
      </c>
      <c r="Q113" s="34">
        <f t="shared" si="761"/>
        <v>0</v>
      </c>
      <c r="R113" s="132">
        <f t="shared" si="815"/>
        <v>0</v>
      </c>
      <c r="S113" s="132">
        <f t="shared" si="815"/>
        <v>0</v>
      </c>
      <c r="T113" s="34"/>
      <c r="U113" s="34"/>
      <c r="V113" s="34"/>
      <c r="W113" s="34"/>
      <c r="X113" s="34"/>
      <c r="Y113" s="34"/>
      <c r="Z113" s="34"/>
      <c r="AA113" s="34"/>
      <c r="AB113" s="34">
        <f t="shared" si="762"/>
        <v>0</v>
      </c>
      <c r="AC113" s="34">
        <f t="shared" si="762"/>
        <v>0</v>
      </c>
      <c r="AD113" s="132">
        <f t="shared" si="746"/>
        <v>0</v>
      </c>
      <c r="AE113" s="132">
        <f t="shared" si="746"/>
        <v>0</v>
      </c>
      <c r="AF113" s="34"/>
      <c r="AG113" s="34"/>
      <c r="AH113" s="34"/>
      <c r="AI113" s="34"/>
      <c r="AJ113" s="34"/>
      <c r="AK113" s="34"/>
      <c r="AL113" s="34"/>
      <c r="AM113" s="34"/>
      <c r="AN113" s="34">
        <f t="shared" si="763"/>
        <v>0</v>
      </c>
      <c r="AO113" s="34">
        <f t="shared" si="763"/>
        <v>0</v>
      </c>
      <c r="AP113" s="132">
        <f t="shared" si="747"/>
        <v>0</v>
      </c>
      <c r="AQ113" s="132">
        <f t="shared" si="747"/>
        <v>0</v>
      </c>
      <c r="AR113" s="34"/>
      <c r="AS113" s="34"/>
      <c r="AT113" s="34"/>
      <c r="AU113" s="34"/>
      <c r="AV113" s="34"/>
      <c r="AW113" s="34"/>
      <c r="AX113" s="34"/>
      <c r="AY113" s="34"/>
      <c r="AZ113" s="34">
        <f t="shared" si="764"/>
        <v>0</v>
      </c>
      <c r="BA113" s="34">
        <f t="shared" si="764"/>
        <v>0</v>
      </c>
      <c r="BB113" s="132">
        <f t="shared" si="748"/>
        <v>0</v>
      </c>
      <c r="BC113" s="132">
        <f t="shared" si="748"/>
        <v>0</v>
      </c>
      <c r="BD113" s="34"/>
      <c r="BE113" s="34"/>
      <c r="BF113" s="34"/>
      <c r="BG113" s="34"/>
      <c r="BH113" s="34"/>
      <c r="BI113" s="34"/>
      <c r="BJ113" s="34"/>
      <c r="BK113" s="34"/>
      <c r="BL113" s="34">
        <f t="shared" si="997"/>
        <v>0</v>
      </c>
      <c r="BM113" s="34">
        <f t="shared" si="997"/>
        <v>0</v>
      </c>
      <c r="BN113" s="132">
        <f t="shared" si="749"/>
        <v>0</v>
      </c>
      <c r="BO113" s="132">
        <f t="shared" si="749"/>
        <v>0</v>
      </c>
      <c r="BP113" s="34"/>
      <c r="BQ113" s="34"/>
      <c r="BR113" s="34"/>
      <c r="BS113" s="34"/>
      <c r="BT113" s="34"/>
      <c r="BU113" s="34"/>
      <c r="BV113" s="34"/>
      <c r="BW113" s="34"/>
      <c r="BX113" s="34">
        <f t="shared" si="765"/>
        <v>0</v>
      </c>
      <c r="BY113" s="34">
        <f t="shared" si="765"/>
        <v>0</v>
      </c>
      <c r="BZ113" s="132">
        <f t="shared" si="750"/>
        <v>0</v>
      </c>
      <c r="CA113" s="132">
        <f t="shared" si="750"/>
        <v>0</v>
      </c>
      <c r="CB113" s="34"/>
      <c r="CC113" s="34"/>
      <c r="CD113" s="34"/>
      <c r="CE113" s="34"/>
      <c r="CF113" s="34"/>
      <c r="CG113" s="34"/>
      <c r="CH113" s="34"/>
      <c r="CI113" s="34"/>
      <c r="CJ113" s="34">
        <f t="shared" si="766"/>
        <v>0</v>
      </c>
      <c r="CK113" s="34">
        <f t="shared" si="766"/>
        <v>0</v>
      </c>
      <c r="CL113" s="132">
        <f t="shared" si="751"/>
        <v>0</v>
      </c>
      <c r="CM113" s="132">
        <f t="shared" si="751"/>
        <v>0</v>
      </c>
      <c r="CN113" s="34"/>
      <c r="CO113" s="34"/>
      <c r="CP113" s="34"/>
      <c r="CQ113" s="34"/>
      <c r="CR113" s="34"/>
      <c r="CS113" s="34"/>
      <c r="CT113" s="34"/>
      <c r="CU113" s="34"/>
      <c r="CV113" s="34">
        <f t="shared" si="767"/>
        <v>0</v>
      </c>
      <c r="CW113" s="34">
        <f t="shared" si="767"/>
        <v>0</v>
      </c>
      <c r="CX113" s="132">
        <f t="shared" si="752"/>
        <v>0</v>
      </c>
      <c r="CY113" s="132">
        <f t="shared" si="752"/>
        <v>0</v>
      </c>
      <c r="CZ113" s="34"/>
      <c r="DA113" s="34"/>
      <c r="DB113" s="34"/>
      <c r="DC113" s="34"/>
      <c r="DD113" s="34"/>
      <c r="DE113" s="34"/>
      <c r="DF113" s="34"/>
      <c r="DG113" s="34"/>
      <c r="DH113" s="34">
        <f t="shared" si="768"/>
        <v>0</v>
      </c>
      <c r="DI113" s="34">
        <f t="shared" si="768"/>
        <v>0</v>
      </c>
      <c r="DJ113" s="132">
        <f t="shared" si="753"/>
        <v>0</v>
      </c>
      <c r="DK113" s="132">
        <f t="shared" si="753"/>
        <v>0</v>
      </c>
      <c r="DL113" s="34"/>
      <c r="DM113" s="34"/>
      <c r="DN113" s="34"/>
      <c r="DO113" s="34"/>
      <c r="DP113" s="34"/>
      <c r="DQ113" s="34"/>
      <c r="DR113" s="34"/>
      <c r="DS113" s="34"/>
      <c r="DT113" s="34">
        <f t="shared" si="769"/>
        <v>0</v>
      </c>
      <c r="DU113" s="34">
        <f t="shared" si="769"/>
        <v>0</v>
      </c>
      <c r="DV113" s="132">
        <f t="shared" si="754"/>
        <v>0</v>
      </c>
      <c r="DW113" s="132">
        <f t="shared" si="754"/>
        <v>0</v>
      </c>
      <c r="DX113" s="34"/>
      <c r="DY113" s="34"/>
      <c r="DZ113" s="34"/>
      <c r="EA113" s="34"/>
      <c r="EB113" s="34"/>
      <c r="EC113" s="34"/>
      <c r="ED113" s="34"/>
      <c r="EE113" s="34"/>
      <c r="EF113" s="34">
        <f t="shared" si="770"/>
        <v>0</v>
      </c>
      <c r="EG113" s="34">
        <f t="shared" si="770"/>
        <v>0</v>
      </c>
      <c r="EH113" s="132">
        <f t="shared" si="755"/>
        <v>0</v>
      </c>
      <c r="EI113" s="132">
        <f t="shared" si="755"/>
        <v>0</v>
      </c>
      <c r="EJ113" s="34"/>
      <c r="EK113" s="34"/>
      <c r="EL113" s="34"/>
      <c r="EM113" s="34"/>
      <c r="EN113" s="34"/>
      <c r="EO113" s="34"/>
      <c r="EP113" s="34"/>
      <c r="EQ113" s="34"/>
      <c r="ER113" s="34">
        <f t="shared" si="771"/>
        <v>0</v>
      </c>
      <c r="ES113" s="34">
        <f t="shared" si="771"/>
        <v>0</v>
      </c>
      <c r="ET113" s="132">
        <f t="shared" si="756"/>
        <v>0</v>
      </c>
      <c r="EU113" s="132">
        <f t="shared" si="756"/>
        <v>0</v>
      </c>
      <c r="EV113" s="34"/>
      <c r="EW113" s="34"/>
      <c r="EX113" s="34"/>
      <c r="EY113" s="34"/>
      <c r="EZ113" s="34"/>
      <c r="FA113" s="34"/>
      <c r="FB113" s="34"/>
      <c r="FC113" s="34"/>
      <c r="FD113" s="34">
        <f t="shared" si="772"/>
        <v>0</v>
      </c>
      <c r="FE113" s="34">
        <f t="shared" si="772"/>
        <v>0</v>
      </c>
      <c r="FF113" s="132">
        <f t="shared" si="757"/>
        <v>0</v>
      </c>
      <c r="FG113" s="132">
        <f t="shared" si="757"/>
        <v>0</v>
      </c>
      <c r="FH113" s="34"/>
      <c r="FI113" s="34"/>
      <c r="FJ113" s="34"/>
      <c r="FK113" s="34"/>
      <c r="FL113" s="34"/>
      <c r="FM113" s="34"/>
      <c r="FN113" s="34"/>
      <c r="FO113" s="34"/>
      <c r="FP113" s="34">
        <f t="shared" si="773"/>
        <v>0</v>
      </c>
      <c r="FQ113" s="34">
        <f t="shared" si="773"/>
        <v>0</v>
      </c>
      <c r="FR113" s="132">
        <f t="shared" si="758"/>
        <v>0</v>
      </c>
      <c r="FS113" s="132">
        <f t="shared" si="758"/>
        <v>0</v>
      </c>
      <c r="FT113" s="34"/>
      <c r="FU113" s="34"/>
      <c r="FV113" s="34"/>
      <c r="FW113" s="34"/>
      <c r="FX113" s="34"/>
      <c r="FY113" s="34"/>
      <c r="FZ113" s="34"/>
      <c r="GA113" s="34"/>
      <c r="GB113" s="34">
        <f t="shared" si="774"/>
        <v>0</v>
      </c>
      <c r="GC113" s="34">
        <f t="shared" si="774"/>
        <v>0</v>
      </c>
      <c r="GD113" s="132">
        <f t="shared" si="759"/>
        <v>0</v>
      </c>
      <c r="GE113" s="132">
        <f t="shared" si="759"/>
        <v>0</v>
      </c>
      <c r="GF113" s="34"/>
      <c r="GG113" s="34"/>
      <c r="GH113" s="34"/>
      <c r="GI113" s="34"/>
      <c r="GJ113" s="34"/>
      <c r="GK113" s="34"/>
      <c r="GL113" s="34"/>
      <c r="GM113" s="34"/>
      <c r="GN113" s="34">
        <f t="shared" si="775"/>
        <v>0</v>
      </c>
      <c r="GO113" s="34">
        <f t="shared" si="775"/>
        <v>0</v>
      </c>
      <c r="GP113" s="132">
        <f t="shared" si="760"/>
        <v>0</v>
      </c>
      <c r="GQ113" s="132">
        <f t="shared" si="760"/>
        <v>0</v>
      </c>
      <c r="GR113" s="34"/>
      <c r="GS113" s="34"/>
      <c r="GT113" s="34"/>
      <c r="GU113" s="34"/>
      <c r="GV113" s="52">
        <f t="shared" si="828"/>
        <v>0</v>
      </c>
      <c r="GW113" s="52">
        <f t="shared" si="828"/>
        <v>0</v>
      </c>
      <c r="GX113" s="52">
        <f t="shared" si="828"/>
        <v>0</v>
      </c>
      <c r="GY113" s="52">
        <f t="shared" si="828"/>
        <v>0</v>
      </c>
      <c r="GZ113" s="52">
        <f t="shared" si="745"/>
        <v>0</v>
      </c>
      <c r="HA113" s="52">
        <f t="shared" si="745"/>
        <v>0</v>
      </c>
      <c r="HB113" s="132">
        <f t="shared" si="796"/>
        <v>0</v>
      </c>
      <c r="HC113" s="132">
        <f t="shared" si="796"/>
        <v>0</v>
      </c>
      <c r="HD113" s="64"/>
      <c r="HE113" s="20"/>
      <c r="HF113" s="73"/>
      <c r="HG113" s="73"/>
      <c r="HH113" s="251"/>
    </row>
    <row r="114" spans="1:216" hidden="1" x14ac:dyDescent="0.2">
      <c r="A114" s="10"/>
      <c r="B114" s="20"/>
      <c r="C114" s="23"/>
      <c r="D114" s="24"/>
      <c r="E114" s="27"/>
      <c r="F114" s="28"/>
      <c r="G114" s="33"/>
      <c r="H114" s="34"/>
      <c r="I114" s="34"/>
      <c r="J114" s="34"/>
      <c r="K114" s="34"/>
      <c r="L114" s="34"/>
      <c r="M114" s="34"/>
      <c r="N114" s="34"/>
      <c r="O114" s="34"/>
      <c r="P114" s="34">
        <f t="shared" si="761"/>
        <v>0</v>
      </c>
      <c r="Q114" s="34">
        <f t="shared" si="761"/>
        <v>0</v>
      </c>
      <c r="R114" s="132">
        <f t="shared" si="815"/>
        <v>0</v>
      </c>
      <c r="S114" s="132">
        <f t="shared" si="815"/>
        <v>0</v>
      </c>
      <c r="T114" s="34"/>
      <c r="U114" s="34"/>
      <c r="V114" s="34"/>
      <c r="W114" s="34"/>
      <c r="X114" s="34"/>
      <c r="Y114" s="34"/>
      <c r="Z114" s="34"/>
      <c r="AA114" s="34"/>
      <c r="AB114" s="34">
        <f t="shared" si="762"/>
        <v>0</v>
      </c>
      <c r="AC114" s="34">
        <f t="shared" si="762"/>
        <v>0</v>
      </c>
      <c r="AD114" s="132">
        <f t="shared" si="746"/>
        <v>0</v>
      </c>
      <c r="AE114" s="132">
        <f t="shared" si="746"/>
        <v>0</v>
      </c>
      <c r="AF114" s="34"/>
      <c r="AG114" s="34"/>
      <c r="AH114" s="34"/>
      <c r="AI114" s="34"/>
      <c r="AJ114" s="34"/>
      <c r="AK114" s="34"/>
      <c r="AL114" s="34"/>
      <c r="AM114" s="34"/>
      <c r="AN114" s="34">
        <f t="shared" si="763"/>
        <v>0</v>
      </c>
      <c r="AO114" s="34">
        <f t="shared" si="763"/>
        <v>0</v>
      </c>
      <c r="AP114" s="132">
        <f t="shared" si="747"/>
        <v>0</v>
      </c>
      <c r="AQ114" s="132">
        <f t="shared" si="747"/>
        <v>0</v>
      </c>
      <c r="AR114" s="34"/>
      <c r="AS114" s="34"/>
      <c r="AT114" s="34"/>
      <c r="AU114" s="34"/>
      <c r="AV114" s="34"/>
      <c r="AW114" s="34"/>
      <c r="AX114" s="34"/>
      <c r="AY114" s="34"/>
      <c r="AZ114" s="34">
        <f t="shared" si="764"/>
        <v>0</v>
      </c>
      <c r="BA114" s="34">
        <f t="shared" si="764"/>
        <v>0</v>
      </c>
      <c r="BB114" s="132">
        <f t="shared" si="748"/>
        <v>0</v>
      </c>
      <c r="BC114" s="132">
        <f t="shared" si="748"/>
        <v>0</v>
      </c>
      <c r="BD114" s="34"/>
      <c r="BE114" s="34"/>
      <c r="BF114" s="34"/>
      <c r="BG114" s="34"/>
      <c r="BH114" s="34"/>
      <c r="BI114" s="34"/>
      <c r="BJ114" s="34"/>
      <c r="BK114" s="34"/>
      <c r="BL114" s="34">
        <f t="shared" si="997"/>
        <v>0</v>
      </c>
      <c r="BM114" s="34">
        <f t="shared" si="997"/>
        <v>0</v>
      </c>
      <c r="BN114" s="132">
        <f t="shared" si="749"/>
        <v>0</v>
      </c>
      <c r="BO114" s="132">
        <f t="shared" si="749"/>
        <v>0</v>
      </c>
      <c r="BP114" s="34"/>
      <c r="BQ114" s="34"/>
      <c r="BR114" s="34"/>
      <c r="BS114" s="34"/>
      <c r="BT114" s="34"/>
      <c r="BU114" s="34"/>
      <c r="BV114" s="34"/>
      <c r="BW114" s="34"/>
      <c r="BX114" s="34">
        <f t="shared" si="765"/>
        <v>0</v>
      </c>
      <c r="BY114" s="34">
        <f t="shared" si="765"/>
        <v>0</v>
      </c>
      <c r="BZ114" s="132">
        <f t="shared" si="750"/>
        <v>0</v>
      </c>
      <c r="CA114" s="132">
        <f t="shared" si="750"/>
        <v>0</v>
      </c>
      <c r="CB114" s="34"/>
      <c r="CC114" s="34"/>
      <c r="CD114" s="34"/>
      <c r="CE114" s="34"/>
      <c r="CF114" s="34"/>
      <c r="CG114" s="34"/>
      <c r="CH114" s="34"/>
      <c r="CI114" s="34"/>
      <c r="CJ114" s="34">
        <f t="shared" si="766"/>
        <v>0</v>
      </c>
      <c r="CK114" s="34">
        <f t="shared" si="766"/>
        <v>0</v>
      </c>
      <c r="CL114" s="132">
        <f t="shared" si="751"/>
        <v>0</v>
      </c>
      <c r="CM114" s="132">
        <f t="shared" si="751"/>
        <v>0</v>
      </c>
      <c r="CN114" s="34"/>
      <c r="CO114" s="34"/>
      <c r="CP114" s="34"/>
      <c r="CQ114" s="34"/>
      <c r="CR114" s="34"/>
      <c r="CS114" s="34"/>
      <c r="CT114" s="34"/>
      <c r="CU114" s="34"/>
      <c r="CV114" s="34">
        <f t="shared" si="767"/>
        <v>0</v>
      </c>
      <c r="CW114" s="34">
        <f t="shared" si="767"/>
        <v>0</v>
      </c>
      <c r="CX114" s="132">
        <f t="shared" si="752"/>
        <v>0</v>
      </c>
      <c r="CY114" s="132">
        <f t="shared" si="752"/>
        <v>0</v>
      </c>
      <c r="CZ114" s="34"/>
      <c r="DA114" s="34"/>
      <c r="DB114" s="34"/>
      <c r="DC114" s="34"/>
      <c r="DD114" s="34"/>
      <c r="DE114" s="34"/>
      <c r="DF114" s="34"/>
      <c r="DG114" s="34"/>
      <c r="DH114" s="34">
        <f t="shared" si="768"/>
        <v>0</v>
      </c>
      <c r="DI114" s="34">
        <f t="shared" si="768"/>
        <v>0</v>
      </c>
      <c r="DJ114" s="132">
        <f t="shared" si="753"/>
        <v>0</v>
      </c>
      <c r="DK114" s="132">
        <f t="shared" si="753"/>
        <v>0</v>
      </c>
      <c r="DL114" s="34"/>
      <c r="DM114" s="34"/>
      <c r="DN114" s="34"/>
      <c r="DO114" s="34"/>
      <c r="DP114" s="34"/>
      <c r="DQ114" s="34"/>
      <c r="DR114" s="34"/>
      <c r="DS114" s="34"/>
      <c r="DT114" s="34">
        <f t="shared" si="769"/>
        <v>0</v>
      </c>
      <c r="DU114" s="34">
        <f t="shared" si="769"/>
        <v>0</v>
      </c>
      <c r="DV114" s="132">
        <f t="shared" si="754"/>
        <v>0</v>
      </c>
      <c r="DW114" s="132">
        <f t="shared" si="754"/>
        <v>0</v>
      </c>
      <c r="DX114" s="34"/>
      <c r="DY114" s="34"/>
      <c r="DZ114" s="34"/>
      <c r="EA114" s="34"/>
      <c r="EB114" s="34"/>
      <c r="EC114" s="34"/>
      <c r="ED114" s="34"/>
      <c r="EE114" s="34"/>
      <c r="EF114" s="34">
        <f t="shared" si="770"/>
        <v>0</v>
      </c>
      <c r="EG114" s="34">
        <f t="shared" si="770"/>
        <v>0</v>
      </c>
      <c r="EH114" s="132">
        <f t="shared" si="755"/>
        <v>0</v>
      </c>
      <c r="EI114" s="132">
        <f t="shared" si="755"/>
        <v>0</v>
      </c>
      <c r="EJ114" s="34"/>
      <c r="EK114" s="34"/>
      <c r="EL114" s="34"/>
      <c r="EM114" s="34"/>
      <c r="EN114" s="34"/>
      <c r="EO114" s="34"/>
      <c r="EP114" s="34"/>
      <c r="EQ114" s="34"/>
      <c r="ER114" s="34">
        <f t="shared" si="771"/>
        <v>0</v>
      </c>
      <c r="ES114" s="34">
        <f t="shared" si="771"/>
        <v>0</v>
      </c>
      <c r="ET114" s="132">
        <f t="shared" si="756"/>
        <v>0</v>
      </c>
      <c r="EU114" s="132">
        <f t="shared" si="756"/>
        <v>0</v>
      </c>
      <c r="EV114" s="34"/>
      <c r="EW114" s="34"/>
      <c r="EX114" s="34"/>
      <c r="EY114" s="34"/>
      <c r="EZ114" s="34"/>
      <c r="FA114" s="34"/>
      <c r="FB114" s="34"/>
      <c r="FC114" s="34"/>
      <c r="FD114" s="34">
        <f t="shared" si="772"/>
        <v>0</v>
      </c>
      <c r="FE114" s="34">
        <f t="shared" si="772"/>
        <v>0</v>
      </c>
      <c r="FF114" s="132">
        <f t="shared" si="757"/>
        <v>0</v>
      </c>
      <c r="FG114" s="132">
        <f t="shared" si="757"/>
        <v>0</v>
      </c>
      <c r="FH114" s="34"/>
      <c r="FI114" s="34"/>
      <c r="FJ114" s="34"/>
      <c r="FK114" s="34"/>
      <c r="FL114" s="34"/>
      <c r="FM114" s="34"/>
      <c r="FN114" s="34"/>
      <c r="FO114" s="34"/>
      <c r="FP114" s="34">
        <f t="shared" si="773"/>
        <v>0</v>
      </c>
      <c r="FQ114" s="34">
        <f t="shared" si="773"/>
        <v>0</v>
      </c>
      <c r="FR114" s="132">
        <f t="shared" si="758"/>
        <v>0</v>
      </c>
      <c r="FS114" s="132">
        <f t="shared" si="758"/>
        <v>0</v>
      </c>
      <c r="FT114" s="34"/>
      <c r="FU114" s="34"/>
      <c r="FV114" s="34"/>
      <c r="FW114" s="34"/>
      <c r="FX114" s="34"/>
      <c r="FY114" s="34"/>
      <c r="FZ114" s="34"/>
      <c r="GA114" s="34"/>
      <c r="GB114" s="34">
        <f t="shared" si="774"/>
        <v>0</v>
      </c>
      <c r="GC114" s="34">
        <f t="shared" si="774"/>
        <v>0</v>
      </c>
      <c r="GD114" s="132">
        <f t="shared" si="759"/>
        <v>0</v>
      </c>
      <c r="GE114" s="132">
        <f t="shared" si="759"/>
        <v>0</v>
      </c>
      <c r="GF114" s="34"/>
      <c r="GG114" s="34"/>
      <c r="GH114" s="34"/>
      <c r="GI114" s="34"/>
      <c r="GJ114" s="34"/>
      <c r="GK114" s="34"/>
      <c r="GL114" s="34"/>
      <c r="GM114" s="34"/>
      <c r="GN114" s="34">
        <f t="shared" si="775"/>
        <v>0</v>
      </c>
      <c r="GO114" s="34">
        <f t="shared" si="775"/>
        <v>0</v>
      </c>
      <c r="GP114" s="132">
        <f t="shared" si="760"/>
        <v>0</v>
      </c>
      <c r="GQ114" s="132">
        <f t="shared" si="760"/>
        <v>0</v>
      </c>
      <c r="GR114" s="34"/>
      <c r="GS114" s="34"/>
      <c r="GT114" s="34"/>
      <c r="GU114" s="34"/>
      <c r="GV114" s="52">
        <f t="shared" si="828"/>
        <v>0</v>
      </c>
      <c r="GW114" s="52">
        <f t="shared" si="828"/>
        <v>0</v>
      </c>
      <c r="GX114" s="52">
        <f t="shared" si="828"/>
        <v>0</v>
      </c>
      <c r="GY114" s="52">
        <f t="shared" si="828"/>
        <v>0</v>
      </c>
      <c r="GZ114" s="52">
        <f t="shared" si="745"/>
        <v>0</v>
      </c>
      <c r="HA114" s="52">
        <f t="shared" si="745"/>
        <v>0</v>
      </c>
      <c r="HB114" s="132">
        <f t="shared" si="796"/>
        <v>0</v>
      </c>
      <c r="HC114" s="132">
        <f t="shared" si="796"/>
        <v>0</v>
      </c>
      <c r="HD114" s="64"/>
      <c r="HE114" s="20"/>
      <c r="HF114" s="73"/>
      <c r="HG114" s="73"/>
      <c r="HH114" s="251"/>
    </row>
    <row r="115" spans="1:216" x14ac:dyDescent="0.2">
      <c r="A115" s="10">
        <v>1</v>
      </c>
      <c r="B115" s="36"/>
      <c r="C115" s="37"/>
      <c r="D115" s="38"/>
      <c r="E115" s="32" t="s">
        <v>37</v>
      </c>
      <c r="F115" s="42"/>
      <c r="G115" s="90"/>
      <c r="H115" s="41">
        <f>SUM(H145,H116)</f>
        <v>10</v>
      </c>
      <c r="I115" s="41">
        <f>SUM(I145,I116)</f>
        <v>1461282.5930000001</v>
      </c>
      <c r="J115" s="41">
        <f t="shared" ref="J115:J116" si="998">SUM(H115/12*$A$2)</f>
        <v>5.8333333333333339</v>
      </c>
      <c r="K115" s="41">
        <f t="shared" ref="K115:K116" si="999">SUM(I115/12*$A$2)</f>
        <v>852414.84591666679</v>
      </c>
      <c r="L115" s="41">
        <f>SUM(L145,L116)</f>
        <v>4</v>
      </c>
      <c r="M115" s="41">
        <f>SUM(M145,M116)</f>
        <v>584513.04</v>
      </c>
      <c r="N115" s="41">
        <f>SUM(N145,N116)</f>
        <v>0</v>
      </c>
      <c r="O115" s="41">
        <f>SUM(O145,O116)</f>
        <v>0</v>
      </c>
      <c r="P115" s="34">
        <f t="shared" si="761"/>
        <v>4</v>
      </c>
      <c r="Q115" s="34">
        <f t="shared" si="761"/>
        <v>584513.04</v>
      </c>
      <c r="R115" s="132">
        <f t="shared" si="815"/>
        <v>-1.8333333333333339</v>
      </c>
      <c r="S115" s="132">
        <f t="shared" si="815"/>
        <v>-267901.80591666675</v>
      </c>
      <c r="T115" s="41">
        <f>SUM(T145,T116)</f>
        <v>0</v>
      </c>
      <c r="U115" s="41">
        <f>SUM(U145,U116)</f>
        <v>0</v>
      </c>
      <c r="V115" s="41">
        <f t="shared" ref="V115:W116" si="1000">SUM(T115/12*$A$2)</f>
        <v>0</v>
      </c>
      <c r="W115" s="41">
        <f t="shared" si="1000"/>
        <v>0</v>
      </c>
      <c r="X115" s="41">
        <f>SUM(X145,X116)</f>
        <v>0</v>
      </c>
      <c r="Y115" s="41">
        <f>SUM(Y145,Y116)</f>
        <v>0</v>
      </c>
      <c r="Z115" s="41">
        <f>SUM(Z145,Z116)</f>
        <v>0</v>
      </c>
      <c r="AA115" s="41">
        <f>SUM(AA145,AA116)</f>
        <v>0</v>
      </c>
      <c r="AB115" s="34">
        <f t="shared" si="762"/>
        <v>0</v>
      </c>
      <c r="AC115" s="34">
        <f t="shared" si="762"/>
        <v>0</v>
      </c>
      <c r="AD115" s="132">
        <f t="shared" si="746"/>
        <v>0</v>
      </c>
      <c r="AE115" s="132">
        <f t="shared" si="746"/>
        <v>0</v>
      </c>
      <c r="AF115" s="41">
        <f>SUM(AF145,AF116)</f>
        <v>0</v>
      </c>
      <c r="AG115" s="41">
        <f>SUM(AG145,AG116)</f>
        <v>0</v>
      </c>
      <c r="AH115" s="41">
        <f t="shared" ref="AH115:AI116" si="1001">SUM(AF115/12*$A$2)</f>
        <v>0</v>
      </c>
      <c r="AI115" s="41">
        <f t="shared" si="1001"/>
        <v>0</v>
      </c>
      <c r="AJ115" s="41">
        <f>SUM(AJ145,AJ116)</f>
        <v>0</v>
      </c>
      <c r="AK115" s="41">
        <f>SUM(AK145,AK116)</f>
        <v>0</v>
      </c>
      <c r="AL115" s="41">
        <f>SUM(AL145,AL116)</f>
        <v>0</v>
      </c>
      <c r="AM115" s="41">
        <f>SUM(AM145,AM116)</f>
        <v>0</v>
      </c>
      <c r="AN115" s="34">
        <f t="shared" si="763"/>
        <v>0</v>
      </c>
      <c r="AO115" s="34">
        <f t="shared" si="763"/>
        <v>0</v>
      </c>
      <c r="AP115" s="132">
        <f t="shared" si="747"/>
        <v>0</v>
      </c>
      <c r="AQ115" s="132">
        <f t="shared" si="747"/>
        <v>0</v>
      </c>
      <c r="AR115" s="41">
        <f>SUM(AR145,AR116)</f>
        <v>100</v>
      </c>
      <c r="AS115" s="41">
        <f>SUM(AS145,AS116)</f>
        <v>13881293.959999999</v>
      </c>
      <c r="AT115" s="41">
        <f t="shared" ref="AT115:AU116" si="1002">SUM(AR115/12*$A$2)</f>
        <v>58.333333333333336</v>
      </c>
      <c r="AU115" s="41">
        <f t="shared" si="1002"/>
        <v>8097421.4766666666</v>
      </c>
      <c r="AV115" s="41">
        <f>SUM(AV145,AV116)</f>
        <v>73</v>
      </c>
      <c r="AW115" s="41">
        <f>SUM(AW145,AW116)</f>
        <v>10133344.620000003</v>
      </c>
      <c r="AX115" s="41">
        <f>SUM(AX145,AX116)</f>
        <v>0</v>
      </c>
      <c r="AY115" s="41">
        <f>SUM(AY145,AY116)</f>
        <v>0</v>
      </c>
      <c r="AZ115" s="34">
        <f t="shared" si="764"/>
        <v>73</v>
      </c>
      <c r="BA115" s="34">
        <f t="shared" si="764"/>
        <v>10133344.620000003</v>
      </c>
      <c r="BB115" s="132">
        <f t="shared" si="748"/>
        <v>14.666666666666664</v>
      </c>
      <c r="BC115" s="132">
        <f t="shared" si="748"/>
        <v>2035923.1433333363</v>
      </c>
      <c r="BD115" s="41">
        <f>SUM(BD145,BD116)</f>
        <v>180</v>
      </c>
      <c r="BE115" s="41">
        <f>SUM(BE145,BE116)</f>
        <v>25717861.097999997</v>
      </c>
      <c r="BF115" s="41">
        <f t="shared" ref="BF115:BG116" si="1003">SUM(BD115/12*$A$2)</f>
        <v>105</v>
      </c>
      <c r="BG115" s="41">
        <f t="shared" si="1003"/>
        <v>15002085.640499998</v>
      </c>
      <c r="BH115" s="41">
        <f>SUM(BH145,BH116)</f>
        <v>89</v>
      </c>
      <c r="BI115" s="41">
        <f>SUM(BI145,BI116)</f>
        <v>12822532.139999993</v>
      </c>
      <c r="BJ115" s="41">
        <f>SUM(BJ145,BJ116)</f>
        <v>8</v>
      </c>
      <c r="BK115" s="41">
        <f>SUM(BK145,BK116)</f>
        <v>1154395.44</v>
      </c>
      <c r="BL115" s="34">
        <f t="shared" si="781"/>
        <v>97</v>
      </c>
      <c r="BM115" s="34">
        <f t="shared" si="782"/>
        <v>13976927.579999993</v>
      </c>
      <c r="BN115" s="132">
        <f t="shared" si="749"/>
        <v>-16</v>
      </c>
      <c r="BO115" s="132">
        <f t="shared" si="749"/>
        <v>-2179553.5005000047</v>
      </c>
      <c r="BP115" s="41">
        <f>SUM(BP145,BP116)</f>
        <v>0</v>
      </c>
      <c r="BQ115" s="41">
        <f>SUM(BQ145,BQ116)</f>
        <v>0</v>
      </c>
      <c r="BR115" s="41">
        <f t="shared" ref="BR115:BS116" si="1004">SUM(BP115/12*$A$2)</f>
        <v>0</v>
      </c>
      <c r="BS115" s="41">
        <f t="shared" si="1004"/>
        <v>0</v>
      </c>
      <c r="BT115" s="41">
        <f>SUM(BT145,BT116)</f>
        <v>0</v>
      </c>
      <c r="BU115" s="41">
        <f>SUM(BU145,BU116)</f>
        <v>0</v>
      </c>
      <c r="BV115" s="41">
        <f>SUM(BV145,BV116)</f>
        <v>0</v>
      </c>
      <c r="BW115" s="41">
        <f>SUM(BW145,BW116)</f>
        <v>0</v>
      </c>
      <c r="BX115" s="34">
        <f t="shared" si="765"/>
        <v>0</v>
      </c>
      <c r="BY115" s="34">
        <f t="shared" si="765"/>
        <v>0</v>
      </c>
      <c r="BZ115" s="132">
        <f t="shared" si="750"/>
        <v>0</v>
      </c>
      <c r="CA115" s="132">
        <f t="shared" si="750"/>
        <v>0</v>
      </c>
      <c r="CB115" s="41">
        <f>SUM(CB145,CB116)</f>
        <v>0</v>
      </c>
      <c r="CC115" s="41">
        <f>SUM(CC145,CC116)</f>
        <v>0</v>
      </c>
      <c r="CD115" s="41">
        <f t="shared" ref="CD115:CE116" si="1005">SUM(CB115/12*$A$2)</f>
        <v>0</v>
      </c>
      <c r="CE115" s="41">
        <f t="shared" si="1005"/>
        <v>0</v>
      </c>
      <c r="CF115" s="41">
        <f>SUM(CF145,CF116)</f>
        <v>0</v>
      </c>
      <c r="CG115" s="41">
        <f>SUM(CG145,CG116)</f>
        <v>0</v>
      </c>
      <c r="CH115" s="41">
        <f>SUM(CH145,CH116)</f>
        <v>0</v>
      </c>
      <c r="CI115" s="41">
        <f>SUM(CI145,CI116)</f>
        <v>0</v>
      </c>
      <c r="CJ115" s="34">
        <f t="shared" si="766"/>
        <v>0</v>
      </c>
      <c r="CK115" s="34">
        <f t="shared" si="766"/>
        <v>0</v>
      </c>
      <c r="CL115" s="132">
        <f t="shared" si="751"/>
        <v>0</v>
      </c>
      <c r="CM115" s="132">
        <f t="shared" si="751"/>
        <v>0</v>
      </c>
      <c r="CN115" s="41">
        <f>SUM(CN145,CN116)</f>
        <v>0</v>
      </c>
      <c r="CO115" s="41">
        <f>SUM(CO145,CO116)</f>
        <v>0</v>
      </c>
      <c r="CP115" s="41">
        <f t="shared" ref="CP115:CQ116" si="1006">SUM(CN115/12*$A$2)</f>
        <v>0</v>
      </c>
      <c r="CQ115" s="41">
        <f t="shared" si="1006"/>
        <v>0</v>
      </c>
      <c r="CR115" s="41">
        <f>SUM(CR145,CR116)</f>
        <v>0</v>
      </c>
      <c r="CS115" s="41">
        <f>SUM(CS145,CS116)</f>
        <v>0</v>
      </c>
      <c r="CT115" s="41">
        <f>SUM(CT145,CT116)</f>
        <v>0</v>
      </c>
      <c r="CU115" s="41">
        <f>SUM(CU145,CU116)</f>
        <v>0</v>
      </c>
      <c r="CV115" s="34">
        <f t="shared" si="767"/>
        <v>0</v>
      </c>
      <c r="CW115" s="34">
        <f t="shared" si="767"/>
        <v>0</v>
      </c>
      <c r="CX115" s="132">
        <f t="shared" si="752"/>
        <v>0</v>
      </c>
      <c r="CY115" s="132">
        <f t="shared" si="752"/>
        <v>0</v>
      </c>
      <c r="CZ115" s="41">
        <f>SUM(CZ145,CZ116)</f>
        <v>0</v>
      </c>
      <c r="DA115" s="41">
        <f>SUM(DA145,DA116)</f>
        <v>0</v>
      </c>
      <c r="DB115" s="41">
        <f t="shared" ref="DB115:DC116" si="1007">SUM(CZ115/12*$A$2)</f>
        <v>0</v>
      </c>
      <c r="DC115" s="41">
        <f t="shared" si="1007"/>
        <v>0</v>
      </c>
      <c r="DD115" s="41">
        <f>SUM(DD145,DD116)</f>
        <v>0</v>
      </c>
      <c r="DE115" s="41">
        <f>SUM(DE145,DE116)</f>
        <v>0</v>
      </c>
      <c r="DF115" s="41">
        <f>SUM(DF145,DF116)</f>
        <v>0</v>
      </c>
      <c r="DG115" s="41">
        <f>SUM(DG145,DG116)</f>
        <v>0</v>
      </c>
      <c r="DH115" s="34">
        <f t="shared" si="768"/>
        <v>0</v>
      </c>
      <c r="DI115" s="34">
        <f t="shared" si="768"/>
        <v>0</v>
      </c>
      <c r="DJ115" s="132">
        <f t="shared" si="753"/>
        <v>0</v>
      </c>
      <c r="DK115" s="132">
        <f t="shared" si="753"/>
        <v>0</v>
      </c>
      <c r="DL115" s="41">
        <f>SUM(DL145,DL116)</f>
        <v>0</v>
      </c>
      <c r="DM115" s="41">
        <f>SUM(DM145,DM116)</f>
        <v>0</v>
      </c>
      <c r="DN115" s="41">
        <f t="shared" ref="DN115:DO116" si="1008">SUM(DL115/12*$A$2)</f>
        <v>0</v>
      </c>
      <c r="DO115" s="41">
        <f t="shared" si="1008"/>
        <v>0</v>
      </c>
      <c r="DP115" s="41">
        <f>SUM(DP145,DP116)</f>
        <v>0</v>
      </c>
      <c r="DQ115" s="41">
        <f>SUM(DQ145,DQ116)</f>
        <v>0</v>
      </c>
      <c r="DR115" s="41">
        <f>SUM(DR145,DR116)</f>
        <v>0</v>
      </c>
      <c r="DS115" s="41">
        <f>SUM(DS145,DS116)</f>
        <v>0</v>
      </c>
      <c r="DT115" s="34">
        <f t="shared" si="769"/>
        <v>0</v>
      </c>
      <c r="DU115" s="34">
        <f t="shared" si="769"/>
        <v>0</v>
      </c>
      <c r="DV115" s="132">
        <f t="shared" si="754"/>
        <v>0</v>
      </c>
      <c r="DW115" s="132">
        <f t="shared" si="754"/>
        <v>0</v>
      </c>
      <c r="DX115" s="41">
        <f>SUM(DX145,DX116)</f>
        <v>15</v>
      </c>
      <c r="DY115" s="41">
        <f>SUM(DY145,DY116)</f>
        <v>2082194.0939999998</v>
      </c>
      <c r="DZ115" s="41">
        <f t="shared" ref="DZ115:EA116" si="1009">SUM(DX115/12*$A$2)</f>
        <v>8.75</v>
      </c>
      <c r="EA115" s="41">
        <f t="shared" si="1009"/>
        <v>1214613.2215</v>
      </c>
      <c r="EB115" s="41">
        <f>SUM(EB145,EB116)</f>
        <v>0</v>
      </c>
      <c r="EC115" s="41">
        <f>SUM(EC145,EC116)</f>
        <v>0</v>
      </c>
      <c r="ED115" s="41">
        <f>SUM(ED145,ED116)</f>
        <v>5</v>
      </c>
      <c r="EE115" s="41">
        <f>SUM(EE145,EE116)</f>
        <v>694064.7</v>
      </c>
      <c r="EF115" s="34">
        <f t="shared" si="770"/>
        <v>5</v>
      </c>
      <c r="EG115" s="34">
        <f t="shared" si="770"/>
        <v>694064.7</v>
      </c>
      <c r="EH115" s="132">
        <f t="shared" si="755"/>
        <v>-8.75</v>
      </c>
      <c r="EI115" s="132">
        <f t="shared" si="755"/>
        <v>-1214613.2215</v>
      </c>
      <c r="EJ115" s="41">
        <f>SUM(EJ145,EJ116)</f>
        <v>0</v>
      </c>
      <c r="EK115" s="41">
        <f>SUM(EK145,EK116)</f>
        <v>0</v>
      </c>
      <c r="EL115" s="41">
        <f t="shared" ref="EL115:EM116" si="1010">SUM(EJ115/12*$A$2)</f>
        <v>0</v>
      </c>
      <c r="EM115" s="41">
        <f t="shared" si="1010"/>
        <v>0</v>
      </c>
      <c r="EN115" s="41">
        <f>SUM(EN145,EN116)</f>
        <v>42</v>
      </c>
      <c r="EO115" s="41">
        <f>SUM(EO145,EO116)</f>
        <v>5976449.879999999</v>
      </c>
      <c r="EP115" s="41">
        <f>SUM(EP145,EP116)</f>
        <v>0</v>
      </c>
      <c r="EQ115" s="41">
        <f>SUM(EQ145,EQ116)</f>
        <v>0</v>
      </c>
      <c r="ER115" s="34">
        <f t="shared" si="771"/>
        <v>42</v>
      </c>
      <c r="ES115" s="34">
        <f t="shared" si="771"/>
        <v>5976449.879999999</v>
      </c>
      <c r="ET115" s="132">
        <f t="shared" si="756"/>
        <v>42</v>
      </c>
      <c r="EU115" s="132">
        <f t="shared" si="756"/>
        <v>5976449.879999999</v>
      </c>
      <c r="EV115" s="41">
        <f>SUM(EV145,EV116)</f>
        <v>0</v>
      </c>
      <c r="EW115" s="41">
        <f>SUM(EW145,EW116)</f>
        <v>0</v>
      </c>
      <c r="EX115" s="41">
        <f t="shared" ref="EX115:EY116" si="1011">SUM(EV115/12*$A$2)</f>
        <v>0</v>
      </c>
      <c r="EY115" s="41">
        <f t="shared" si="1011"/>
        <v>0</v>
      </c>
      <c r="EZ115" s="41">
        <f>SUM(EZ145,EZ116)</f>
        <v>0</v>
      </c>
      <c r="FA115" s="41">
        <f>SUM(FA145,FA116)</f>
        <v>0</v>
      </c>
      <c r="FB115" s="41">
        <f>SUM(FB145,FB116)</f>
        <v>0</v>
      </c>
      <c r="FC115" s="41">
        <f>SUM(FC145,FC116)</f>
        <v>0</v>
      </c>
      <c r="FD115" s="34">
        <f t="shared" si="772"/>
        <v>0</v>
      </c>
      <c r="FE115" s="34">
        <f t="shared" si="772"/>
        <v>0</v>
      </c>
      <c r="FF115" s="132">
        <f t="shared" si="757"/>
        <v>0</v>
      </c>
      <c r="FG115" s="132">
        <f t="shared" si="757"/>
        <v>0</v>
      </c>
      <c r="FH115" s="41">
        <f>SUM(FH145,FH116)</f>
        <v>62</v>
      </c>
      <c r="FI115" s="41">
        <f>SUM(FI145,FI116)</f>
        <v>8825861.8462000005</v>
      </c>
      <c r="FJ115" s="41">
        <f t="shared" ref="FJ115:FK116" si="1012">SUM(FH115/12*$A$2)</f>
        <v>36.166666666666671</v>
      </c>
      <c r="FK115" s="41">
        <f t="shared" si="1012"/>
        <v>5148419.4102833336</v>
      </c>
      <c r="FL115" s="41">
        <f>SUM(FL145,FL116)</f>
        <v>0</v>
      </c>
      <c r="FM115" s="41">
        <f>SUM(FM145,FM116)</f>
        <v>0</v>
      </c>
      <c r="FN115" s="41">
        <f>SUM(FN145,FN116)</f>
        <v>0</v>
      </c>
      <c r="FO115" s="41">
        <f>SUM(FO145,FO116)</f>
        <v>0</v>
      </c>
      <c r="FP115" s="34">
        <f t="shared" si="773"/>
        <v>0</v>
      </c>
      <c r="FQ115" s="34">
        <f t="shared" si="773"/>
        <v>0</v>
      </c>
      <c r="FR115" s="132">
        <f t="shared" si="758"/>
        <v>-36.166666666666671</v>
      </c>
      <c r="FS115" s="132">
        <f t="shared" si="758"/>
        <v>-5148419.4102833336</v>
      </c>
      <c r="FT115" s="41">
        <f>SUM(FT145,FT116)</f>
        <v>0</v>
      </c>
      <c r="FU115" s="41">
        <f>SUM(FU145,FU116)</f>
        <v>0</v>
      </c>
      <c r="FV115" s="41">
        <f t="shared" ref="FV115:FW116" si="1013">SUM(FT115/12*$A$2)</f>
        <v>0</v>
      </c>
      <c r="FW115" s="41">
        <f t="shared" si="1013"/>
        <v>0</v>
      </c>
      <c r="FX115" s="41">
        <f>SUM(FX145,FX116)</f>
        <v>0</v>
      </c>
      <c r="FY115" s="41">
        <f>SUM(FY145,FY116)</f>
        <v>0</v>
      </c>
      <c r="FZ115" s="41">
        <f>SUM(FZ145,FZ116)</f>
        <v>0</v>
      </c>
      <c r="GA115" s="41">
        <f>SUM(GA145,GA116)</f>
        <v>0</v>
      </c>
      <c r="GB115" s="34">
        <f t="shared" si="774"/>
        <v>0</v>
      </c>
      <c r="GC115" s="34">
        <f t="shared" si="774"/>
        <v>0</v>
      </c>
      <c r="GD115" s="132">
        <f t="shared" si="759"/>
        <v>0</v>
      </c>
      <c r="GE115" s="132">
        <f t="shared" si="759"/>
        <v>0</v>
      </c>
      <c r="GF115" s="41">
        <f>SUM(GF145,GF116)</f>
        <v>0</v>
      </c>
      <c r="GG115" s="41">
        <f>SUM(GG145,GG116)</f>
        <v>0</v>
      </c>
      <c r="GH115" s="41">
        <f t="shared" ref="GH115:GI116" si="1014">SUM(GF115/12*$A$2)</f>
        <v>0</v>
      </c>
      <c r="GI115" s="41">
        <f t="shared" si="1014"/>
        <v>0</v>
      </c>
      <c r="GJ115" s="41">
        <f>SUM(GJ145,GJ116)</f>
        <v>0</v>
      </c>
      <c r="GK115" s="41">
        <f>SUM(GK145,GK116)</f>
        <v>0</v>
      </c>
      <c r="GL115" s="41">
        <f>SUM(GL145,GL116)</f>
        <v>0</v>
      </c>
      <c r="GM115" s="41">
        <f>SUM(GM145,GM116)</f>
        <v>0</v>
      </c>
      <c r="GN115" s="34">
        <f t="shared" si="775"/>
        <v>0</v>
      </c>
      <c r="GO115" s="34">
        <f t="shared" si="775"/>
        <v>0</v>
      </c>
      <c r="GP115" s="132">
        <f t="shared" si="760"/>
        <v>0</v>
      </c>
      <c r="GQ115" s="132">
        <f t="shared" si="760"/>
        <v>0</v>
      </c>
      <c r="GR115" s="41">
        <f>свод!GR119</f>
        <v>367</v>
      </c>
      <c r="GS115" s="41">
        <f>свод!GS119</f>
        <v>51968493.591199994</v>
      </c>
      <c r="GT115" s="41">
        <f>свод!GT119</f>
        <v>275.25</v>
      </c>
      <c r="GU115" s="41">
        <f>свод!GU119</f>
        <v>38976370.193399996</v>
      </c>
      <c r="GV115" s="41">
        <f>свод!GV119</f>
        <v>232</v>
      </c>
      <c r="GW115" s="41">
        <f>свод!GW119</f>
        <v>32848350.239999995</v>
      </c>
      <c r="GX115" s="41">
        <f t="shared" si="828"/>
        <v>13</v>
      </c>
      <c r="GY115" s="41">
        <f t="shared" si="828"/>
        <v>1848460.14</v>
      </c>
      <c r="GZ115" s="41">
        <f t="shared" si="745"/>
        <v>245</v>
      </c>
      <c r="HA115" s="41">
        <f t="shared" si="745"/>
        <v>34696810.379999995</v>
      </c>
      <c r="HB115" s="41">
        <f>свод!HB119</f>
        <v>-43.25</v>
      </c>
      <c r="HC115" s="41">
        <f>свод!HC119</f>
        <v>-6128019.9534000009</v>
      </c>
      <c r="HD115" s="98">
        <f t="shared" ref="HD115:HE116" si="1015">GV115/GT115</f>
        <v>0.84287011807447776</v>
      </c>
      <c r="HE115" s="98">
        <f t="shared" si="1015"/>
        <v>0.84277602242094674</v>
      </c>
      <c r="HF115" s="73"/>
      <c r="HG115" s="73"/>
      <c r="HH115" s="251">
        <f t="shared" ref="HH115" si="1016">SUM(HF115-HG115)</f>
        <v>0</v>
      </c>
    </row>
    <row r="116" spans="1:216" x14ac:dyDescent="0.2">
      <c r="A116" s="10">
        <v>1</v>
      </c>
      <c r="B116" s="36"/>
      <c r="C116" s="42"/>
      <c r="D116" s="43"/>
      <c r="E116" s="55" t="s">
        <v>41</v>
      </c>
      <c r="F116" s="56">
        <v>20</v>
      </c>
      <c r="G116" s="93">
        <v>138812.93959999998</v>
      </c>
      <c r="H116" s="41">
        <f>VLOOKUP($E116,'ВМП план'!$B$8:$AL$54,10,0)</f>
        <v>0</v>
      </c>
      <c r="I116" s="41">
        <f>VLOOKUP($E116,'ВМП план'!$B$8:$AL$54,11,0)</f>
        <v>0</v>
      </c>
      <c r="J116" s="41">
        <f t="shared" si="998"/>
        <v>0</v>
      </c>
      <c r="K116" s="41">
        <f t="shared" si="999"/>
        <v>0</v>
      </c>
      <c r="L116" s="41">
        <f>SUM(L117:L144)</f>
        <v>0</v>
      </c>
      <c r="M116" s="41">
        <f>SUM(M117:M144)</f>
        <v>0</v>
      </c>
      <c r="N116" s="41">
        <f>SUM(N117:N144)</f>
        <v>0</v>
      </c>
      <c r="O116" s="41">
        <f>SUM(O117:O144)</f>
        <v>0</v>
      </c>
      <c r="P116" s="34">
        <f t="shared" si="761"/>
        <v>0</v>
      </c>
      <c r="Q116" s="34">
        <f t="shared" si="761"/>
        <v>0</v>
      </c>
      <c r="R116" s="132">
        <f t="shared" si="815"/>
        <v>0</v>
      </c>
      <c r="S116" s="132">
        <f t="shared" si="815"/>
        <v>0</v>
      </c>
      <c r="T116" s="41">
        <f>VLOOKUP($E116,'ВМП план'!$B$8:$AL$54,8,0)</f>
        <v>0</v>
      </c>
      <c r="U116" s="41">
        <f>VLOOKUP($E116,'ВМП план'!$B$8:$AL$54,9,0)</f>
        <v>0</v>
      </c>
      <c r="V116" s="41">
        <f t="shared" si="1000"/>
        <v>0</v>
      </c>
      <c r="W116" s="41">
        <f t="shared" si="1000"/>
        <v>0</v>
      </c>
      <c r="X116" s="41">
        <f>SUM(X117:X144)</f>
        <v>0</v>
      </c>
      <c r="Y116" s="41">
        <f>SUM(Y117:Y144)</f>
        <v>0</v>
      </c>
      <c r="Z116" s="41">
        <f>SUM(Z117:Z144)</f>
        <v>0</v>
      </c>
      <c r="AA116" s="41">
        <f>SUM(AA117:AA144)</f>
        <v>0</v>
      </c>
      <c r="AB116" s="34">
        <f t="shared" si="762"/>
        <v>0</v>
      </c>
      <c r="AC116" s="34">
        <f t="shared" si="762"/>
        <v>0</v>
      </c>
      <c r="AD116" s="132">
        <f t="shared" si="746"/>
        <v>0</v>
      </c>
      <c r="AE116" s="132">
        <f t="shared" si="746"/>
        <v>0</v>
      </c>
      <c r="AF116" s="41">
        <f>VLOOKUP($E116,'ВМП план'!$B$8:$AL$54,12,0)</f>
        <v>0</v>
      </c>
      <c r="AG116" s="41">
        <f>VLOOKUP($E116,'ВМП план'!$B$8:$AL$54,13,0)</f>
        <v>0</v>
      </c>
      <c r="AH116" s="41">
        <f t="shared" si="1001"/>
        <v>0</v>
      </c>
      <c r="AI116" s="41">
        <f t="shared" si="1001"/>
        <v>0</v>
      </c>
      <c r="AJ116" s="41">
        <f>SUM(AJ117:AJ144)</f>
        <v>0</v>
      </c>
      <c r="AK116" s="41">
        <f>SUM(AK117:AK144)</f>
        <v>0</v>
      </c>
      <c r="AL116" s="41">
        <f>SUM(AL117:AL144)</f>
        <v>0</v>
      </c>
      <c r="AM116" s="41">
        <f>SUM(AM117:AM144)</f>
        <v>0</v>
      </c>
      <c r="AN116" s="34">
        <f t="shared" si="763"/>
        <v>0</v>
      </c>
      <c r="AO116" s="34">
        <f t="shared" si="763"/>
        <v>0</v>
      </c>
      <c r="AP116" s="132">
        <f t="shared" si="747"/>
        <v>0</v>
      </c>
      <c r="AQ116" s="132">
        <f t="shared" si="747"/>
        <v>0</v>
      </c>
      <c r="AR116" s="41">
        <f>VLOOKUP($E116,'ВМП план'!$B$8:$AL$54,14,0)</f>
        <v>100</v>
      </c>
      <c r="AS116" s="41">
        <f>VLOOKUP($E116,'ВМП план'!$B$8:$AL$54,15,0)</f>
        <v>13881293.959999999</v>
      </c>
      <c r="AT116" s="41">
        <f t="shared" si="1002"/>
        <v>58.333333333333336</v>
      </c>
      <c r="AU116" s="41">
        <f t="shared" si="1002"/>
        <v>8097421.4766666666</v>
      </c>
      <c r="AV116" s="41">
        <f>SUM(AV117:AV144)</f>
        <v>73</v>
      </c>
      <c r="AW116" s="41">
        <f>SUM(AW117:AW144)</f>
        <v>10133344.620000003</v>
      </c>
      <c r="AX116" s="41">
        <f>SUM(AX117:AX144)</f>
        <v>0</v>
      </c>
      <c r="AY116" s="41">
        <f>SUM(AY117:AY144)</f>
        <v>0</v>
      </c>
      <c r="AZ116" s="34">
        <f t="shared" si="764"/>
        <v>73</v>
      </c>
      <c r="BA116" s="34">
        <f t="shared" si="764"/>
        <v>10133344.620000003</v>
      </c>
      <c r="BB116" s="132">
        <f t="shared" si="748"/>
        <v>14.666666666666664</v>
      </c>
      <c r="BC116" s="132">
        <f t="shared" si="748"/>
        <v>2035923.1433333363</v>
      </c>
      <c r="BD116" s="41">
        <f>VLOOKUP($E116,'ВМП план'!$B$8:$AL$54,6,0)</f>
        <v>80</v>
      </c>
      <c r="BE116" s="41">
        <f>VLOOKUP($E116,'ВМП план'!$B$8:$AL$54,7,0)</f>
        <v>11105035.167999998</v>
      </c>
      <c r="BF116" s="41">
        <f t="shared" si="1003"/>
        <v>46.666666666666671</v>
      </c>
      <c r="BG116" s="41">
        <f t="shared" si="1003"/>
        <v>6477937.1813333314</v>
      </c>
      <c r="BH116" s="41">
        <f>SUM(BH117:BH144)</f>
        <v>25</v>
      </c>
      <c r="BI116" s="41">
        <f>SUM(BI117:BI144)</f>
        <v>3470323.4999999995</v>
      </c>
      <c r="BJ116" s="41">
        <f>SUM(BJ117:BJ144)</f>
        <v>2</v>
      </c>
      <c r="BK116" s="41">
        <f>SUM(BK117:BK144)</f>
        <v>277625.88</v>
      </c>
      <c r="BL116" s="34">
        <f t="shared" si="781"/>
        <v>27</v>
      </c>
      <c r="BM116" s="34">
        <f t="shared" si="782"/>
        <v>3747949.3799999994</v>
      </c>
      <c r="BN116" s="132">
        <f t="shared" si="749"/>
        <v>-21.666666666666671</v>
      </c>
      <c r="BO116" s="132">
        <f t="shared" si="749"/>
        <v>-3007613.6813333319</v>
      </c>
      <c r="BP116" s="41">
        <f>VLOOKUP($E116,'ВМП план'!$B$8:$AL$54,16,0)</f>
        <v>0</v>
      </c>
      <c r="BQ116" s="41">
        <f>VLOOKUP($E116,'ВМП план'!$B$8:$AL$54,17,0)</f>
        <v>0</v>
      </c>
      <c r="BR116" s="41">
        <f t="shared" si="1004"/>
        <v>0</v>
      </c>
      <c r="BS116" s="41">
        <f t="shared" si="1004"/>
        <v>0</v>
      </c>
      <c r="BT116" s="41">
        <f>SUM(BT117:BT144)</f>
        <v>0</v>
      </c>
      <c r="BU116" s="41">
        <f>SUM(BU117:BU144)</f>
        <v>0</v>
      </c>
      <c r="BV116" s="41">
        <f>SUM(BV117:BV144)</f>
        <v>0</v>
      </c>
      <c r="BW116" s="41">
        <f>SUM(BW117:BW144)</f>
        <v>0</v>
      </c>
      <c r="BX116" s="34">
        <f t="shared" si="765"/>
        <v>0</v>
      </c>
      <c r="BY116" s="34">
        <f t="shared" si="765"/>
        <v>0</v>
      </c>
      <c r="BZ116" s="132">
        <f t="shared" si="750"/>
        <v>0</v>
      </c>
      <c r="CA116" s="132">
        <f t="shared" si="750"/>
        <v>0</v>
      </c>
      <c r="CB116" s="41">
        <f>VLOOKUP($E116,'ВМП план'!$B$8:$AL$54,18,0)</f>
        <v>0</v>
      </c>
      <c r="CC116" s="41">
        <f>VLOOKUP($E116,'ВМП план'!$B$8:$AL$54,19,0)</f>
        <v>0</v>
      </c>
      <c r="CD116" s="41">
        <f t="shared" si="1005"/>
        <v>0</v>
      </c>
      <c r="CE116" s="41">
        <f t="shared" si="1005"/>
        <v>0</v>
      </c>
      <c r="CF116" s="41">
        <f>SUM(CF117:CF144)</f>
        <v>0</v>
      </c>
      <c r="CG116" s="41">
        <f>SUM(CG117:CG144)</f>
        <v>0</v>
      </c>
      <c r="CH116" s="41">
        <f>SUM(CH117:CH144)</f>
        <v>0</v>
      </c>
      <c r="CI116" s="41">
        <f>SUM(CI117:CI144)</f>
        <v>0</v>
      </c>
      <c r="CJ116" s="34">
        <f t="shared" si="766"/>
        <v>0</v>
      </c>
      <c r="CK116" s="34">
        <f t="shared" si="766"/>
        <v>0</v>
      </c>
      <c r="CL116" s="132">
        <f t="shared" si="751"/>
        <v>0</v>
      </c>
      <c r="CM116" s="132">
        <f t="shared" si="751"/>
        <v>0</v>
      </c>
      <c r="CN116" s="41">
        <f>VLOOKUP($E116,'ВМП план'!$B$8:$AL$54,20,0)</f>
        <v>0</v>
      </c>
      <c r="CO116" s="41">
        <f>VLOOKUP($E116,'ВМП план'!$B$8:$AL$54,21,0)</f>
        <v>0</v>
      </c>
      <c r="CP116" s="41">
        <f t="shared" si="1006"/>
        <v>0</v>
      </c>
      <c r="CQ116" s="41">
        <f t="shared" si="1006"/>
        <v>0</v>
      </c>
      <c r="CR116" s="41">
        <f>SUM(CR117:CR144)</f>
        <v>0</v>
      </c>
      <c r="CS116" s="41">
        <f>SUM(CS117:CS144)</f>
        <v>0</v>
      </c>
      <c r="CT116" s="41">
        <f>SUM(CT117:CT144)</f>
        <v>0</v>
      </c>
      <c r="CU116" s="41">
        <f>SUM(CU117:CU144)</f>
        <v>0</v>
      </c>
      <c r="CV116" s="34">
        <f t="shared" si="767"/>
        <v>0</v>
      </c>
      <c r="CW116" s="34">
        <f t="shared" si="767"/>
        <v>0</v>
      </c>
      <c r="CX116" s="132">
        <f t="shared" si="752"/>
        <v>0</v>
      </c>
      <c r="CY116" s="132">
        <f t="shared" si="752"/>
        <v>0</v>
      </c>
      <c r="CZ116" s="41">
        <f>VLOOKUP($E116,'ВМП план'!$B$8:$AL$54,22,0)</f>
        <v>0</v>
      </c>
      <c r="DA116" s="41">
        <f>VLOOKUP($E116,'ВМП план'!$B$8:$AL$54,23,0)</f>
        <v>0</v>
      </c>
      <c r="DB116" s="41">
        <f t="shared" si="1007"/>
        <v>0</v>
      </c>
      <c r="DC116" s="41">
        <f t="shared" si="1007"/>
        <v>0</v>
      </c>
      <c r="DD116" s="41">
        <f>SUM(DD117:DD144)</f>
        <v>0</v>
      </c>
      <c r="DE116" s="41">
        <f>SUM(DE117:DE144)</f>
        <v>0</v>
      </c>
      <c r="DF116" s="41">
        <f>SUM(DF117:DF144)</f>
        <v>0</v>
      </c>
      <c r="DG116" s="41">
        <f>SUM(DG117:DG144)</f>
        <v>0</v>
      </c>
      <c r="DH116" s="34">
        <f t="shared" si="768"/>
        <v>0</v>
      </c>
      <c r="DI116" s="34">
        <f t="shared" si="768"/>
        <v>0</v>
      </c>
      <c r="DJ116" s="132">
        <f t="shared" si="753"/>
        <v>0</v>
      </c>
      <c r="DK116" s="132">
        <f t="shared" si="753"/>
        <v>0</v>
      </c>
      <c r="DL116" s="41">
        <f>VLOOKUP($E116,'ВМП план'!$B$8:$AL$54,24,0)</f>
        <v>0</v>
      </c>
      <c r="DM116" s="41">
        <f>VLOOKUP($E116,'ВМП план'!$B$8:$AL$54,25,0)</f>
        <v>0</v>
      </c>
      <c r="DN116" s="41">
        <f t="shared" si="1008"/>
        <v>0</v>
      </c>
      <c r="DO116" s="41">
        <f t="shared" si="1008"/>
        <v>0</v>
      </c>
      <c r="DP116" s="41">
        <f>SUM(DP117:DP144)</f>
        <v>0</v>
      </c>
      <c r="DQ116" s="41">
        <f>SUM(DQ117:DQ144)</f>
        <v>0</v>
      </c>
      <c r="DR116" s="41">
        <f>SUM(DR117:DR144)</f>
        <v>0</v>
      </c>
      <c r="DS116" s="41">
        <f>SUM(DS117:DS144)</f>
        <v>0</v>
      </c>
      <c r="DT116" s="34">
        <f t="shared" si="769"/>
        <v>0</v>
      </c>
      <c r="DU116" s="34">
        <f t="shared" si="769"/>
        <v>0</v>
      </c>
      <c r="DV116" s="132">
        <f t="shared" si="754"/>
        <v>0</v>
      </c>
      <c r="DW116" s="132">
        <f t="shared" si="754"/>
        <v>0</v>
      </c>
      <c r="DX116" s="41">
        <f>VLOOKUP($E116,'ВМП план'!$B$8:$AL$54,26,0)</f>
        <v>15</v>
      </c>
      <c r="DY116" s="41">
        <f>VLOOKUP($E116,'ВМП план'!$B$8:$AL$54,27,0)</f>
        <v>2082194.0939999998</v>
      </c>
      <c r="DZ116" s="41">
        <f t="shared" si="1009"/>
        <v>8.75</v>
      </c>
      <c r="EA116" s="41">
        <f t="shared" si="1009"/>
        <v>1214613.2215</v>
      </c>
      <c r="EB116" s="41">
        <f>SUM(EB117:EB144)</f>
        <v>0</v>
      </c>
      <c r="EC116" s="41">
        <f>SUM(EC117:EC144)</f>
        <v>0</v>
      </c>
      <c r="ED116" s="41">
        <f>SUM(ED117:ED144)</f>
        <v>5</v>
      </c>
      <c r="EE116" s="41">
        <f>SUM(EE117:EE144)</f>
        <v>694064.7</v>
      </c>
      <c r="EF116" s="34">
        <f t="shared" si="770"/>
        <v>5</v>
      </c>
      <c r="EG116" s="34">
        <f t="shared" si="770"/>
        <v>694064.7</v>
      </c>
      <c r="EH116" s="132">
        <f t="shared" si="755"/>
        <v>-8.75</v>
      </c>
      <c r="EI116" s="132">
        <f t="shared" si="755"/>
        <v>-1214613.2215</v>
      </c>
      <c r="EJ116" s="41">
        <f>VLOOKUP($E116,'ВМП план'!$B$8:$AL$54,28,0)</f>
        <v>0</v>
      </c>
      <c r="EK116" s="41">
        <f>VLOOKUP($E116,'ВМП план'!$B$8:$AL$54,29,0)</f>
        <v>0</v>
      </c>
      <c r="EL116" s="41">
        <f t="shared" si="1010"/>
        <v>0</v>
      </c>
      <c r="EM116" s="41">
        <f t="shared" si="1010"/>
        <v>0</v>
      </c>
      <c r="EN116" s="41">
        <f>SUM(EN117:EN144)</f>
        <v>22</v>
      </c>
      <c r="EO116" s="41">
        <f>SUM(EO117:EO144)</f>
        <v>3053884.6799999997</v>
      </c>
      <c r="EP116" s="41">
        <f>SUM(EP117:EP144)</f>
        <v>0</v>
      </c>
      <c r="EQ116" s="41">
        <f>SUM(EQ117:EQ144)</f>
        <v>0</v>
      </c>
      <c r="ER116" s="34">
        <f t="shared" si="771"/>
        <v>22</v>
      </c>
      <c r="ES116" s="34">
        <f t="shared" si="771"/>
        <v>3053884.6799999997</v>
      </c>
      <c r="ET116" s="132">
        <f t="shared" si="756"/>
        <v>22</v>
      </c>
      <c r="EU116" s="132">
        <f t="shared" si="756"/>
        <v>3053884.6799999997</v>
      </c>
      <c r="EV116" s="41">
        <f>VLOOKUP($E116,'ВМП план'!$B$8:$AL$54,30,0)</f>
        <v>0</v>
      </c>
      <c r="EW116" s="41">
        <f>VLOOKUP($E116,'ВМП план'!$B$8:$AL$54,31,0)</f>
        <v>0</v>
      </c>
      <c r="EX116" s="41">
        <f t="shared" si="1011"/>
        <v>0</v>
      </c>
      <c r="EY116" s="41">
        <f t="shared" si="1011"/>
        <v>0</v>
      </c>
      <c r="EZ116" s="41">
        <f>SUM(EZ117:EZ144)</f>
        <v>0</v>
      </c>
      <c r="FA116" s="41">
        <f>SUM(FA117:FA144)</f>
        <v>0</v>
      </c>
      <c r="FB116" s="41">
        <f>SUM(FB117:FB144)</f>
        <v>0</v>
      </c>
      <c r="FC116" s="41">
        <f>SUM(FC117:FC144)</f>
        <v>0</v>
      </c>
      <c r="FD116" s="34">
        <f t="shared" si="772"/>
        <v>0</v>
      </c>
      <c r="FE116" s="34">
        <f t="shared" si="772"/>
        <v>0</v>
      </c>
      <c r="FF116" s="132">
        <f t="shared" si="757"/>
        <v>0</v>
      </c>
      <c r="FG116" s="132">
        <f t="shared" si="757"/>
        <v>0</v>
      </c>
      <c r="FH116" s="41">
        <f>VLOOKUP($E116,'ВМП план'!$B$8:$AL$54,32,0)</f>
        <v>32</v>
      </c>
      <c r="FI116" s="41">
        <f>VLOOKUP($E116,'ВМП план'!$B$8:$AL$54,33,0)</f>
        <v>4442014.0671999995</v>
      </c>
      <c r="FJ116" s="41">
        <f t="shared" si="1012"/>
        <v>18.666666666666664</v>
      </c>
      <c r="FK116" s="41">
        <f t="shared" si="1012"/>
        <v>2591174.872533333</v>
      </c>
      <c r="FL116" s="41">
        <f>SUM(FL117:FL144)</f>
        <v>0</v>
      </c>
      <c r="FM116" s="41">
        <f>SUM(FM117:FM144)</f>
        <v>0</v>
      </c>
      <c r="FN116" s="41">
        <f>SUM(FN117:FN144)</f>
        <v>0</v>
      </c>
      <c r="FO116" s="41">
        <f>SUM(FO117:FO144)</f>
        <v>0</v>
      </c>
      <c r="FP116" s="34">
        <f t="shared" si="773"/>
        <v>0</v>
      </c>
      <c r="FQ116" s="34">
        <f t="shared" si="773"/>
        <v>0</v>
      </c>
      <c r="FR116" s="132">
        <f t="shared" si="758"/>
        <v>-18.666666666666664</v>
      </c>
      <c r="FS116" s="132">
        <f t="shared" si="758"/>
        <v>-2591174.872533333</v>
      </c>
      <c r="FT116" s="41">
        <f>VLOOKUP($E116,'ВМП план'!$B$8:$AL$54,34,0)</f>
        <v>0</v>
      </c>
      <c r="FU116" s="41">
        <f>VLOOKUP($E116,'ВМП план'!$B$8:$AL$54,35,0)</f>
        <v>0</v>
      </c>
      <c r="FV116" s="41">
        <f t="shared" si="1013"/>
        <v>0</v>
      </c>
      <c r="FW116" s="41">
        <f t="shared" si="1013"/>
        <v>0</v>
      </c>
      <c r="FX116" s="41">
        <f>SUM(FX117:FX144)</f>
        <v>0</v>
      </c>
      <c r="FY116" s="41">
        <f>SUM(FY117:FY144)</f>
        <v>0</v>
      </c>
      <c r="FZ116" s="41">
        <f>SUM(FZ117:FZ144)</f>
        <v>0</v>
      </c>
      <c r="GA116" s="41">
        <f>SUM(GA117:GA144)</f>
        <v>0</v>
      </c>
      <c r="GB116" s="34">
        <f t="shared" si="774"/>
        <v>0</v>
      </c>
      <c r="GC116" s="34">
        <f t="shared" si="774"/>
        <v>0</v>
      </c>
      <c r="GD116" s="132">
        <f t="shared" si="759"/>
        <v>0</v>
      </c>
      <c r="GE116" s="132">
        <f t="shared" si="759"/>
        <v>0</v>
      </c>
      <c r="GF116" s="41">
        <f>VLOOKUP($E116,'ВМП план'!$B$8:$AL$54,36,0)</f>
        <v>0</v>
      </c>
      <c r="GG116" s="41">
        <f>VLOOKUP($E116,'ВМП план'!$B$8:$AL$54,37,0)</f>
        <v>0</v>
      </c>
      <c r="GH116" s="41">
        <f t="shared" si="1014"/>
        <v>0</v>
      </c>
      <c r="GI116" s="41">
        <f t="shared" si="1014"/>
        <v>0</v>
      </c>
      <c r="GJ116" s="41">
        <f>SUM(GJ117:GJ144)</f>
        <v>0</v>
      </c>
      <c r="GK116" s="41">
        <f>SUM(GK117:GK144)</f>
        <v>0</v>
      </c>
      <c r="GL116" s="41">
        <f>SUM(GL117:GL144)</f>
        <v>0</v>
      </c>
      <c r="GM116" s="41">
        <f>SUM(GM117:GM144)</f>
        <v>0</v>
      </c>
      <c r="GN116" s="34">
        <f t="shared" si="775"/>
        <v>0</v>
      </c>
      <c r="GO116" s="34">
        <f t="shared" si="775"/>
        <v>0</v>
      </c>
      <c r="GP116" s="132">
        <f t="shared" si="760"/>
        <v>0</v>
      </c>
      <c r="GQ116" s="132">
        <f t="shared" si="760"/>
        <v>0</v>
      </c>
      <c r="GR116" s="41">
        <f>свод!GR120</f>
        <v>227</v>
      </c>
      <c r="GS116" s="41">
        <f>свод!GS120</f>
        <v>31510537.2892</v>
      </c>
      <c r="GT116" s="41">
        <f>свод!GT120</f>
        <v>170.25</v>
      </c>
      <c r="GU116" s="41">
        <f>свод!GU120</f>
        <v>23632902.966899998</v>
      </c>
      <c r="GV116" s="41">
        <f>свод!GV120</f>
        <v>144</v>
      </c>
      <c r="GW116" s="41">
        <f>свод!GW120</f>
        <v>19989063.360000003</v>
      </c>
      <c r="GX116" s="41">
        <f t="shared" si="828"/>
        <v>7</v>
      </c>
      <c r="GY116" s="41">
        <f t="shared" si="828"/>
        <v>971690.58</v>
      </c>
      <c r="GZ116" s="41">
        <f t="shared" si="745"/>
        <v>151</v>
      </c>
      <c r="HA116" s="41">
        <f t="shared" si="745"/>
        <v>20960753.940000001</v>
      </c>
      <c r="HB116" s="41">
        <f>свод!HB120</f>
        <v>-26.25</v>
      </c>
      <c r="HC116" s="41">
        <f>свод!HC120</f>
        <v>-3643839.6068999954</v>
      </c>
      <c r="HD116" s="98">
        <f t="shared" si="1015"/>
        <v>0.8458149779735683</v>
      </c>
      <c r="HE116" s="98">
        <f t="shared" si="1015"/>
        <v>0.84581498041084835</v>
      </c>
      <c r="HF116" s="73">
        <f t="shared" ref="HF116" si="1017">GS116/GR116</f>
        <v>138812.93960000001</v>
      </c>
      <c r="HG116" s="73">
        <f t="shared" ref="HG116:HG138" si="1018">GW116/GV116</f>
        <v>138812.94000000003</v>
      </c>
      <c r="HH116" s="251">
        <f>SUM($HF$116-HG116)</f>
        <v>-4.0000001899898052E-4</v>
      </c>
    </row>
    <row r="117" spans="1:216" ht="96" hidden="1" x14ac:dyDescent="0.2">
      <c r="A117" s="10">
        <v>1</v>
      </c>
      <c r="B117" s="122" t="s">
        <v>240</v>
      </c>
      <c r="C117" s="123" t="s">
        <v>120</v>
      </c>
      <c r="D117" s="124">
        <v>137</v>
      </c>
      <c r="E117" s="123" t="s">
        <v>241</v>
      </c>
      <c r="F117" s="28"/>
      <c r="G117" s="33"/>
      <c r="H117" s="34"/>
      <c r="I117" s="34"/>
      <c r="J117" s="34"/>
      <c r="K117" s="34"/>
      <c r="L117" s="34">
        <f>VLOOKUP($D117,'факт '!$D$7:$BG$144,3,0)</f>
        <v>0</v>
      </c>
      <c r="M117" s="34">
        <f>VLOOKUP($D117,'факт '!$D$7:$BG$144,4,0)</f>
        <v>0</v>
      </c>
      <c r="N117" s="34">
        <f>VLOOKUP($D117,'факт '!$D$7:$BG$144,5,0)</f>
        <v>0</v>
      </c>
      <c r="O117" s="34">
        <f>VLOOKUP($D117,'факт '!$D$7:$BG$144,6,0)</f>
        <v>0</v>
      </c>
      <c r="P117" s="34">
        <f t="shared" ref="P117:P139" si="1019">SUM(L117+N117)</f>
        <v>0</v>
      </c>
      <c r="Q117" s="34">
        <f t="shared" si="761"/>
        <v>0</v>
      </c>
      <c r="R117" s="132">
        <f t="shared" si="815"/>
        <v>0</v>
      </c>
      <c r="S117" s="132">
        <f t="shared" si="815"/>
        <v>0</v>
      </c>
      <c r="T117" s="34"/>
      <c r="U117" s="34"/>
      <c r="V117" s="34"/>
      <c r="W117" s="34"/>
      <c r="X117" s="34">
        <f>VLOOKUP($D117,'факт '!$D$7:$BG$144,9,0)</f>
        <v>0</v>
      </c>
      <c r="Y117" s="34">
        <f>VLOOKUP($D117,'факт '!$D$7:$BG$144,10,0)</f>
        <v>0</v>
      </c>
      <c r="Z117" s="34">
        <f>VLOOKUP($D117,'факт '!$D$7:$BG$144,11,0)</f>
        <v>0</v>
      </c>
      <c r="AA117" s="34">
        <f>VLOOKUP($D117,'факт '!$D$7:$BG$144,12,0)</f>
        <v>0</v>
      </c>
      <c r="AB117" s="34">
        <f t="shared" ref="AB117:AB139" si="1020">SUM(X117+Z117)</f>
        <v>0</v>
      </c>
      <c r="AC117" s="34">
        <f t="shared" si="762"/>
        <v>0</v>
      </c>
      <c r="AD117" s="132">
        <f t="shared" si="746"/>
        <v>0</v>
      </c>
      <c r="AE117" s="132">
        <f t="shared" si="746"/>
        <v>0</v>
      </c>
      <c r="AF117" s="34"/>
      <c r="AG117" s="34"/>
      <c r="AH117" s="34"/>
      <c r="AI117" s="34"/>
      <c r="AJ117" s="34">
        <f>VLOOKUP($D117,'факт '!$D$7:$BG$144,7,0)</f>
        <v>0</v>
      </c>
      <c r="AK117" s="34">
        <f>VLOOKUP($D117,'факт '!$D$7:$BG$144,8,0)</f>
        <v>0</v>
      </c>
      <c r="AL117" s="34"/>
      <c r="AM117" s="34"/>
      <c r="AN117" s="34">
        <f t="shared" ref="AN117:AN144" si="1021">SUM(AJ117+AL117)</f>
        <v>0</v>
      </c>
      <c r="AO117" s="34">
        <f t="shared" si="763"/>
        <v>0</v>
      </c>
      <c r="AP117" s="132">
        <f t="shared" si="747"/>
        <v>0</v>
      </c>
      <c r="AQ117" s="132">
        <f t="shared" si="747"/>
        <v>0</v>
      </c>
      <c r="AR117" s="34"/>
      <c r="AS117" s="34"/>
      <c r="AT117" s="34"/>
      <c r="AU117" s="34"/>
      <c r="AV117" s="34">
        <f>VLOOKUP($D117,'факт '!$D$7:$BG$144,13,0)</f>
        <v>0</v>
      </c>
      <c r="AW117" s="34">
        <f>VLOOKUP($D117,'факт '!$D$7:$BG$144,14,0)</f>
        <v>0</v>
      </c>
      <c r="AX117" s="34"/>
      <c r="AY117" s="34"/>
      <c r="AZ117" s="34">
        <f t="shared" ref="AZ117:AZ139" si="1022">SUM(AV117+AX117)</f>
        <v>0</v>
      </c>
      <c r="BA117" s="34">
        <f t="shared" si="764"/>
        <v>0</v>
      </c>
      <c r="BB117" s="132">
        <f t="shared" si="748"/>
        <v>0</v>
      </c>
      <c r="BC117" s="132">
        <f t="shared" si="748"/>
        <v>0</v>
      </c>
      <c r="BD117" s="34"/>
      <c r="BE117" s="34"/>
      <c r="BF117" s="34"/>
      <c r="BG117" s="34"/>
      <c r="BH117" s="34">
        <f>VLOOKUP($D117,'факт '!$D$7:$BG$144,17,0)</f>
        <v>0</v>
      </c>
      <c r="BI117" s="34">
        <f>VLOOKUP($D117,'факт '!$D$7:$BG$144,18,0)</f>
        <v>0</v>
      </c>
      <c r="BJ117" s="34">
        <f>VLOOKUP($D117,'факт '!$D$7:$BG$144,19,0)</f>
        <v>0</v>
      </c>
      <c r="BK117" s="34">
        <f>VLOOKUP($D117,'факт '!$D$7:$BG$144,20,0)</f>
        <v>0</v>
      </c>
      <c r="BL117" s="34">
        <f t="shared" si="781"/>
        <v>0</v>
      </c>
      <c r="BM117" s="34">
        <f t="shared" si="782"/>
        <v>0</v>
      </c>
      <c r="BN117" s="132">
        <f t="shared" si="749"/>
        <v>0</v>
      </c>
      <c r="BO117" s="132">
        <f t="shared" si="749"/>
        <v>0</v>
      </c>
      <c r="BP117" s="34"/>
      <c r="BQ117" s="34"/>
      <c r="BR117" s="34"/>
      <c r="BS117" s="34"/>
      <c r="BT117" s="34">
        <f>VLOOKUP($D117,'факт '!$D$7:$BG$144,21,0)</f>
        <v>0</v>
      </c>
      <c r="BU117" s="34">
        <f>VLOOKUP($D117,'факт '!$D$7:$BG$144,22,0)</f>
        <v>0</v>
      </c>
      <c r="BV117" s="34">
        <f>VLOOKUP($D117,'факт '!$D$7:$BG$144,23,0)</f>
        <v>0</v>
      </c>
      <c r="BW117" s="34">
        <f>VLOOKUP($D117,'факт '!$D$7:$BG$144,24,0)</f>
        <v>0</v>
      </c>
      <c r="BX117" s="34">
        <f t="shared" ref="BX117:BX139" si="1023">SUM(BT117+BV117)</f>
        <v>0</v>
      </c>
      <c r="BY117" s="34">
        <f t="shared" si="765"/>
        <v>0</v>
      </c>
      <c r="BZ117" s="132">
        <f t="shared" si="750"/>
        <v>0</v>
      </c>
      <c r="CA117" s="132">
        <f t="shared" si="750"/>
        <v>0</v>
      </c>
      <c r="CB117" s="34"/>
      <c r="CC117" s="34"/>
      <c r="CD117" s="34"/>
      <c r="CE117" s="34"/>
      <c r="CF117" s="34">
        <f>VLOOKUP($D117,'факт '!$D$10:$BG$143,25,0)</f>
        <v>0</v>
      </c>
      <c r="CG117" s="34">
        <f>VLOOKUP($D117,'факт '!$D$10:$BG$143,26,0)</f>
        <v>0</v>
      </c>
      <c r="CH117" s="34">
        <f>VLOOKUP($D117,'факт '!$D$10:$BG$143,27,0)</f>
        <v>0</v>
      </c>
      <c r="CI117" s="34">
        <f>VLOOKUP($D117,'факт '!$D$10:$BG$143,28,0)</f>
        <v>0</v>
      </c>
      <c r="CJ117" s="34">
        <f t="shared" ref="CJ117:CJ132" si="1024">SUM(CF117+CH117)</f>
        <v>0</v>
      </c>
      <c r="CK117" s="34">
        <f t="shared" si="766"/>
        <v>0</v>
      </c>
      <c r="CL117" s="132">
        <f t="shared" si="751"/>
        <v>0</v>
      </c>
      <c r="CM117" s="132">
        <f t="shared" si="751"/>
        <v>0</v>
      </c>
      <c r="CN117" s="34"/>
      <c r="CO117" s="34"/>
      <c r="CP117" s="34"/>
      <c r="CQ117" s="34"/>
      <c r="CR117" s="34">
        <f>VLOOKUP($D117,'факт '!$D$10:$BG$143,29,0)</f>
        <v>0</v>
      </c>
      <c r="CS117" s="34">
        <f>VLOOKUP($D117,'факт '!$D$10:$BG$143,30,0)</f>
        <v>0</v>
      </c>
      <c r="CT117" s="34">
        <f>VLOOKUP($D117,'факт '!$D$10:$BG$143,31,0)</f>
        <v>0</v>
      </c>
      <c r="CU117" s="34">
        <f>VLOOKUP($D117,'факт '!$D$10:$BG$143,32,0)</f>
        <v>0</v>
      </c>
      <c r="CV117" s="34">
        <f t="shared" ref="CV117:CV132" si="1025">SUM(CR117+CT117)</f>
        <v>0</v>
      </c>
      <c r="CW117" s="34">
        <f t="shared" si="767"/>
        <v>0</v>
      </c>
      <c r="CX117" s="132">
        <f t="shared" si="752"/>
        <v>0</v>
      </c>
      <c r="CY117" s="132">
        <f t="shared" si="752"/>
        <v>0</v>
      </c>
      <c r="CZ117" s="34"/>
      <c r="DA117" s="34"/>
      <c r="DB117" s="34"/>
      <c r="DC117" s="34"/>
      <c r="DD117" s="34">
        <f>VLOOKUP($D117,'факт '!$D$10:$BG$143,33,0)</f>
        <v>0</v>
      </c>
      <c r="DE117" s="34">
        <f>VLOOKUP($D117,'факт '!$D$10:$BG$143,34,0)</f>
        <v>0</v>
      </c>
      <c r="DF117" s="34"/>
      <c r="DG117" s="34"/>
      <c r="DH117" s="34">
        <f t="shared" ref="DH117:DH132" si="1026">SUM(DD117+DF117)</f>
        <v>0</v>
      </c>
      <c r="DI117" s="34">
        <f t="shared" si="768"/>
        <v>0</v>
      </c>
      <c r="DJ117" s="132">
        <f t="shared" si="753"/>
        <v>0</v>
      </c>
      <c r="DK117" s="132">
        <f t="shared" si="753"/>
        <v>0</v>
      </c>
      <c r="DL117" s="34"/>
      <c r="DM117" s="34"/>
      <c r="DN117" s="34"/>
      <c r="DO117" s="34"/>
      <c r="DP117" s="34">
        <f>VLOOKUP($D117,'факт '!$D$7:$BG$144,15,0)</f>
        <v>0</v>
      </c>
      <c r="DQ117" s="34">
        <f>VLOOKUP($D117,'факт '!$D$7:$BG$144,16,0)</f>
        <v>0</v>
      </c>
      <c r="DR117" s="34"/>
      <c r="DS117" s="34"/>
      <c r="DT117" s="34">
        <f t="shared" ref="DT117:DT139" si="1027">SUM(DP117+DR117)</f>
        <v>0</v>
      </c>
      <c r="DU117" s="34">
        <f t="shared" si="769"/>
        <v>0</v>
      </c>
      <c r="DV117" s="132">
        <f t="shared" si="754"/>
        <v>0</v>
      </c>
      <c r="DW117" s="132">
        <f t="shared" si="754"/>
        <v>0</v>
      </c>
      <c r="DX117" s="34"/>
      <c r="DY117" s="34"/>
      <c r="DZ117" s="34"/>
      <c r="EA117" s="34"/>
      <c r="EB117" s="34">
        <f>VLOOKUP($D117,'факт '!$D$7:$BG$144,35,0)</f>
        <v>0</v>
      </c>
      <c r="EC117" s="34">
        <f>VLOOKUP($D117,'факт '!$D$7:$BG$144,36,0)</f>
        <v>0</v>
      </c>
      <c r="ED117" s="34">
        <f>VLOOKUP($D117,'факт '!$D$7:$BG$144,37,0)</f>
        <v>0</v>
      </c>
      <c r="EE117" s="34">
        <f>VLOOKUP($D117,'факт '!$D$7:$BG$144,38,0)</f>
        <v>0</v>
      </c>
      <c r="EF117" s="34">
        <f>VLOOKUP($D117,'факт '!$D$7:$BG$144,35,0)</f>
        <v>0</v>
      </c>
      <c r="EG117" s="34">
        <f>VLOOKUP($D117,'факт '!$D$7:$BG$144,35,0)</f>
        <v>0</v>
      </c>
      <c r="EH117" s="132">
        <f t="shared" si="755"/>
        <v>0</v>
      </c>
      <c r="EI117" s="132">
        <f t="shared" si="755"/>
        <v>0</v>
      </c>
      <c r="EJ117" s="34"/>
      <c r="EK117" s="34"/>
      <c r="EL117" s="34"/>
      <c r="EM117" s="34"/>
      <c r="EN117" s="34">
        <f>VLOOKUP($D117,'факт '!$D$7:$BG$144,41,0)</f>
        <v>1</v>
      </c>
      <c r="EO117" s="34">
        <f>VLOOKUP($D117,'факт '!$D$7:$BG$144,42,0)</f>
        <v>138812.94</v>
      </c>
      <c r="EP117" s="34">
        <f>VLOOKUP($D117,'факт '!$D$7:$BG$144,43,0)</f>
        <v>0</v>
      </c>
      <c r="EQ117" s="34">
        <f>VLOOKUP($D117,'факт '!$D$7:$BG$144,44,0)</f>
        <v>0</v>
      </c>
      <c r="ER117" s="34">
        <f t="shared" ref="ER117:ER139" si="1028">SUM(EN117+EP117)</f>
        <v>1</v>
      </c>
      <c r="ES117" s="34">
        <f t="shared" si="771"/>
        <v>138812.94</v>
      </c>
      <c r="ET117" s="132">
        <f t="shared" si="756"/>
        <v>1</v>
      </c>
      <c r="EU117" s="132">
        <f t="shared" si="756"/>
        <v>138812.94</v>
      </c>
      <c r="EV117" s="34"/>
      <c r="EW117" s="34"/>
      <c r="EX117" s="34"/>
      <c r="EY117" s="34"/>
      <c r="EZ117" s="34"/>
      <c r="FA117" s="34"/>
      <c r="FB117" s="34"/>
      <c r="FC117" s="34"/>
      <c r="FD117" s="34">
        <f t="shared" si="772"/>
        <v>0</v>
      </c>
      <c r="FE117" s="34">
        <f t="shared" si="772"/>
        <v>0</v>
      </c>
      <c r="FF117" s="132">
        <f t="shared" si="757"/>
        <v>0</v>
      </c>
      <c r="FG117" s="132">
        <f t="shared" si="757"/>
        <v>0</v>
      </c>
      <c r="FH117" s="34"/>
      <c r="FI117" s="34"/>
      <c r="FJ117" s="34"/>
      <c r="FK117" s="34"/>
      <c r="FL117" s="34">
        <f>VLOOKUP($D117,'факт '!$D$10:$BG$143,39,0)</f>
        <v>0</v>
      </c>
      <c r="FM117" s="34">
        <f>VLOOKUP($D117,'факт '!$D$10:$BG$143,40,0)</f>
        <v>0</v>
      </c>
      <c r="FN117" s="34">
        <f>VLOOKUP($D117,'факт '!$D$10:$BG$143,5,0)</f>
        <v>0</v>
      </c>
      <c r="FO117" s="34">
        <f>VLOOKUP($D117,'факт '!$D$10:$BG$143,6,0)</f>
        <v>0</v>
      </c>
      <c r="FP117" s="34">
        <f t="shared" ref="FP117:FP132" si="1029">SUM(FL117+FN117)</f>
        <v>0</v>
      </c>
      <c r="FQ117" s="34">
        <f t="shared" si="773"/>
        <v>0</v>
      </c>
      <c r="FR117" s="132">
        <f t="shared" si="758"/>
        <v>0</v>
      </c>
      <c r="FS117" s="132">
        <f t="shared" si="758"/>
        <v>0</v>
      </c>
      <c r="FT117" s="34"/>
      <c r="FU117" s="34"/>
      <c r="FV117" s="34"/>
      <c r="FW117" s="34"/>
      <c r="FX117" s="34">
        <f>VLOOKUP($D117,'факт '!$D$7:$BG$145,45,0)</f>
        <v>0</v>
      </c>
      <c r="FY117" s="34">
        <f>VLOOKUP($D117,'факт '!$D$7:$BG$145,46,0)</f>
        <v>0</v>
      </c>
      <c r="FZ117" s="34"/>
      <c r="GA117" s="34"/>
      <c r="GB117" s="34">
        <f t="shared" si="774"/>
        <v>0</v>
      </c>
      <c r="GC117" s="34">
        <f t="shared" si="774"/>
        <v>0</v>
      </c>
      <c r="GD117" s="132">
        <f t="shared" si="759"/>
        <v>0</v>
      </c>
      <c r="GE117" s="132">
        <f t="shared" si="759"/>
        <v>0</v>
      </c>
      <c r="GF117" s="34"/>
      <c r="GG117" s="34"/>
      <c r="GH117" s="34"/>
      <c r="GI117" s="34"/>
      <c r="GJ117" s="34"/>
      <c r="GK117" s="34"/>
      <c r="GL117" s="34"/>
      <c r="GM117" s="34"/>
      <c r="GN117" s="34">
        <f t="shared" ref="GN117:GN132" si="1030">SUM(GJ117+GL117)</f>
        <v>0</v>
      </c>
      <c r="GO117" s="34">
        <f t="shared" si="775"/>
        <v>0</v>
      </c>
      <c r="GP117" s="132">
        <f t="shared" si="760"/>
        <v>0</v>
      </c>
      <c r="GQ117" s="132">
        <f t="shared" si="760"/>
        <v>0</v>
      </c>
      <c r="GR117" s="34"/>
      <c r="GS117" s="34"/>
      <c r="GT117" s="34"/>
      <c r="GU117" s="34"/>
      <c r="GV117" s="52">
        <f t="shared" si="828"/>
        <v>1</v>
      </c>
      <c r="GW117" s="52">
        <f t="shared" si="828"/>
        <v>138812.94</v>
      </c>
      <c r="GX117" s="52">
        <f t="shared" si="828"/>
        <v>0</v>
      </c>
      <c r="GY117" s="52">
        <f t="shared" si="828"/>
        <v>0</v>
      </c>
      <c r="GZ117" s="52">
        <f t="shared" si="745"/>
        <v>1</v>
      </c>
      <c r="HA117" s="52">
        <f t="shared" si="745"/>
        <v>138812.94</v>
      </c>
      <c r="HB117" s="132">
        <f t="shared" si="796"/>
        <v>1</v>
      </c>
      <c r="HC117" s="132">
        <f t="shared" si="796"/>
        <v>138812.94</v>
      </c>
      <c r="HD117" s="64"/>
      <c r="HE117" s="20"/>
      <c r="HF117" s="73"/>
      <c r="HG117" s="73">
        <f t="shared" si="1018"/>
        <v>138812.94</v>
      </c>
      <c r="HH117" s="251">
        <f t="shared" ref="HH117:HH138" si="1031">SUM($HF$116-HG117)</f>
        <v>-3.9999998989515007E-4</v>
      </c>
    </row>
    <row r="118" spans="1:216" ht="96" hidden="1" x14ac:dyDescent="0.2">
      <c r="A118" s="10">
        <v>1</v>
      </c>
      <c r="B118" s="122" t="s">
        <v>240</v>
      </c>
      <c r="C118" s="123" t="s">
        <v>120</v>
      </c>
      <c r="D118" s="124">
        <v>180</v>
      </c>
      <c r="E118" s="123" t="s">
        <v>242</v>
      </c>
      <c r="F118" s="28"/>
      <c r="G118" s="33"/>
      <c r="H118" s="34"/>
      <c r="I118" s="34"/>
      <c r="J118" s="34"/>
      <c r="K118" s="34"/>
      <c r="L118" s="34">
        <f>VLOOKUP($D118,'факт '!$D$7:$BG$144,3,0)</f>
        <v>0</v>
      </c>
      <c r="M118" s="34">
        <f>VLOOKUP($D118,'факт '!$D$7:$BG$144,4,0)</f>
        <v>0</v>
      </c>
      <c r="N118" s="34">
        <f>VLOOKUP($D118,'факт '!$D$7:$BG$144,5,0)</f>
        <v>0</v>
      </c>
      <c r="O118" s="34">
        <f>VLOOKUP($D118,'факт '!$D$7:$BG$144,6,0)</f>
        <v>0</v>
      </c>
      <c r="P118" s="34">
        <f t="shared" si="1019"/>
        <v>0</v>
      </c>
      <c r="Q118" s="34">
        <f t="shared" si="761"/>
        <v>0</v>
      </c>
      <c r="R118" s="132">
        <f t="shared" si="815"/>
        <v>0</v>
      </c>
      <c r="S118" s="132">
        <f t="shared" si="815"/>
        <v>0</v>
      </c>
      <c r="T118" s="34"/>
      <c r="U118" s="34"/>
      <c r="V118" s="34"/>
      <c r="W118" s="34"/>
      <c r="X118" s="34">
        <f>VLOOKUP($D118,'факт '!$D$7:$BG$144,9,0)</f>
        <v>0</v>
      </c>
      <c r="Y118" s="34">
        <f>VLOOKUP($D118,'факт '!$D$7:$BG$144,10,0)</f>
        <v>0</v>
      </c>
      <c r="Z118" s="34">
        <f>VLOOKUP($D118,'факт '!$D$7:$BG$144,11,0)</f>
        <v>0</v>
      </c>
      <c r="AA118" s="34">
        <f>VLOOKUP($D118,'факт '!$D$7:$BG$144,12,0)</f>
        <v>0</v>
      </c>
      <c r="AB118" s="34">
        <f t="shared" si="1020"/>
        <v>0</v>
      </c>
      <c r="AC118" s="34">
        <f t="shared" si="762"/>
        <v>0</v>
      </c>
      <c r="AD118" s="132">
        <f t="shared" si="746"/>
        <v>0</v>
      </c>
      <c r="AE118" s="132">
        <f t="shared" si="746"/>
        <v>0</v>
      </c>
      <c r="AF118" s="34"/>
      <c r="AG118" s="34"/>
      <c r="AH118" s="34"/>
      <c r="AI118" s="34"/>
      <c r="AJ118" s="34">
        <f>VLOOKUP($D118,'факт '!$D$7:$BG$144,7,0)</f>
        <v>0</v>
      </c>
      <c r="AK118" s="34">
        <f>VLOOKUP($D118,'факт '!$D$7:$BG$144,8,0)</f>
        <v>0</v>
      </c>
      <c r="AL118" s="34"/>
      <c r="AM118" s="34"/>
      <c r="AN118" s="34">
        <f t="shared" si="1021"/>
        <v>0</v>
      </c>
      <c r="AO118" s="34">
        <f t="shared" si="763"/>
        <v>0</v>
      </c>
      <c r="AP118" s="132">
        <f t="shared" si="747"/>
        <v>0</v>
      </c>
      <c r="AQ118" s="132">
        <f t="shared" si="747"/>
        <v>0</v>
      </c>
      <c r="AR118" s="34"/>
      <c r="AS118" s="34"/>
      <c r="AT118" s="34"/>
      <c r="AU118" s="34"/>
      <c r="AV118" s="34">
        <f>VLOOKUP($D118,'факт '!$D$7:$BG$144,13,0)</f>
        <v>0</v>
      </c>
      <c r="AW118" s="34">
        <f>VLOOKUP($D118,'факт '!$D$7:$BG$144,14,0)</f>
        <v>0</v>
      </c>
      <c r="AX118" s="34"/>
      <c r="AY118" s="34"/>
      <c r="AZ118" s="34">
        <f t="shared" si="1022"/>
        <v>0</v>
      </c>
      <c r="BA118" s="34">
        <f t="shared" si="764"/>
        <v>0</v>
      </c>
      <c r="BB118" s="132">
        <f t="shared" si="748"/>
        <v>0</v>
      </c>
      <c r="BC118" s="132">
        <f t="shared" si="748"/>
        <v>0</v>
      </c>
      <c r="BD118" s="34"/>
      <c r="BE118" s="34"/>
      <c r="BF118" s="34"/>
      <c r="BG118" s="34"/>
      <c r="BH118" s="34">
        <f>VLOOKUP($D118,'факт '!$D$7:$BG$144,17,0)</f>
        <v>2</v>
      </c>
      <c r="BI118" s="34">
        <f>VLOOKUP($D118,'факт '!$D$7:$BG$144,18,0)</f>
        <v>277625.88</v>
      </c>
      <c r="BJ118" s="34">
        <f>VLOOKUP($D118,'факт '!$D$7:$BG$144,19,0)</f>
        <v>0</v>
      </c>
      <c r="BK118" s="34">
        <f>VLOOKUP($D118,'факт '!$D$7:$BG$144,20,0)</f>
        <v>0</v>
      </c>
      <c r="BL118" s="34">
        <f t="shared" si="781"/>
        <v>2</v>
      </c>
      <c r="BM118" s="34">
        <f t="shared" si="782"/>
        <v>277625.88</v>
      </c>
      <c r="BN118" s="132">
        <f t="shared" si="749"/>
        <v>2</v>
      </c>
      <c r="BO118" s="132">
        <f t="shared" si="749"/>
        <v>277625.88</v>
      </c>
      <c r="BP118" s="34"/>
      <c r="BQ118" s="34"/>
      <c r="BR118" s="34"/>
      <c r="BS118" s="34"/>
      <c r="BT118" s="34">
        <f>VLOOKUP($D118,'факт '!$D$7:$BG$144,21,0)</f>
        <v>0</v>
      </c>
      <c r="BU118" s="34">
        <f>VLOOKUP($D118,'факт '!$D$7:$BG$144,22,0)</f>
        <v>0</v>
      </c>
      <c r="BV118" s="34">
        <f>VLOOKUP($D118,'факт '!$D$7:$BG$144,23,0)</f>
        <v>0</v>
      </c>
      <c r="BW118" s="34">
        <f>VLOOKUP($D118,'факт '!$D$7:$BG$144,24,0)</f>
        <v>0</v>
      </c>
      <c r="BX118" s="34">
        <f t="shared" si="1023"/>
        <v>0</v>
      </c>
      <c r="BY118" s="34">
        <f t="shared" si="765"/>
        <v>0</v>
      </c>
      <c r="BZ118" s="132">
        <f t="shared" si="750"/>
        <v>0</v>
      </c>
      <c r="CA118" s="132">
        <f t="shared" si="750"/>
        <v>0</v>
      </c>
      <c r="CB118" s="34"/>
      <c r="CC118" s="34"/>
      <c r="CD118" s="34"/>
      <c r="CE118" s="34"/>
      <c r="CF118" s="34">
        <f>VLOOKUP($D118,'факт '!$D$10:$BG$143,25,0)</f>
        <v>0</v>
      </c>
      <c r="CG118" s="34">
        <f>VLOOKUP($D118,'факт '!$D$10:$BG$143,26,0)</f>
        <v>0</v>
      </c>
      <c r="CH118" s="34">
        <f>VLOOKUP($D118,'факт '!$D$10:$BG$143,27,0)</f>
        <v>0</v>
      </c>
      <c r="CI118" s="34">
        <f>VLOOKUP($D118,'факт '!$D$10:$BG$143,28,0)</f>
        <v>0</v>
      </c>
      <c r="CJ118" s="34">
        <f t="shared" si="1024"/>
        <v>0</v>
      </c>
      <c r="CK118" s="34">
        <f t="shared" si="766"/>
        <v>0</v>
      </c>
      <c r="CL118" s="132">
        <f t="shared" si="751"/>
        <v>0</v>
      </c>
      <c r="CM118" s="132">
        <f t="shared" si="751"/>
        <v>0</v>
      </c>
      <c r="CN118" s="34"/>
      <c r="CO118" s="34"/>
      <c r="CP118" s="34"/>
      <c r="CQ118" s="34"/>
      <c r="CR118" s="34">
        <f>VLOOKUP($D118,'факт '!$D$10:$BG$143,29,0)</f>
        <v>0</v>
      </c>
      <c r="CS118" s="34">
        <f>VLOOKUP($D118,'факт '!$D$10:$BG$143,30,0)</f>
        <v>0</v>
      </c>
      <c r="CT118" s="34">
        <f>VLOOKUP($D118,'факт '!$D$10:$BG$143,31,0)</f>
        <v>0</v>
      </c>
      <c r="CU118" s="34">
        <f>VLOOKUP($D118,'факт '!$D$10:$BG$143,32,0)</f>
        <v>0</v>
      </c>
      <c r="CV118" s="34">
        <f t="shared" si="1025"/>
        <v>0</v>
      </c>
      <c r="CW118" s="34">
        <f t="shared" si="767"/>
        <v>0</v>
      </c>
      <c r="CX118" s="132">
        <f t="shared" si="752"/>
        <v>0</v>
      </c>
      <c r="CY118" s="132">
        <f t="shared" si="752"/>
        <v>0</v>
      </c>
      <c r="CZ118" s="34"/>
      <c r="DA118" s="34"/>
      <c r="DB118" s="34"/>
      <c r="DC118" s="34"/>
      <c r="DD118" s="34">
        <f>VLOOKUP($D118,'факт '!$D$10:$BG$143,33,0)</f>
        <v>0</v>
      </c>
      <c r="DE118" s="34">
        <f>VLOOKUP($D118,'факт '!$D$10:$BG$143,34,0)</f>
        <v>0</v>
      </c>
      <c r="DF118" s="34"/>
      <c r="DG118" s="34"/>
      <c r="DH118" s="34">
        <f t="shared" si="1026"/>
        <v>0</v>
      </c>
      <c r="DI118" s="34">
        <f t="shared" si="768"/>
        <v>0</v>
      </c>
      <c r="DJ118" s="132">
        <f t="shared" si="753"/>
        <v>0</v>
      </c>
      <c r="DK118" s="132">
        <f t="shared" si="753"/>
        <v>0</v>
      </c>
      <c r="DL118" s="34"/>
      <c r="DM118" s="34"/>
      <c r="DN118" s="34"/>
      <c r="DO118" s="34"/>
      <c r="DP118" s="34">
        <f>VLOOKUP($D118,'факт '!$D$7:$BG$144,15,0)</f>
        <v>0</v>
      </c>
      <c r="DQ118" s="34">
        <f>VLOOKUP($D118,'факт '!$D$7:$BG$144,16,0)</f>
        <v>0</v>
      </c>
      <c r="DR118" s="34"/>
      <c r="DS118" s="34"/>
      <c r="DT118" s="34">
        <f t="shared" si="1027"/>
        <v>0</v>
      </c>
      <c r="DU118" s="34">
        <f t="shared" si="769"/>
        <v>0</v>
      </c>
      <c r="DV118" s="132">
        <f t="shared" si="754"/>
        <v>0</v>
      </c>
      <c r="DW118" s="132">
        <f t="shared" si="754"/>
        <v>0</v>
      </c>
      <c r="DX118" s="34"/>
      <c r="DY118" s="34"/>
      <c r="DZ118" s="34"/>
      <c r="EA118" s="34"/>
      <c r="EB118" s="34">
        <f>VLOOKUP($D118,'факт '!$D$7:$BG$144,35,0)</f>
        <v>0</v>
      </c>
      <c r="EC118" s="34">
        <f>VLOOKUP($D118,'факт '!$D$7:$BG$144,36,0)</f>
        <v>0</v>
      </c>
      <c r="ED118" s="34">
        <f>VLOOKUP($D118,'факт '!$D$7:$BG$144,37,0)</f>
        <v>0</v>
      </c>
      <c r="EE118" s="34">
        <f>VLOOKUP($D118,'факт '!$D$7:$BG$144,38,0)</f>
        <v>0</v>
      </c>
      <c r="EF118" s="34">
        <f>VLOOKUP($D118,'факт '!$D$7:$BG$144,35,0)</f>
        <v>0</v>
      </c>
      <c r="EG118" s="34">
        <f>VLOOKUP($D118,'факт '!$D$7:$BG$144,35,0)</f>
        <v>0</v>
      </c>
      <c r="EH118" s="132">
        <f t="shared" si="755"/>
        <v>0</v>
      </c>
      <c r="EI118" s="132">
        <f t="shared" si="755"/>
        <v>0</v>
      </c>
      <c r="EJ118" s="34"/>
      <c r="EK118" s="34"/>
      <c r="EL118" s="34"/>
      <c r="EM118" s="34"/>
      <c r="EN118" s="34">
        <f>VLOOKUP($D118,'факт '!$D$7:$BG$144,41,0)</f>
        <v>0</v>
      </c>
      <c r="EO118" s="34">
        <f>VLOOKUP($D118,'факт '!$D$7:$BG$144,42,0)</f>
        <v>0</v>
      </c>
      <c r="EP118" s="34">
        <f>VLOOKUP($D118,'факт '!$D$7:$BG$144,43,0)</f>
        <v>0</v>
      </c>
      <c r="EQ118" s="34">
        <f>VLOOKUP($D118,'факт '!$D$7:$BG$144,44,0)</f>
        <v>0</v>
      </c>
      <c r="ER118" s="34">
        <f t="shared" si="1028"/>
        <v>0</v>
      </c>
      <c r="ES118" s="34">
        <f t="shared" si="771"/>
        <v>0</v>
      </c>
      <c r="ET118" s="132">
        <f t="shared" si="756"/>
        <v>0</v>
      </c>
      <c r="EU118" s="132">
        <f t="shared" si="756"/>
        <v>0</v>
      </c>
      <c r="EV118" s="34"/>
      <c r="EW118" s="34"/>
      <c r="EX118" s="34"/>
      <c r="EY118" s="34"/>
      <c r="EZ118" s="34"/>
      <c r="FA118" s="34"/>
      <c r="FB118" s="34"/>
      <c r="FC118" s="34"/>
      <c r="FD118" s="34">
        <f t="shared" si="772"/>
        <v>0</v>
      </c>
      <c r="FE118" s="34">
        <f t="shared" si="772"/>
        <v>0</v>
      </c>
      <c r="FF118" s="132">
        <f t="shared" si="757"/>
        <v>0</v>
      </c>
      <c r="FG118" s="132">
        <f t="shared" si="757"/>
        <v>0</v>
      </c>
      <c r="FH118" s="34"/>
      <c r="FI118" s="34"/>
      <c r="FJ118" s="34"/>
      <c r="FK118" s="34"/>
      <c r="FL118" s="34">
        <f>VLOOKUP($D118,'факт '!$D$10:$BG$143,39,0)</f>
        <v>0</v>
      </c>
      <c r="FM118" s="34">
        <f>VLOOKUP($D118,'факт '!$D$10:$BG$143,40,0)</f>
        <v>0</v>
      </c>
      <c r="FN118" s="34">
        <f>VLOOKUP($D118,'факт '!$D$10:$BG$143,5,0)</f>
        <v>0</v>
      </c>
      <c r="FO118" s="34">
        <f>VLOOKUP($D118,'факт '!$D$10:$BG$143,6,0)</f>
        <v>0</v>
      </c>
      <c r="FP118" s="34">
        <f t="shared" si="1029"/>
        <v>0</v>
      </c>
      <c r="FQ118" s="34">
        <f t="shared" si="773"/>
        <v>0</v>
      </c>
      <c r="FR118" s="132">
        <f t="shared" si="758"/>
        <v>0</v>
      </c>
      <c r="FS118" s="132">
        <f t="shared" si="758"/>
        <v>0</v>
      </c>
      <c r="FT118" s="34"/>
      <c r="FU118" s="34"/>
      <c r="FV118" s="34"/>
      <c r="FW118" s="34"/>
      <c r="FX118" s="34">
        <f>VLOOKUP($D118,'факт '!$D$7:$BG$145,45,0)</f>
        <v>0</v>
      </c>
      <c r="FY118" s="34">
        <f>VLOOKUP($D118,'факт '!$D$7:$BG$145,46,0)</f>
        <v>0</v>
      </c>
      <c r="FZ118" s="34"/>
      <c r="GA118" s="34"/>
      <c r="GB118" s="34">
        <f t="shared" si="774"/>
        <v>0</v>
      </c>
      <c r="GC118" s="34">
        <f t="shared" si="774"/>
        <v>0</v>
      </c>
      <c r="GD118" s="132">
        <f t="shared" si="759"/>
        <v>0</v>
      </c>
      <c r="GE118" s="132">
        <f t="shared" si="759"/>
        <v>0</v>
      </c>
      <c r="GF118" s="34"/>
      <c r="GG118" s="34"/>
      <c r="GH118" s="34"/>
      <c r="GI118" s="34"/>
      <c r="GJ118" s="34"/>
      <c r="GK118" s="34"/>
      <c r="GL118" s="34"/>
      <c r="GM118" s="34"/>
      <c r="GN118" s="34">
        <f t="shared" si="1030"/>
        <v>0</v>
      </c>
      <c r="GO118" s="34">
        <f t="shared" si="775"/>
        <v>0</v>
      </c>
      <c r="GP118" s="132">
        <f t="shared" si="760"/>
        <v>0</v>
      </c>
      <c r="GQ118" s="132">
        <f t="shared" si="760"/>
        <v>0</v>
      </c>
      <c r="GR118" s="34"/>
      <c r="GS118" s="34"/>
      <c r="GT118" s="34"/>
      <c r="GU118" s="34"/>
      <c r="GV118" s="52">
        <f t="shared" si="828"/>
        <v>2</v>
      </c>
      <c r="GW118" s="52">
        <f t="shared" si="828"/>
        <v>277625.88</v>
      </c>
      <c r="GX118" s="52">
        <f t="shared" si="828"/>
        <v>0</v>
      </c>
      <c r="GY118" s="52">
        <f t="shared" si="828"/>
        <v>0</v>
      </c>
      <c r="GZ118" s="52">
        <f t="shared" si="745"/>
        <v>2</v>
      </c>
      <c r="HA118" s="52">
        <f t="shared" si="745"/>
        <v>277625.88</v>
      </c>
      <c r="HB118" s="132">
        <f t="shared" si="796"/>
        <v>2</v>
      </c>
      <c r="HC118" s="132">
        <f t="shared" si="796"/>
        <v>277625.88</v>
      </c>
      <c r="HD118" s="64"/>
      <c r="HE118" s="20"/>
      <c r="HF118" s="73"/>
      <c r="HG118" s="73">
        <f t="shared" si="1018"/>
        <v>138812.94</v>
      </c>
      <c r="HH118" s="251">
        <f t="shared" si="1031"/>
        <v>-3.9999998989515007E-4</v>
      </c>
    </row>
    <row r="119" spans="1:216" ht="132" hidden="1" x14ac:dyDescent="0.2">
      <c r="A119" s="10">
        <v>1</v>
      </c>
      <c r="B119" s="16" t="s">
        <v>240</v>
      </c>
      <c r="C119" s="191" t="s">
        <v>123</v>
      </c>
      <c r="D119" s="253">
        <v>139</v>
      </c>
      <c r="E119" s="191" t="s">
        <v>334</v>
      </c>
      <c r="F119" s="28"/>
      <c r="G119" s="33"/>
      <c r="H119" s="34"/>
      <c r="I119" s="34"/>
      <c r="J119" s="34"/>
      <c r="K119" s="34"/>
      <c r="L119" s="34">
        <f>VLOOKUP($D119,'факт '!$D$7:$BG$144,3,0)</f>
        <v>0</v>
      </c>
      <c r="M119" s="34">
        <f>VLOOKUP($D119,'факт '!$D$7:$BG$144,4,0)</f>
        <v>0</v>
      </c>
      <c r="N119" s="34">
        <f>VLOOKUP($D119,'факт '!$D$7:$BG$144,5,0)</f>
        <v>0</v>
      </c>
      <c r="O119" s="34">
        <f>VLOOKUP($D119,'факт '!$D$7:$BG$144,6,0)</f>
        <v>0</v>
      </c>
      <c r="P119" s="34">
        <f t="shared" si="1019"/>
        <v>0</v>
      </c>
      <c r="Q119" s="34">
        <f t="shared" si="761"/>
        <v>0</v>
      </c>
      <c r="R119" s="132"/>
      <c r="S119" s="132"/>
      <c r="T119" s="34"/>
      <c r="U119" s="34"/>
      <c r="V119" s="34"/>
      <c r="W119" s="34"/>
      <c r="X119" s="34">
        <f>VLOOKUP($D119,'факт '!$D$7:$BG$144,9,0)</f>
        <v>0</v>
      </c>
      <c r="Y119" s="34">
        <f>VLOOKUP($D119,'факт '!$D$7:$BG$144,10,0)</f>
        <v>0</v>
      </c>
      <c r="Z119" s="34">
        <f>VLOOKUP($D119,'факт '!$D$7:$BG$144,11,0)</f>
        <v>0</v>
      </c>
      <c r="AA119" s="34">
        <f>VLOOKUP($D119,'факт '!$D$7:$BG$144,12,0)</f>
        <v>0</v>
      </c>
      <c r="AB119" s="34">
        <f t="shared" si="1020"/>
        <v>0</v>
      </c>
      <c r="AC119" s="34">
        <f t="shared" si="762"/>
        <v>0</v>
      </c>
      <c r="AD119" s="132"/>
      <c r="AE119" s="132"/>
      <c r="AF119" s="34"/>
      <c r="AG119" s="34"/>
      <c r="AH119" s="34"/>
      <c r="AI119" s="34"/>
      <c r="AJ119" s="34">
        <f>VLOOKUP($D119,'факт '!$D$7:$BG$144,7,0)</f>
        <v>0</v>
      </c>
      <c r="AK119" s="34">
        <f>VLOOKUP($D119,'факт '!$D$7:$BG$144,8,0)</f>
        <v>0</v>
      </c>
      <c r="AL119" s="34"/>
      <c r="AM119" s="34"/>
      <c r="AN119" s="34">
        <f t="shared" si="1021"/>
        <v>0</v>
      </c>
      <c r="AO119" s="34">
        <f t="shared" si="763"/>
        <v>0</v>
      </c>
      <c r="AP119" s="132"/>
      <c r="AQ119" s="132"/>
      <c r="AR119" s="34"/>
      <c r="AS119" s="34"/>
      <c r="AT119" s="34"/>
      <c r="AU119" s="34"/>
      <c r="AV119" s="34">
        <f>VLOOKUP($D119,'факт '!$D$7:$BG$144,13,0)</f>
        <v>0</v>
      </c>
      <c r="AW119" s="34">
        <f>VLOOKUP($D119,'факт '!$D$7:$BG$144,14,0)</f>
        <v>0</v>
      </c>
      <c r="AX119" s="34"/>
      <c r="AY119" s="34"/>
      <c r="AZ119" s="34">
        <f t="shared" si="1022"/>
        <v>0</v>
      </c>
      <c r="BA119" s="34">
        <f t="shared" si="764"/>
        <v>0</v>
      </c>
      <c r="BB119" s="132"/>
      <c r="BC119" s="132"/>
      <c r="BD119" s="34"/>
      <c r="BE119" s="34"/>
      <c r="BF119" s="34"/>
      <c r="BG119" s="34"/>
      <c r="BH119" s="34">
        <f>VLOOKUP($D119,'факт '!$D$7:$BG$144,17,0)</f>
        <v>2</v>
      </c>
      <c r="BI119" s="34">
        <f>VLOOKUP($D119,'факт '!$D$7:$BG$144,18,0)</f>
        <v>277625.88</v>
      </c>
      <c r="BJ119" s="34">
        <f>VLOOKUP($D119,'факт '!$D$7:$BG$144,19,0)</f>
        <v>0</v>
      </c>
      <c r="BK119" s="34">
        <f>VLOOKUP($D119,'факт '!$D$7:$BG$144,20,0)</f>
        <v>0</v>
      </c>
      <c r="BL119" s="34">
        <f t="shared" si="781"/>
        <v>2</v>
      </c>
      <c r="BM119" s="34">
        <f t="shared" si="782"/>
        <v>277625.88</v>
      </c>
      <c r="BN119" s="132">
        <f t="shared" si="749"/>
        <v>2</v>
      </c>
      <c r="BO119" s="132">
        <f t="shared" si="749"/>
        <v>277625.88</v>
      </c>
      <c r="BP119" s="34"/>
      <c r="BQ119" s="34"/>
      <c r="BR119" s="34"/>
      <c r="BS119" s="34"/>
      <c r="BT119" s="34">
        <f>VLOOKUP($D119,'факт '!$D$7:$BG$144,21,0)</f>
        <v>0</v>
      </c>
      <c r="BU119" s="34">
        <f>VLOOKUP($D119,'факт '!$D$7:$BG$144,22,0)</f>
        <v>0</v>
      </c>
      <c r="BV119" s="34">
        <f>VLOOKUP($D119,'факт '!$D$7:$BG$144,23,0)</f>
        <v>0</v>
      </c>
      <c r="BW119" s="34">
        <f>VLOOKUP($D119,'факт '!$D$7:$BG$144,24,0)</f>
        <v>0</v>
      </c>
      <c r="BX119" s="34">
        <f t="shared" si="1023"/>
        <v>0</v>
      </c>
      <c r="BY119" s="34">
        <f t="shared" si="765"/>
        <v>0</v>
      </c>
      <c r="BZ119" s="132">
        <f t="shared" si="750"/>
        <v>0</v>
      </c>
      <c r="CA119" s="132">
        <f t="shared" si="750"/>
        <v>0</v>
      </c>
      <c r="CB119" s="34"/>
      <c r="CC119" s="34"/>
      <c r="CD119" s="34"/>
      <c r="CE119" s="34"/>
      <c r="CF119" s="34">
        <f>VLOOKUP($D119,'факт '!$D$10:$BG$143,25,0)</f>
        <v>0</v>
      </c>
      <c r="CG119" s="34">
        <f>VLOOKUP($D119,'факт '!$D$10:$BG$143,26,0)</f>
        <v>0</v>
      </c>
      <c r="CH119" s="34">
        <f>VLOOKUP($D119,'факт '!$D$10:$BG$143,27,0)</f>
        <v>0</v>
      </c>
      <c r="CI119" s="34">
        <f>VLOOKUP($D119,'факт '!$D$10:$BG$143,28,0)</f>
        <v>0</v>
      </c>
      <c r="CJ119" s="34">
        <f t="shared" si="1024"/>
        <v>0</v>
      </c>
      <c r="CK119" s="34">
        <f t="shared" si="766"/>
        <v>0</v>
      </c>
      <c r="CL119" s="132">
        <f t="shared" si="751"/>
        <v>0</v>
      </c>
      <c r="CM119" s="132">
        <f t="shared" si="751"/>
        <v>0</v>
      </c>
      <c r="CN119" s="34"/>
      <c r="CO119" s="34"/>
      <c r="CP119" s="34"/>
      <c r="CQ119" s="34"/>
      <c r="CR119" s="34">
        <f>VLOOKUP($D119,'факт '!$D$10:$BG$143,29,0)</f>
        <v>0</v>
      </c>
      <c r="CS119" s="34">
        <f>VLOOKUP($D119,'факт '!$D$10:$BG$143,30,0)</f>
        <v>0</v>
      </c>
      <c r="CT119" s="34">
        <f>VLOOKUP($D119,'факт '!$D$10:$BG$143,31,0)</f>
        <v>0</v>
      </c>
      <c r="CU119" s="34">
        <f>VLOOKUP($D119,'факт '!$D$10:$BG$143,32,0)</f>
        <v>0</v>
      </c>
      <c r="CV119" s="34">
        <f t="shared" si="1025"/>
        <v>0</v>
      </c>
      <c r="CW119" s="34">
        <f t="shared" si="767"/>
        <v>0</v>
      </c>
      <c r="CX119" s="132">
        <f t="shared" si="752"/>
        <v>0</v>
      </c>
      <c r="CY119" s="132">
        <f t="shared" si="752"/>
        <v>0</v>
      </c>
      <c r="CZ119" s="34"/>
      <c r="DA119" s="34"/>
      <c r="DB119" s="34"/>
      <c r="DC119" s="34"/>
      <c r="DD119" s="34">
        <f>VLOOKUP($D119,'факт '!$D$10:$BG$143,33,0)</f>
        <v>0</v>
      </c>
      <c r="DE119" s="34">
        <f>VLOOKUP($D119,'факт '!$D$10:$BG$143,34,0)</f>
        <v>0</v>
      </c>
      <c r="DF119" s="34"/>
      <c r="DG119" s="34"/>
      <c r="DH119" s="34">
        <f t="shared" si="1026"/>
        <v>0</v>
      </c>
      <c r="DI119" s="34">
        <f t="shared" si="768"/>
        <v>0</v>
      </c>
      <c r="DJ119" s="132">
        <f t="shared" si="753"/>
        <v>0</v>
      </c>
      <c r="DK119" s="132">
        <f t="shared" si="753"/>
        <v>0</v>
      </c>
      <c r="DL119" s="34"/>
      <c r="DM119" s="34"/>
      <c r="DN119" s="34"/>
      <c r="DO119" s="34"/>
      <c r="DP119" s="34">
        <f>VLOOKUP($D119,'факт '!$D$7:$BG$144,15,0)</f>
        <v>0</v>
      </c>
      <c r="DQ119" s="34">
        <f>VLOOKUP($D119,'факт '!$D$7:$BG$144,16,0)</f>
        <v>0</v>
      </c>
      <c r="DR119" s="34"/>
      <c r="DS119" s="34"/>
      <c r="DT119" s="34">
        <f t="shared" si="1027"/>
        <v>0</v>
      </c>
      <c r="DU119" s="34">
        <f t="shared" si="769"/>
        <v>0</v>
      </c>
      <c r="DV119" s="132">
        <f t="shared" si="754"/>
        <v>0</v>
      </c>
      <c r="DW119" s="132">
        <f t="shared" si="754"/>
        <v>0</v>
      </c>
      <c r="DX119" s="34"/>
      <c r="DY119" s="34"/>
      <c r="DZ119" s="34"/>
      <c r="EA119" s="34"/>
      <c r="EB119" s="34">
        <f>VLOOKUP($D119,'факт '!$D$7:$BG$144,35,0)</f>
        <v>0</v>
      </c>
      <c r="EC119" s="34">
        <f>VLOOKUP($D119,'факт '!$D$7:$BG$144,36,0)</f>
        <v>0</v>
      </c>
      <c r="ED119" s="34">
        <f>VLOOKUP($D119,'факт '!$D$7:$BG$144,37,0)</f>
        <v>0</v>
      </c>
      <c r="EE119" s="34">
        <f>VLOOKUP($D119,'факт '!$D$7:$BG$144,38,0)</f>
        <v>0</v>
      </c>
      <c r="EF119" s="34">
        <f>VLOOKUP($D119,'факт '!$D$7:$BG$144,35,0)</f>
        <v>0</v>
      </c>
      <c r="EG119" s="34">
        <f>VLOOKUP($D119,'факт '!$D$7:$BG$144,35,0)</f>
        <v>0</v>
      </c>
      <c r="EH119" s="132">
        <f t="shared" si="755"/>
        <v>0</v>
      </c>
      <c r="EI119" s="132">
        <f t="shared" si="755"/>
        <v>0</v>
      </c>
      <c r="EJ119" s="34"/>
      <c r="EK119" s="34"/>
      <c r="EL119" s="34"/>
      <c r="EM119" s="34"/>
      <c r="EN119" s="34">
        <f>VLOOKUP($D119,'факт '!$D$7:$BG$144,41,0)</f>
        <v>0</v>
      </c>
      <c r="EO119" s="34">
        <f>VLOOKUP($D119,'факт '!$D$7:$BG$144,42,0)</f>
        <v>0</v>
      </c>
      <c r="EP119" s="34">
        <f>VLOOKUP($D119,'факт '!$D$7:$BG$144,43,0)</f>
        <v>0</v>
      </c>
      <c r="EQ119" s="34">
        <f>VLOOKUP($D119,'факт '!$D$7:$BG$144,44,0)</f>
        <v>0</v>
      </c>
      <c r="ER119" s="34">
        <f t="shared" si="1028"/>
        <v>0</v>
      </c>
      <c r="ES119" s="34">
        <f t="shared" si="771"/>
        <v>0</v>
      </c>
      <c r="ET119" s="132">
        <f t="shared" si="756"/>
        <v>0</v>
      </c>
      <c r="EU119" s="132">
        <f t="shared" si="756"/>
        <v>0</v>
      </c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132"/>
      <c r="FG119" s="132"/>
      <c r="FH119" s="34"/>
      <c r="FI119" s="34"/>
      <c r="FJ119" s="34"/>
      <c r="FK119" s="34"/>
      <c r="FL119" s="34">
        <f>VLOOKUP($D119,'факт '!$D$10:$BG$143,39,0)</f>
        <v>0</v>
      </c>
      <c r="FM119" s="34">
        <f>VLOOKUP($D119,'факт '!$D$10:$BG$143,40,0)</f>
        <v>0</v>
      </c>
      <c r="FN119" s="34">
        <f>VLOOKUP($D119,'факт '!$D$10:$BG$143,5,0)</f>
        <v>0</v>
      </c>
      <c r="FO119" s="34">
        <f>VLOOKUP($D119,'факт '!$D$10:$BG$143,6,0)</f>
        <v>0</v>
      </c>
      <c r="FP119" s="34">
        <f t="shared" si="1029"/>
        <v>0</v>
      </c>
      <c r="FQ119" s="34">
        <f t="shared" si="773"/>
        <v>0</v>
      </c>
      <c r="FR119" s="132">
        <f t="shared" si="758"/>
        <v>0</v>
      </c>
      <c r="FS119" s="132">
        <f t="shared" si="758"/>
        <v>0</v>
      </c>
      <c r="FT119" s="34"/>
      <c r="FU119" s="34"/>
      <c r="FV119" s="34"/>
      <c r="FW119" s="34"/>
      <c r="FX119" s="34">
        <f>VLOOKUP($D119,'факт '!$D$7:$BG$145,45,0)</f>
        <v>0</v>
      </c>
      <c r="FY119" s="34">
        <f>VLOOKUP($D119,'факт '!$D$7:$BG$145,46,0)</f>
        <v>0</v>
      </c>
      <c r="FZ119" s="34"/>
      <c r="GA119" s="34"/>
      <c r="GB119" s="34"/>
      <c r="GC119" s="34"/>
      <c r="GD119" s="132"/>
      <c r="GE119" s="132"/>
      <c r="GF119" s="34"/>
      <c r="GG119" s="34"/>
      <c r="GH119" s="34"/>
      <c r="GI119" s="34"/>
      <c r="GJ119" s="34"/>
      <c r="GK119" s="34"/>
      <c r="GL119" s="34"/>
      <c r="GM119" s="34"/>
      <c r="GN119" s="34">
        <f t="shared" si="1030"/>
        <v>0</v>
      </c>
      <c r="GO119" s="34">
        <f t="shared" si="775"/>
        <v>0</v>
      </c>
      <c r="GP119" s="132">
        <f t="shared" si="760"/>
        <v>0</v>
      </c>
      <c r="GQ119" s="132">
        <f t="shared" si="760"/>
        <v>0</v>
      </c>
      <c r="GR119" s="34"/>
      <c r="GS119" s="34"/>
      <c r="GT119" s="34"/>
      <c r="GU119" s="34"/>
      <c r="GV119" s="52">
        <f t="shared" si="828"/>
        <v>2</v>
      </c>
      <c r="GW119" s="52">
        <f t="shared" si="828"/>
        <v>277625.88</v>
      </c>
      <c r="GX119" s="52">
        <f t="shared" si="828"/>
        <v>0</v>
      </c>
      <c r="GY119" s="52">
        <f t="shared" si="828"/>
        <v>0</v>
      </c>
      <c r="GZ119" s="52">
        <f t="shared" si="745"/>
        <v>2</v>
      </c>
      <c r="HA119" s="52">
        <f t="shared" si="745"/>
        <v>277625.88</v>
      </c>
      <c r="HB119" s="132">
        <f t="shared" si="796"/>
        <v>2</v>
      </c>
      <c r="HC119" s="132">
        <f t="shared" si="796"/>
        <v>277625.88</v>
      </c>
      <c r="HD119" s="64"/>
      <c r="HE119" s="20"/>
      <c r="HF119" s="73"/>
      <c r="HG119" s="73">
        <f t="shared" si="1018"/>
        <v>138812.94</v>
      </c>
      <c r="HH119" s="251">
        <f t="shared" si="1031"/>
        <v>-3.9999998989515007E-4</v>
      </c>
    </row>
    <row r="120" spans="1:216" ht="132" hidden="1" x14ac:dyDescent="0.2">
      <c r="A120" s="10">
        <v>1</v>
      </c>
      <c r="B120" s="16" t="s">
        <v>240</v>
      </c>
      <c r="C120" s="191" t="s">
        <v>123</v>
      </c>
      <c r="D120" s="253">
        <v>215</v>
      </c>
      <c r="E120" s="191" t="s">
        <v>335</v>
      </c>
      <c r="F120" s="28"/>
      <c r="G120" s="33"/>
      <c r="H120" s="34"/>
      <c r="I120" s="34"/>
      <c r="J120" s="34"/>
      <c r="K120" s="34"/>
      <c r="L120" s="34">
        <f>VLOOKUP($D120,'факт '!$D$7:$BG$144,3,0)</f>
        <v>0</v>
      </c>
      <c r="M120" s="34">
        <f>VLOOKUP($D120,'факт '!$D$7:$BG$144,4,0)</f>
        <v>0</v>
      </c>
      <c r="N120" s="34">
        <f>VLOOKUP($D120,'факт '!$D$7:$BG$144,5,0)</f>
        <v>0</v>
      </c>
      <c r="O120" s="34">
        <f>VLOOKUP($D120,'факт '!$D$7:$BG$144,6,0)</f>
        <v>0</v>
      </c>
      <c r="P120" s="34">
        <f t="shared" si="1019"/>
        <v>0</v>
      </c>
      <c r="Q120" s="34">
        <f t="shared" si="761"/>
        <v>0</v>
      </c>
      <c r="R120" s="132"/>
      <c r="S120" s="132"/>
      <c r="T120" s="34"/>
      <c r="U120" s="34"/>
      <c r="V120" s="34"/>
      <c r="W120" s="34"/>
      <c r="X120" s="34">
        <f>VLOOKUP($D120,'факт '!$D$7:$BG$144,9,0)</f>
        <v>0</v>
      </c>
      <c r="Y120" s="34">
        <f>VLOOKUP($D120,'факт '!$D$7:$BG$144,10,0)</f>
        <v>0</v>
      </c>
      <c r="Z120" s="34">
        <f>VLOOKUP($D120,'факт '!$D$7:$BG$144,11,0)</f>
        <v>0</v>
      </c>
      <c r="AA120" s="34">
        <f>VLOOKUP($D120,'факт '!$D$7:$BG$144,12,0)</f>
        <v>0</v>
      </c>
      <c r="AB120" s="34">
        <f t="shared" si="1020"/>
        <v>0</v>
      </c>
      <c r="AC120" s="34">
        <f t="shared" si="762"/>
        <v>0</v>
      </c>
      <c r="AD120" s="132"/>
      <c r="AE120" s="132"/>
      <c r="AF120" s="34"/>
      <c r="AG120" s="34"/>
      <c r="AH120" s="34"/>
      <c r="AI120" s="34"/>
      <c r="AJ120" s="34">
        <f>VLOOKUP($D120,'факт '!$D$7:$BG$144,7,0)</f>
        <v>0</v>
      </c>
      <c r="AK120" s="34">
        <f>VLOOKUP($D120,'факт '!$D$7:$BG$144,8,0)</f>
        <v>0</v>
      </c>
      <c r="AL120" s="34"/>
      <c r="AM120" s="34"/>
      <c r="AN120" s="34">
        <f t="shared" si="1021"/>
        <v>0</v>
      </c>
      <c r="AO120" s="34">
        <f t="shared" si="763"/>
        <v>0</v>
      </c>
      <c r="AP120" s="132"/>
      <c r="AQ120" s="132"/>
      <c r="AR120" s="34"/>
      <c r="AS120" s="34"/>
      <c r="AT120" s="34"/>
      <c r="AU120" s="34"/>
      <c r="AV120" s="34">
        <f>VLOOKUP($D120,'факт '!$D$7:$BG$144,13,0)</f>
        <v>0</v>
      </c>
      <c r="AW120" s="34">
        <f>VLOOKUP($D120,'факт '!$D$7:$BG$144,14,0)</f>
        <v>0</v>
      </c>
      <c r="AX120" s="34"/>
      <c r="AY120" s="34"/>
      <c r="AZ120" s="34">
        <f t="shared" si="1022"/>
        <v>0</v>
      </c>
      <c r="BA120" s="34">
        <f t="shared" si="764"/>
        <v>0</v>
      </c>
      <c r="BB120" s="132"/>
      <c r="BC120" s="132"/>
      <c r="BD120" s="34"/>
      <c r="BE120" s="34"/>
      <c r="BF120" s="34"/>
      <c r="BG120" s="34"/>
      <c r="BH120" s="34">
        <f>VLOOKUP($D120,'факт '!$D$7:$BG$144,17,0)</f>
        <v>1</v>
      </c>
      <c r="BI120" s="34">
        <f>VLOOKUP($D120,'факт '!$D$7:$BG$144,18,0)</f>
        <v>138812.94</v>
      </c>
      <c r="BJ120" s="34">
        <f>VLOOKUP($D120,'факт '!$D$7:$BG$144,19,0)</f>
        <v>0</v>
      </c>
      <c r="BK120" s="34">
        <f>VLOOKUP($D120,'факт '!$D$7:$BG$144,20,0)</f>
        <v>0</v>
      </c>
      <c r="BL120" s="34">
        <f t="shared" si="781"/>
        <v>1</v>
      </c>
      <c r="BM120" s="34">
        <f t="shared" si="782"/>
        <v>138812.94</v>
      </c>
      <c r="BN120" s="132">
        <f t="shared" si="749"/>
        <v>1</v>
      </c>
      <c r="BO120" s="132">
        <f t="shared" si="749"/>
        <v>138812.94</v>
      </c>
      <c r="BP120" s="34"/>
      <c r="BQ120" s="34"/>
      <c r="BR120" s="34"/>
      <c r="BS120" s="34"/>
      <c r="BT120" s="34">
        <f>VLOOKUP($D120,'факт '!$D$7:$BG$144,21,0)</f>
        <v>0</v>
      </c>
      <c r="BU120" s="34">
        <f>VLOOKUP($D120,'факт '!$D$7:$BG$144,22,0)</f>
        <v>0</v>
      </c>
      <c r="BV120" s="34">
        <f>VLOOKUP($D120,'факт '!$D$7:$BG$144,23,0)</f>
        <v>0</v>
      </c>
      <c r="BW120" s="34">
        <f>VLOOKUP($D120,'факт '!$D$7:$BG$144,24,0)</f>
        <v>0</v>
      </c>
      <c r="BX120" s="34">
        <f t="shared" si="1023"/>
        <v>0</v>
      </c>
      <c r="BY120" s="34">
        <f t="shared" si="765"/>
        <v>0</v>
      </c>
      <c r="BZ120" s="132">
        <f t="shared" si="750"/>
        <v>0</v>
      </c>
      <c r="CA120" s="132">
        <f t="shared" si="750"/>
        <v>0</v>
      </c>
      <c r="CB120" s="34"/>
      <c r="CC120" s="34"/>
      <c r="CD120" s="34"/>
      <c r="CE120" s="34"/>
      <c r="CF120" s="34">
        <f>VLOOKUP($D120,'факт '!$D$10:$BG$143,25,0)</f>
        <v>0</v>
      </c>
      <c r="CG120" s="34">
        <f>VLOOKUP($D120,'факт '!$D$10:$BG$143,26,0)</f>
        <v>0</v>
      </c>
      <c r="CH120" s="34">
        <f>VLOOKUP($D120,'факт '!$D$10:$BG$143,27,0)</f>
        <v>0</v>
      </c>
      <c r="CI120" s="34">
        <f>VLOOKUP($D120,'факт '!$D$10:$BG$143,28,0)</f>
        <v>0</v>
      </c>
      <c r="CJ120" s="34">
        <f t="shared" si="1024"/>
        <v>0</v>
      </c>
      <c r="CK120" s="34">
        <f t="shared" si="766"/>
        <v>0</v>
      </c>
      <c r="CL120" s="132">
        <f t="shared" si="751"/>
        <v>0</v>
      </c>
      <c r="CM120" s="132">
        <f t="shared" si="751"/>
        <v>0</v>
      </c>
      <c r="CN120" s="34"/>
      <c r="CO120" s="34"/>
      <c r="CP120" s="34"/>
      <c r="CQ120" s="34"/>
      <c r="CR120" s="34">
        <f>VLOOKUP($D120,'факт '!$D$10:$BG$143,29,0)</f>
        <v>0</v>
      </c>
      <c r="CS120" s="34">
        <f>VLOOKUP($D120,'факт '!$D$10:$BG$143,30,0)</f>
        <v>0</v>
      </c>
      <c r="CT120" s="34">
        <f>VLOOKUP($D120,'факт '!$D$10:$BG$143,31,0)</f>
        <v>0</v>
      </c>
      <c r="CU120" s="34">
        <f>VLOOKUP($D120,'факт '!$D$10:$BG$143,32,0)</f>
        <v>0</v>
      </c>
      <c r="CV120" s="34">
        <f t="shared" si="1025"/>
        <v>0</v>
      </c>
      <c r="CW120" s="34">
        <f t="shared" si="767"/>
        <v>0</v>
      </c>
      <c r="CX120" s="132">
        <f t="shared" si="752"/>
        <v>0</v>
      </c>
      <c r="CY120" s="132">
        <f t="shared" si="752"/>
        <v>0</v>
      </c>
      <c r="CZ120" s="34"/>
      <c r="DA120" s="34"/>
      <c r="DB120" s="34"/>
      <c r="DC120" s="34"/>
      <c r="DD120" s="34">
        <f>VLOOKUP($D120,'факт '!$D$10:$BG$143,33,0)</f>
        <v>0</v>
      </c>
      <c r="DE120" s="34">
        <f>VLOOKUP($D120,'факт '!$D$10:$BG$143,34,0)</f>
        <v>0</v>
      </c>
      <c r="DF120" s="34"/>
      <c r="DG120" s="34"/>
      <c r="DH120" s="34">
        <f t="shared" si="1026"/>
        <v>0</v>
      </c>
      <c r="DI120" s="34">
        <f t="shared" si="768"/>
        <v>0</v>
      </c>
      <c r="DJ120" s="132">
        <f t="shared" si="753"/>
        <v>0</v>
      </c>
      <c r="DK120" s="132">
        <f t="shared" si="753"/>
        <v>0</v>
      </c>
      <c r="DL120" s="34"/>
      <c r="DM120" s="34"/>
      <c r="DN120" s="34"/>
      <c r="DO120" s="34"/>
      <c r="DP120" s="34">
        <f>VLOOKUP($D120,'факт '!$D$7:$BG$144,15,0)</f>
        <v>0</v>
      </c>
      <c r="DQ120" s="34">
        <f>VLOOKUP($D120,'факт '!$D$7:$BG$144,16,0)</f>
        <v>0</v>
      </c>
      <c r="DR120" s="34"/>
      <c r="DS120" s="34"/>
      <c r="DT120" s="34">
        <f t="shared" si="1027"/>
        <v>0</v>
      </c>
      <c r="DU120" s="34">
        <f t="shared" si="769"/>
        <v>0</v>
      </c>
      <c r="DV120" s="132">
        <f t="shared" si="754"/>
        <v>0</v>
      </c>
      <c r="DW120" s="132">
        <f t="shared" si="754"/>
        <v>0</v>
      </c>
      <c r="DX120" s="34"/>
      <c r="DY120" s="34"/>
      <c r="DZ120" s="34"/>
      <c r="EA120" s="34"/>
      <c r="EB120" s="34">
        <f>VLOOKUP($D120,'факт '!$D$7:$BG$144,35,0)</f>
        <v>0</v>
      </c>
      <c r="EC120" s="34">
        <f>VLOOKUP($D120,'факт '!$D$7:$BG$144,36,0)</f>
        <v>0</v>
      </c>
      <c r="ED120" s="34">
        <f>VLOOKUP($D120,'факт '!$D$7:$BG$144,37,0)</f>
        <v>0</v>
      </c>
      <c r="EE120" s="34">
        <f>VLOOKUP($D120,'факт '!$D$7:$BG$144,38,0)</f>
        <v>0</v>
      </c>
      <c r="EF120" s="34">
        <f>VLOOKUP($D120,'факт '!$D$7:$BG$144,35,0)</f>
        <v>0</v>
      </c>
      <c r="EG120" s="34">
        <f>VLOOKUP($D120,'факт '!$D$7:$BG$144,35,0)</f>
        <v>0</v>
      </c>
      <c r="EH120" s="132">
        <f t="shared" si="755"/>
        <v>0</v>
      </c>
      <c r="EI120" s="132">
        <f t="shared" si="755"/>
        <v>0</v>
      </c>
      <c r="EJ120" s="34"/>
      <c r="EK120" s="34"/>
      <c r="EL120" s="34"/>
      <c r="EM120" s="34"/>
      <c r="EN120" s="34">
        <f>VLOOKUP($D120,'факт '!$D$7:$BG$144,41,0)</f>
        <v>0</v>
      </c>
      <c r="EO120" s="34">
        <f>VLOOKUP($D120,'факт '!$D$7:$BG$144,42,0)</f>
        <v>0</v>
      </c>
      <c r="EP120" s="34">
        <f>VLOOKUP($D120,'факт '!$D$7:$BG$144,43,0)</f>
        <v>0</v>
      </c>
      <c r="EQ120" s="34">
        <f>VLOOKUP($D120,'факт '!$D$7:$BG$144,44,0)</f>
        <v>0</v>
      </c>
      <c r="ER120" s="34">
        <f t="shared" si="1028"/>
        <v>0</v>
      </c>
      <c r="ES120" s="34">
        <f t="shared" si="771"/>
        <v>0</v>
      </c>
      <c r="ET120" s="132">
        <f t="shared" si="756"/>
        <v>0</v>
      </c>
      <c r="EU120" s="132">
        <f t="shared" si="756"/>
        <v>0</v>
      </c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132"/>
      <c r="FG120" s="132"/>
      <c r="FH120" s="34"/>
      <c r="FI120" s="34"/>
      <c r="FJ120" s="34"/>
      <c r="FK120" s="34"/>
      <c r="FL120" s="34">
        <f>VLOOKUP($D120,'факт '!$D$10:$BG$143,39,0)</f>
        <v>0</v>
      </c>
      <c r="FM120" s="34">
        <f>VLOOKUP($D120,'факт '!$D$10:$BG$143,40,0)</f>
        <v>0</v>
      </c>
      <c r="FN120" s="34">
        <f>VLOOKUP($D120,'факт '!$D$10:$BG$143,5,0)</f>
        <v>0</v>
      </c>
      <c r="FO120" s="34">
        <f>VLOOKUP($D120,'факт '!$D$10:$BG$143,6,0)</f>
        <v>0</v>
      </c>
      <c r="FP120" s="34">
        <f t="shared" si="1029"/>
        <v>0</v>
      </c>
      <c r="FQ120" s="34">
        <f t="shared" si="773"/>
        <v>0</v>
      </c>
      <c r="FR120" s="132">
        <f t="shared" si="758"/>
        <v>0</v>
      </c>
      <c r="FS120" s="132">
        <f t="shared" si="758"/>
        <v>0</v>
      </c>
      <c r="FT120" s="34"/>
      <c r="FU120" s="34"/>
      <c r="FV120" s="34"/>
      <c r="FW120" s="34"/>
      <c r="FX120" s="34">
        <f>VLOOKUP($D120,'факт '!$D$7:$BG$145,45,0)</f>
        <v>0</v>
      </c>
      <c r="FY120" s="34">
        <f>VLOOKUP($D120,'факт '!$D$7:$BG$145,46,0)</f>
        <v>0</v>
      </c>
      <c r="FZ120" s="34"/>
      <c r="GA120" s="34"/>
      <c r="GB120" s="34"/>
      <c r="GC120" s="34"/>
      <c r="GD120" s="132"/>
      <c r="GE120" s="132"/>
      <c r="GF120" s="34"/>
      <c r="GG120" s="34"/>
      <c r="GH120" s="34"/>
      <c r="GI120" s="34"/>
      <c r="GJ120" s="34"/>
      <c r="GK120" s="34"/>
      <c r="GL120" s="34"/>
      <c r="GM120" s="34"/>
      <c r="GN120" s="34">
        <f t="shared" si="1030"/>
        <v>0</v>
      </c>
      <c r="GO120" s="34">
        <f t="shared" si="775"/>
        <v>0</v>
      </c>
      <c r="GP120" s="132">
        <f t="shared" si="760"/>
        <v>0</v>
      </c>
      <c r="GQ120" s="132">
        <f t="shared" si="760"/>
        <v>0</v>
      </c>
      <c r="GR120" s="34"/>
      <c r="GS120" s="34"/>
      <c r="GT120" s="34"/>
      <c r="GU120" s="34"/>
      <c r="GV120" s="52">
        <f t="shared" si="828"/>
        <v>1</v>
      </c>
      <c r="GW120" s="52">
        <f t="shared" si="828"/>
        <v>138812.94</v>
      </c>
      <c r="GX120" s="52">
        <f t="shared" si="828"/>
        <v>0</v>
      </c>
      <c r="GY120" s="52">
        <f t="shared" si="828"/>
        <v>0</v>
      </c>
      <c r="GZ120" s="52">
        <f t="shared" si="745"/>
        <v>1</v>
      </c>
      <c r="HA120" s="52">
        <f t="shared" si="745"/>
        <v>138812.94</v>
      </c>
      <c r="HB120" s="132">
        <f t="shared" si="796"/>
        <v>1</v>
      </c>
      <c r="HC120" s="132">
        <f t="shared" si="796"/>
        <v>138812.94</v>
      </c>
      <c r="HD120" s="64"/>
      <c r="HE120" s="20"/>
      <c r="HF120" s="73"/>
      <c r="HG120" s="73">
        <f t="shared" si="1018"/>
        <v>138812.94</v>
      </c>
      <c r="HH120" s="251">
        <f t="shared" si="1031"/>
        <v>-3.9999998989515007E-4</v>
      </c>
    </row>
    <row r="121" spans="1:216" ht="84" hidden="1" x14ac:dyDescent="0.2">
      <c r="A121" s="10">
        <v>1</v>
      </c>
      <c r="B121" s="243" t="s">
        <v>240</v>
      </c>
      <c r="C121" s="244" t="s">
        <v>391</v>
      </c>
      <c r="D121" s="245">
        <v>217</v>
      </c>
      <c r="E121" s="246" t="s">
        <v>392</v>
      </c>
      <c r="F121" s="28"/>
      <c r="G121" s="33"/>
      <c r="H121" s="34"/>
      <c r="I121" s="34"/>
      <c r="J121" s="34"/>
      <c r="K121" s="34"/>
      <c r="L121" s="34">
        <f>VLOOKUP($D121,'факт '!$D$7:$BG$144,3,0)</f>
        <v>0</v>
      </c>
      <c r="M121" s="34">
        <f>VLOOKUP($D121,'факт '!$D$7:$BG$144,4,0)</f>
        <v>0</v>
      </c>
      <c r="N121" s="34">
        <f>VLOOKUP($D121,'факт '!$D$7:$BG$144,5,0)</f>
        <v>0</v>
      </c>
      <c r="O121" s="34">
        <f>VLOOKUP($D121,'факт '!$D$7:$BG$144,6,0)</f>
        <v>0</v>
      </c>
      <c r="P121" s="34">
        <f t="shared" si="1019"/>
        <v>0</v>
      </c>
      <c r="Q121" s="34">
        <f t="shared" si="761"/>
        <v>0</v>
      </c>
      <c r="R121" s="132"/>
      <c r="S121" s="132"/>
      <c r="T121" s="34"/>
      <c r="U121" s="34"/>
      <c r="V121" s="34"/>
      <c r="W121" s="34"/>
      <c r="X121" s="34">
        <f>VLOOKUP($D121,'факт '!$D$7:$BG$144,9,0)</f>
        <v>0</v>
      </c>
      <c r="Y121" s="34">
        <f>VLOOKUP($D121,'факт '!$D$7:$BG$144,10,0)</f>
        <v>0</v>
      </c>
      <c r="Z121" s="34">
        <f>VLOOKUP($D121,'факт '!$D$7:$BG$144,11,0)</f>
        <v>0</v>
      </c>
      <c r="AA121" s="34">
        <f>VLOOKUP($D121,'факт '!$D$7:$BG$144,12,0)</f>
        <v>0</v>
      </c>
      <c r="AB121" s="34">
        <f t="shared" si="1020"/>
        <v>0</v>
      </c>
      <c r="AC121" s="34">
        <f t="shared" si="762"/>
        <v>0</v>
      </c>
      <c r="AD121" s="132"/>
      <c r="AE121" s="132"/>
      <c r="AF121" s="34"/>
      <c r="AG121" s="34"/>
      <c r="AH121" s="34"/>
      <c r="AI121" s="34"/>
      <c r="AJ121" s="34">
        <f>VLOOKUP($D121,'факт '!$D$7:$BG$144,7,0)</f>
        <v>0</v>
      </c>
      <c r="AK121" s="34">
        <f>VLOOKUP($D121,'факт '!$D$7:$BG$144,8,0)</f>
        <v>0</v>
      </c>
      <c r="AL121" s="34"/>
      <c r="AM121" s="34"/>
      <c r="AN121" s="34">
        <f t="shared" si="1021"/>
        <v>0</v>
      </c>
      <c r="AO121" s="34">
        <f t="shared" si="763"/>
        <v>0</v>
      </c>
      <c r="AP121" s="132"/>
      <c r="AQ121" s="132"/>
      <c r="AR121" s="34"/>
      <c r="AS121" s="34"/>
      <c r="AT121" s="34"/>
      <c r="AU121" s="34"/>
      <c r="AV121" s="34">
        <f>VLOOKUP($D121,'факт '!$D$7:$BG$144,13,0)</f>
        <v>3</v>
      </c>
      <c r="AW121" s="34">
        <f>VLOOKUP($D121,'факт '!$D$7:$BG$144,14,0)</f>
        <v>416438.82</v>
      </c>
      <c r="AX121" s="34"/>
      <c r="AY121" s="34"/>
      <c r="AZ121" s="34">
        <f t="shared" si="1022"/>
        <v>3</v>
      </c>
      <c r="BA121" s="34">
        <f t="shared" si="764"/>
        <v>416438.82</v>
      </c>
      <c r="BB121" s="132"/>
      <c r="BC121" s="132"/>
      <c r="BD121" s="34"/>
      <c r="BE121" s="34"/>
      <c r="BF121" s="34"/>
      <c r="BG121" s="34"/>
      <c r="BH121" s="34">
        <f>VLOOKUP($D121,'факт '!$D$7:$BG$144,17,0)</f>
        <v>0</v>
      </c>
      <c r="BI121" s="34">
        <f>VLOOKUP($D121,'факт '!$D$7:$BG$144,18,0)</f>
        <v>0</v>
      </c>
      <c r="BJ121" s="34">
        <f>VLOOKUP($D121,'факт '!$D$7:$BG$144,19,0)</f>
        <v>0</v>
      </c>
      <c r="BK121" s="34">
        <f>VLOOKUP($D121,'факт '!$D$7:$BG$144,20,0)</f>
        <v>0</v>
      </c>
      <c r="BL121" s="34">
        <f t="shared" si="781"/>
        <v>0</v>
      </c>
      <c r="BM121" s="34">
        <f t="shared" si="782"/>
        <v>0</v>
      </c>
      <c r="BN121" s="132"/>
      <c r="BO121" s="132"/>
      <c r="BP121" s="34"/>
      <c r="BQ121" s="34"/>
      <c r="BR121" s="34"/>
      <c r="BS121" s="34"/>
      <c r="BT121" s="34">
        <f>VLOOKUP($D121,'факт '!$D$7:$BG$144,21,0)</f>
        <v>0</v>
      </c>
      <c r="BU121" s="34">
        <f>VLOOKUP($D121,'факт '!$D$7:$BG$144,22,0)</f>
        <v>0</v>
      </c>
      <c r="BV121" s="34">
        <f>VLOOKUP($D121,'факт '!$D$7:$BG$144,23,0)</f>
        <v>0</v>
      </c>
      <c r="BW121" s="34">
        <f>VLOOKUP($D121,'факт '!$D$7:$BG$144,24,0)</f>
        <v>0</v>
      </c>
      <c r="BX121" s="34">
        <f t="shared" si="1023"/>
        <v>0</v>
      </c>
      <c r="BY121" s="34">
        <f t="shared" si="765"/>
        <v>0</v>
      </c>
      <c r="BZ121" s="132"/>
      <c r="CA121" s="132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132"/>
      <c r="CM121" s="132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132"/>
      <c r="CY121" s="132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132"/>
      <c r="DK121" s="132"/>
      <c r="DL121" s="34"/>
      <c r="DM121" s="34"/>
      <c r="DN121" s="34"/>
      <c r="DO121" s="34"/>
      <c r="DP121" s="34">
        <f>VLOOKUP($D121,'факт '!$D$7:$BG$144,15,0)</f>
        <v>0</v>
      </c>
      <c r="DQ121" s="34">
        <f>VLOOKUP($D121,'факт '!$D$7:$BG$144,16,0)</f>
        <v>0</v>
      </c>
      <c r="DR121" s="34"/>
      <c r="DS121" s="34"/>
      <c r="DT121" s="34">
        <f t="shared" si="1027"/>
        <v>0</v>
      </c>
      <c r="DU121" s="34">
        <f t="shared" si="769"/>
        <v>0</v>
      </c>
      <c r="DV121" s="132"/>
      <c r="DW121" s="132"/>
      <c r="DX121" s="34"/>
      <c r="DY121" s="34"/>
      <c r="DZ121" s="34"/>
      <c r="EA121" s="34"/>
      <c r="EB121" s="34">
        <f>VLOOKUP($D121,'факт '!$D$7:$BG$144,35,0)</f>
        <v>0</v>
      </c>
      <c r="EC121" s="34">
        <f>VLOOKUP($D121,'факт '!$D$7:$BG$144,36,0)</f>
        <v>0</v>
      </c>
      <c r="ED121" s="34">
        <f>VLOOKUP($D121,'факт '!$D$7:$BG$144,37,0)</f>
        <v>0</v>
      </c>
      <c r="EE121" s="34">
        <f>VLOOKUP($D121,'факт '!$D$7:$BG$144,38,0)</f>
        <v>0</v>
      </c>
      <c r="EF121" s="34">
        <f>VLOOKUP($D121,'факт '!$D$7:$BG$144,35,0)</f>
        <v>0</v>
      </c>
      <c r="EG121" s="34">
        <f>VLOOKUP($D121,'факт '!$D$7:$BG$144,35,0)</f>
        <v>0</v>
      </c>
      <c r="EH121" s="132"/>
      <c r="EI121" s="132"/>
      <c r="EJ121" s="34"/>
      <c r="EK121" s="34"/>
      <c r="EL121" s="34"/>
      <c r="EM121" s="34"/>
      <c r="EN121" s="34">
        <f>VLOOKUP($D121,'факт '!$D$7:$BG$144,41,0)</f>
        <v>0</v>
      </c>
      <c r="EO121" s="34">
        <f>VLOOKUP($D121,'факт '!$D$7:$BG$144,42,0)</f>
        <v>0</v>
      </c>
      <c r="EP121" s="34">
        <f>VLOOKUP($D121,'факт '!$D$7:$BG$144,43,0)</f>
        <v>0</v>
      </c>
      <c r="EQ121" s="34">
        <f>VLOOKUP($D121,'факт '!$D$7:$BG$144,44,0)</f>
        <v>0</v>
      </c>
      <c r="ER121" s="34">
        <f t="shared" si="1028"/>
        <v>0</v>
      </c>
      <c r="ES121" s="34">
        <f t="shared" si="771"/>
        <v>0</v>
      </c>
      <c r="ET121" s="132"/>
      <c r="EU121" s="132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132"/>
      <c r="FG121" s="132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132"/>
      <c r="FS121" s="132"/>
      <c r="FT121" s="34"/>
      <c r="FU121" s="34"/>
      <c r="FV121" s="34"/>
      <c r="FW121" s="34"/>
      <c r="FX121" s="34">
        <f>VLOOKUP($D121,'факт '!$D$7:$BG$145,45,0)</f>
        <v>0</v>
      </c>
      <c r="FY121" s="34">
        <f>VLOOKUP($D121,'факт '!$D$7:$BG$145,46,0)</f>
        <v>0</v>
      </c>
      <c r="FZ121" s="34"/>
      <c r="GA121" s="34"/>
      <c r="GB121" s="34"/>
      <c r="GC121" s="34"/>
      <c r="GD121" s="132"/>
      <c r="GE121" s="132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132"/>
      <c r="GQ121" s="132"/>
      <c r="GR121" s="34"/>
      <c r="GS121" s="34"/>
      <c r="GT121" s="34"/>
      <c r="GU121" s="34"/>
      <c r="GV121" s="52">
        <f t="shared" si="828"/>
        <v>3</v>
      </c>
      <c r="GW121" s="52">
        <f t="shared" si="828"/>
        <v>416438.82</v>
      </c>
      <c r="GX121" s="52">
        <f t="shared" si="828"/>
        <v>0</v>
      </c>
      <c r="GY121" s="52">
        <f t="shared" si="828"/>
        <v>0</v>
      </c>
      <c r="GZ121" s="52">
        <f t="shared" si="745"/>
        <v>3</v>
      </c>
      <c r="HA121" s="52">
        <f t="shared" si="745"/>
        <v>416438.82</v>
      </c>
      <c r="HB121" s="132">
        <f t="shared" si="796"/>
        <v>3</v>
      </c>
      <c r="HC121" s="132">
        <f t="shared" si="796"/>
        <v>416438.82</v>
      </c>
      <c r="HD121" s="64"/>
      <c r="HE121" s="20"/>
      <c r="HF121" s="73"/>
      <c r="HG121" s="73">
        <f t="shared" si="1018"/>
        <v>138812.94</v>
      </c>
      <c r="HH121" s="251">
        <f t="shared" si="1031"/>
        <v>-3.9999998989515007E-4</v>
      </c>
    </row>
    <row r="122" spans="1:216" ht="132" hidden="1" x14ac:dyDescent="0.2">
      <c r="A122" s="10">
        <v>1</v>
      </c>
      <c r="B122" s="16" t="s">
        <v>243</v>
      </c>
      <c r="C122" s="191" t="s">
        <v>123</v>
      </c>
      <c r="D122" s="253">
        <v>246</v>
      </c>
      <c r="E122" s="191" t="s">
        <v>336</v>
      </c>
      <c r="F122" s="28"/>
      <c r="G122" s="33"/>
      <c r="H122" s="34"/>
      <c r="I122" s="34"/>
      <c r="J122" s="34"/>
      <c r="K122" s="34"/>
      <c r="L122" s="34">
        <f>VLOOKUP($D122,'факт '!$D$7:$BG$144,3,0)</f>
        <v>0</v>
      </c>
      <c r="M122" s="34">
        <f>VLOOKUP($D122,'факт '!$D$7:$BG$144,4,0)</f>
        <v>0</v>
      </c>
      <c r="N122" s="34">
        <f>VLOOKUP($D122,'факт '!$D$7:$BG$144,5,0)</f>
        <v>0</v>
      </c>
      <c r="O122" s="34">
        <f>VLOOKUP($D122,'факт '!$D$7:$BG$144,6,0)</f>
        <v>0</v>
      </c>
      <c r="P122" s="34">
        <f t="shared" si="1019"/>
        <v>0</v>
      </c>
      <c r="Q122" s="34">
        <f t="shared" si="761"/>
        <v>0</v>
      </c>
      <c r="R122" s="132"/>
      <c r="S122" s="132"/>
      <c r="T122" s="34"/>
      <c r="U122" s="34"/>
      <c r="V122" s="34"/>
      <c r="W122" s="34"/>
      <c r="X122" s="34">
        <f>VLOOKUP($D122,'факт '!$D$7:$BG$144,9,0)</f>
        <v>0</v>
      </c>
      <c r="Y122" s="34">
        <f>VLOOKUP($D122,'факт '!$D$7:$BG$144,10,0)</f>
        <v>0</v>
      </c>
      <c r="Z122" s="34">
        <f>VLOOKUP($D122,'факт '!$D$7:$BG$144,11,0)</f>
        <v>0</v>
      </c>
      <c r="AA122" s="34">
        <f>VLOOKUP($D122,'факт '!$D$7:$BG$144,12,0)</f>
        <v>0</v>
      </c>
      <c r="AB122" s="34">
        <f t="shared" si="1020"/>
        <v>0</v>
      </c>
      <c r="AC122" s="34">
        <f t="shared" si="762"/>
        <v>0</v>
      </c>
      <c r="AD122" s="132"/>
      <c r="AE122" s="132"/>
      <c r="AF122" s="34"/>
      <c r="AG122" s="34"/>
      <c r="AH122" s="34"/>
      <c r="AI122" s="34"/>
      <c r="AJ122" s="34">
        <f>VLOOKUP($D122,'факт '!$D$7:$BG$144,7,0)</f>
        <v>0</v>
      </c>
      <c r="AK122" s="34">
        <f>VLOOKUP($D122,'факт '!$D$7:$BG$144,8,0)</f>
        <v>0</v>
      </c>
      <c r="AL122" s="34"/>
      <c r="AM122" s="34"/>
      <c r="AN122" s="34">
        <f t="shared" si="1021"/>
        <v>0</v>
      </c>
      <c r="AO122" s="34">
        <f t="shared" si="763"/>
        <v>0</v>
      </c>
      <c r="AP122" s="132"/>
      <c r="AQ122" s="132"/>
      <c r="AR122" s="34"/>
      <c r="AS122" s="34"/>
      <c r="AT122" s="34"/>
      <c r="AU122" s="34"/>
      <c r="AV122" s="34">
        <f>VLOOKUP($D122,'факт '!$D$7:$BG$144,13,0)</f>
        <v>9</v>
      </c>
      <c r="AW122" s="34">
        <f>VLOOKUP($D122,'факт '!$D$7:$BG$144,14,0)</f>
        <v>1249316.46</v>
      </c>
      <c r="AX122" s="34"/>
      <c r="AY122" s="34"/>
      <c r="AZ122" s="34">
        <f t="shared" si="1022"/>
        <v>9</v>
      </c>
      <c r="BA122" s="34">
        <f t="shared" si="764"/>
        <v>1249316.46</v>
      </c>
      <c r="BB122" s="132"/>
      <c r="BC122" s="132"/>
      <c r="BD122" s="34"/>
      <c r="BE122" s="34"/>
      <c r="BF122" s="34"/>
      <c r="BG122" s="34"/>
      <c r="BH122" s="34">
        <f>VLOOKUP($D122,'факт '!$D$7:$BG$144,17,0)</f>
        <v>0</v>
      </c>
      <c r="BI122" s="34">
        <f>VLOOKUP($D122,'факт '!$D$7:$BG$144,18,0)</f>
        <v>0</v>
      </c>
      <c r="BJ122" s="34">
        <f>VLOOKUP($D122,'факт '!$D$7:$BG$144,19,0)</f>
        <v>0</v>
      </c>
      <c r="BK122" s="34">
        <f>VLOOKUP($D122,'факт '!$D$7:$BG$144,20,0)</f>
        <v>0</v>
      </c>
      <c r="BL122" s="34">
        <f t="shared" si="781"/>
        <v>0</v>
      </c>
      <c r="BM122" s="34">
        <f t="shared" si="782"/>
        <v>0</v>
      </c>
      <c r="BN122" s="132">
        <f t="shared" si="749"/>
        <v>0</v>
      </c>
      <c r="BO122" s="132">
        <f t="shared" si="749"/>
        <v>0</v>
      </c>
      <c r="BP122" s="34"/>
      <c r="BQ122" s="34"/>
      <c r="BR122" s="34"/>
      <c r="BS122" s="34"/>
      <c r="BT122" s="34">
        <f>VLOOKUP($D122,'факт '!$D$7:$BG$144,21,0)</f>
        <v>0</v>
      </c>
      <c r="BU122" s="34">
        <f>VLOOKUP($D122,'факт '!$D$7:$BG$144,22,0)</f>
        <v>0</v>
      </c>
      <c r="BV122" s="34">
        <f>VLOOKUP($D122,'факт '!$D$7:$BG$144,23,0)</f>
        <v>0</v>
      </c>
      <c r="BW122" s="34">
        <f>VLOOKUP($D122,'факт '!$D$7:$BG$144,24,0)</f>
        <v>0</v>
      </c>
      <c r="BX122" s="34">
        <f t="shared" si="1023"/>
        <v>0</v>
      </c>
      <c r="BY122" s="34">
        <f t="shared" si="765"/>
        <v>0</v>
      </c>
      <c r="BZ122" s="132">
        <f t="shared" si="750"/>
        <v>0</v>
      </c>
      <c r="CA122" s="132">
        <f t="shared" si="750"/>
        <v>0</v>
      </c>
      <c r="CB122" s="34"/>
      <c r="CC122" s="34"/>
      <c r="CD122" s="34"/>
      <c r="CE122" s="34"/>
      <c r="CF122" s="34">
        <f>VLOOKUP($D122,'факт '!$D$10:$BG$143,25,0)</f>
        <v>0</v>
      </c>
      <c r="CG122" s="34">
        <f>VLOOKUP($D122,'факт '!$D$10:$BG$143,26,0)</f>
        <v>0</v>
      </c>
      <c r="CH122" s="34">
        <f>VLOOKUP($D122,'факт '!$D$10:$BG$143,27,0)</f>
        <v>0</v>
      </c>
      <c r="CI122" s="34">
        <f>VLOOKUP($D122,'факт '!$D$10:$BG$143,28,0)</f>
        <v>0</v>
      </c>
      <c r="CJ122" s="34">
        <f t="shared" si="1024"/>
        <v>0</v>
      </c>
      <c r="CK122" s="34">
        <f t="shared" si="766"/>
        <v>0</v>
      </c>
      <c r="CL122" s="132">
        <f t="shared" si="751"/>
        <v>0</v>
      </c>
      <c r="CM122" s="132">
        <f t="shared" si="751"/>
        <v>0</v>
      </c>
      <c r="CN122" s="34"/>
      <c r="CO122" s="34"/>
      <c r="CP122" s="34"/>
      <c r="CQ122" s="34"/>
      <c r="CR122" s="34">
        <f>VLOOKUP($D122,'факт '!$D$10:$BG$143,29,0)</f>
        <v>0</v>
      </c>
      <c r="CS122" s="34">
        <f>VLOOKUP($D122,'факт '!$D$10:$BG$143,30,0)</f>
        <v>0</v>
      </c>
      <c r="CT122" s="34">
        <f>VLOOKUP($D122,'факт '!$D$10:$BG$143,31,0)</f>
        <v>0</v>
      </c>
      <c r="CU122" s="34">
        <f>VLOOKUP($D122,'факт '!$D$10:$BG$143,32,0)</f>
        <v>0</v>
      </c>
      <c r="CV122" s="34">
        <f t="shared" si="1025"/>
        <v>0</v>
      </c>
      <c r="CW122" s="34">
        <f t="shared" si="767"/>
        <v>0</v>
      </c>
      <c r="CX122" s="132">
        <f t="shared" si="752"/>
        <v>0</v>
      </c>
      <c r="CY122" s="132">
        <f t="shared" si="752"/>
        <v>0</v>
      </c>
      <c r="CZ122" s="34"/>
      <c r="DA122" s="34"/>
      <c r="DB122" s="34"/>
      <c r="DC122" s="34"/>
      <c r="DD122" s="34">
        <f>VLOOKUP($D122,'факт '!$D$10:$BG$143,33,0)</f>
        <v>0</v>
      </c>
      <c r="DE122" s="34">
        <f>VLOOKUP($D122,'факт '!$D$10:$BG$143,34,0)</f>
        <v>0</v>
      </c>
      <c r="DF122" s="34"/>
      <c r="DG122" s="34"/>
      <c r="DH122" s="34">
        <f t="shared" si="1026"/>
        <v>0</v>
      </c>
      <c r="DI122" s="34">
        <f t="shared" si="768"/>
        <v>0</v>
      </c>
      <c r="DJ122" s="132">
        <f t="shared" si="753"/>
        <v>0</v>
      </c>
      <c r="DK122" s="132">
        <f t="shared" si="753"/>
        <v>0</v>
      </c>
      <c r="DL122" s="34"/>
      <c r="DM122" s="34"/>
      <c r="DN122" s="34"/>
      <c r="DO122" s="34"/>
      <c r="DP122" s="34">
        <f>VLOOKUP($D122,'факт '!$D$7:$BG$144,15,0)</f>
        <v>0</v>
      </c>
      <c r="DQ122" s="34">
        <f>VLOOKUP($D122,'факт '!$D$7:$BG$144,16,0)</f>
        <v>0</v>
      </c>
      <c r="DR122" s="34"/>
      <c r="DS122" s="34"/>
      <c r="DT122" s="34">
        <f t="shared" si="1027"/>
        <v>0</v>
      </c>
      <c r="DU122" s="34">
        <f t="shared" si="769"/>
        <v>0</v>
      </c>
      <c r="DV122" s="132">
        <f t="shared" si="754"/>
        <v>0</v>
      </c>
      <c r="DW122" s="132">
        <f t="shared" si="754"/>
        <v>0</v>
      </c>
      <c r="DX122" s="34"/>
      <c r="DY122" s="34"/>
      <c r="DZ122" s="34"/>
      <c r="EA122" s="34"/>
      <c r="EB122" s="34">
        <f>VLOOKUP($D122,'факт '!$D$7:$BG$144,35,0)</f>
        <v>0</v>
      </c>
      <c r="EC122" s="34">
        <f>VLOOKUP($D122,'факт '!$D$7:$BG$144,36,0)</f>
        <v>0</v>
      </c>
      <c r="ED122" s="34">
        <f>VLOOKUP($D122,'факт '!$D$7:$BG$144,37,0)</f>
        <v>0</v>
      </c>
      <c r="EE122" s="34">
        <f>VLOOKUP($D122,'факт '!$D$7:$BG$144,38,0)</f>
        <v>0</v>
      </c>
      <c r="EF122" s="34">
        <f>VLOOKUP($D122,'факт '!$D$7:$BG$144,35,0)</f>
        <v>0</v>
      </c>
      <c r="EG122" s="34">
        <f>VLOOKUP($D122,'факт '!$D$7:$BG$144,35,0)</f>
        <v>0</v>
      </c>
      <c r="EH122" s="132">
        <f t="shared" si="755"/>
        <v>0</v>
      </c>
      <c r="EI122" s="132">
        <f t="shared" si="755"/>
        <v>0</v>
      </c>
      <c r="EJ122" s="34"/>
      <c r="EK122" s="34"/>
      <c r="EL122" s="34"/>
      <c r="EM122" s="34"/>
      <c r="EN122" s="34">
        <f>VLOOKUP($D122,'факт '!$D$7:$BG$144,41,0)</f>
        <v>0</v>
      </c>
      <c r="EO122" s="34">
        <f>VLOOKUP($D122,'факт '!$D$7:$BG$144,42,0)</f>
        <v>0</v>
      </c>
      <c r="EP122" s="34">
        <f>VLOOKUP($D122,'факт '!$D$7:$BG$144,43,0)</f>
        <v>0</v>
      </c>
      <c r="EQ122" s="34">
        <f>VLOOKUP($D122,'факт '!$D$7:$BG$144,44,0)</f>
        <v>0</v>
      </c>
      <c r="ER122" s="34">
        <f t="shared" si="1028"/>
        <v>0</v>
      </c>
      <c r="ES122" s="34">
        <f t="shared" si="771"/>
        <v>0</v>
      </c>
      <c r="ET122" s="132">
        <f t="shared" si="756"/>
        <v>0</v>
      </c>
      <c r="EU122" s="132">
        <f t="shared" si="756"/>
        <v>0</v>
      </c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132"/>
      <c r="FG122" s="132"/>
      <c r="FH122" s="34"/>
      <c r="FI122" s="34"/>
      <c r="FJ122" s="34"/>
      <c r="FK122" s="34"/>
      <c r="FL122" s="34">
        <f>VLOOKUP($D122,'факт '!$D$10:$BG$143,39,0)</f>
        <v>0</v>
      </c>
      <c r="FM122" s="34">
        <f>VLOOKUP($D122,'факт '!$D$10:$BG$143,40,0)</f>
        <v>0</v>
      </c>
      <c r="FN122" s="34">
        <f>VLOOKUP($D122,'факт '!$D$10:$BG$143,5,0)</f>
        <v>0</v>
      </c>
      <c r="FO122" s="34">
        <f>VLOOKUP($D122,'факт '!$D$10:$BG$143,6,0)</f>
        <v>0</v>
      </c>
      <c r="FP122" s="34">
        <f t="shared" si="1029"/>
        <v>0</v>
      </c>
      <c r="FQ122" s="34">
        <f t="shared" si="773"/>
        <v>0</v>
      </c>
      <c r="FR122" s="132">
        <f t="shared" si="758"/>
        <v>0</v>
      </c>
      <c r="FS122" s="132">
        <f t="shared" si="758"/>
        <v>0</v>
      </c>
      <c r="FT122" s="34"/>
      <c r="FU122" s="34"/>
      <c r="FV122" s="34"/>
      <c r="FW122" s="34"/>
      <c r="FX122" s="34">
        <f>VLOOKUP($D122,'факт '!$D$7:$BG$145,45,0)</f>
        <v>0</v>
      </c>
      <c r="FY122" s="34">
        <f>VLOOKUP($D122,'факт '!$D$7:$BG$145,46,0)</f>
        <v>0</v>
      </c>
      <c r="FZ122" s="34"/>
      <c r="GA122" s="34"/>
      <c r="GB122" s="34"/>
      <c r="GC122" s="34"/>
      <c r="GD122" s="132"/>
      <c r="GE122" s="132"/>
      <c r="GF122" s="34"/>
      <c r="GG122" s="34"/>
      <c r="GH122" s="34"/>
      <c r="GI122" s="34"/>
      <c r="GJ122" s="34"/>
      <c r="GK122" s="34"/>
      <c r="GL122" s="34"/>
      <c r="GM122" s="34"/>
      <c r="GN122" s="34">
        <f t="shared" si="1030"/>
        <v>0</v>
      </c>
      <c r="GO122" s="34">
        <f t="shared" si="775"/>
        <v>0</v>
      </c>
      <c r="GP122" s="132">
        <f t="shared" si="760"/>
        <v>0</v>
      </c>
      <c r="GQ122" s="132">
        <f t="shared" si="760"/>
        <v>0</v>
      </c>
      <c r="GR122" s="34"/>
      <c r="GS122" s="34"/>
      <c r="GT122" s="34"/>
      <c r="GU122" s="34"/>
      <c r="GV122" s="52">
        <f t="shared" si="828"/>
        <v>9</v>
      </c>
      <c r="GW122" s="52">
        <f t="shared" si="828"/>
        <v>1249316.46</v>
      </c>
      <c r="GX122" s="52">
        <f t="shared" si="828"/>
        <v>0</v>
      </c>
      <c r="GY122" s="52">
        <f t="shared" si="828"/>
        <v>0</v>
      </c>
      <c r="GZ122" s="52">
        <f t="shared" si="745"/>
        <v>9</v>
      </c>
      <c r="HA122" s="52">
        <f t="shared" si="745"/>
        <v>1249316.46</v>
      </c>
      <c r="HB122" s="132">
        <f t="shared" si="796"/>
        <v>9</v>
      </c>
      <c r="HC122" s="132">
        <f t="shared" si="796"/>
        <v>1249316.46</v>
      </c>
      <c r="HD122" s="64"/>
      <c r="HE122" s="20"/>
      <c r="HF122" s="73"/>
      <c r="HG122" s="73">
        <f t="shared" si="1018"/>
        <v>138812.94</v>
      </c>
      <c r="HH122" s="251">
        <f t="shared" si="1031"/>
        <v>-3.9999998989515007E-4</v>
      </c>
    </row>
    <row r="123" spans="1:216" ht="132" hidden="1" x14ac:dyDescent="0.2">
      <c r="A123" s="10">
        <v>1</v>
      </c>
      <c r="B123" s="16" t="s">
        <v>243</v>
      </c>
      <c r="C123" s="191" t="s">
        <v>123</v>
      </c>
      <c r="D123" s="253">
        <v>281</v>
      </c>
      <c r="E123" s="191" t="s">
        <v>337</v>
      </c>
      <c r="F123" s="28"/>
      <c r="G123" s="33"/>
      <c r="H123" s="34"/>
      <c r="I123" s="34"/>
      <c r="J123" s="34"/>
      <c r="K123" s="34"/>
      <c r="L123" s="34">
        <f>VLOOKUP($D123,'факт '!$D$7:$BG$144,3,0)</f>
        <v>0</v>
      </c>
      <c r="M123" s="34">
        <f>VLOOKUP($D123,'факт '!$D$7:$BG$144,4,0)</f>
        <v>0</v>
      </c>
      <c r="N123" s="34">
        <f>VLOOKUP($D123,'факт '!$D$7:$BG$144,5,0)</f>
        <v>0</v>
      </c>
      <c r="O123" s="34">
        <f>VLOOKUP($D123,'факт '!$D$7:$BG$144,6,0)</f>
        <v>0</v>
      </c>
      <c r="P123" s="34">
        <f t="shared" si="1019"/>
        <v>0</v>
      </c>
      <c r="Q123" s="34">
        <f t="shared" si="761"/>
        <v>0</v>
      </c>
      <c r="R123" s="132"/>
      <c r="S123" s="132"/>
      <c r="T123" s="34"/>
      <c r="U123" s="34"/>
      <c r="V123" s="34"/>
      <c r="W123" s="34"/>
      <c r="X123" s="34">
        <f>VLOOKUP($D123,'факт '!$D$7:$BG$144,9,0)</f>
        <v>0</v>
      </c>
      <c r="Y123" s="34">
        <f>VLOOKUP($D123,'факт '!$D$7:$BG$144,10,0)</f>
        <v>0</v>
      </c>
      <c r="Z123" s="34">
        <f>VLOOKUP($D123,'факт '!$D$7:$BG$144,11,0)</f>
        <v>0</v>
      </c>
      <c r="AA123" s="34">
        <f>VLOOKUP($D123,'факт '!$D$7:$BG$144,12,0)</f>
        <v>0</v>
      </c>
      <c r="AB123" s="34">
        <f t="shared" si="1020"/>
        <v>0</v>
      </c>
      <c r="AC123" s="34">
        <f t="shared" si="762"/>
        <v>0</v>
      </c>
      <c r="AD123" s="132"/>
      <c r="AE123" s="132"/>
      <c r="AF123" s="34"/>
      <c r="AG123" s="34"/>
      <c r="AH123" s="34"/>
      <c r="AI123" s="34"/>
      <c r="AJ123" s="34">
        <f>VLOOKUP($D123,'факт '!$D$7:$BG$144,7,0)</f>
        <v>0</v>
      </c>
      <c r="AK123" s="34">
        <f>VLOOKUP($D123,'факт '!$D$7:$BG$144,8,0)</f>
        <v>0</v>
      </c>
      <c r="AL123" s="34"/>
      <c r="AM123" s="34"/>
      <c r="AN123" s="34">
        <f t="shared" si="1021"/>
        <v>0</v>
      </c>
      <c r="AO123" s="34">
        <f t="shared" si="763"/>
        <v>0</v>
      </c>
      <c r="AP123" s="132"/>
      <c r="AQ123" s="132"/>
      <c r="AR123" s="34"/>
      <c r="AS123" s="34"/>
      <c r="AT123" s="34"/>
      <c r="AU123" s="34"/>
      <c r="AV123" s="34">
        <f>VLOOKUP($D123,'факт '!$D$7:$BG$144,13,0)</f>
        <v>0</v>
      </c>
      <c r="AW123" s="34">
        <f>VLOOKUP($D123,'факт '!$D$7:$BG$144,14,0)</f>
        <v>0</v>
      </c>
      <c r="AX123" s="34"/>
      <c r="AY123" s="34"/>
      <c r="AZ123" s="34">
        <f t="shared" si="1022"/>
        <v>0</v>
      </c>
      <c r="BA123" s="34">
        <f t="shared" si="764"/>
        <v>0</v>
      </c>
      <c r="BB123" s="132"/>
      <c r="BC123" s="132"/>
      <c r="BD123" s="34"/>
      <c r="BE123" s="34"/>
      <c r="BF123" s="34"/>
      <c r="BG123" s="34"/>
      <c r="BH123" s="34">
        <f>VLOOKUP($D123,'факт '!$D$7:$BG$144,17,0)</f>
        <v>2</v>
      </c>
      <c r="BI123" s="34">
        <f>VLOOKUP($D123,'факт '!$D$7:$BG$144,18,0)</f>
        <v>277625.88</v>
      </c>
      <c r="BJ123" s="34">
        <f>VLOOKUP($D123,'факт '!$D$7:$BG$144,19,0)</f>
        <v>0</v>
      </c>
      <c r="BK123" s="34">
        <f>VLOOKUP($D123,'факт '!$D$7:$BG$144,20,0)</f>
        <v>0</v>
      </c>
      <c r="BL123" s="34">
        <f t="shared" si="781"/>
        <v>2</v>
      </c>
      <c r="BM123" s="34">
        <f t="shared" si="782"/>
        <v>277625.88</v>
      </c>
      <c r="BN123" s="132">
        <f t="shared" si="749"/>
        <v>2</v>
      </c>
      <c r="BO123" s="132">
        <f t="shared" si="749"/>
        <v>277625.88</v>
      </c>
      <c r="BP123" s="34"/>
      <c r="BQ123" s="34"/>
      <c r="BR123" s="34"/>
      <c r="BS123" s="34"/>
      <c r="BT123" s="34">
        <f>VLOOKUP($D123,'факт '!$D$7:$BG$144,21,0)</f>
        <v>0</v>
      </c>
      <c r="BU123" s="34">
        <f>VLOOKUP($D123,'факт '!$D$7:$BG$144,22,0)</f>
        <v>0</v>
      </c>
      <c r="BV123" s="34">
        <f>VLOOKUP($D123,'факт '!$D$7:$BG$144,23,0)</f>
        <v>0</v>
      </c>
      <c r="BW123" s="34">
        <f>VLOOKUP($D123,'факт '!$D$7:$BG$144,24,0)</f>
        <v>0</v>
      </c>
      <c r="BX123" s="34">
        <f t="shared" si="1023"/>
        <v>0</v>
      </c>
      <c r="BY123" s="34">
        <f t="shared" si="765"/>
        <v>0</v>
      </c>
      <c r="BZ123" s="132">
        <f t="shared" si="750"/>
        <v>0</v>
      </c>
      <c r="CA123" s="132">
        <f t="shared" si="750"/>
        <v>0</v>
      </c>
      <c r="CB123" s="34"/>
      <c r="CC123" s="34"/>
      <c r="CD123" s="34"/>
      <c r="CE123" s="34"/>
      <c r="CF123" s="34">
        <f>VLOOKUP($D123,'факт '!$D$10:$BG$143,25,0)</f>
        <v>0</v>
      </c>
      <c r="CG123" s="34">
        <f>VLOOKUP($D123,'факт '!$D$10:$BG$143,26,0)</f>
        <v>0</v>
      </c>
      <c r="CH123" s="34">
        <f>VLOOKUP($D123,'факт '!$D$10:$BG$143,27,0)</f>
        <v>0</v>
      </c>
      <c r="CI123" s="34">
        <f>VLOOKUP($D123,'факт '!$D$10:$BG$143,28,0)</f>
        <v>0</v>
      </c>
      <c r="CJ123" s="34">
        <f t="shared" si="1024"/>
        <v>0</v>
      </c>
      <c r="CK123" s="34">
        <f t="shared" si="766"/>
        <v>0</v>
      </c>
      <c r="CL123" s="132">
        <f t="shared" si="751"/>
        <v>0</v>
      </c>
      <c r="CM123" s="132">
        <f t="shared" si="751"/>
        <v>0</v>
      </c>
      <c r="CN123" s="34"/>
      <c r="CO123" s="34"/>
      <c r="CP123" s="34"/>
      <c r="CQ123" s="34"/>
      <c r="CR123" s="34">
        <f>VLOOKUP($D123,'факт '!$D$10:$BG$143,29,0)</f>
        <v>0</v>
      </c>
      <c r="CS123" s="34">
        <f>VLOOKUP($D123,'факт '!$D$10:$BG$143,30,0)</f>
        <v>0</v>
      </c>
      <c r="CT123" s="34">
        <f>VLOOKUP($D123,'факт '!$D$10:$BG$143,31,0)</f>
        <v>0</v>
      </c>
      <c r="CU123" s="34">
        <f>VLOOKUP($D123,'факт '!$D$10:$BG$143,32,0)</f>
        <v>0</v>
      </c>
      <c r="CV123" s="34">
        <f t="shared" si="1025"/>
        <v>0</v>
      </c>
      <c r="CW123" s="34">
        <f t="shared" si="767"/>
        <v>0</v>
      </c>
      <c r="CX123" s="132">
        <f t="shared" si="752"/>
        <v>0</v>
      </c>
      <c r="CY123" s="132">
        <f t="shared" si="752"/>
        <v>0</v>
      </c>
      <c r="CZ123" s="34"/>
      <c r="DA123" s="34"/>
      <c r="DB123" s="34"/>
      <c r="DC123" s="34"/>
      <c r="DD123" s="34">
        <f>VLOOKUP($D123,'факт '!$D$10:$BG$143,33,0)</f>
        <v>0</v>
      </c>
      <c r="DE123" s="34">
        <f>VLOOKUP($D123,'факт '!$D$10:$BG$143,34,0)</f>
        <v>0</v>
      </c>
      <c r="DF123" s="34"/>
      <c r="DG123" s="34"/>
      <c r="DH123" s="34">
        <f t="shared" si="1026"/>
        <v>0</v>
      </c>
      <c r="DI123" s="34">
        <f t="shared" si="768"/>
        <v>0</v>
      </c>
      <c r="DJ123" s="132">
        <f t="shared" si="753"/>
        <v>0</v>
      </c>
      <c r="DK123" s="132">
        <f t="shared" si="753"/>
        <v>0</v>
      </c>
      <c r="DL123" s="34"/>
      <c r="DM123" s="34"/>
      <c r="DN123" s="34"/>
      <c r="DO123" s="34"/>
      <c r="DP123" s="34">
        <f>VLOOKUP($D123,'факт '!$D$7:$BG$144,15,0)</f>
        <v>0</v>
      </c>
      <c r="DQ123" s="34">
        <f>VLOOKUP($D123,'факт '!$D$7:$BG$144,16,0)</f>
        <v>0</v>
      </c>
      <c r="DR123" s="34"/>
      <c r="DS123" s="34"/>
      <c r="DT123" s="34">
        <f t="shared" si="1027"/>
        <v>0</v>
      </c>
      <c r="DU123" s="34">
        <f t="shared" si="769"/>
        <v>0</v>
      </c>
      <c r="DV123" s="132">
        <f t="shared" si="754"/>
        <v>0</v>
      </c>
      <c r="DW123" s="132">
        <f t="shared" si="754"/>
        <v>0</v>
      </c>
      <c r="DX123" s="34"/>
      <c r="DY123" s="34"/>
      <c r="DZ123" s="34"/>
      <c r="EA123" s="34"/>
      <c r="EB123" s="34">
        <f>VLOOKUP($D123,'факт '!$D$7:$BG$144,35,0)</f>
        <v>0</v>
      </c>
      <c r="EC123" s="34">
        <f>VLOOKUP($D123,'факт '!$D$7:$BG$144,36,0)</f>
        <v>0</v>
      </c>
      <c r="ED123" s="34">
        <f>VLOOKUP($D123,'факт '!$D$7:$BG$144,37,0)</f>
        <v>0</v>
      </c>
      <c r="EE123" s="34">
        <f>VLOOKUP($D123,'факт '!$D$7:$BG$144,38,0)</f>
        <v>0</v>
      </c>
      <c r="EF123" s="34">
        <f>VLOOKUP($D123,'факт '!$D$7:$BG$144,35,0)</f>
        <v>0</v>
      </c>
      <c r="EG123" s="34">
        <f>VLOOKUP($D123,'факт '!$D$7:$BG$144,35,0)</f>
        <v>0</v>
      </c>
      <c r="EH123" s="132">
        <f t="shared" si="755"/>
        <v>0</v>
      </c>
      <c r="EI123" s="132">
        <f t="shared" si="755"/>
        <v>0</v>
      </c>
      <c r="EJ123" s="34"/>
      <c r="EK123" s="34"/>
      <c r="EL123" s="34"/>
      <c r="EM123" s="34"/>
      <c r="EN123" s="34">
        <f>VLOOKUP($D123,'факт '!$D$7:$BG$144,41,0)</f>
        <v>0</v>
      </c>
      <c r="EO123" s="34">
        <f>VLOOKUP($D123,'факт '!$D$7:$BG$144,42,0)</f>
        <v>0</v>
      </c>
      <c r="EP123" s="34">
        <f>VLOOKUP($D123,'факт '!$D$7:$BG$144,43,0)</f>
        <v>0</v>
      </c>
      <c r="EQ123" s="34">
        <f>VLOOKUP($D123,'факт '!$D$7:$BG$144,44,0)</f>
        <v>0</v>
      </c>
      <c r="ER123" s="34">
        <f t="shared" si="1028"/>
        <v>0</v>
      </c>
      <c r="ES123" s="34">
        <f t="shared" si="771"/>
        <v>0</v>
      </c>
      <c r="ET123" s="132">
        <f t="shared" si="756"/>
        <v>0</v>
      </c>
      <c r="EU123" s="132">
        <f t="shared" si="756"/>
        <v>0</v>
      </c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132"/>
      <c r="FG123" s="132"/>
      <c r="FH123" s="34"/>
      <c r="FI123" s="34"/>
      <c r="FJ123" s="34"/>
      <c r="FK123" s="34"/>
      <c r="FL123" s="34">
        <f>VLOOKUP($D123,'факт '!$D$10:$BG$143,39,0)</f>
        <v>0</v>
      </c>
      <c r="FM123" s="34">
        <f>VLOOKUP($D123,'факт '!$D$10:$BG$143,40,0)</f>
        <v>0</v>
      </c>
      <c r="FN123" s="34">
        <f>VLOOKUP($D123,'факт '!$D$10:$BG$143,5,0)</f>
        <v>0</v>
      </c>
      <c r="FO123" s="34">
        <f>VLOOKUP($D123,'факт '!$D$10:$BG$143,6,0)</f>
        <v>0</v>
      </c>
      <c r="FP123" s="34">
        <f t="shared" si="1029"/>
        <v>0</v>
      </c>
      <c r="FQ123" s="34">
        <f t="shared" si="773"/>
        <v>0</v>
      </c>
      <c r="FR123" s="132">
        <f t="shared" si="758"/>
        <v>0</v>
      </c>
      <c r="FS123" s="132">
        <f t="shared" si="758"/>
        <v>0</v>
      </c>
      <c r="FT123" s="34"/>
      <c r="FU123" s="34"/>
      <c r="FV123" s="34"/>
      <c r="FW123" s="34"/>
      <c r="FX123" s="34">
        <f>VLOOKUP($D123,'факт '!$D$7:$BG$145,45,0)</f>
        <v>0</v>
      </c>
      <c r="FY123" s="34">
        <f>VLOOKUP($D123,'факт '!$D$7:$BG$145,46,0)</f>
        <v>0</v>
      </c>
      <c r="FZ123" s="34"/>
      <c r="GA123" s="34"/>
      <c r="GB123" s="34"/>
      <c r="GC123" s="34"/>
      <c r="GD123" s="132"/>
      <c r="GE123" s="132"/>
      <c r="GF123" s="34"/>
      <c r="GG123" s="34"/>
      <c r="GH123" s="34"/>
      <c r="GI123" s="34"/>
      <c r="GJ123" s="34"/>
      <c r="GK123" s="34"/>
      <c r="GL123" s="34"/>
      <c r="GM123" s="34"/>
      <c r="GN123" s="34">
        <f t="shared" si="1030"/>
        <v>0</v>
      </c>
      <c r="GO123" s="34">
        <f t="shared" si="775"/>
        <v>0</v>
      </c>
      <c r="GP123" s="132">
        <f t="shared" si="760"/>
        <v>0</v>
      </c>
      <c r="GQ123" s="132">
        <f t="shared" si="760"/>
        <v>0</v>
      </c>
      <c r="GR123" s="34"/>
      <c r="GS123" s="34"/>
      <c r="GT123" s="34"/>
      <c r="GU123" s="34"/>
      <c r="GV123" s="52">
        <f t="shared" si="828"/>
        <v>2</v>
      </c>
      <c r="GW123" s="52">
        <f t="shared" si="828"/>
        <v>277625.88</v>
      </c>
      <c r="GX123" s="52">
        <f t="shared" si="828"/>
        <v>0</v>
      </c>
      <c r="GY123" s="52">
        <f t="shared" si="828"/>
        <v>0</v>
      </c>
      <c r="GZ123" s="52">
        <f t="shared" si="745"/>
        <v>2</v>
      </c>
      <c r="HA123" s="52">
        <f t="shared" si="745"/>
        <v>277625.88</v>
      </c>
      <c r="HB123" s="132">
        <f t="shared" si="796"/>
        <v>2</v>
      </c>
      <c r="HC123" s="132">
        <f t="shared" si="796"/>
        <v>277625.88</v>
      </c>
      <c r="HD123" s="64"/>
      <c r="HE123" s="20"/>
      <c r="HF123" s="73"/>
      <c r="HG123" s="73">
        <f t="shared" si="1018"/>
        <v>138812.94</v>
      </c>
      <c r="HH123" s="251">
        <f t="shared" si="1031"/>
        <v>-3.9999998989515007E-4</v>
      </c>
    </row>
    <row r="124" spans="1:216" ht="84" hidden="1" x14ac:dyDescent="0.2">
      <c r="A124" s="10">
        <v>1</v>
      </c>
      <c r="B124" s="243" t="s">
        <v>243</v>
      </c>
      <c r="C124" s="244" t="s">
        <v>393</v>
      </c>
      <c r="D124" s="245">
        <v>285</v>
      </c>
      <c r="E124" s="246" t="s">
        <v>394</v>
      </c>
      <c r="F124" s="28"/>
      <c r="G124" s="33"/>
      <c r="H124" s="34"/>
      <c r="I124" s="34"/>
      <c r="J124" s="34"/>
      <c r="K124" s="34"/>
      <c r="L124" s="34">
        <f>VLOOKUP($D124,'факт '!$D$7:$BG$144,3,0)</f>
        <v>0</v>
      </c>
      <c r="M124" s="34">
        <f>VLOOKUP($D124,'факт '!$D$7:$BG$144,4,0)</f>
        <v>0</v>
      </c>
      <c r="N124" s="34">
        <f>VLOOKUP($D124,'факт '!$D$7:$BG$144,5,0)</f>
        <v>0</v>
      </c>
      <c r="O124" s="34">
        <f>VLOOKUP($D124,'факт '!$D$7:$BG$144,6,0)</f>
        <v>0</v>
      </c>
      <c r="P124" s="34">
        <f t="shared" si="1019"/>
        <v>0</v>
      </c>
      <c r="Q124" s="34">
        <f t="shared" si="761"/>
        <v>0</v>
      </c>
      <c r="R124" s="132"/>
      <c r="S124" s="132"/>
      <c r="T124" s="34"/>
      <c r="U124" s="34"/>
      <c r="V124" s="34"/>
      <c r="W124" s="34"/>
      <c r="X124" s="34">
        <f>VLOOKUP($D124,'факт '!$D$7:$BG$144,9,0)</f>
        <v>0</v>
      </c>
      <c r="Y124" s="34">
        <f>VLOOKUP($D124,'факт '!$D$7:$BG$144,10,0)</f>
        <v>0</v>
      </c>
      <c r="Z124" s="34">
        <f>VLOOKUP($D124,'факт '!$D$7:$BG$144,11,0)</f>
        <v>0</v>
      </c>
      <c r="AA124" s="34">
        <f>VLOOKUP($D124,'факт '!$D$7:$BG$144,12,0)</f>
        <v>0</v>
      </c>
      <c r="AB124" s="34">
        <f t="shared" si="1020"/>
        <v>0</v>
      </c>
      <c r="AC124" s="34">
        <f t="shared" si="762"/>
        <v>0</v>
      </c>
      <c r="AD124" s="132"/>
      <c r="AE124" s="132"/>
      <c r="AF124" s="34"/>
      <c r="AG124" s="34"/>
      <c r="AH124" s="34"/>
      <c r="AI124" s="34"/>
      <c r="AJ124" s="34">
        <f>VLOOKUP($D124,'факт '!$D$7:$BG$144,7,0)</f>
        <v>0</v>
      </c>
      <c r="AK124" s="34">
        <f>VLOOKUP($D124,'факт '!$D$7:$BG$144,8,0)</f>
        <v>0</v>
      </c>
      <c r="AL124" s="34"/>
      <c r="AM124" s="34"/>
      <c r="AN124" s="34">
        <f t="shared" si="1021"/>
        <v>0</v>
      </c>
      <c r="AO124" s="34">
        <f t="shared" si="763"/>
        <v>0</v>
      </c>
      <c r="AP124" s="132"/>
      <c r="AQ124" s="132"/>
      <c r="AR124" s="34"/>
      <c r="AS124" s="34"/>
      <c r="AT124" s="34"/>
      <c r="AU124" s="34"/>
      <c r="AV124" s="34">
        <f>VLOOKUP($D124,'факт '!$D$7:$BG$144,13,0)</f>
        <v>1</v>
      </c>
      <c r="AW124" s="34">
        <f>VLOOKUP($D124,'факт '!$D$7:$BG$144,14,0)</f>
        <v>138812.94</v>
      </c>
      <c r="AX124" s="34"/>
      <c r="AY124" s="34"/>
      <c r="AZ124" s="34">
        <f t="shared" si="1022"/>
        <v>1</v>
      </c>
      <c r="BA124" s="34">
        <f t="shared" si="764"/>
        <v>138812.94</v>
      </c>
      <c r="BB124" s="132"/>
      <c r="BC124" s="132"/>
      <c r="BD124" s="34"/>
      <c r="BE124" s="34"/>
      <c r="BF124" s="34"/>
      <c r="BG124" s="34"/>
      <c r="BH124" s="34">
        <f>VLOOKUP($D124,'факт '!$D$7:$BG$144,17,0)</f>
        <v>0</v>
      </c>
      <c r="BI124" s="34">
        <f>VLOOKUP($D124,'факт '!$D$7:$BG$144,18,0)</f>
        <v>0</v>
      </c>
      <c r="BJ124" s="34">
        <f>VLOOKUP($D124,'факт '!$D$7:$BG$144,19,0)</f>
        <v>0</v>
      </c>
      <c r="BK124" s="34">
        <f>VLOOKUP($D124,'факт '!$D$7:$BG$144,20,0)</f>
        <v>0</v>
      </c>
      <c r="BL124" s="34">
        <f t="shared" si="781"/>
        <v>0</v>
      </c>
      <c r="BM124" s="34">
        <f t="shared" si="782"/>
        <v>0</v>
      </c>
      <c r="BN124" s="132"/>
      <c r="BO124" s="132"/>
      <c r="BP124" s="34"/>
      <c r="BQ124" s="34"/>
      <c r="BR124" s="34"/>
      <c r="BS124" s="34"/>
      <c r="BT124" s="34">
        <f>VLOOKUP($D124,'факт '!$D$7:$BG$144,21,0)</f>
        <v>0</v>
      </c>
      <c r="BU124" s="34">
        <f>VLOOKUP($D124,'факт '!$D$7:$BG$144,22,0)</f>
        <v>0</v>
      </c>
      <c r="BV124" s="34">
        <f>VLOOKUP($D124,'факт '!$D$7:$BG$144,23,0)</f>
        <v>0</v>
      </c>
      <c r="BW124" s="34">
        <f>VLOOKUP($D124,'факт '!$D$7:$BG$144,24,0)</f>
        <v>0</v>
      </c>
      <c r="BX124" s="34">
        <f t="shared" si="1023"/>
        <v>0</v>
      </c>
      <c r="BY124" s="34">
        <f t="shared" si="765"/>
        <v>0</v>
      </c>
      <c r="BZ124" s="132"/>
      <c r="CA124" s="132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132"/>
      <c r="CM124" s="132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132"/>
      <c r="CY124" s="132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132"/>
      <c r="DK124" s="132"/>
      <c r="DL124" s="34"/>
      <c r="DM124" s="34"/>
      <c r="DN124" s="34"/>
      <c r="DO124" s="34"/>
      <c r="DP124" s="34">
        <f>VLOOKUP($D124,'факт '!$D$7:$BG$144,15,0)</f>
        <v>0</v>
      </c>
      <c r="DQ124" s="34">
        <f>VLOOKUP($D124,'факт '!$D$7:$BG$144,16,0)</f>
        <v>0</v>
      </c>
      <c r="DR124" s="34"/>
      <c r="DS124" s="34"/>
      <c r="DT124" s="34">
        <f t="shared" si="1027"/>
        <v>0</v>
      </c>
      <c r="DU124" s="34">
        <f t="shared" si="769"/>
        <v>0</v>
      </c>
      <c r="DV124" s="132"/>
      <c r="DW124" s="132"/>
      <c r="DX124" s="34"/>
      <c r="DY124" s="34"/>
      <c r="DZ124" s="34"/>
      <c r="EA124" s="34"/>
      <c r="EB124" s="34">
        <f>VLOOKUP($D124,'факт '!$D$7:$BG$144,35,0)</f>
        <v>0</v>
      </c>
      <c r="EC124" s="34">
        <f>VLOOKUP($D124,'факт '!$D$7:$BG$144,36,0)</f>
        <v>0</v>
      </c>
      <c r="ED124" s="34">
        <f>VLOOKUP($D124,'факт '!$D$7:$BG$144,37,0)</f>
        <v>0</v>
      </c>
      <c r="EE124" s="34">
        <f>VLOOKUP($D124,'факт '!$D$7:$BG$144,38,0)</f>
        <v>0</v>
      </c>
      <c r="EF124" s="34">
        <f>VLOOKUP($D124,'факт '!$D$7:$BG$144,35,0)</f>
        <v>0</v>
      </c>
      <c r="EG124" s="34">
        <f>VLOOKUP($D124,'факт '!$D$7:$BG$144,35,0)</f>
        <v>0</v>
      </c>
      <c r="EH124" s="132"/>
      <c r="EI124" s="132"/>
      <c r="EJ124" s="34"/>
      <c r="EK124" s="34"/>
      <c r="EL124" s="34"/>
      <c r="EM124" s="34"/>
      <c r="EN124" s="34">
        <f>VLOOKUP($D124,'факт '!$D$7:$BG$144,41,0)</f>
        <v>0</v>
      </c>
      <c r="EO124" s="34">
        <f>VLOOKUP($D124,'факт '!$D$7:$BG$144,42,0)</f>
        <v>0</v>
      </c>
      <c r="EP124" s="34">
        <f>VLOOKUP($D124,'факт '!$D$7:$BG$144,43,0)</f>
        <v>0</v>
      </c>
      <c r="EQ124" s="34">
        <f>VLOOKUP($D124,'факт '!$D$7:$BG$144,44,0)</f>
        <v>0</v>
      </c>
      <c r="ER124" s="34">
        <f t="shared" si="1028"/>
        <v>0</v>
      </c>
      <c r="ES124" s="34">
        <f t="shared" si="771"/>
        <v>0</v>
      </c>
      <c r="ET124" s="132"/>
      <c r="EU124" s="132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132"/>
      <c r="FG124" s="132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132"/>
      <c r="FS124" s="132"/>
      <c r="FT124" s="34"/>
      <c r="FU124" s="34"/>
      <c r="FV124" s="34"/>
      <c r="FW124" s="34"/>
      <c r="FX124" s="34">
        <f>VLOOKUP($D124,'факт '!$D$7:$BG$145,45,0)</f>
        <v>0</v>
      </c>
      <c r="FY124" s="34">
        <f>VLOOKUP($D124,'факт '!$D$7:$BG$145,46,0)</f>
        <v>0</v>
      </c>
      <c r="FZ124" s="34"/>
      <c r="GA124" s="34"/>
      <c r="GB124" s="34"/>
      <c r="GC124" s="34"/>
      <c r="GD124" s="132"/>
      <c r="GE124" s="132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132"/>
      <c r="GQ124" s="132"/>
      <c r="GR124" s="34"/>
      <c r="GS124" s="34"/>
      <c r="GT124" s="34"/>
      <c r="GU124" s="34"/>
      <c r="GV124" s="52">
        <f t="shared" si="828"/>
        <v>1</v>
      </c>
      <c r="GW124" s="52">
        <f t="shared" si="828"/>
        <v>138812.94</v>
      </c>
      <c r="GX124" s="52">
        <f t="shared" si="828"/>
        <v>0</v>
      </c>
      <c r="GY124" s="52">
        <f t="shared" si="828"/>
        <v>0</v>
      </c>
      <c r="GZ124" s="52">
        <f t="shared" si="745"/>
        <v>1</v>
      </c>
      <c r="HA124" s="52">
        <f t="shared" si="745"/>
        <v>138812.94</v>
      </c>
      <c r="HB124" s="132">
        <f t="shared" si="796"/>
        <v>1</v>
      </c>
      <c r="HC124" s="132">
        <f t="shared" si="796"/>
        <v>138812.94</v>
      </c>
      <c r="HD124" s="64"/>
      <c r="HE124" s="20"/>
      <c r="HF124" s="73"/>
      <c r="HG124" s="73">
        <f t="shared" si="1018"/>
        <v>138812.94</v>
      </c>
      <c r="HH124" s="251">
        <f t="shared" si="1031"/>
        <v>-3.9999998989515007E-4</v>
      </c>
    </row>
    <row r="125" spans="1:216" ht="144" hidden="1" x14ac:dyDescent="0.2">
      <c r="A125" s="10">
        <v>1</v>
      </c>
      <c r="B125" s="122" t="s">
        <v>243</v>
      </c>
      <c r="C125" s="123" t="s">
        <v>121</v>
      </c>
      <c r="D125" s="124">
        <v>301</v>
      </c>
      <c r="E125" s="123" t="s">
        <v>122</v>
      </c>
      <c r="F125" s="28"/>
      <c r="G125" s="33"/>
      <c r="H125" s="34"/>
      <c r="I125" s="34"/>
      <c r="J125" s="34"/>
      <c r="K125" s="34"/>
      <c r="L125" s="34">
        <f>VLOOKUP($D125,'факт '!$D$7:$BG$144,3,0)</f>
        <v>0</v>
      </c>
      <c r="M125" s="34">
        <f>VLOOKUP($D125,'факт '!$D$7:$BG$144,4,0)</f>
        <v>0</v>
      </c>
      <c r="N125" s="34">
        <f>VLOOKUP($D125,'факт '!$D$7:$BG$144,5,0)</f>
        <v>0</v>
      </c>
      <c r="O125" s="34">
        <f>VLOOKUP($D125,'факт '!$D$7:$BG$144,6,0)</f>
        <v>0</v>
      </c>
      <c r="P125" s="34">
        <f t="shared" si="1019"/>
        <v>0</v>
      </c>
      <c r="Q125" s="34">
        <f t="shared" si="761"/>
        <v>0</v>
      </c>
      <c r="R125" s="132">
        <f t="shared" si="815"/>
        <v>0</v>
      </c>
      <c r="S125" s="132">
        <f t="shared" si="815"/>
        <v>0</v>
      </c>
      <c r="T125" s="34"/>
      <c r="U125" s="34"/>
      <c r="V125" s="34"/>
      <c r="W125" s="34"/>
      <c r="X125" s="34">
        <f>VLOOKUP($D125,'факт '!$D$7:$BG$144,9,0)</f>
        <v>0</v>
      </c>
      <c r="Y125" s="34">
        <f>VLOOKUP($D125,'факт '!$D$7:$BG$144,10,0)</f>
        <v>0</v>
      </c>
      <c r="Z125" s="34">
        <f>VLOOKUP($D125,'факт '!$D$7:$BG$144,11,0)</f>
        <v>0</v>
      </c>
      <c r="AA125" s="34">
        <f>VLOOKUP($D125,'факт '!$D$7:$BG$144,12,0)</f>
        <v>0</v>
      </c>
      <c r="AB125" s="34">
        <f t="shared" si="1020"/>
        <v>0</v>
      </c>
      <c r="AC125" s="34">
        <f t="shared" si="762"/>
        <v>0</v>
      </c>
      <c r="AD125" s="132">
        <f t="shared" si="746"/>
        <v>0</v>
      </c>
      <c r="AE125" s="132">
        <f t="shared" si="746"/>
        <v>0</v>
      </c>
      <c r="AF125" s="34"/>
      <c r="AG125" s="34"/>
      <c r="AH125" s="34"/>
      <c r="AI125" s="34"/>
      <c r="AJ125" s="34">
        <f>VLOOKUP($D125,'факт '!$D$7:$BG$144,7,0)</f>
        <v>0</v>
      </c>
      <c r="AK125" s="34">
        <f>VLOOKUP($D125,'факт '!$D$7:$BG$144,8,0)</f>
        <v>0</v>
      </c>
      <c r="AL125" s="34"/>
      <c r="AM125" s="34"/>
      <c r="AN125" s="34">
        <f t="shared" si="1021"/>
        <v>0</v>
      </c>
      <c r="AO125" s="34">
        <f t="shared" si="763"/>
        <v>0</v>
      </c>
      <c r="AP125" s="132">
        <f t="shared" si="747"/>
        <v>0</v>
      </c>
      <c r="AQ125" s="132">
        <f t="shared" si="747"/>
        <v>0</v>
      </c>
      <c r="AR125" s="34"/>
      <c r="AS125" s="34"/>
      <c r="AT125" s="34"/>
      <c r="AU125" s="34"/>
      <c r="AV125" s="34">
        <f>VLOOKUP($D125,'факт '!$D$7:$BG$144,13,0)</f>
        <v>4</v>
      </c>
      <c r="AW125" s="34">
        <f>VLOOKUP($D125,'факт '!$D$7:$BG$144,14,0)</f>
        <v>555251.76</v>
      </c>
      <c r="AX125" s="34"/>
      <c r="AY125" s="34"/>
      <c r="AZ125" s="34">
        <f t="shared" si="1022"/>
        <v>4</v>
      </c>
      <c r="BA125" s="34">
        <f t="shared" si="764"/>
        <v>555251.76</v>
      </c>
      <c r="BB125" s="132">
        <f t="shared" si="748"/>
        <v>4</v>
      </c>
      <c r="BC125" s="132">
        <f t="shared" si="748"/>
        <v>555251.76</v>
      </c>
      <c r="BD125" s="34"/>
      <c r="BE125" s="34"/>
      <c r="BF125" s="34"/>
      <c r="BG125" s="34"/>
      <c r="BH125" s="34">
        <f>VLOOKUP($D125,'факт '!$D$7:$BG$144,17,0)</f>
        <v>6</v>
      </c>
      <c r="BI125" s="34">
        <f>VLOOKUP($D125,'факт '!$D$7:$BG$144,18,0)</f>
        <v>832877.6399999999</v>
      </c>
      <c r="BJ125" s="34">
        <f>VLOOKUP($D125,'факт '!$D$7:$BG$144,19,0)</f>
        <v>0</v>
      </c>
      <c r="BK125" s="34">
        <f>VLOOKUP($D125,'факт '!$D$7:$BG$144,20,0)</f>
        <v>0</v>
      </c>
      <c r="BL125" s="34">
        <f t="shared" si="781"/>
        <v>6</v>
      </c>
      <c r="BM125" s="34">
        <f t="shared" si="782"/>
        <v>832877.6399999999</v>
      </c>
      <c r="BN125" s="132">
        <f t="shared" si="749"/>
        <v>6</v>
      </c>
      <c r="BO125" s="132">
        <f t="shared" si="749"/>
        <v>832877.6399999999</v>
      </c>
      <c r="BP125" s="34"/>
      <c r="BQ125" s="34"/>
      <c r="BR125" s="34"/>
      <c r="BS125" s="34"/>
      <c r="BT125" s="34">
        <f>VLOOKUP($D125,'факт '!$D$7:$BG$144,21,0)</f>
        <v>0</v>
      </c>
      <c r="BU125" s="34">
        <f>VLOOKUP($D125,'факт '!$D$7:$BG$144,22,0)</f>
        <v>0</v>
      </c>
      <c r="BV125" s="34">
        <f>VLOOKUP($D125,'факт '!$D$7:$BG$144,23,0)</f>
        <v>0</v>
      </c>
      <c r="BW125" s="34">
        <f>VLOOKUP($D125,'факт '!$D$7:$BG$144,24,0)</f>
        <v>0</v>
      </c>
      <c r="BX125" s="34">
        <f t="shared" si="1023"/>
        <v>0</v>
      </c>
      <c r="BY125" s="34">
        <f t="shared" si="765"/>
        <v>0</v>
      </c>
      <c r="BZ125" s="132">
        <f t="shared" si="750"/>
        <v>0</v>
      </c>
      <c r="CA125" s="132">
        <f t="shared" si="750"/>
        <v>0</v>
      </c>
      <c r="CB125" s="34"/>
      <c r="CC125" s="34"/>
      <c r="CD125" s="34"/>
      <c r="CE125" s="34"/>
      <c r="CF125" s="34">
        <f>VLOOKUP($D125,'факт '!$D$10:$BG$143,25,0)</f>
        <v>0</v>
      </c>
      <c r="CG125" s="34">
        <f>VLOOKUP($D125,'факт '!$D$10:$BG$143,26,0)</f>
        <v>0</v>
      </c>
      <c r="CH125" s="34">
        <f>VLOOKUP($D125,'факт '!$D$10:$BG$143,27,0)</f>
        <v>0</v>
      </c>
      <c r="CI125" s="34">
        <f>VLOOKUP($D125,'факт '!$D$10:$BG$143,28,0)</f>
        <v>0</v>
      </c>
      <c r="CJ125" s="34">
        <f t="shared" si="1024"/>
        <v>0</v>
      </c>
      <c r="CK125" s="34">
        <f t="shared" si="766"/>
        <v>0</v>
      </c>
      <c r="CL125" s="132">
        <f t="shared" si="751"/>
        <v>0</v>
      </c>
      <c r="CM125" s="132">
        <f t="shared" si="751"/>
        <v>0</v>
      </c>
      <c r="CN125" s="34"/>
      <c r="CO125" s="34"/>
      <c r="CP125" s="34"/>
      <c r="CQ125" s="34"/>
      <c r="CR125" s="34">
        <f>VLOOKUP($D125,'факт '!$D$10:$BG$143,29,0)</f>
        <v>0</v>
      </c>
      <c r="CS125" s="34">
        <f>VLOOKUP($D125,'факт '!$D$10:$BG$143,30,0)</f>
        <v>0</v>
      </c>
      <c r="CT125" s="34">
        <f>VLOOKUP($D125,'факт '!$D$10:$BG$143,31,0)</f>
        <v>0</v>
      </c>
      <c r="CU125" s="34">
        <f>VLOOKUP($D125,'факт '!$D$10:$BG$143,32,0)</f>
        <v>0</v>
      </c>
      <c r="CV125" s="34">
        <f t="shared" si="1025"/>
        <v>0</v>
      </c>
      <c r="CW125" s="34">
        <f t="shared" si="767"/>
        <v>0</v>
      </c>
      <c r="CX125" s="132">
        <f t="shared" si="752"/>
        <v>0</v>
      </c>
      <c r="CY125" s="132">
        <f t="shared" si="752"/>
        <v>0</v>
      </c>
      <c r="CZ125" s="34"/>
      <c r="DA125" s="34"/>
      <c r="DB125" s="34"/>
      <c r="DC125" s="34"/>
      <c r="DD125" s="34">
        <f>VLOOKUP($D125,'факт '!$D$10:$BG$143,33,0)</f>
        <v>0</v>
      </c>
      <c r="DE125" s="34">
        <f>VLOOKUP($D125,'факт '!$D$10:$BG$143,34,0)</f>
        <v>0</v>
      </c>
      <c r="DF125" s="34"/>
      <c r="DG125" s="34"/>
      <c r="DH125" s="34">
        <f t="shared" si="1026"/>
        <v>0</v>
      </c>
      <c r="DI125" s="34">
        <f t="shared" si="768"/>
        <v>0</v>
      </c>
      <c r="DJ125" s="132">
        <f t="shared" si="753"/>
        <v>0</v>
      </c>
      <c r="DK125" s="132">
        <f t="shared" si="753"/>
        <v>0</v>
      </c>
      <c r="DL125" s="34"/>
      <c r="DM125" s="34"/>
      <c r="DN125" s="34"/>
      <c r="DO125" s="34"/>
      <c r="DP125" s="34">
        <f>VLOOKUP($D125,'факт '!$D$7:$BG$144,15,0)</f>
        <v>0</v>
      </c>
      <c r="DQ125" s="34">
        <f>VLOOKUP($D125,'факт '!$D$7:$BG$144,16,0)</f>
        <v>0</v>
      </c>
      <c r="DR125" s="34"/>
      <c r="DS125" s="34"/>
      <c r="DT125" s="34">
        <f t="shared" si="1027"/>
        <v>0</v>
      </c>
      <c r="DU125" s="34">
        <f t="shared" si="769"/>
        <v>0</v>
      </c>
      <c r="DV125" s="132">
        <f t="shared" si="754"/>
        <v>0</v>
      </c>
      <c r="DW125" s="132">
        <f t="shared" si="754"/>
        <v>0</v>
      </c>
      <c r="DX125" s="34"/>
      <c r="DY125" s="34"/>
      <c r="DZ125" s="34"/>
      <c r="EA125" s="34"/>
      <c r="EB125" s="34">
        <f>VLOOKUP($D125,'факт '!$D$7:$BG$144,35,0)</f>
        <v>0</v>
      </c>
      <c r="EC125" s="34">
        <f>VLOOKUP($D125,'факт '!$D$7:$BG$144,36,0)</f>
        <v>0</v>
      </c>
      <c r="ED125" s="34">
        <f>VLOOKUP($D125,'факт '!$D$7:$BG$144,37,0)</f>
        <v>0</v>
      </c>
      <c r="EE125" s="34">
        <f>VLOOKUP($D125,'факт '!$D$7:$BG$144,38,0)</f>
        <v>0</v>
      </c>
      <c r="EF125" s="34">
        <f>VLOOKUP($D125,'факт '!$D$7:$BG$144,35,0)</f>
        <v>0</v>
      </c>
      <c r="EG125" s="34">
        <f>VLOOKUP($D125,'факт '!$D$7:$BG$144,35,0)</f>
        <v>0</v>
      </c>
      <c r="EH125" s="132">
        <f t="shared" si="755"/>
        <v>0</v>
      </c>
      <c r="EI125" s="132">
        <f t="shared" si="755"/>
        <v>0</v>
      </c>
      <c r="EJ125" s="34"/>
      <c r="EK125" s="34"/>
      <c r="EL125" s="34"/>
      <c r="EM125" s="34"/>
      <c r="EN125" s="34">
        <f>VLOOKUP($D125,'факт '!$D$7:$BG$144,41,0)</f>
        <v>0</v>
      </c>
      <c r="EO125" s="34">
        <f>VLOOKUP($D125,'факт '!$D$7:$BG$144,42,0)</f>
        <v>0</v>
      </c>
      <c r="EP125" s="34">
        <f>VLOOKUP($D125,'факт '!$D$7:$BG$144,43,0)</f>
        <v>0</v>
      </c>
      <c r="EQ125" s="34">
        <f>VLOOKUP($D125,'факт '!$D$7:$BG$144,44,0)</f>
        <v>0</v>
      </c>
      <c r="ER125" s="34">
        <f t="shared" si="1028"/>
        <v>0</v>
      </c>
      <c r="ES125" s="34">
        <f t="shared" si="771"/>
        <v>0</v>
      </c>
      <c r="ET125" s="132">
        <f t="shared" si="756"/>
        <v>0</v>
      </c>
      <c r="EU125" s="132">
        <f t="shared" si="756"/>
        <v>0</v>
      </c>
      <c r="EV125" s="34"/>
      <c r="EW125" s="34"/>
      <c r="EX125" s="34"/>
      <c r="EY125" s="34"/>
      <c r="EZ125" s="34"/>
      <c r="FA125" s="34"/>
      <c r="FB125" s="34"/>
      <c r="FC125" s="34"/>
      <c r="FD125" s="34">
        <f t="shared" si="772"/>
        <v>0</v>
      </c>
      <c r="FE125" s="34">
        <f t="shared" si="772"/>
        <v>0</v>
      </c>
      <c r="FF125" s="132">
        <f t="shared" si="757"/>
        <v>0</v>
      </c>
      <c r="FG125" s="132">
        <f t="shared" si="757"/>
        <v>0</v>
      </c>
      <c r="FH125" s="34"/>
      <c r="FI125" s="34"/>
      <c r="FJ125" s="34"/>
      <c r="FK125" s="34"/>
      <c r="FL125" s="34">
        <f>VLOOKUP($D125,'факт '!$D$10:$BG$143,39,0)</f>
        <v>0</v>
      </c>
      <c r="FM125" s="34">
        <f>VLOOKUP($D125,'факт '!$D$10:$BG$143,40,0)</f>
        <v>0</v>
      </c>
      <c r="FN125" s="34">
        <f>VLOOKUP($D125,'факт '!$D$10:$BG$143,5,0)</f>
        <v>0</v>
      </c>
      <c r="FO125" s="34">
        <f>VLOOKUP($D125,'факт '!$D$10:$BG$143,6,0)</f>
        <v>0</v>
      </c>
      <c r="FP125" s="34">
        <f t="shared" si="1029"/>
        <v>0</v>
      </c>
      <c r="FQ125" s="34">
        <f t="shared" si="773"/>
        <v>0</v>
      </c>
      <c r="FR125" s="132">
        <f t="shared" si="758"/>
        <v>0</v>
      </c>
      <c r="FS125" s="132">
        <f t="shared" si="758"/>
        <v>0</v>
      </c>
      <c r="FT125" s="34"/>
      <c r="FU125" s="34"/>
      <c r="FV125" s="34"/>
      <c r="FW125" s="34"/>
      <c r="FX125" s="34">
        <f>VLOOKUP($D125,'факт '!$D$7:$BG$145,45,0)</f>
        <v>0</v>
      </c>
      <c r="FY125" s="34">
        <f>VLOOKUP($D125,'факт '!$D$7:$BG$145,46,0)</f>
        <v>0</v>
      </c>
      <c r="FZ125" s="34"/>
      <c r="GA125" s="34"/>
      <c r="GB125" s="34">
        <f t="shared" si="774"/>
        <v>0</v>
      </c>
      <c r="GC125" s="34">
        <f t="shared" si="774"/>
        <v>0</v>
      </c>
      <c r="GD125" s="132">
        <f t="shared" si="759"/>
        <v>0</v>
      </c>
      <c r="GE125" s="132">
        <f t="shared" si="759"/>
        <v>0</v>
      </c>
      <c r="GF125" s="34"/>
      <c r="GG125" s="34"/>
      <c r="GH125" s="34"/>
      <c r="GI125" s="34"/>
      <c r="GJ125" s="34"/>
      <c r="GK125" s="34"/>
      <c r="GL125" s="34"/>
      <c r="GM125" s="34"/>
      <c r="GN125" s="34">
        <f t="shared" si="1030"/>
        <v>0</v>
      </c>
      <c r="GO125" s="34">
        <f t="shared" si="775"/>
        <v>0</v>
      </c>
      <c r="GP125" s="132">
        <f t="shared" si="760"/>
        <v>0</v>
      </c>
      <c r="GQ125" s="132">
        <f t="shared" si="760"/>
        <v>0</v>
      </c>
      <c r="GR125" s="34"/>
      <c r="GS125" s="34"/>
      <c r="GT125" s="34"/>
      <c r="GU125" s="34"/>
      <c r="GV125" s="52">
        <f t="shared" si="828"/>
        <v>10</v>
      </c>
      <c r="GW125" s="52">
        <f t="shared" si="828"/>
        <v>1388129.4</v>
      </c>
      <c r="GX125" s="52">
        <f t="shared" si="828"/>
        <v>0</v>
      </c>
      <c r="GY125" s="52">
        <f t="shared" si="828"/>
        <v>0</v>
      </c>
      <c r="GZ125" s="52">
        <f t="shared" si="745"/>
        <v>10</v>
      </c>
      <c r="HA125" s="52">
        <f t="shared" si="745"/>
        <v>1388129.4</v>
      </c>
      <c r="HB125" s="132">
        <f t="shared" si="796"/>
        <v>10</v>
      </c>
      <c r="HC125" s="132">
        <f t="shared" si="796"/>
        <v>1388129.4</v>
      </c>
      <c r="HD125" s="64"/>
      <c r="HE125" s="20"/>
      <c r="HF125" s="73"/>
      <c r="HG125" s="73">
        <f t="shared" si="1018"/>
        <v>138812.94</v>
      </c>
      <c r="HH125" s="251">
        <f t="shared" si="1031"/>
        <v>-3.9999998989515007E-4</v>
      </c>
    </row>
    <row r="126" spans="1:216" ht="101.25" hidden="1" x14ac:dyDescent="0.2">
      <c r="A126" s="10">
        <v>1</v>
      </c>
      <c r="B126" s="186" t="s">
        <v>243</v>
      </c>
      <c r="C126" s="187" t="s">
        <v>123</v>
      </c>
      <c r="D126" s="188">
        <v>323</v>
      </c>
      <c r="E126" s="189" t="s">
        <v>338</v>
      </c>
      <c r="F126" s="28"/>
      <c r="G126" s="33"/>
      <c r="H126" s="34"/>
      <c r="I126" s="34"/>
      <c r="J126" s="34"/>
      <c r="K126" s="34"/>
      <c r="L126" s="34">
        <f>VLOOKUP($D126,'факт '!$D$7:$BG$144,3,0)</f>
        <v>0</v>
      </c>
      <c r="M126" s="34">
        <f>VLOOKUP($D126,'факт '!$D$7:$BG$144,4,0)</f>
        <v>0</v>
      </c>
      <c r="N126" s="34">
        <f>VLOOKUP($D126,'факт '!$D$7:$BG$144,5,0)</f>
        <v>0</v>
      </c>
      <c r="O126" s="34">
        <f>VLOOKUP($D126,'факт '!$D$7:$BG$144,6,0)</f>
        <v>0</v>
      </c>
      <c r="P126" s="34">
        <f t="shared" si="1019"/>
        <v>0</v>
      </c>
      <c r="Q126" s="34">
        <f t="shared" si="761"/>
        <v>0</v>
      </c>
      <c r="R126" s="132"/>
      <c r="S126" s="132"/>
      <c r="T126" s="34"/>
      <c r="U126" s="34"/>
      <c r="V126" s="34"/>
      <c r="W126" s="34"/>
      <c r="X126" s="34">
        <f>VLOOKUP($D126,'факт '!$D$7:$BG$144,9,0)</f>
        <v>0</v>
      </c>
      <c r="Y126" s="34">
        <f>VLOOKUP($D126,'факт '!$D$7:$BG$144,10,0)</f>
        <v>0</v>
      </c>
      <c r="Z126" s="34">
        <f>VLOOKUP($D126,'факт '!$D$7:$BG$144,11,0)</f>
        <v>0</v>
      </c>
      <c r="AA126" s="34">
        <f>VLOOKUP($D126,'факт '!$D$7:$BG$144,12,0)</f>
        <v>0</v>
      </c>
      <c r="AB126" s="34">
        <f t="shared" si="1020"/>
        <v>0</v>
      </c>
      <c r="AC126" s="34">
        <f t="shared" si="762"/>
        <v>0</v>
      </c>
      <c r="AD126" s="132"/>
      <c r="AE126" s="132"/>
      <c r="AF126" s="34"/>
      <c r="AG126" s="34"/>
      <c r="AH126" s="34"/>
      <c r="AI126" s="34"/>
      <c r="AJ126" s="34">
        <f>VLOOKUP($D126,'факт '!$D$7:$BG$144,7,0)</f>
        <v>0</v>
      </c>
      <c r="AK126" s="34">
        <f>VLOOKUP($D126,'факт '!$D$7:$BG$144,8,0)</f>
        <v>0</v>
      </c>
      <c r="AL126" s="34"/>
      <c r="AM126" s="34"/>
      <c r="AN126" s="34">
        <f t="shared" si="1021"/>
        <v>0</v>
      </c>
      <c r="AO126" s="34">
        <f t="shared" si="763"/>
        <v>0</v>
      </c>
      <c r="AP126" s="132"/>
      <c r="AQ126" s="132"/>
      <c r="AR126" s="34"/>
      <c r="AS126" s="34"/>
      <c r="AT126" s="34"/>
      <c r="AU126" s="34"/>
      <c r="AV126" s="34">
        <f>VLOOKUP($D126,'факт '!$D$7:$BG$144,13,0)</f>
        <v>4</v>
      </c>
      <c r="AW126" s="34">
        <f>VLOOKUP($D126,'факт '!$D$7:$BG$144,14,0)</f>
        <v>555251.76</v>
      </c>
      <c r="AX126" s="34"/>
      <c r="AY126" s="34"/>
      <c r="AZ126" s="34">
        <f t="shared" si="1022"/>
        <v>4</v>
      </c>
      <c r="BA126" s="34">
        <f t="shared" si="764"/>
        <v>555251.76</v>
      </c>
      <c r="BB126" s="132"/>
      <c r="BC126" s="132"/>
      <c r="BD126" s="34"/>
      <c r="BE126" s="34"/>
      <c r="BF126" s="34"/>
      <c r="BG126" s="34"/>
      <c r="BH126" s="34">
        <f>VLOOKUP($D126,'факт '!$D$7:$BG$144,17,0)</f>
        <v>0</v>
      </c>
      <c r="BI126" s="34">
        <f>VLOOKUP($D126,'факт '!$D$7:$BG$144,18,0)</f>
        <v>0</v>
      </c>
      <c r="BJ126" s="34">
        <f>VLOOKUP($D126,'факт '!$D$7:$BG$144,19,0)</f>
        <v>0</v>
      </c>
      <c r="BK126" s="34">
        <f>VLOOKUP($D126,'факт '!$D$7:$BG$144,20,0)</f>
        <v>0</v>
      </c>
      <c r="BL126" s="34">
        <f t="shared" si="781"/>
        <v>0</v>
      </c>
      <c r="BM126" s="34">
        <f t="shared" si="782"/>
        <v>0</v>
      </c>
      <c r="BN126" s="132">
        <f t="shared" si="749"/>
        <v>0</v>
      </c>
      <c r="BO126" s="132">
        <f t="shared" si="749"/>
        <v>0</v>
      </c>
      <c r="BP126" s="34"/>
      <c r="BQ126" s="34"/>
      <c r="BR126" s="34"/>
      <c r="BS126" s="34"/>
      <c r="BT126" s="34">
        <f>VLOOKUP($D126,'факт '!$D$7:$BG$144,21,0)</f>
        <v>0</v>
      </c>
      <c r="BU126" s="34">
        <f>VLOOKUP($D126,'факт '!$D$7:$BG$144,22,0)</f>
        <v>0</v>
      </c>
      <c r="BV126" s="34">
        <f>VLOOKUP($D126,'факт '!$D$7:$BG$144,23,0)</f>
        <v>0</v>
      </c>
      <c r="BW126" s="34">
        <f>VLOOKUP($D126,'факт '!$D$7:$BG$144,24,0)</f>
        <v>0</v>
      </c>
      <c r="BX126" s="34">
        <f t="shared" si="1023"/>
        <v>0</v>
      </c>
      <c r="BY126" s="34">
        <f t="shared" si="765"/>
        <v>0</v>
      </c>
      <c r="BZ126" s="132">
        <f t="shared" si="750"/>
        <v>0</v>
      </c>
      <c r="CA126" s="132">
        <f t="shared" si="750"/>
        <v>0</v>
      </c>
      <c r="CB126" s="34"/>
      <c r="CC126" s="34"/>
      <c r="CD126" s="34"/>
      <c r="CE126" s="34"/>
      <c r="CF126" s="34">
        <f>VLOOKUP($D126,'факт '!$D$10:$BG$143,25,0)</f>
        <v>0</v>
      </c>
      <c r="CG126" s="34">
        <f>VLOOKUP($D126,'факт '!$D$10:$BG$143,26,0)</f>
        <v>0</v>
      </c>
      <c r="CH126" s="34">
        <f>VLOOKUP($D126,'факт '!$D$10:$BG$143,27,0)</f>
        <v>0</v>
      </c>
      <c r="CI126" s="34">
        <f>VLOOKUP($D126,'факт '!$D$10:$BG$143,28,0)</f>
        <v>0</v>
      </c>
      <c r="CJ126" s="34">
        <f t="shared" si="1024"/>
        <v>0</v>
      </c>
      <c r="CK126" s="34">
        <f t="shared" si="766"/>
        <v>0</v>
      </c>
      <c r="CL126" s="132">
        <f t="shared" si="751"/>
        <v>0</v>
      </c>
      <c r="CM126" s="132">
        <f t="shared" si="751"/>
        <v>0</v>
      </c>
      <c r="CN126" s="34"/>
      <c r="CO126" s="34"/>
      <c r="CP126" s="34"/>
      <c r="CQ126" s="34"/>
      <c r="CR126" s="34">
        <f>VLOOKUP($D126,'факт '!$D$10:$BG$143,29,0)</f>
        <v>0</v>
      </c>
      <c r="CS126" s="34">
        <f>VLOOKUP($D126,'факт '!$D$10:$BG$143,30,0)</f>
        <v>0</v>
      </c>
      <c r="CT126" s="34">
        <f>VLOOKUP($D126,'факт '!$D$10:$BG$143,31,0)</f>
        <v>0</v>
      </c>
      <c r="CU126" s="34">
        <f>VLOOKUP($D126,'факт '!$D$10:$BG$143,32,0)</f>
        <v>0</v>
      </c>
      <c r="CV126" s="34">
        <f t="shared" si="1025"/>
        <v>0</v>
      </c>
      <c r="CW126" s="34">
        <f t="shared" si="767"/>
        <v>0</v>
      </c>
      <c r="CX126" s="132">
        <f t="shared" si="752"/>
        <v>0</v>
      </c>
      <c r="CY126" s="132">
        <f t="shared" si="752"/>
        <v>0</v>
      </c>
      <c r="CZ126" s="34"/>
      <c r="DA126" s="34"/>
      <c r="DB126" s="34"/>
      <c r="DC126" s="34"/>
      <c r="DD126" s="34">
        <f>VLOOKUP($D126,'факт '!$D$10:$BG$143,33,0)</f>
        <v>0</v>
      </c>
      <c r="DE126" s="34">
        <f>VLOOKUP($D126,'факт '!$D$10:$BG$143,34,0)</f>
        <v>0</v>
      </c>
      <c r="DF126" s="34"/>
      <c r="DG126" s="34"/>
      <c r="DH126" s="34">
        <f t="shared" si="1026"/>
        <v>0</v>
      </c>
      <c r="DI126" s="34">
        <f t="shared" si="768"/>
        <v>0</v>
      </c>
      <c r="DJ126" s="132">
        <f t="shared" si="753"/>
        <v>0</v>
      </c>
      <c r="DK126" s="132">
        <f t="shared" si="753"/>
        <v>0</v>
      </c>
      <c r="DL126" s="34"/>
      <c r="DM126" s="34"/>
      <c r="DN126" s="34"/>
      <c r="DO126" s="34"/>
      <c r="DP126" s="34">
        <f>VLOOKUP($D126,'факт '!$D$7:$BG$144,15,0)</f>
        <v>0</v>
      </c>
      <c r="DQ126" s="34">
        <f>VLOOKUP($D126,'факт '!$D$7:$BG$144,16,0)</f>
        <v>0</v>
      </c>
      <c r="DR126" s="34"/>
      <c r="DS126" s="34"/>
      <c r="DT126" s="34">
        <f t="shared" si="1027"/>
        <v>0</v>
      </c>
      <c r="DU126" s="34">
        <f t="shared" si="769"/>
        <v>0</v>
      </c>
      <c r="DV126" s="132">
        <f t="shared" si="754"/>
        <v>0</v>
      </c>
      <c r="DW126" s="132">
        <f t="shared" si="754"/>
        <v>0</v>
      </c>
      <c r="DX126" s="34"/>
      <c r="DY126" s="34"/>
      <c r="DZ126" s="34"/>
      <c r="EA126" s="34"/>
      <c r="EB126" s="34">
        <f>VLOOKUP($D126,'факт '!$D$7:$BG$144,35,0)</f>
        <v>0</v>
      </c>
      <c r="EC126" s="34">
        <f>VLOOKUP($D126,'факт '!$D$7:$BG$144,36,0)</f>
        <v>0</v>
      </c>
      <c r="ED126" s="34">
        <f>VLOOKUP($D126,'факт '!$D$7:$BG$144,37,0)</f>
        <v>0</v>
      </c>
      <c r="EE126" s="34">
        <f>VLOOKUP($D126,'факт '!$D$7:$BG$144,38,0)</f>
        <v>0</v>
      </c>
      <c r="EF126" s="34">
        <f>VLOOKUP($D126,'факт '!$D$7:$BG$144,35,0)</f>
        <v>0</v>
      </c>
      <c r="EG126" s="34">
        <f>VLOOKUP($D126,'факт '!$D$7:$BG$144,35,0)</f>
        <v>0</v>
      </c>
      <c r="EH126" s="132">
        <f t="shared" si="755"/>
        <v>0</v>
      </c>
      <c r="EI126" s="132">
        <f t="shared" si="755"/>
        <v>0</v>
      </c>
      <c r="EJ126" s="34"/>
      <c r="EK126" s="34"/>
      <c r="EL126" s="34"/>
      <c r="EM126" s="34"/>
      <c r="EN126" s="34">
        <f>VLOOKUP($D126,'факт '!$D$7:$BG$144,41,0)</f>
        <v>0</v>
      </c>
      <c r="EO126" s="34">
        <f>VLOOKUP($D126,'факт '!$D$7:$BG$144,42,0)</f>
        <v>0</v>
      </c>
      <c r="EP126" s="34">
        <f>VLOOKUP($D126,'факт '!$D$7:$BG$144,43,0)</f>
        <v>0</v>
      </c>
      <c r="EQ126" s="34">
        <f>VLOOKUP($D126,'факт '!$D$7:$BG$144,44,0)</f>
        <v>0</v>
      </c>
      <c r="ER126" s="34">
        <f t="shared" si="1028"/>
        <v>0</v>
      </c>
      <c r="ES126" s="34">
        <f t="shared" si="771"/>
        <v>0</v>
      </c>
      <c r="ET126" s="132">
        <f t="shared" si="756"/>
        <v>0</v>
      </c>
      <c r="EU126" s="132">
        <f t="shared" si="756"/>
        <v>0</v>
      </c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132"/>
      <c r="FG126" s="132"/>
      <c r="FH126" s="34"/>
      <c r="FI126" s="34"/>
      <c r="FJ126" s="34"/>
      <c r="FK126" s="34"/>
      <c r="FL126" s="34">
        <f>VLOOKUP($D126,'факт '!$D$10:$BG$143,39,0)</f>
        <v>0</v>
      </c>
      <c r="FM126" s="34">
        <f>VLOOKUP($D126,'факт '!$D$10:$BG$143,40,0)</f>
        <v>0</v>
      </c>
      <c r="FN126" s="34">
        <f>VLOOKUP($D126,'факт '!$D$10:$BG$143,5,0)</f>
        <v>0</v>
      </c>
      <c r="FO126" s="34">
        <f>VLOOKUP($D126,'факт '!$D$10:$BG$143,6,0)</f>
        <v>0</v>
      </c>
      <c r="FP126" s="34">
        <f t="shared" si="1029"/>
        <v>0</v>
      </c>
      <c r="FQ126" s="34">
        <f t="shared" si="773"/>
        <v>0</v>
      </c>
      <c r="FR126" s="132">
        <f t="shared" si="758"/>
        <v>0</v>
      </c>
      <c r="FS126" s="132">
        <f t="shared" si="758"/>
        <v>0</v>
      </c>
      <c r="FT126" s="34"/>
      <c r="FU126" s="34"/>
      <c r="FV126" s="34"/>
      <c r="FW126" s="34"/>
      <c r="FX126" s="34">
        <f>VLOOKUP($D126,'факт '!$D$7:$BG$145,45,0)</f>
        <v>0</v>
      </c>
      <c r="FY126" s="34">
        <f>VLOOKUP($D126,'факт '!$D$7:$BG$145,46,0)</f>
        <v>0</v>
      </c>
      <c r="FZ126" s="34"/>
      <c r="GA126" s="34"/>
      <c r="GB126" s="34"/>
      <c r="GC126" s="34"/>
      <c r="GD126" s="132"/>
      <c r="GE126" s="132"/>
      <c r="GF126" s="34"/>
      <c r="GG126" s="34"/>
      <c r="GH126" s="34"/>
      <c r="GI126" s="34"/>
      <c r="GJ126" s="34"/>
      <c r="GK126" s="34"/>
      <c r="GL126" s="34"/>
      <c r="GM126" s="34"/>
      <c r="GN126" s="34">
        <f t="shared" si="1030"/>
        <v>0</v>
      </c>
      <c r="GO126" s="34">
        <f t="shared" si="775"/>
        <v>0</v>
      </c>
      <c r="GP126" s="132">
        <f t="shared" si="760"/>
        <v>0</v>
      </c>
      <c r="GQ126" s="132">
        <f t="shared" si="760"/>
        <v>0</v>
      </c>
      <c r="GR126" s="34"/>
      <c r="GS126" s="34"/>
      <c r="GT126" s="34"/>
      <c r="GU126" s="34"/>
      <c r="GV126" s="52">
        <f t="shared" si="828"/>
        <v>4</v>
      </c>
      <c r="GW126" s="52">
        <f t="shared" si="828"/>
        <v>555251.76</v>
      </c>
      <c r="GX126" s="52">
        <f t="shared" si="828"/>
        <v>0</v>
      </c>
      <c r="GY126" s="52">
        <f t="shared" si="828"/>
        <v>0</v>
      </c>
      <c r="GZ126" s="52">
        <f t="shared" si="745"/>
        <v>4</v>
      </c>
      <c r="HA126" s="52">
        <f t="shared" si="745"/>
        <v>555251.76</v>
      </c>
      <c r="HB126" s="132">
        <f t="shared" si="796"/>
        <v>4</v>
      </c>
      <c r="HC126" s="132">
        <f t="shared" si="796"/>
        <v>555251.76</v>
      </c>
      <c r="HD126" s="64"/>
      <c r="HE126" s="20"/>
      <c r="HF126" s="73"/>
      <c r="HG126" s="73">
        <f t="shared" si="1018"/>
        <v>138812.94</v>
      </c>
      <c r="HH126" s="251">
        <f t="shared" si="1031"/>
        <v>-3.9999998989515007E-4</v>
      </c>
    </row>
    <row r="127" spans="1:216" ht="101.25" hidden="1" x14ac:dyDescent="0.2">
      <c r="A127" s="10">
        <v>1</v>
      </c>
      <c r="B127" s="186" t="s">
        <v>243</v>
      </c>
      <c r="C127" s="187" t="s">
        <v>123</v>
      </c>
      <c r="D127" s="188">
        <v>324</v>
      </c>
      <c r="E127" s="189" t="s">
        <v>339</v>
      </c>
      <c r="F127" s="28"/>
      <c r="G127" s="33"/>
      <c r="H127" s="34"/>
      <c r="I127" s="34"/>
      <c r="J127" s="34"/>
      <c r="K127" s="34"/>
      <c r="L127" s="34">
        <f>VLOOKUP($D127,'факт '!$D$7:$BG$144,3,0)</f>
        <v>0</v>
      </c>
      <c r="M127" s="34">
        <f>VLOOKUP($D127,'факт '!$D$7:$BG$144,4,0)</f>
        <v>0</v>
      </c>
      <c r="N127" s="34">
        <f>VLOOKUP($D127,'факт '!$D$7:$BG$144,5,0)</f>
        <v>0</v>
      </c>
      <c r="O127" s="34">
        <f>VLOOKUP($D127,'факт '!$D$7:$BG$144,6,0)</f>
        <v>0</v>
      </c>
      <c r="P127" s="34">
        <f t="shared" si="1019"/>
        <v>0</v>
      </c>
      <c r="Q127" s="34">
        <f t="shared" si="761"/>
        <v>0</v>
      </c>
      <c r="R127" s="132"/>
      <c r="S127" s="132"/>
      <c r="T127" s="34"/>
      <c r="U127" s="34"/>
      <c r="V127" s="34"/>
      <c r="W127" s="34"/>
      <c r="X127" s="34">
        <f>VLOOKUP($D127,'факт '!$D$7:$BG$144,9,0)</f>
        <v>0</v>
      </c>
      <c r="Y127" s="34">
        <f>VLOOKUP($D127,'факт '!$D$7:$BG$144,10,0)</f>
        <v>0</v>
      </c>
      <c r="Z127" s="34">
        <f>VLOOKUP($D127,'факт '!$D$7:$BG$144,11,0)</f>
        <v>0</v>
      </c>
      <c r="AA127" s="34">
        <f>VLOOKUP($D127,'факт '!$D$7:$BG$144,12,0)</f>
        <v>0</v>
      </c>
      <c r="AB127" s="34">
        <f t="shared" si="1020"/>
        <v>0</v>
      </c>
      <c r="AC127" s="34">
        <f t="shared" si="762"/>
        <v>0</v>
      </c>
      <c r="AD127" s="132"/>
      <c r="AE127" s="132"/>
      <c r="AF127" s="34"/>
      <c r="AG127" s="34"/>
      <c r="AH127" s="34"/>
      <c r="AI127" s="34"/>
      <c r="AJ127" s="34">
        <f>VLOOKUP($D127,'факт '!$D$7:$BG$144,7,0)</f>
        <v>0</v>
      </c>
      <c r="AK127" s="34">
        <f>VLOOKUP($D127,'факт '!$D$7:$BG$144,8,0)</f>
        <v>0</v>
      </c>
      <c r="AL127" s="34"/>
      <c r="AM127" s="34"/>
      <c r="AN127" s="34">
        <f t="shared" si="1021"/>
        <v>0</v>
      </c>
      <c r="AO127" s="34">
        <f t="shared" si="763"/>
        <v>0</v>
      </c>
      <c r="AP127" s="132"/>
      <c r="AQ127" s="132"/>
      <c r="AR127" s="34"/>
      <c r="AS127" s="34"/>
      <c r="AT127" s="34"/>
      <c r="AU127" s="34"/>
      <c r="AV127" s="34">
        <f>VLOOKUP($D127,'факт '!$D$7:$BG$144,13,0)</f>
        <v>4</v>
      </c>
      <c r="AW127" s="34">
        <f>VLOOKUP($D127,'факт '!$D$7:$BG$144,14,0)</f>
        <v>555251.76</v>
      </c>
      <c r="AX127" s="34"/>
      <c r="AY127" s="34"/>
      <c r="AZ127" s="34">
        <f t="shared" si="1022"/>
        <v>4</v>
      </c>
      <c r="BA127" s="34">
        <f t="shared" si="764"/>
        <v>555251.76</v>
      </c>
      <c r="BB127" s="132"/>
      <c r="BC127" s="132"/>
      <c r="BD127" s="34"/>
      <c r="BE127" s="34"/>
      <c r="BF127" s="34"/>
      <c r="BG127" s="34"/>
      <c r="BH127" s="34">
        <f>VLOOKUP($D127,'факт '!$D$7:$BG$144,17,0)</f>
        <v>0</v>
      </c>
      <c r="BI127" s="34">
        <f>VLOOKUP($D127,'факт '!$D$7:$BG$144,18,0)</f>
        <v>0</v>
      </c>
      <c r="BJ127" s="34">
        <f>VLOOKUP($D127,'факт '!$D$7:$BG$144,19,0)</f>
        <v>0</v>
      </c>
      <c r="BK127" s="34">
        <f>VLOOKUP($D127,'факт '!$D$7:$BG$144,20,0)</f>
        <v>0</v>
      </c>
      <c r="BL127" s="34">
        <f t="shared" si="781"/>
        <v>0</v>
      </c>
      <c r="BM127" s="34">
        <f t="shared" si="782"/>
        <v>0</v>
      </c>
      <c r="BN127" s="132">
        <f t="shared" si="749"/>
        <v>0</v>
      </c>
      <c r="BO127" s="132">
        <f t="shared" si="749"/>
        <v>0</v>
      </c>
      <c r="BP127" s="34"/>
      <c r="BQ127" s="34"/>
      <c r="BR127" s="34"/>
      <c r="BS127" s="34"/>
      <c r="BT127" s="34">
        <f>VLOOKUP($D127,'факт '!$D$7:$BG$144,21,0)</f>
        <v>0</v>
      </c>
      <c r="BU127" s="34">
        <f>VLOOKUP($D127,'факт '!$D$7:$BG$144,22,0)</f>
        <v>0</v>
      </c>
      <c r="BV127" s="34">
        <f>VLOOKUP($D127,'факт '!$D$7:$BG$144,23,0)</f>
        <v>0</v>
      </c>
      <c r="BW127" s="34">
        <f>VLOOKUP($D127,'факт '!$D$7:$BG$144,24,0)</f>
        <v>0</v>
      </c>
      <c r="BX127" s="34">
        <f t="shared" si="1023"/>
        <v>0</v>
      </c>
      <c r="BY127" s="34">
        <f t="shared" si="765"/>
        <v>0</v>
      </c>
      <c r="BZ127" s="132">
        <f t="shared" si="750"/>
        <v>0</v>
      </c>
      <c r="CA127" s="132">
        <f t="shared" si="750"/>
        <v>0</v>
      </c>
      <c r="CB127" s="34"/>
      <c r="CC127" s="34"/>
      <c r="CD127" s="34"/>
      <c r="CE127" s="34"/>
      <c r="CF127" s="34">
        <f>VLOOKUP($D127,'факт '!$D$10:$BG$143,25,0)</f>
        <v>0</v>
      </c>
      <c r="CG127" s="34">
        <f>VLOOKUP($D127,'факт '!$D$10:$BG$143,26,0)</f>
        <v>0</v>
      </c>
      <c r="CH127" s="34">
        <f>VLOOKUP($D127,'факт '!$D$10:$BG$143,27,0)</f>
        <v>0</v>
      </c>
      <c r="CI127" s="34">
        <f>VLOOKUP($D127,'факт '!$D$10:$BG$143,28,0)</f>
        <v>0</v>
      </c>
      <c r="CJ127" s="34">
        <f t="shared" si="1024"/>
        <v>0</v>
      </c>
      <c r="CK127" s="34">
        <f t="shared" si="766"/>
        <v>0</v>
      </c>
      <c r="CL127" s="132">
        <f t="shared" si="751"/>
        <v>0</v>
      </c>
      <c r="CM127" s="132">
        <f t="shared" si="751"/>
        <v>0</v>
      </c>
      <c r="CN127" s="34"/>
      <c r="CO127" s="34"/>
      <c r="CP127" s="34"/>
      <c r="CQ127" s="34"/>
      <c r="CR127" s="34">
        <f>VLOOKUP($D127,'факт '!$D$10:$BG$143,29,0)</f>
        <v>0</v>
      </c>
      <c r="CS127" s="34">
        <f>VLOOKUP($D127,'факт '!$D$10:$BG$143,30,0)</f>
        <v>0</v>
      </c>
      <c r="CT127" s="34">
        <f>VLOOKUP($D127,'факт '!$D$10:$BG$143,31,0)</f>
        <v>0</v>
      </c>
      <c r="CU127" s="34">
        <f>VLOOKUP($D127,'факт '!$D$10:$BG$143,32,0)</f>
        <v>0</v>
      </c>
      <c r="CV127" s="34">
        <f t="shared" si="1025"/>
        <v>0</v>
      </c>
      <c r="CW127" s="34">
        <f t="shared" si="767"/>
        <v>0</v>
      </c>
      <c r="CX127" s="132">
        <f t="shared" si="752"/>
        <v>0</v>
      </c>
      <c r="CY127" s="132">
        <f t="shared" si="752"/>
        <v>0</v>
      </c>
      <c r="CZ127" s="34"/>
      <c r="DA127" s="34"/>
      <c r="DB127" s="34"/>
      <c r="DC127" s="34"/>
      <c r="DD127" s="34">
        <f>VLOOKUP($D127,'факт '!$D$10:$BG$143,33,0)</f>
        <v>0</v>
      </c>
      <c r="DE127" s="34">
        <f>VLOOKUP($D127,'факт '!$D$10:$BG$143,34,0)</f>
        <v>0</v>
      </c>
      <c r="DF127" s="34"/>
      <c r="DG127" s="34"/>
      <c r="DH127" s="34">
        <f t="shared" si="1026"/>
        <v>0</v>
      </c>
      <c r="DI127" s="34">
        <f t="shared" si="768"/>
        <v>0</v>
      </c>
      <c r="DJ127" s="132">
        <f t="shared" si="753"/>
        <v>0</v>
      </c>
      <c r="DK127" s="132">
        <f t="shared" si="753"/>
        <v>0</v>
      </c>
      <c r="DL127" s="34"/>
      <c r="DM127" s="34"/>
      <c r="DN127" s="34"/>
      <c r="DO127" s="34"/>
      <c r="DP127" s="34">
        <f>VLOOKUP($D127,'факт '!$D$7:$BG$144,15,0)</f>
        <v>0</v>
      </c>
      <c r="DQ127" s="34">
        <f>VLOOKUP($D127,'факт '!$D$7:$BG$144,16,0)</f>
        <v>0</v>
      </c>
      <c r="DR127" s="34"/>
      <c r="DS127" s="34"/>
      <c r="DT127" s="34">
        <f t="shared" si="1027"/>
        <v>0</v>
      </c>
      <c r="DU127" s="34">
        <f t="shared" si="769"/>
        <v>0</v>
      </c>
      <c r="DV127" s="132">
        <f t="shared" si="754"/>
        <v>0</v>
      </c>
      <c r="DW127" s="132">
        <f t="shared" si="754"/>
        <v>0</v>
      </c>
      <c r="DX127" s="34"/>
      <c r="DY127" s="34"/>
      <c r="DZ127" s="34"/>
      <c r="EA127" s="34"/>
      <c r="EB127" s="34">
        <f>VLOOKUP($D127,'факт '!$D$7:$BG$144,35,0)</f>
        <v>0</v>
      </c>
      <c r="EC127" s="34">
        <f>VLOOKUP($D127,'факт '!$D$7:$BG$144,36,0)</f>
        <v>0</v>
      </c>
      <c r="ED127" s="34">
        <f>VLOOKUP($D127,'факт '!$D$7:$BG$144,37,0)</f>
        <v>0</v>
      </c>
      <c r="EE127" s="34">
        <f>VLOOKUP($D127,'факт '!$D$7:$BG$144,38,0)</f>
        <v>0</v>
      </c>
      <c r="EF127" s="34">
        <f>VLOOKUP($D127,'факт '!$D$7:$BG$144,35,0)</f>
        <v>0</v>
      </c>
      <c r="EG127" s="34">
        <f>VLOOKUP($D127,'факт '!$D$7:$BG$144,35,0)</f>
        <v>0</v>
      </c>
      <c r="EH127" s="132">
        <f t="shared" si="755"/>
        <v>0</v>
      </c>
      <c r="EI127" s="132">
        <f t="shared" si="755"/>
        <v>0</v>
      </c>
      <c r="EJ127" s="34"/>
      <c r="EK127" s="34"/>
      <c r="EL127" s="34"/>
      <c r="EM127" s="34"/>
      <c r="EN127" s="34">
        <f>VLOOKUP($D127,'факт '!$D$7:$BG$144,41,0)</f>
        <v>0</v>
      </c>
      <c r="EO127" s="34">
        <f>VLOOKUP($D127,'факт '!$D$7:$BG$144,42,0)</f>
        <v>0</v>
      </c>
      <c r="EP127" s="34">
        <f>VLOOKUP($D127,'факт '!$D$7:$BG$144,43,0)</f>
        <v>0</v>
      </c>
      <c r="EQ127" s="34">
        <f>VLOOKUP($D127,'факт '!$D$7:$BG$144,44,0)</f>
        <v>0</v>
      </c>
      <c r="ER127" s="34">
        <f t="shared" si="1028"/>
        <v>0</v>
      </c>
      <c r="ES127" s="34">
        <f t="shared" si="771"/>
        <v>0</v>
      </c>
      <c r="ET127" s="132">
        <f t="shared" si="756"/>
        <v>0</v>
      </c>
      <c r="EU127" s="132">
        <f t="shared" si="756"/>
        <v>0</v>
      </c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132"/>
      <c r="FG127" s="132"/>
      <c r="FH127" s="34"/>
      <c r="FI127" s="34"/>
      <c r="FJ127" s="34"/>
      <c r="FK127" s="34"/>
      <c r="FL127" s="34">
        <f>VLOOKUP($D127,'факт '!$D$10:$BG$143,39,0)</f>
        <v>0</v>
      </c>
      <c r="FM127" s="34">
        <f>VLOOKUP($D127,'факт '!$D$10:$BG$143,40,0)</f>
        <v>0</v>
      </c>
      <c r="FN127" s="34">
        <f>VLOOKUP($D127,'факт '!$D$10:$BG$143,5,0)</f>
        <v>0</v>
      </c>
      <c r="FO127" s="34">
        <f>VLOOKUP($D127,'факт '!$D$10:$BG$143,6,0)</f>
        <v>0</v>
      </c>
      <c r="FP127" s="34">
        <f t="shared" si="1029"/>
        <v>0</v>
      </c>
      <c r="FQ127" s="34">
        <f t="shared" si="773"/>
        <v>0</v>
      </c>
      <c r="FR127" s="132">
        <f t="shared" si="758"/>
        <v>0</v>
      </c>
      <c r="FS127" s="132">
        <f t="shared" si="758"/>
        <v>0</v>
      </c>
      <c r="FT127" s="34"/>
      <c r="FU127" s="34"/>
      <c r="FV127" s="34"/>
      <c r="FW127" s="34"/>
      <c r="FX127" s="34">
        <f>VLOOKUP($D127,'факт '!$D$7:$BG$145,45,0)</f>
        <v>0</v>
      </c>
      <c r="FY127" s="34">
        <f>VLOOKUP($D127,'факт '!$D$7:$BG$145,46,0)</f>
        <v>0</v>
      </c>
      <c r="FZ127" s="34"/>
      <c r="GA127" s="34"/>
      <c r="GB127" s="34"/>
      <c r="GC127" s="34"/>
      <c r="GD127" s="132"/>
      <c r="GE127" s="132"/>
      <c r="GF127" s="34"/>
      <c r="GG127" s="34"/>
      <c r="GH127" s="34"/>
      <c r="GI127" s="34"/>
      <c r="GJ127" s="34"/>
      <c r="GK127" s="34"/>
      <c r="GL127" s="34"/>
      <c r="GM127" s="34"/>
      <c r="GN127" s="34">
        <f t="shared" si="1030"/>
        <v>0</v>
      </c>
      <c r="GO127" s="34">
        <f t="shared" si="775"/>
        <v>0</v>
      </c>
      <c r="GP127" s="132">
        <f t="shared" si="760"/>
        <v>0</v>
      </c>
      <c r="GQ127" s="132">
        <f t="shared" si="760"/>
        <v>0</v>
      </c>
      <c r="GR127" s="34"/>
      <c r="GS127" s="34"/>
      <c r="GT127" s="34"/>
      <c r="GU127" s="34"/>
      <c r="GV127" s="52">
        <f t="shared" si="828"/>
        <v>4</v>
      </c>
      <c r="GW127" s="52">
        <f t="shared" si="828"/>
        <v>555251.76</v>
      </c>
      <c r="GX127" s="52">
        <f t="shared" si="828"/>
        <v>0</v>
      </c>
      <c r="GY127" s="52">
        <f t="shared" si="828"/>
        <v>0</v>
      </c>
      <c r="GZ127" s="52">
        <f t="shared" si="745"/>
        <v>4</v>
      </c>
      <c r="HA127" s="52">
        <f t="shared" si="745"/>
        <v>555251.76</v>
      </c>
      <c r="HB127" s="132">
        <f t="shared" si="796"/>
        <v>4</v>
      </c>
      <c r="HC127" s="132">
        <f t="shared" si="796"/>
        <v>555251.76</v>
      </c>
      <c r="HD127" s="64"/>
      <c r="HE127" s="20"/>
      <c r="HF127" s="73"/>
      <c r="HG127" s="73">
        <f t="shared" si="1018"/>
        <v>138812.94</v>
      </c>
      <c r="HH127" s="251">
        <f t="shared" si="1031"/>
        <v>-3.9999998989515007E-4</v>
      </c>
    </row>
    <row r="128" spans="1:216" ht="101.25" hidden="1" x14ac:dyDescent="0.2">
      <c r="A128" s="10">
        <v>1</v>
      </c>
      <c r="B128" s="186" t="s">
        <v>243</v>
      </c>
      <c r="C128" s="187" t="s">
        <v>123</v>
      </c>
      <c r="D128" s="188">
        <v>326</v>
      </c>
      <c r="E128" s="189" t="s">
        <v>340</v>
      </c>
      <c r="F128" s="28"/>
      <c r="G128" s="33"/>
      <c r="H128" s="34"/>
      <c r="I128" s="34"/>
      <c r="J128" s="34"/>
      <c r="K128" s="34"/>
      <c r="L128" s="34">
        <f>VLOOKUP($D128,'факт '!$D$7:$BG$144,3,0)</f>
        <v>0</v>
      </c>
      <c r="M128" s="34">
        <f>VLOOKUP($D128,'факт '!$D$7:$BG$144,4,0)</f>
        <v>0</v>
      </c>
      <c r="N128" s="34">
        <f>VLOOKUP($D128,'факт '!$D$7:$BG$144,5,0)</f>
        <v>0</v>
      </c>
      <c r="O128" s="34">
        <f>VLOOKUP($D128,'факт '!$D$7:$BG$144,6,0)</f>
        <v>0</v>
      </c>
      <c r="P128" s="34">
        <f t="shared" si="1019"/>
        <v>0</v>
      </c>
      <c r="Q128" s="34">
        <f t="shared" si="761"/>
        <v>0</v>
      </c>
      <c r="R128" s="132"/>
      <c r="S128" s="132"/>
      <c r="T128" s="34"/>
      <c r="U128" s="34"/>
      <c r="V128" s="34"/>
      <c r="W128" s="34"/>
      <c r="X128" s="34">
        <f>VLOOKUP($D128,'факт '!$D$7:$BG$144,9,0)</f>
        <v>0</v>
      </c>
      <c r="Y128" s="34">
        <f>VLOOKUP($D128,'факт '!$D$7:$BG$144,10,0)</f>
        <v>0</v>
      </c>
      <c r="Z128" s="34">
        <f>VLOOKUP($D128,'факт '!$D$7:$BG$144,11,0)</f>
        <v>0</v>
      </c>
      <c r="AA128" s="34">
        <f>VLOOKUP($D128,'факт '!$D$7:$BG$144,12,0)</f>
        <v>0</v>
      </c>
      <c r="AB128" s="34">
        <f t="shared" si="1020"/>
        <v>0</v>
      </c>
      <c r="AC128" s="34">
        <f t="shared" si="762"/>
        <v>0</v>
      </c>
      <c r="AD128" s="132"/>
      <c r="AE128" s="132"/>
      <c r="AF128" s="34"/>
      <c r="AG128" s="34"/>
      <c r="AH128" s="34"/>
      <c r="AI128" s="34"/>
      <c r="AJ128" s="34">
        <f>VLOOKUP($D128,'факт '!$D$7:$BG$144,7,0)</f>
        <v>0</v>
      </c>
      <c r="AK128" s="34">
        <f>VLOOKUP($D128,'факт '!$D$7:$BG$144,8,0)</f>
        <v>0</v>
      </c>
      <c r="AL128" s="34"/>
      <c r="AM128" s="34"/>
      <c r="AN128" s="34">
        <f t="shared" si="1021"/>
        <v>0</v>
      </c>
      <c r="AO128" s="34">
        <f t="shared" si="763"/>
        <v>0</v>
      </c>
      <c r="AP128" s="132"/>
      <c r="AQ128" s="132"/>
      <c r="AR128" s="34"/>
      <c r="AS128" s="34"/>
      <c r="AT128" s="34"/>
      <c r="AU128" s="34"/>
      <c r="AV128" s="34">
        <f>VLOOKUP($D128,'факт '!$D$7:$BG$144,13,0)</f>
        <v>9</v>
      </c>
      <c r="AW128" s="34">
        <f>VLOOKUP($D128,'факт '!$D$7:$BG$144,14,0)</f>
        <v>1249316.46</v>
      </c>
      <c r="AX128" s="34"/>
      <c r="AY128" s="34"/>
      <c r="AZ128" s="34">
        <f t="shared" si="1022"/>
        <v>9</v>
      </c>
      <c r="BA128" s="34">
        <f t="shared" si="764"/>
        <v>1249316.46</v>
      </c>
      <c r="BB128" s="132"/>
      <c r="BC128" s="132"/>
      <c r="BD128" s="34"/>
      <c r="BE128" s="34"/>
      <c r="BF128" s="34"/>
      <c r="BG128" s="34"/>
      <c r="BH128" s="34">
        <f>VLOOKUP($D128,'факт '!$D$7:$BG$144,17,0)</f>
        <v>0</v>
      </c>
      <c r="BI128" s="34">
        <f>VLOOKUP($D128,'факт '!$D$7:$BG$144,18,0)</f>
        <v>0</v>
      </c>
      <c r="BJ128" s="34">
        <f>VLOOKUP($D128,'факт '!$D$7:$BG$144,19,0)</f>
        <v>0</v>
      </c>
      <c r="BK128" s="34">
        <f>VLOOKUP($D128,'факт '!$D$7:$BG$144,20,0)</f>
        <v>0</v>
      </c>
      <c r="BL128" s="34">
        <f t="shared" si="781"/>
        <v>0</v>
      </c>
      <c r="BM128" s="34">
        <f t="shared" si="782"/>
        <v>0</v>
      </c>
      <c r="BN128" s="132">
        <f t="shared" si="749"/>
        <v>0</v>
      </c>
      <c r="BO128" s="132">
        <f t="shared" si="749"/>
        <v>0</v>
      </c>
      <c r="BP128" s="34"/>
      <c r="BQ128" s="34"/>
      <c r="BR128" s="34"/>
      <c r="BS128" s="34"/>
      <c r="BT128" s="34">
        <f>VLOOKUP($D128,'факт '!$D$7:$BG$144,21,0)</f>
        <v>0</v>
      </c>
      <c r="BU128" s="34">
        <f>VLOOKUP($D128,'факт '!$D$7:$BG$144,22,0)</f>
        <v>0</v>
      </c>
      <c r="BV128" s="34">
        <f>VLOOKUP($D128,'факт '!$D$7:$BG$144,23,0)</f>
        <v>0</v>
      </c>
      <c r="BW128" s="34">
        <f>VLOOKUP($D128,'факт '!$D$7:$BG$144,24,0)</f>
        <v>0</v>
      </c>
      <c r="BX128" s="34">
        <f t="shared" si="1023"/>
        <v>0</v>
      </c>
      <c r="BY128" s="34">
        <f t="shared" si="765"/>
        <v>0</v>
      </c>
      <c r="BZ128" s="132">
        <f t="shared" si="750"/>
        <v>0</v>
      </c>
      <c r="CA128" s="132">
        <f t="shared" si="750"/>
        <v>0</v>
      </c>
      <c r="CB128" s="34"/>
      <c r="CC128" s="34"/>
      <c r="CD128" s="34"/>
      <c r="CE128" s="34"/>
      <c r="CF128" s="34">
        <f>VLOOKUP($D128,'факт '!$D$10:$BG$143,25,0)</f>
        <v>0</v>
      </c>
      <c r="CG128" s="34">
        <f>VLOOKUP($D128,'факт '!$D$10:$BG$143,26,0)</f>
        <v>0</v>
      </c>
      <c r="CH128" s="34">
        <f>VLOOKUP($D128,'факт '!$D$10:$BG$143,27,0)</f>
        <v>0</v>
      </c>
      <c r="CI128" s="34">
        <f>VLOOKUP($D128,'факт '!$D$10:$BG$143,28,0)</f>
        <v>0</v>
      </c>
      <c r="CJ128" s="34">
        <f t="shared" si="1024"/>
        <v>0</v>
      </c>
      <c r="CK128" s="34">
        <f t="shared" si="766"/>
        <v>0</v>
      </c>
      <c r="CL128" s="132">
        <f t="shared" si="751"/>
        <v>0</v>
      </c>
      <c r="CM128" s="132">
        <f t="shared" si="751"/>
        <v>0</v>
      </c>
      <c r="CN128" s="34"/>
      <c r="CO128" s="34"/>
      <c r="CP128" s="34"/>
      <c r="CQ128" s="34"/>
      <c r="CR128" s="34">
        <f>VLOOKUP($D128,'факт '!$D$10:$BG$143,29,0)</f>
        <v>0</v>
      </c>
      <c r="CS128" s="34">
        <f>VLOOKUP($D128,'факт '!$D$10:$BG$143,30,0)</f>
        <v>0</v>
      </c>
      <c r="CT128" s="34">
        <f>VLOOKUP($D128,'факт '!$D$10:$BG$143,31,0)</f>
        <v>0</v>
      </c>
      <c r="CU128" s="34">
        <f>VLOOKUP($D128,'факт '!$D$10:$BG$143,32,0)</f>
        <v>0</v>
      </c>
      <c r="CV128" s="34">
        <f t="shared" si="1025"/>
        <v>0</v>
      </c>
      <c r="CW128" s="34">
        <f t="shared" si="767"/>
        <v>0</v>
      </c>
      <c r="CX128" s="132">
        <f t="shared" si="752"/>
        <v>0</v>
      </c>
      <c r="CY128" s="132">
        <f t="shared" si="752"/>
        <v>0</v>
      </c>
      <c r="CZ128" s="34"/>
      <c r="DA128" s="34"/>
      <c r="DB128" s="34"/>
      <c r="DC128" s="34"/>
      <c r="DD128" s="34">
        <f>VLOOKUP($D128,'факт '!$D$10:$BG$143,33,0)</f>
        <v>0</v>
      </c>
      <c r="DE128" s="34">
        <f>VLOOKUP($D128,'факт '!$D$10:$BG$143,34,0)</f>
        <v>0</v>
      </c>
      <c r="DF128" s="34"/>
      <c r="DG128" s="34"/>
      <c r="DH128" s="34">
        <f t="shared" si="1026"/>
        <v>0</v>
      </c>
      <c r="DI128" s="34">
        <f t="shared" si="768"/>
        <v>0</v>
      </c>
      <c r="DJ128" s="132">
        <f t="shared" si="753"/>
        <v>0</v>
      </c>
      <c r="DK128" s="132">
        <f t="shared" si="753"/>
        <v>0</v>
      </c>
      <c r="DL128" s="34"/>
      <c r="DM128" s="34"/>
      <c r="DN128" s="34"/>
      <c r="DO128" s="34"/>
      <c r="DP128" s="34">
        <f>VLOOKUP($D128,'факт '!$D$7:$BG$144,15,0)</f>
        <v>0</v>
      </c>
      <c r="DQ128" s="34">
        <f>VLOOKUP($D128,'факт '!$D$7:$BG$144,16,0)</f>
        <v>0</v>
      </c>
      <c r="DR128" s="34"/>
      <c r="DS128" s="34"/>
      <c r="DT128" s="34">
        <f t="shared" si="1027"/>
        <v>0</v>
      </c>
      <c r="DU128" s="34">
        <f t="shared" si="769"/>
        <v>0</v>
      </c>
      <c r="DV128" s="132">
        <f t="shared" si="754"/>
        <v>0</v>
      </c>
      <c r="DW128" s="132">
        <f t="shared" si="754"/>
        <v>0</v>
      </c>
      <c r="DX128" s="34"/>
      <c r="DY128" s="34"/>
      <c r="DZ128" s="34"/>
      <c r="EA128" s="34"/>
      <c r="EB128" s="34">
        <f>VLOOKUP($D128,'факт '!$D$7:$BG$144,35,0)</f>
        <v>0</v>
      </c>
      <c r="EC128" s="34">
        <f>VLOOKUP($D128,'факт '!$D$7:$BG$144,36,0)</f>
        <v>0</v>
      </c>
      <c r="ED128" s="34">
        <f>VLOOKUP($D128,'факт '!$D$7:$BG$144,37,0)</f>
        <v>0</v>
      </c>
      <c r="EE128" s="34">
        <f>VLOOKUP($D128,'факт '!$D$7:$BG$144,38,0)</f>
        <v>0</v>
      </c>
      <c r="EF128" s="34">
        <f>VLOOKUP($D128,'факт '!$D$7:$BG$144,35,0)</f>
        <v>0</v>
      </c>
      <c r="EG128" s="34">
        <f>VLOOKUP($D128,'факт '!$D$7:$BG$144,35,0)</f>
        <v>0</v>
      </c>
      <c r="EH128" s="132">
        <f t="shared" si="755"/>
        <v>0</v>
      </c>
      <c r="EI128" s="132">
        <f t="shared" si="755"/>
        <v>0</v>
      </c>
      <c r="EJ128" s="34"/>
      <c r="EK128" s="34"/>
      <c r="EL128" s="34"/>
      <c r="EM128" s="34"/>
      <c r="EN128" s="34">
        <f>VLOOKUP($D128,'факт '!$D$7:$BG$144,41,0)</f>
        <v>0</v>
      </c>
      <c r="EO128" s="34">
        <f>VLOOKUP($D128,'факт '!$D$7:$BG$144,42,0)</f>
        <v>0</v>
      </c>
      <c r="EP128" s="34">
        <f>VLOOKUP($D128,'факт '!$D$7:$BG$144,43,0)</f>
        <v>0</v>
      </c>
      <c r="EQ128" s="34">
        <f>VLOOKUP($D128,'факт '!$D$7:$BG$144,44,0)</f>
        <v>0</v>
      </c>
      <c r="ER128" s="34">
        <f t="shared" si="1028"/>
        <v>0</v>
      </c>
      <c r="ES128" s="34">
        <f t="shared" si="771"/>
        <v>0</v>
      </c>
      <c r="ET128" s="132">
        <f t="shared" si="756"/>
        <v>0</v>
      </c>
      <c r="EU128" s="132">
        <f t="shared" si="756"/>
        <v>0</v>
      </c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132"/>
      <c r="FG128" s="132"/>
      <c r="FH128" s="34"/>
      <c r="FI128" s="34"/>
      <c r="FJ128" s="34"/>
      <c r="FK128" s="34"/>
      <c r="FL128" s="34">
        <f>VLOOKUP($D128,'факт '!$D$10:$BG$143,39,0)</f>
        <v>0</v>
      </c>
      <c r="FM128" s="34">
        <f>VLOOKUP($D128,'факт '!$D$10:$BG$143,40,0)</f>
        <v>0</v>
      </c>
      <c r="FN128" s="34">
        <f>VLOOKUP($D128,'факт '!$D$10:$BG$143,5,0)</f>
        <v>0</v>
      </c>
      <c r="FO128" s="34">
        <f>VLOOKUP($D128,'факт '!$D$10:$BG$143,6,0)</f>
        <v>0</v>
      </c>
      <c r="FP128" s="34">
        <f t="shared" si="1029"/>
        <v>0</v>
      </c>
      <c r="FQ128" s="34">
        <f t="shared" si="773"/>
        <v>0</v>
      </c>
      <c r="FR128" s="132">
        <f t="shared" si="758"/>
        <v>0</v>
      </c>
      <c r="FS128" s="132">
        <f t="shared" si="758"/>
        <v>0</v>
      </c>
      <c r="FT128" s="34"/>
      <c r="FU128" s="34"/>
      <c r="FV128" s="34"/>
      <c r="FW128" s="34"/>
      <c r="FX128" s="34">
        <f>VLOOKUP($D128,'факт '!$D$7:$BG$145,45,0)</f>
        <v>0</v>
      </c>
      <c r="FY128" s="34">
        <f>VLOOKUP($D128,'факт '!$D$7:$BG$145,46,0)</f>
        <v>0</v>
      </c>
      <c r="FZ128" s="34"/>
      <c r="GA128" s="34"/>
      <c r="GB128" s="34"/>
      <c r="GC128" s="34"/>
      <c r="GD128" s="132"/>
      <c r="GE128" s="132"/>
      <c r="GF128" s="34"/>
      <c r="GG128" s="34"/>
      <c r="GH128" s="34"/>
      <c r="GI128" s="34"/>
      <c r="GJ128" s="34"/>
      <c r="GK128" s="34"/>
      <c r="GL128" s="34"/>
      <c r="GM128" s="34"/>
      <c r="GN128" s="34">
        <f t="shared" si="1030"/>
        <v>0</v>
      </c>
      <c r="GO128" s="34">
        <f t="shared" si="775"/>
        <v>0</v>
      </c>
      <c r="GP128" s="132">
        <f t="shared" si="760"/>
        <v>0</v>
      </c>
      <c r="GQ128" s="132">
        <f t="shared" si="760"/>
        <v>0</v>
      </c>
      <c r="GR128" s="34"/>
      <c r="GS128" s="34"/>
      <c r="GT128" s="34"/>
      <c r="GU128" s="34"/>
      <c r="GV128" s="52">
        <f t="shared" si="828"/>
        <v>9</v>
      </c>
      <c r="GW128" s="52">
        <f t="shared" si="828"/>
        <v>1249316.46</v>
      </c>
      <c r="GX128" s="52">
        <f t="shared" si="828"/>
        <v>0</v>
      </c>
      <c r="GY128" s="52">
        <f t="shared" si="828"/>
        <v>0</v>
      </c>
      <c r="GZ128" s="52">
        <f t="shared" si="745"/>
        <v>9</v>
      </c>
      <c r="HA128" s="52">
        <f t="shared" si="745"/>
        <v>1249316.46</v>
      </c>
      <c r="HB128" s="132">
        <f t="shared" si="796"/>
        <v>9</v>
      </c>
      <c r="HC128" s="132">
        <f t="shared" si="796"/>
        <v>1249316.46</v>
      </c>
      <c r="HD128" s="64"/>
      <c r="HE128" s="20"/>
      <c r="HF128" s="73"/>
      <c r="HG128" s="73">
        <f t="shared" si="1018"/>
        <v>138812.94</v>
      </c>
      <c r="HH128" s="251">
        <f t="shared" si="1031"/>
        <v>-3.9999998989515007E-4</v>
      </c>
    </row>
    <row r="129" spans="1:216" ht="101.25" hidden="1" x14ac:dyDescent="0.2">
      <c r="A129" s="10">
        <v>1</v>
      </c>
      <c r="B129" s="186" t="s">
        <v>243</v>
      </c>
      <c r="C129" s="187" t="s">
        <v>123</v>
      </c>
      <c r="D129" s="188">
        <v>335</v>
      </c>
      <c r="E129" s="189" t="s">
        <v>341</v>
      </c>
      <c r="F129" s="28"/>
      <c r="G129" s="33"/>
      <c r="H129" s="34"/>
      <c r="I129" s="34"/>
      <c r="J129" s="34"/>
      <c r="K129" s="34"/>
      <c r="L129" s="34">
        <f>VLOOKUP($D129,'факт '!$D$7:$BG$144,3,0)</f>
        <v>0</v>
      </c>
      <c r="M129" s="34">
        <f>VLOOKUP($D129,'факт '!$D$7:$BG$144,4,0)</f>
        <v>0</v>
      </c>
      <c r="N129" s="34">
        <f>VLOOKUP($D129,'факт '!$D$7:$BG$144,5,0)</f>
        <v>0</v>
      </c>
      <c r="O129" s="34">
        <f>VLOOKUP($D129,'факт '!$D$7:$BG$144,6,0)</f>
        <v>0</v>
      </c>
      <c r="P129" s="34">
        <f t="shared" si="1019"/>
        <v>0</v>
      </c>
      <c r="Q129" s="34">
        <f t="shared" si="761"/>
        <v>0</v>
      </c>
      <c r="R129" s="132"/>
      <c r="S129" s="132"/>
      <c r="T129" s="34"/>
      <c r="U129" s="34"/>
      <c r="V129" s="34"/>
      <c r="W129" s="34"/>
      <c r="X129" s="34">
        <f>VLOOKUP($D129,'факт '!$D$7:$BG$144,9,0)</f>
        <v>0</v>
      </c>
      <c r="Y129" s="34">
        <f>VLOOKUP($D129,'факт '!$D$7:$BG$144,10,0)</f>
        <v>0</v>
      </c>
      <c r="Z129" s="34">
        <f>VLOOKUP($D129,'факт '!$D$7:$BG$144,11,0)</f>
        <v>0</v>
      </c>
      <c r="AA129" s="34">
        <f>VLOOKUP($D129,'факт '!$D$7:$BG$144,12,0)</f>
        <v>0</v>
      </c>
      <c r="AB129" s="34">
        <f t="shared" si="1020"/>
        <v>0</v>
      </c>
      <c r="AC129" s="34">
        <f t="shared" si="762"/>
        <v>0</v>
      </c>
      <c r="AD129" s="132"/>
      <c r="AE129" s="132"/>
      <c r="AF129" s="34"/>
      <c r="AG129" s="34"/>
      <c r="AH129" s="34"/>
      <c r="AI129" s="34"/>
      <c r="AJ129" s="34">
        <f>VLOOKUP($D129,'факт '!$D$7:$BG$144,7,0)</f>
        <v>0</v>
      </c>
      <c r="AK129" s="34">
        <f>VLOOKUP($D129,'факт '!$D$7:$BG$144,8,0)</f>
        <v>0</v>
      </c>
      <c r="AL129" s="34"/>
      <c r="AM129" s="34"/>
      <c r="AN129" s="34">
        <f t="shared" si="1021"/>
        <v>0</v>
      </c>
      <c r="AO129" s="34">
        <f t="shared" si="763"/>
        <v>0</v>
      </c>
      <c r="AP129" s="132"/>
      <c r="AQ129" s="132"/>
      <c r="AR129" s="34"/>
      <c r="AS129" s="34"/>
      <c r="AT129" s="34"/>
      <c r="AU129" s="34"/>
      <c r="AV129" s="34">
        <f>VLOOKUP($D129,'факт '!$D$7:$BG$144,13,0)</f>
        <v>1</v>
      </c>
      <c r="AW129" s="34">
        <f>VLOOKUP($D129,'факт '!$D$7:$BG$144,14,0)</f>
        <v>138812.94</v>
      </c>
      <c r="AX129" s="34"/>
      <c r="AY129" s="34"/>
      <c r="AZ129" s="34">
        <f t="shared" si="1022"/>
        <v>1</v>
      </c>
      <c r="BA129" s="34">
        <f t="shared" si="764"/>
        <v>138812.94</v>
      </c>
      <c r="BB129" s="132"/>
      <c r="BC129" s="132"/>
      <c r="BD129" s="34"/>
      <c r="BE129" s="34"/>
      <c r="BF129" s="34"/>
      <c r="BG129" s="34"/>
      <c r="BH129" s="34">
        <f>VLOOKUP($D129,'факт '!$D$7:$BG$144,17,0)</f>
        <v>0</v>
      </c>
      <c r="BI129" s="34">
        <f>VLOOKUP($D129,'факт '!$D$7:$BG$144,18,0)</f>
        <v>0</v>
      </c>
      <c r="BJ129" s="34">
        <f>VLOOKUP($D129,'факт '!$D$7:$BG$144,19,0)</f>
        <v>0</v>
      </c>
      <c r="BK129" s="34">
        <f>VLOOKUP($D129,'факт '!$D$7:$BG$144,20,0)</f>
        <v>0</v>
      </c>
      <c r="BL129" s="34">
        <f t="shared" si="781"/>
        <v>0</v>
      </c>
      <c r="BM129" s="34">
        <f t="shared" si="782"/>
        <v>0</v>
      </c>
      <c r="BN129" s="132">
        <f t="shared" si="749"/>
        <v>0</v>
      </c>
      <c r="BO129" s="132">
        <f t="shared" si="749"/>
        <v>0</v>
      </c>
      <c r="BP129" s="34"/>
      <c r="BQ129" s="34"/>
      <c r="BR129" s="34"/>
      <c r="BS129" s="34"/>
      <c r="BT129" s="34">
        <f>VLOOKUP($D129,'факт '!$D$7:$BG$144,21,0)</f>
        <v>0</v>
      </c>
      <c r="BU129" s="34">
        <f>VLOOKUP($D129,'факт '!$D$7:$BG$144,22,0)</f>
        <v>0</v>
      </c>
      <c r="BV129" s="34">
        <f>VLOOKUP($D129,'факт '!$D$7:$BG$144,23,0)</f>
        <v>0</v>
      </c>
      <c r="BW129" s="34">
        <f>VLOOKUP($D129,'факт '!$D$7:$BG$144,24,0)</f>
        <v>0</v>
      </c>
      <c r="BX129" s="34">
        <f t="shared" si="1023"/>
        <v>0</v>
      </c>
      <c r="BY129" s="34">
        <f t="shared" si="765"/>
        <v>0</v>
      </c>
      <c r="BZ129" s="132">
        <f t="shared" si="750"/>
        <v>0</v>
      </c>
      <c r="CA129" s="132">
        <f t="shared" si="750"/>
        <v>0</v>
      </c>
      <c r="CB129" s="34"/>
      <c r="CC129" s="34"/>
      <c r="CD129" s="34"/>
      <c r="CE129" s="34"/>
      <c r="CF129" s="34">
        <f>VLOOKUP($D129,'факт '!$D$10:$BG$143,25,0)</f>
        <v>0</v>
      </c>
      <c r="CG129" s="34">
        <f>VLOOKUP($D129,'факт '!$D$10:$BG$143,26,0)</f>
        <v>0</v>
      </c>
      <c r="CH129" s="34">
        <f>VLOOKUP($D129,'факт '!$D$10:$BG$143,27,0)</f>
        <v>0</v>
      </c>
      <c r="CI129" s="34">
        <f>VLOOKUP($D129,'факт '!$D$10:$BG$143,28,0)</f>
        <v>0</v>
      </c>
      <c r="CJ129" s="34">
        <f t="shared" si="1024"/>
        <v>0</v>
      </c>
      <c r="CK129" s="34">
        <f t="shared" si="766"/>
        <v>0</v>
      </c>
      <c r="CL129" s="132">
        <f t="shared" si="751"/>
        <v>0</v>
      </c>
      <c r="CM129" s="132">
        <f t="shared" si="751"/>
        <v>0</v>
      </c>
      <c r="CN129" s="34"/>
      <c r="CO129" s="34"/>
      <c r="CP129" s="34"/>
      <c r="CQ129" s="34"/>
      <c r="CR129" s="34">
        <f>VLOOKUP($D129,'факт '!$D$10:$BG$143,29,0)</f>
        <v>0</v>
      </c>
      <c r="CS129" s="34">
        <f>VLOOKUP($D129,'факт '!$D$10:$BG$143,30,0)</f>
        <v>0</v>
      </c>
      <c r="CT129" s="34">
        <f>VLOOKUP($D129,'факт '!$D$10:$BG$143,31,0)</f>
        <v>0</v>
      </c>
      <c r="CU129" s="34">
        <f>VLOOKUP($D129,'факт '!$D$10:$BG$143,32,0)</f>
        <v>0</v>
      </c>
      <c r="CV129" s="34">
        <f t="shared" si="1025"/>
        <v>0</v>
      </c>
      <c r="CW129" s="34">
        <f t="shared" si="767"/>
        <v>0</v>
      </c>
      <c r="CX129" s="132">
        <f t="shared" si="752"/>
        <v>0</v>
      </c>
      <c r="CY129" s="132">
        <f t="shared" si="752"/>
        <v>0</v>
      </c>
      <c r="CZ129" s="34"/>
      <c r="DA129" s="34"/>
      <c r="DB129" s="34"/>
      <c r="DC129" s="34"/>
      <c r="DD129" s="34">
        <f>VLOOKUP($D129,'факт '!$D$10:$BG$143,33,0)</f>
        <v>0</v>
      </c>
      <c r="DE129" s="34">
        <f>VLOOKUP($D129,'факт '!$D$10:$BG$143,34,0)</f>
        <v>0</v>
      </c>
      <c r="DF129" s="34"/>
      <c r="DG129" s="34"/>
      <c r="DH129" s="34">
        <f t="shared" si="1026"/>
        <v>0</v>
      </c>
      <c r="DI129" s="34">
        <f t="shared" si="768"/>
        <v>0</v>
      </c>
      <c r="DJ129" s="132">
        <f t="shared" si="753"/>
        <v>0</v>
      </c>
      <c r="DK129" s="132">
        <f t="shared" si="753"/>
        <v>0</v>
      </c>
      <c r="DL129" s="34"/>
      <c r="DM129" s="34"/>
      <c r="DN129" s="34"/>
      <c r="DO129" s="34"/>
      <c r="DP129" s="34">
        <f>VLOOKUP($D129,'факт '!$D$7:$BG$144,15,0)</f>
        <v>0</v>
      </c>
      <c r="DQ129" s="34">
        <f>VLOOKUP($D129,'факт '!$D$7:$BG$144,16,0)</f>
        <v>0</v>
      </c>
      <c r="DR129" s="34"/>
      <c r="DS129" s="34"/>
      <c r="DT129" s="34">
        <f t="shared" si="1027"/>
        <v>0</v>
      </c>
      <c r="DU129" s="34">
        <f t="shared" si="769"/>
        <v>0</v>
      </c>
      <c r="DV129" s="132">
        <f t="shared" si="754"/>
        <v>0</v>
      </c>
      <c r="DW129" s="132">
        <f t="shared" si="754"/>
        <v>0</v>
      </c>
      <c r="DX129" s="34"/>
      <c r="DY129" s="34"/>
      <c r="DZ129" s="34"/>
      <c r="EA129" s="34"/>
      <c r="EB129" s="34">
        <f>VLOOKUP($D129,'факт '!$D$7:$BG$144,35,0)</f>
        <v>0</v>
      </c>
      <c r="EC129" s="34">
        <f>VLOOKUP($D129,'факт '!$D$7:$BG$144,36,0)</f>
        <v>0</v>
      </c>
      <c r="ED129" s="34">
        <f>VLOOKUP($D129,'факт '!$D$7:$BG$144,37,0)</f>
        <v>0</v>
      </c>
      <c r="EE129" s="34">
        <f>VLOOKUP($D129,'факт '!$D$7:$BG$144,38,0)</f>
        <v>0</v>
      </c>
      <c r="EF129" s="34">
        <f>VLOOKUP($D129,'факт '!$D$7:$BG$144,35,0)</f>
        <v>0</v>
      </c>
      <c r="EG129" s="34">
        <f>VLOOKUP($D129,'факт '!$D$7:$BG$144,35,0)</f>
        <v>0</v>
      </c>
      <c r="EH129" s="132">
        <f t="shared" si="755"/>
        <v>0</v>
      </c>
      <c r="EI129" s="132">
        <f t="shared" si="755"/>
        <v>0</v>
      </c>
      <c r="EJ129" s="34"/>
      <c r="EK129" s="34"/>
      <c r="EL129" s="34"/>
      <c r="EM129" s="34"/>
      <c r="EN129" s="34">
        <f>VLOOKUP($D129,'факт '!$D$7:$BG$144,41,0)</f>
        <v>0</v>
      </c>
      <c r="EO129" s="34">
        <f>VLOOKUP($D129,'факт '!$D$7:$BG$144,42,0)</f>
        <v>0</v>
      </c>
      <c r="EP129" s="34">
        <f>VLOOKUP($D129,'факт '!$D$7:$BG$144,43,0)</f>
        <v>0</v>
      </c>
      <c r="EQ129" s="34">
        <f>VLOOKUP($D129,'факт '!$D$7:$BG$144,44,0)</f>
        <v>0</v>
      </c>
      <c r="ER129" s="34">
        <f t="shared" si="1028"/>
        <v>0</v>
      </c>
      <c r="ES129" s="34">
        <f t="shared" si="771"/>
        <v>0</v>
      </c>
      <c r="ET129" s="132">
        <f t="shared" si="756"/>
        <v>0</v>
      </c>
      <c r="EU129" s="132">
        <f t="shared" si="756"/>
        <v>0</v>
      </c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132"/>
      <c r="FG129" s="132"/>
      <c r="FH129" s="34"/>
      <c r="FI129" s="34"/>
      <c r="FJ129" s="34"/>
      <c r="FK129" s="34"/>
      <c r="FL129" s="34">
        <f>VLOOKUP($D129,'факт '!$D$10:$BG$143,39,0)</f>
        <v>0</v>
      </c>
      <c r="FM129" s="34">
        <f>VLOOKUP($D129,'факт '!$D$10:$BG$143,40,0)</f>
        <v>0</v>
      </c>
      <c r="FN129" s="34">
        <f>VLOOKUP($D129,'факт '!$D$10:$BG$143,5,0)</f>
        <v>0</v>
      </c>
      <c r="FO129" s="34">
        <f>VLOOKUP($D129,'факт '!$D$10:$BG$143,6,0)</f>
        <v>0</v>
      </c>
      <c r="FP129" s="34">
        <f t="shared" si="1029"/>
        <v>0</v>
      </c>
      <c r="FQ129" s="34">
        <f t="shared" si="773"/>
        <v>0</v>
      </c>
      <c r="FR129" s="132">
        <f t="shared" si="758"/>
        <v>0</v>
      </c>
      <c r="FS129" s="132">
        <f t="shared" si="758"/>
        <v>0</v>
      </c>
      <c r="FT129" s="34"/>
      <c r="FU129" s="34"/>
      <c r="FV129" s="34"/>
      <c r="FW129" s="34"/>
      <c r="FX129" s="34">
        <f>VLOOKUP($D129,'факт '!$D$7:$BG$145,45,0)</f>
        <v>0</v>
      </c>
      <c r="FY129" s="34">
        <f>VLOOKUP($D129,'факт '!$D$7:$BG$145,46,0)</f>
        <v>0</v>
      </c>
      <c r="FZ129" s="34"/>
      <c r="GA129" s="34"/>
      <c r="GB129" s="34"/>
      <c r="GC129" s="34"/>
      <c r="GD129" s="132"/>
      <c r="GE129" s="132"/>
      <c r="GF129" s="34"/>
      <c r="GG129" s="34"/>
      <c r="GH129" s="34"/>
      <c r="GI129" s="34"/>
      <c r="GJ129" s="34"/>
      <c r="GK129" s="34"/>
      <c r="GL129" s="34"/>
      <c r="GM129" s="34"/>
      <c r="GN129" s="34">
        <f t="shared" si="1030"/>
        <v>0</v>
      </c>
      <c r="GO129" s="34">
        <f t="shared" si="775"/>
        <v>0</v>
      </c>
      <c r="GP129" s="132">
        <f t="shared" si="760"/>
        <v>0</v>
      </c>
      <c r="GQ129" s="132">
        <f t="shared" si="760"/>
        <v>0</v>
      </c>
      <c r="GR129" s="34"/>
      <c r="GS129" s="34"/>
      <c r="GT129" s="34"/>
      <c r="GU129" s="34"/>
      <c r="GV129" s="52">
        <f t="shared" si="828"/>
        <v>1</v>
      </c>
      <c r="GW129" s="52">
        <f t="shared" si="828"/>
        <v>138812.94</v>
      </c>
      <c r="GX129" s="52">
        <f t="shared" si="828"/>
        <v>0</v>
      </c>
      <c r="GY129" s="52">
        <f t="shared" si="828"/>
        <v>0</v>
      </c>
      <c r="GZ129" s="52">
        <f t="shared" si="745"/>
        <v>1</v>
      </c>
      <c r="HA129" s="52">
        <f t="shared" si="745"/>
        <v>138812.94</v>
      </c>
      <c r="HB129" s="132">
        <f t="shared" si="796"/>
        <v>1</v>
      </c>
      <c r="HC129" s="132">
        <f t="shared" si="796"/>
        <v>138812.94</v>
      </c>
      <c r="HD129" s="64"/>
      <c r="HE129" s="20"/>
      <c r="HF129" s="73"/>
      <c r="HG129" s="73">
        <f t="shared" si="1018"/>
        <v>138812.94</v>
      </c>
      <c r="HH129" s="251">
        <f t="shared" si="1031"/>
        <v>-3.9999998989515007E-4</v>
      </c>
    </row>
    <row r="130" spans="1:216" ht="84" hidden="1" x14ac:dyDescent="0.2">
      <c r="A130" s="10">
        <v>1</v>
      </c>
      <c r="B130" s="243" t="s">
        <v>243</v>
      </c>
      <c r="C130" s="244" t="s">
        <v>393</v>
      </c>
      <c r="D130" s="245">
        <v>336</v>
      </c>
      <c r="E130" s="246" t="s">
        <v>395</v>
      </c>
      <c r="F130" s="28"/>
      <c r="G130" s="33"/>
      <c r="H130" s="34"/>
      <c r="I130" s="34"/>
      <c r="J130" s="34"/>
      <c r="K130" s="34"/>
      <c r="L130" s="34">
        <f>VLOOKUP($D130,'факт '!$D$7:$BG$144,3,0)</f>
        <v>0</v>
      </c>
      <c r="M130" s="34">
        <f>VLOOKUP($D130,'факт '!$D$7:$BG$144,4,0)</f>
        <v>0</v>
      </c>
      <c r="N130" s="34">
        <f>VLOOKUP($D130,'факт '!$D$7:$BG$144,5,0)</f>
        <v>0</v>
      </c>
      <c r="O130" s="34">
        <f>VLOOKUP($D130,'факт '!$D$7:$BG$144,6,0)</f>
        <v>0</v>
      </c>
      <c r="P130" s="34">
        <f t="shared" si="1019"/>
        <v>0</v>
      </c>
      <c r="Q130" s="34">
        <f t="shared" si="761"/>
        <v>0</v>
      </c>
      <c r="R130" s="132"/>
      <c r="S130" s="132"/>
      <c r="T130" s="34"/>
      <c r="U130" s="34"/>
      <c r="V130" s="34"/>
      <c r="W130" s="34"/>
      <c r="X130" s="34">
        <f>VLOOKUP($D130,'факт '!$D$7:$BG$144,9,0)</f>
        <v>0</v>
      </c>
      <c r="Y130" s="34">
        <f>VLOOKUP($D130,'факт '!$D$7:$BG$144,10,0)</f>
        <v>0</v>
      </c>
      <c r="Z130" s="34">
        <f>VLOOKUP($D130,'факт '!$D$7:$BG$144,11,0)</f>
        <v>0</v>
      </c>
      <c r="AA130" s="34">
        <f>VLOOKUP($D130,'факт '!$D$7:$BG$144,12,0)</f>
        <v>0</v>
      </c>
      <c r="AB130" s="34">
        <f t="shared" si="1020"/>
        <v>0</v>
      </c>
      <c r="AC130" s="34">
        <f t="shared" si="762"/>
        <v>0</v>
      </c>
      <c r="AD130" s="132"/>
      <c r="AE130" s="132"/>
      <c r="AF130" s="34"/>
      <c r="AG130" s="34"/>
      <c r="AH130" s="34"/>
      <c r="AI130" s="34"/>
      <c r="AJ130" s="34">
        <f>VLOOKUP($D130,'факт '!$D$7:$BG$144,7,0)</f>
        <v>0</v>
      </c>
      <c r="AK130" s="34">
        <f>VLOOKUP($D130,'факт '!$D$7:$BG$144,8,0)</f>
        <v>0</v>
      </c>
      <c r="AL130" s="34"/>
      <c r="AM130" s="34"/>
      <c r="AN130" s="34">
        <f t="shared" si="1021"/>
        <v>0</v>
      </c>
      <c r="AO130" s="34">
        <f t="shared" si="763"/>
        <v>0</v>
      </c>
      <c r="AP130" s="132"/>
      <c r="AQ130" s="132"/>
      <c r="AR130" s="34"/>
      <c r="AS130" s="34"/>
      <c r="AT130" s="34"/>
      <c r="AU130" s="34"/>
      <c r="AV130" s="34">
        <f>VLOOKUP($D130,'факт '!$D$7:$BG$144,13,0)</f>
        <v>1</v>
      </c>
      <c r="AW130" s="34">
        <f>VLOOKUP($D130,'факт '!$D$7:$BG$144,14,0)</f>
        <v>138812.94</v>
      </c>
      <c r="AX130" s="34"/>
      <c r="AY130" s="34"/>
      <c r="AZ130" s="34">
        <f t="shared" si="1022"/>
        <v>1</v>
      </c>
      <c r="BA130" s="34">
        <f t="shared" si="764"/>
        <v>138812.94</v>
      </c>
      <c r="BB130" s="132"/>
      <c r="BC130" s="132"/>
      <c r="BD130" s="34"/>
      <c r="BE130" s="34"/>
      <c r="BF130" s="34"/>
      <c r="BG130" s="34"/>
      <c r="BH130" s="34">
        <f>VLOOKUP($D130,'факт '!$D$7:$BG$144,17,0)</f>
        <v>0</v>
      </c>
      <c r="BI130" s="34">
        <f>VLOOKUP($D130,'факт '!$D$7:$BG$144,18,0)</f>
        <v>0</v>
      </c>
      <c r="BJ130" s="34">
        <f>VLOOKUP($D130,'факт '!$D$7:$BG$144,19,0)</f>
        <v>0</v>
      </c>
      <c r="BK130" s="34">
        <f>VLOOKUP($D130,'факт '!$D$7:$BG$144,20,0)</f>
        <v>0</v>
      </c>
      <c r="BL130" s="34">
        <f t="shared" si="781"/>
        <v>0</v>
      </c>
      <c r="BM130" s="34">
        <f t="shared" si="782"/>
        <v>0</v>
      </c>
      <c r="BN130" s="132"/>
      <c r="BO130" s="132"/>
      <c r="BP130" s="34"/>
      <c r="BQ130" s="34"/>
      <c r="BR130" s="34"/>
      <c r="BS130" s="34"/>
      <c r="BT130" s="34">
        <f>VLOOKUP($D130,'факт '!$D$7:$BG$144,21,0)</f>
        <v>0</v>
      </c>
      <c r="BU130" s="34">
        <f>VLOOKUP($D130,'факт '!$D$7:$BG$144,22,0)</f>
        <v>0</v>
      </c>
      <c r="BV130" s="34">
        <f>VLOOKUP($D130,'факт '!$D$7:$BG$144,23,0)</f>
        <v>0</v>
      </c>
      <c r="BW130" s="34">
        <f>VLOOKUP($D130,'факт '!$D$7:$BG$144,24,0)</f>
        <v>0</v>
      </c>
      <c r="BX130" s="34">
        <f t="shared" si="1023"/>
        <v>0</v>
      </c>
      <c r="BY130" s="34">
        <f t="shared" si="765"/>
        <v>0</v>
      </c>
      <c r="BZ130" s="132"/>
      <c r="CA130" s="132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132"/>
      <c r="CM130" s="132"/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132"/>
      <c r="CY130" s="132"/>
      <c r="CZ130" s="34"/>
      <c r="DA130" s="34"/>
      <c r="DB130" s="34"/>
      <c r="DC130" s="34"/>
      <c r="DD130" s="34"/>
      <c r="DE130" s="34"/>
      <c r="DF130" s="34"/>
      <c r="DG130" s="34"/>
      <c r="DH130" s="34"/>
      <c r="DI130" s="34"/>
      <c r="DJ130" s="132"/>
      <c r="DK130" s="132"/>
      <c r="DL130" s="34"/>
      <c r="DM130" s="34"/>
      <c r="DN130" s="34"/>
      <c r="DO130" s="34"/>
      <c r="DP130" s="34">
        <f>VLOOKUP($D130,'факт '!$D$7:$BG$144,15,0)</f>
        <v>0</v>
      </c>
      <c r="DQ130" s="34">
        <f>VLOOKUP($D130,'факт '!$D$7:$BG$144,16,0)</f>
        <v>0</v>
      </c>
      <c r="DR130" s="34"/>
      <c r="DS130" s="34"/>
      <c r="DT130" s="34">
        <f t="shared" si="1027"/>
        <v>0</v>
      </c>
      <c r="DU130" s="34">
        <f t="shared" si="769"/>
        <v>0</v>
      </c>
      <c r="DV130" s="132"/>
      <c r="DW130" s="132"/>
      <c r="DX130" s="34"/>
      <c r="DY130" s="34"/>
      <c r="DZ130" s="34"/>
      <c r="EA130" s="34"/>
      <c r="EB130" s="34">
        <f>VLOOKUP($D130,'факт '!$D$7:$BG$144,35,0)</f>
        <v>0</v>
      </c>
      <c r="EC130" s="34">
        <f>VLOOKUP($D130,'факт '!$D$7:$BG$144,36,0)</f>
        <v>0</v>
      </c>
      <c r="ED130" s="34">
        <f>VLOOKUP($D130,'факт '!$D$7:$BG$144,37,0)</f>
        <v>0</v>
      </c>
      <c r="EE130" s="34">
        <f>VLOOKUP($D130,'факт '!$D$7:$BG$144,38,0)</f>
        <v>0</v>
      </c>
      <c r="EF130" s="34">
        <f>VLOOKUP($D130,'факт '!$D$7:$BG$144,35,0)</f>
        <v>0</v>
      </c>
      <c r="EG130" s="34">
        <f>VLOOKUP($D130,'факт '!$D$7:$BG$144,35,0)</f>
        <v>0</v>
      </c>
      <c r="EH130" s="132"/>
      <c r="EI130" s="132"/>
      <c r="EJ130" s="34"/>
      <c r="EK130" s="34"/>
      <c r="EL130" s="34"/>
      <c r="EM130" s="34"/>
      <c r="EN130" s="34">
        <f>VLOOKUP($D130,'факт '!$D$7:$BG$144,41,0)</f>
        <v>0</v>
      </c>
      <c r="EO130" s="34">
        <f>VLOOKUP($D130,'факт '!$D$7:$BG$144,42,0)</f>
        <v>0</v>
      </c>
      <c r="EP130" s="34">
        <f>VLOOKUP($D130,'факт '!$D$7:$BG$144,43,0)</f>
        <v>0</v>
      </c>
      <c r="EQ130" s="34">
        <f>VLOOKUP($D130,'факт '!$D$7:$BG$144,44,0)</f>
        <v>0</v>
      </c>
      <c r="ER130" s="34">
        <f t="shared" si="1028"/>
        <v>0</v>
      </c>
      <c r="ES130" s="34">
        <f t="shared" si="771"/>
        <v>0</v>
      </c>
      <c r="ET130" s="132"/>
      <c r="EU130" s="132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132"/>
      <c r="FG130" s="132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132"/>
      <c r="FS130" s="132"/>
      <c r="FT130" s="34"/>
      <c r="FU130" s="34"/>
      <c r="FV130" s="34"/>
      <c r="FW130" s="34"/>
      <c r="FX130" s="34">
        <f>VLOOKUP($D130,'факт '!$D$7:$BG$145,45,0)</f>
        <v>0</v>
      </c>
      <c r="FY130" s="34">
        <f>VLOOKUP($D130,'факт '!$D$7:$BG$145,46,0)</f>
        <v>0</v>
      </c>
      <c r="FZ130" s="34"/>
      <c r="GA130" s="34"/>
      <c r="GB130" s="34"/>
      <c r="GC130" s="34"/>
      <c r="GD130" s="132"/>
      <c r="GE130" s="132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132"/>
      <c r="GQ130" s="132"/>
      <c r="GR130" s="34"/>
      <c r="GS130" s="34"/>
      <c r="GT130" s="34"/>
      <c r="GU130" s="34"/>
      <c r="GV130" s="52">
        <f t="shared" si="828"/>
        <v>1</v>
      </c>
      <c r="GW130" s="52">
        <f t="shared" si="828"/>
        <v>138812.94</v>
      </c>
      <c r="GX130" s="52">
        <f t="shared" si="828"/>
        <v>0</v>
      </c>
      <c r="GY130" s="52">
        <f t="shared" si="828"/>
        <v>0</v>
      </c>
      <c r="GZ130" s="52">
        <f t="shared" si="745"/>
        <v>1</v>
      </c>
      <c r="HA130" s="52">
        <f t="shared" si="745"/>
        <v>138812.94</v>
      </c>
      <c r="HB130" s="132">
        <f t="shared" si="796"/>
        <v>1</v>
      </c>
      <c r="HC130" s="132">
        <f t="shared" si="796"/>
        <v>138812.94</v>
      </c>
      <c r="HD130" s="64"/>
      <c r="HE130" s="20"/>
      <c r="HF130" s="73"/>
      <c r="HG130" s="73">
        <f t="shared" si="1018"/>
        <v>138812.94</v>
      </c>
      <c r="HH130" s="251">
        <f t="shared" si="1031"/>
        <v>-3.9999998989515007E-4</v>
      </c>
    </row>
    <row r="131" spans="1:216" ht="101.25" hidden="1" x14ac:dyDescent="0.2">
      <c r="A131" s="10">
        <v>1</v>
      </c>
      <c r="B131" s="186" t="s">
        <v>243</v>
      </c>
      <c r="C131" s="187" t="s">
        <v>123</v>
      </c>
      <c r="D131" s="188">
        <v>338</v>
      </c>
      <c r="E131" s="189" t="s">
        <v>342</v>
      </c>
      <c r="F131" s="28"/>
      <c r="G131" s="33"/>
      <c r="H131" s="34"/>
      <c r="I131" s="34"/>
      <c r="J131" s="34"/>
      <c r="K131" s="34"/>
      <c r="L131" s="34">
        <f>VLOOKUP($D131,'факт '!$D$7:$BG$144,3,0)</f>
        <v>0</v>
      </c>
      <c r="M131" s="34">
        <f>VLOOKUP($D131,'факт '!$D$7:$BG$144,4,0)</f>
        <v>0</v>
      </c>
      <c r="N131" s="34">
        <f>VLOOKUP($D131,'факт '!$D$7:$BG$144,5,0)</f>
        <v>0</v>
      </c>
      <c r="O131" s="34">
        <f>VLOOKUP($D131,'факт '!$D$7:$BG$144,6,0)</f>
        <v>0</v>
      </c>
      <c r="P131" s="34">
        <f t="shared" si="1019"/>
        <v>0</v>
      </c>
      <c r="Q131" s="34">
        <f t="shared" si="761"/>
        <v>0</v>
      </c>
      <c r="R131" s="132"/>
      <c r="S131" s="132"/>
      <c r="T131" s="34"/>
      <c r="U131" s="34"/>
      <c r="V131" s="34"/>
      <c r="W131" s="34"/>
      <c r="X131" s="34">
        <f>VLOOKUP($D131,'факт '!$D$7:$BG$144,9,0)</f>
        <v>0</v>
      </c>
      <c r="Y131" s="34">
        <f>VLOOKUP($D131,'факт '!$D$7:$BG$144,10,0)</f>
        <v>0</v>
      </c>
      <c r="Z131" s="34">
        <f>VLOOKUP($D131,'факт '!$D$7:$BG$144,11,0)</f>
        <v>0</v>
      </c>
      <c r="AA131" s="34">
        <f>VLOOKUP($D131,'факт '!$D$7:$BG$144,12,0)</f>
        <v>0</v>
      </c>
      <c r="AB131" s="34">
        <f t="shared" si="1020"/>
        <v>0</v>
      </c>
      <c r="AC131" s="34">
        <f t="shared" si="762"/>
        <v>0</v>
      </c>
      <c r="AD131" s="132"/>
      <c r="AE131" s="132"/>
      <c r="AF131" s="34"/>
      <c r="AG131" s="34"/>
      <c r="AH131" s="34"/>
      <c r="AI131" s="34"/>
      <c r="AJ131" s="34">
        <f>VLOOKUP($D131,'факт '!$D$7:$BG$144,7,0)</f>
        <v>0</v>
      </c>
      <c r="AK131" s="34">
        <f>VLOOKUP($D131,'факт '!$D$7:$BG$144,8,0)</f>
        <v>0</v>
      </c>
      <c r="AL131" s="34"/>
      <c r="AM131" s="34"/>
      <c r="AN131" s="34">
        <f t="shared" si="1021"/>
        <v>0</v>
      </c>
      <c r="AO131" s="34">
        <f t="shared" si="763"/>
        <v>0</v>
      </c>
      <c r="AP131" s="132"/>
      <c r="AQ131" s="132"/>
      <c r="AR131" s="34"/>
      <c r="AS131" s="34"/>
      <c r="AT131" s="34"/>
      <c r="AU131" s="34"/>
      <c r="AV131" s="34">
        <f>VLOOKUP($D131,'факт '!$D$7:$BG$144,13,0)</f>
        <v>19</v>
      </c>
      <c r="AW131" s="34">
        <f>VLOOKUP($D131,'факт '!$D$7:$BG$144,14,0)</f>
        <v>2637445.86</v>
      </c>
      <c r="AX131" s="34"/>
      <c r="AY131" s="34"/>
      <c r="AZ131" s="34">
        <f t="shared" si="1022"/>
        <v>19</v>
      </c>
      <c r="BA131" s="34">
        <f t="shared" si="764"/>
        <v>2637445.86</v>
      </c>
      <c r="BB131" s="132"/>
      <c r="BC131" s="132"/>
      <c r="BD131" s="34"/>
      <c r="BE131" s="34"/>
      <c r="BF131" s="34"/>
      <c r="BG131" s="34"/>
      <c r="BH131" s="34">
        <f>VLOOKUP($D131,'факт '!$D$7:$BG$144,17,0)</f>
        <v>0</v>
      </c>
      <c r="BI131" s="34">
        <f>VLOOKUP($D131,'факт '!$D$7:$BG$144,18,0)</f>
        <v>0</v>
      </c>
      <c r="BJ131" s="34">
        <f>VLOOKUP($D131,'факт '!$D$7:$BG$144,19,0)</f>
        <v>0</v>
      </c>
      <c r="BK131" s="34">
        <f>VLOOKUP($D131,'факт '!$D$7:$BG$144,20,0)</f>
        <v>0</v>
      </c>
      <c r="BL131" s="34">
        <f t="shared" si="781"/>
        <v>0</v>
      </c>
      <c r="BM131" s="34">
        <f t="shared" si="782"/>
        <v>0</v>
      </c>
      <c r="BN131" s="132">
        <f t="shared" si="749"/>
        <v>0</v>
      </c>
      <c r="BO131" s="132">
        <f t="shared" si="749"/>
        <v>0</v>
      </c>
      <c r="BP131" s="34"/>
      <c r="BQ131" s="34"/>
      <c r="BR131" s="34"/>
      <c r="BS131" s="34"/>
      <c r="BT131" s="34">
        <f>VLOOKUP($D131,'факт '!$D$7:$BG$144,21,0)</f>
        <v>0</v>
      </c>
      <c r="BU131" s="34">
        <f>VLOOKUP($D131,'факт '!$D$7:$BG$144,22,0)</f>
        <v>0</v>
      </c>
      <c r="BV131" s="34">
        <f>VLOOKUP($D131,'факт '!$D$7:$BG$144,23,0)</f>
        <v>0</v>
      </c>
      <c r="BW131" s="34">
        <f>VLOOKUP($D131,'факт '!$D$7:$BG$144,24,0)</f>
        <v>0</v>
      </c>
      <c r="BX131" s="34">
        <f t="shared" si="1023"/>
        <v>0</v>
      </c>
      <c r="BY131" s="34">
        <f t="shared" si="765"/>
        <v>0</v>
      </c>
      <c r="BZ131" s="132">
        <f t="shared" si="750"/>
        <v>0</v>
      </c>
      <c r="CA131" s="132">
        <f t="shared" si="750"/>
        <v>0</v>
      </c>
      <c r="CB131" s="34"/>
      <c r="CC131" s="34"/>
      <c r="CD131" s="34"/>
      <c r="CE131" s="34"/>
      <c r="CF131" s="34">
        <f>VLOOKUP($D131,'факт '!$D$10:$BG$143,25,0)</f>
        <v>0</v>
      </c>
      <c r="CG131" s="34">
        <f>VLOOKUP($D131,'факт '!$D$10:$BG$143,26,0)</f>
        <v>0</v>
      </c>
      <c r="CH131" s="34">
        <f>VLOOKUP($D131,'факт '!$D$10:$BG$143,27,0)</f>
        <v>0</v>
      </c>
      <c r="CI131" s="34">
        <f>VLOOKUP($D131,'факт '!$D$10:$BG$143,28,0)</f>
        <v>0</v>
      </c>
      <c r="CJ131" s="34">
        <f t="shared" si="1024"/>
        <v>0</v>
      </c>
      <c r="CK131" s="34">
        <f t="shared" si="766"/>
        <v>0</v>
      </c>
      <c r="CL131" s="132">
        <f t="shared" si="751"/>
        <v>0</v>
      </c>
      <c r="CM131" s="132">
        <f t="shared" si="751"/>
        <v>0</v>
      </c>
      <c r="CN131" s="34"/>
      <c r="CO131" s="34"/>
      <c r="CP131" s="34"/>
      <c r="CQ131" s="34"/>
      <c r="CR131" s="34">
        <f>VLOOKUP($D131,'факт '!$D$10:$BG$143,29,0)</f>
        <v>0</v>
      </c>
      <c r="CS131" s="34">
        <f>VLOOKUP($D131,'факт '!$D$10:$BG$143,30,0)</f>
        <v>0</v>
      </c>
      <c r="CT131" s="34">
        <f>VLOOKUP($D131,'факт '!$D$10:$BG$143,31,0)</f>
        <v>0</v>
      </c>
      <c r="CU131" s="34">
        <f>VLOOKUP($D131,'факт '!$D$10:$BG$143,32,0)</f>
        <v>0</v>
      </c>
      <c r="CV131" s="34">
        <f t="shared" si="1025"/>
        <v>0</v>
      </c>
      <c r="CW131" s="34">
        <f t="shared" si="767"/>
        <v>0</v>
      </c>
      <c r="CX131" s="132">
        <f t="shared" si="752"/>
        <v>0</v>
      </c>
      <c r="CY131" s="132">
        <f t="shared" si="752"/>
        <v>0</v>
      </c>
      <c r="CZ131" s="34"/>
      <c r="DA131" s="34"/>
      <c r="DB131" s="34"/>
      <c r="DC131" s="34"/>
      <c r="DD131" s="34">
        <f>VLOOKUP($D131,'факт '!$D$10:$BG$143,33,0)</f>
        <v>0</v>
      </c>
      <c r="DE131" s="34">
        <f>VLOOKUP($D131,'факт '!$D$10:$BG$143,34,0)</f>
        <v>0</v>
      </c>
      <c r="DF131" s="34"/>
      <c r="DG131" s="34"/>
      <c r="DH131" s="34">
        <f t="shared" si="1026"/>
        <v>0</v>
      </c>
      <c r="DI131" s="34">
        <f t="shared" si="768"/>
        <v>0</v>
      </c>
      <c r="DJ131" s="132">
        <f t="shared" si="753"/>
        <v>0</v>
      </c>
      <c r="DK131" s="132">
        <f t="shared" si="753"/>
        <v>0</v>
      </c>
      <c r="DL131" s="34"/>
      <c r="DM131" s="34"/>
      <c r="DN131" s="34"/>
      <c r="DO131" s="34"/>
      <c r="DP131" s="34">
        <f>VLOOKUP($D131,'факт '!$D$7:$BG$144,15,0)</f>
        <v>0</v>
      </c>
      <c r="DQ131" s="34">
        <f>VLOOKUP($D131,'факт '!$D$7:$BG$144,16,0)</f>
        <v>0</v>
      </c>
      <c r="DR131" s="34"/>
      <c r="DS131" s="34"/>
      <c r="DT131" s="34">
        <f t="shared" si="1027"/>
        <v>0</v>
      </c>
      <c r="DU131" s="34">
        <f t="shared" si="769"/>
        <v>0</v>
      </c>
      <c r="DV131" s="132">
        <f t="shared" si="754"/>
        <v>0</v>
      </c>
      <c r="DW131" s="132">
        <f t="shared" si="754"/>
        <v>0</v>
      </c>
      <c r="DX131" s="34"/>
      <c r="DY131" s="34"/>
      <c r="DZ131" s="34"/>
      <c r="EA131" s="34"/>
      <c r="EB131" s="34">
        <f>VLOOKUP($D131,'факт '!$D$7:$BG$144,35,0)</f>
        <v>0</v>
      </c>
      <c r="EC131" s="34">
        <f>VLOOKUP($D131,'факт '!$D$7:$BG$144,36,0)</f>
        <v>0</v>
      </c>
      <c r="ED131" s="34">
        <f>VLOOKUP($D131,'факт '!$D$7:$BG$144,37,0)</f>
        <v>0</v>
      </c>
      <c r="EE131" s="34">
        <f>VLOOKUP($D131,'факт '!$D$7:$BG$144,38,0)</f>
        <v>0</v>
      </c>
      <c r="EF131" s="34">
        <f>VLOOKUP($D131,'факт '!$D$7:$BG$144,35,0)</f>
        <v>0</v>
      </c>
      <c r="EG131" s="34">
        <f>VLOOKUP($D131,'факт '!$D$7:$BG$144,35,0)</f>
        <v>0</v>
      </c>
      <c r="EH131" s="132">
        <f t="shared" si="755"/>
        <v>0</v>
      </c>
      <c r="EI131" s="132">
        <f t="shared" si="755"/>
        <v>0</v>
      </c>
      <c r="EJ131" s="34"/>
      <c r="EK131" s="34"/>
      <c r="EL131" s="34"/>
      <c r="EM131" s="34"/>
      <c r="EN131" s="34">
        <f>VLOOKUP($D131,'факт '!$D$7:$BG$144,41,0)</f>
        <v>4</v>
      </c>
      <c r="EO131" s="34">
        <f>VLOOKUP($D131,'факт '!$D$7:$BG$144,42,0)</f>
        <v>555251.76</v>
      </c>
      <c r="EP131" s="34">
        <f>VLOOKUP($D131,'факт '!$D$7:$BG$144,43,0)</f>
        <v>0</v>
      </c>
      <c r="EQ131" s="34">
        <f>VLOOKUP($D131,'факт '!$D$7:$BG$144,44,0)</f>
        <v>0</v>
      </c>
      <c r="ER131" s="34">
        <f t="shared" si="1028"/>
        <v>4</v>
      </c>
      <c r="ES131" s="34">
        <f t="shared" si="771"/>
        <v>555251.76</v>
      </c>
      <c r="ET131" s="132">
        <f t="shared" si="756"/>
        <v>4</v>
      </c>
      <c r="EU131" s="132">
        <f t="shared" si="756"/>
        <v>555251.76</v>
      </c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132"/>
      <c r="FG131" s="132"/>
      <c r="FH131" s="34"/>
      <c r="FI131" s="34"/>
      <c r="FJ131" s="34"/>
      <c r="FK131" s="34"/>
      <c r="FL131" s="34">
        <f>VLOOKUP($D131,'факт '!$D$10:$BG$143,39,0)</f>
        <v>0</v>
      </c>
      <c r="FM131" s="34">
        <f>VLOOKUP($D131,'факт '!$D$10:$BG$143,40,0)</f>
        <v>0</v>
      </c>
      <c r="FN131" s="34">
        <f>VLOOKUP($D131,'факт '!$D$10:$BG$143,5,0)</f>
        <v>0</v>
      </c>
      <c r="FO131" s="34">
        <f>VLOOKUP($D131,'факт '!$D$10:$BG$143,6,0)</f>
        <v>0</v>
      </c>
      <c r="FP131" s="34">
        <f t="shared" si="1029"/>
        <v>0</v>
      </c>
      <c r="FQ131" s="34">
        <f t="shared" si="773"/>
        <v>0</v>
      </c>
      <c r="FR131" s="132">
        <f t="shared" si="758"/>
        <v>0</v>
      </c>
      <c r="FS131" s="132">
        <f t="shared" si="758"/>
        <v>0</v>
      </c>
      <c r="FT131" s="34"/>
      <c r="FU131" s="34"/>
      <c r="FV131" s="34"/>
      <c r="FW131" s="34"/>
      <c r="FX131" s="34">
        <f>VLOOKUP($D131,'факт '!$D$7:$BG$145,45,0)</f>
        <v>0</v>
      </c>
      <c r="FY131" s="34">
        <f>VLOOKUP($D131,'факт '!$D$7:$BG$145,46,0)</f>
        <v>0</v>
      </c>
      <c r="FZ131" s="34"/>
      <c r="GA131" s="34"/>
      <c r="GB131" s="34"/>
      <c r="GC131" s="34"/>
      <c r="GD131" s="132"/>
      <c r="GE131" s="132"/>
      <c r="GF131" s="34"/>
      <c r="GG131" s="34"/>
      <c r="GH131" s="34"/>
      <c r="GI131" s="34"/>
      <c r="GJ131" s="34"/>
      <c r="GK131" s="34"/>
      <c r="GL131" s="34"/>
      <c r="GM131" s="34"/>
      <c r="GN131" s="34">
        <f t="shared" si="1030"/>
        <v>0</v>
      </c>
      <c r="GO131" s="34">
        <f t="shared" si="775"/>
        <v>0</v>
      </c>
      <c r="GP131" s="132">
        <f t="shared" si="760"/>
        <v>0</v>
      </c>
      <c r="GQ131" s="132">
        <f t="shared" si="760"/>
        <v>0</v>
      </c>
      <c r="GR131" s="34"/>
      <c r="GS131" s="34"/>
      <c r="GT131" s="34"/>
      <c r="GU131" s="34"/>
      <c r="GV131" s="52">
        <f t="shared" si="828"/>
        <v>23</v>
      </c>
      <c r="GW131" s="52">
        <f t="shared" si="828"/>
        <v>3192697.62</v>
      </c>
      <c r="GX131" s="52">
        <f t="shared" si="828"/>
        <v>0</v>
      </c>
      <c r="GY131" s="52">
        <f t="shared" si="828"/>
        <v>0</v>
      </c>
      <c r="GZ131" s="52">
        <f t="shared" si="745"/>
        <v>23</v>
      </c>
      <c r="HA131" s="52">
        <f t="shared" si="745"/>
        <v>3192697.62</v>
      </c>
      <c r="HB131" s="132">
        <f t="shared" si="796"/>
        <v>23</v>
      </c>
      <c r="HC131" s="132">
        <f t="shared" si="796"/>
        <v>3192697.62</v>
      </c>
      <c r="HD131" s="64"/>
      <c r="HE131" s="20"/>
      <c r="HF131" s="73"/>
      <c r="HG131" s="73">
        <f t="shared" si="1018"/>
        <v>138812.94</v>
      </c>
      <c r="HH131" s="251">
        <f t="shared" si="1031"/>
        <v>-3.9999998989515007E-4</v>
      </c>
    </row>
    <row r="132" spans="1:216" ht="72" hidden="1" x14ac:dyDescent="0.2">
      <c r="A132" s="10">
        <v>1</v>
      </c>
      <c r="B132" s="122" t="s">
        <v>244</v>
      </c>
      <c r="C132" s="123" t="s">
        <v>189</v>
      </c>
      <c r="D132" s="124">
        <v>348</v>
      </c>
      <c r="E132" s="123" t="s">
        <v>187</v>
      </c>
      <c r="F132" s="28"/>
      <c r="G132" s="33"/>
      <c r="H132" s="34"/>
      <c r="I132" s="34"/>
      <c r="J132" s="34"/>
      <c r="K132" s="34"/>
      <c r="L132" s="34">
        <f>VLOOKUP($D132,'факт '!$D$7:$BG$144,3,0)</f>
        <v>0</v>
      </c>
      <c r="M132" s="34">
        <f>VLOOKUP($D132,'факт '!$D$7:$BG$144,4,0)</f>
        <v>0</v>
      </c>
      <c r="N132" s="34">
        <f>VLOOKUP($D132,'факт '!$D$7:$BG$144,5,0)</f>
        <v>0</v>
      </c>
      <c r="O132" s="34">
        <f>VLOOKUP($D132,'факт '!$D$7:$BG$144,6,0)</f>
        <v>0</v>
      </c>
      <c r="P132" s="34">
        <f t="shared" si="1019"/>
        <v>0</v>
      </c>
      <c r="Q132" s="34">
        <f t="shared" si="761"/>
        <v>0</v>
      </c>
      <c r="R132" s="132">
        <f t="shared" si="815"/>
        <v>0</v>
      </c>
      <c r="S132" s="132">
        <f t="shared" si="815"/>
        <v>0</v>
      </c>
      <c r="T132" s="34"/>
      <c r="U132" s="34"/>
      <c r="V132" s="34"/>
      <c r="W132" s="34"/>
      <c r="X132" s="34">
        <f>VLOOKUP($D132,'факт '!$D$7:$BG$144,9,0)</f>
        <v>0</v>
      </c>
      <c r="Y132" s="34">
        <f>VLOOKUP($D132,'факт '!$D$7:$BG$144,10,0)</f>
        <v>0</v>
      </c>
      <c r="Z132" s="34">
        <f>VLOOKUP($D132,'факт '!$D$7:$BG$144,11,0)</f>
        <v>0</v>
      </c>
      <c r="AA132" s="34">
        <f>VLOOKUP($D132,'факт '!$D$7:$BG$144,12,0)</f>
        <v>0</v>
      </c>
      <c r="AB132" s="34">
        <f t="shared" si="1020"/>
        <v>0</v>
      </c>
      <c r="AC132" s="34">
        <f t="shared" si="762"/>
        <v>0</v>
      </c>
      <c r="AD132" s="132">
        <f t="shared" si="746"/>
        <v>0</v>
      </c>
      <c r="AE132" s="132">
        <f t="shared" si="746"/>
        <v>0</v>
      </c>
      <c r="AF132" s="34"/>
      <c r="AG132" s="34"/>
      <c r="AH132" s="34"/>
      <c r="AI132" s="34"/>
      <c r="AJ132" s="34">
        <f>VLOOKUP($D132,'факт '!$D$7:$BG$144,7,0)</f>
        <v>0</v>
      </c>
      <c r="AK132" s="34">
        <f>VLOOKUP($D132,'факт '!$D$7:$BG$144,8,0)</f>
        <v>0</v>
      </c>
      <c r="AL132" s="34"/>
      <c r="AM132" s="34"/>
      <c r="AN132" s="34">
        <f t="shared" si="1021"/>
        <v>0</v>
      </c>
      <c r="AO132" s="34">
        <f t="shared" si="763"/>
        <v>0</v>
      </c>
      <c r="AP132" s="132">
        <f t="shared" si="747"/>
        <v>0</v>
      </c>
      <c r="AQ132" s="132">
        <f t="shared" si="747"/>
        <v>0</v>
      </c>
      <c r="AR132" s="34"/>
      <c r="AS132" s="34"/>
      <c r="AT132" s="34"/>
      <c r="AU132" s="34"/>
      <c r="AV132" s="34">
        <f>VLOOKUP($D132,'факт '!$D$7:$BG$144,13,0)</f>
        <v>0</v>
      </c>
      <c r="AW132" s="34">
        <f>VLOOKUP($D132,'факт '!$D$7:$BG$144,14,0)</f>
        <v>0</v>
      </c>
      <c r="AX132" s="34"/>
      <c r="AY132" s="34"/>
      <c r="AZ132" s="34">
        <f t="shared" si="1022"/>
        <v>0</v>
      </c>
      <c r="BA132" s="34">
        <f t="shared" si="764"/>
        <v>0</v>
      </c>
      <c r="BB132" s="132">
        <f t="shared" si="748"/>
        <v>0</v>
      </c>
      <c r="BC132" s="132">
        <f t="shared" si="748"/>
        <v>0</v>
      </c>
      <c r="BD132" s="34"/>
      <c r="BE132" s="34"/>
      <c r="BF132" s="34"/>
      <c r="BG132" s="34"/>
      <c r="BH132" s="34">
        <f>VLOOKUP($D132,'факт '!$D$7:$BG$144,17,0)</f>
        <v>0</v>
      </c>
      <c r="BI132" s="34">
        <f>VLOOKUP($D132,'факт '!$D$7:$BG$144,18,0)</f>
        <v>0</v>
      </c>
      <c r="BJ132" s="34">
        <f>VLOOKUP($D132,'факт '!$D$7:$BG$144,19,0)</f>
        <v>0</v>
      </c>
      <c r="BK132" s="34">
        <f>VLOOKUP($D132,'факт '!$D$7:$BG$144,20,0)</f>
        <v>0</v>
      </c>
      <c r="BL132" s="34">
        <f t="shared" si="781"/>
        <v>0</v>
      </c>
      <c r="BM132" s="34">
        <f t="shared" si="782"/>
        <v>0</v>
      </c>
      <c r="BN132" s="132">
        <f t="shared" si="749"/>
        <v>0</v>
      </c>
      <c r="BO132" s="132">
        <f t="shared" si="749"/>
        <v>0</v>
      </c>
      <c r="BP132" s="34"/>
      <c r="BQ132" s="34"/>
      <c r="BR132" s="34"/>
      <c r="BS132" s="34"/>
      <c r="BT132" s="34">
        <f>VLOOKUP($D132,'факт '!$D$7:$BG$144,21,0)</f>
        <v>0</v>
      </c>
      <c r="BU132" s="34">
        <f>VLOOKUP($D132,'факт '!$D$7:$BG$144,22,0)</f>
        <v>0</v>
      </c>
      <c r="BV132" s="34">
        <f>VLOOKUP($D132,'факт '!$D$7:$BG$144,23,0)</f>
        <v>0</v>
      </c>
      <c r="BW132" s="34">
        <f>VLOOKUP($D132,'факт '!$D$7:$BG$144,24,0)</f>
        <v>0</v>
      </c>
      <c r="BX132" s="34">
        <f t="shared" si="1023"/>
        <v>0</v>
      </c>
      <c r="BY132" s="34">
        <f t="shared" si="765"/>
        <v>0</v>
      </c>
      <c r="BZ132" s="132">
        <f t="shared" si="750"/>
        <v>0</v>
      </c>
      <c r="CA132" s="132">
        <f t="shared" si="750"/>
        <v>0</v>
      </c>
      <c r="CB132" s="34"/>
      <c r="CC132" s="34"/>
      <c r="CD132" s="34"/>
      <c r="CE132" s="34"/>
      <c r="CF132" s="34">
        <f>VLOOKUP($D132,'факт '!$D$10:$BG$143,25,0)</f>
        <v>0</v>
      </c>
      <c r="CG132" s="34">
        <f>VLOOKUP($D132,'факт '!$D$10:$BG$143,26,0)</f>
        <v>0</v>
      </c>
      <c r="CH132" s="34">
        <f>VLOOKUP($D132,'факт '!$D$10:$BG$143,27,0)</f>
        <v>0</v>
      </c>
      <c r="CI132" s="34">
        <f>VLOOKUP($D132,'факт '!$D$10:$BG$143,28,0)</f>
        <v>0</v>
      </c>
      <c r="CJ132" s="34">
        <f t="shared" si="1024"/>
        <v>0</v>
      </c>
      <c r="CK132" s="34">
        <f t="shared" si="766"/>
        <v>0</v>
      </c>
      <c r="CL132" s="132">
        <f t="shared" si="751"/>
        <v>0</v>
      </c>
      <c r="CM132" s="132">
        <f t="shared" si="751"/>
        <v>0</v>
      </c>
      <c r="CN132" s="34"/>
      <c r="CO132" s="34"/>
      <c r="CP132" s="34"/>
      <c r="CQ132" s="34"/>
      <c r="CR132" s="34">
        <f>VLOOKUP($D132,'факт '!$D$10:$BG$143,29,0)</f>
        <v>0</v>
      </c>
      <c r="CS132" s="34">
        <f>VLOOKUP($D132,'факт '!$D$10:$BG$143,30,0)</f>
        <v>0</v>
      </c>
      <c r="CT132" s="34">
        <f>VLOOKUP($D132,'факт '!$D$10:$BG$143,31,0)</f>
        <v>0</v>
      </c>
      <c r="CU132" s="34">
        <f>VLOOKUP($D132,'факт '!$D$10:$BG$143,32,0)</f>
        <v>0</v>
      </c>
      <c r="CV132" s="34">
        <f t="shared" si="1025"/>
        <v>0</v>
      </c>
      <c r="CW132" s="34">
        <f t="shared" si="767"/>
        <v>0</v>
      </c>
      <c r="CX132" s="132">
        <f t="shared" si="752"/>
        <v>0</v>
      </c>
      <c r="CY132" s="132">
        <f t="shared" si="752"/>
        <v>0</v>
      </c>
      <c r="CZ132" s="34"/>
      <c r="DA132" s="34"/>
      <c r="DB132" s="34"/>
      <c r="DC132" s="34"/>
      <c r="DD132" s="34">
        <f>VLOOKUP($D132,'факт '!$D$10:$BG$143,33,0)</f>
        <v>0</v>
      </c>
      <c r="DE132" s="34">
        <f>VLOOKUP($D132,'факт '!$D$10:$BG$143,34,0)</f>
        <v>0</v>
      </c>
      <c r="DF132" s="34"/>
      <c r="DG132" s="34"/>
      <c r="DH132" s="34">
        <f t="shared" si="1026"/>
        <v>0</v>
      </c>
      <c r="DI132" s="34">
        <f t="shared" si="768"/>
        <v>0</v>
      </c>
      <c r="DJ132" s="132">
        <f t="shared" si="753"/>
        <v>0</v>
      </c>
      <c r="DK132" s="132">
        <f t="shared" si="753"/>
        <v>0</v>
      </c>
      <c r="DL132" s="34"/>
      <c r="DM132" s="34"/>
      <c r="DN132" s="34"/>
      <c r="DO132" s="34"/>
      <c r="DP132" s="34">
        <f>VLOOKUP($D132,'факт '!$D$7:$BG$144,15,0)</f>
        <v>0</v>
      </c>
      <c r="DQ132" s="34">
        <f>VLOOKUP($D132,'факт '!$D$7:$BG$144,16,0)</f>
        <v>0</v>
      </c>
      <c r="DR132" s="34"/>
      <c r="DS132" s="34"/>
      <c r="DT132" s="34">
        <f t="shared" si="1027"/>
        <v>0</v>
      </c>
      <c r="DU132" s="34">
        <f t="shared" si="769"/>
        <v>0</v>
      </c>
      <c r="DV132" s="132">
        <f t="shared" si="754"/>
        <v>0</v>
      </c>
      <c r="DW132" s="132">
        <f t="shared" si="754"/>
        <v>0</v>
      </c>
      <c r="DX132" s="34"/>
      <c r="DY132" s="34"/>
      <c r="DZ132" s="34"/>
      <c r="EA132" s="34"/>
      <c r="EB132" s="34">
        <f>VLOOKUP($D132,'факт '!$D$7:$BG$144,35,0)</f>
        <v>0</v>
      </c>
      <c r="EC132" s="34">
        <f>VLOOKUP($D132,'факт '!$D$7:$BG$144,36,0)</f>
        <v>0</v>
      </c>
      <c r="ED132" s="34">
        <f>VLOOKUP($D132,'факт '!$D$7:$BG$144,37,0)</f>
        <v>0</v>
      </c>
      <c r="EE132" s="34">
        <f>VLOOKUP($D132,'факт '!$D$7:$BG$144,38,0)</f>
        <v>0</v>
      </c>
      <c r="EF132" s="34">
        <f>VLOOKUP($D132,'факт '!$D$7:$BG$144,35,0)</f>
        <v>0</v>
      </c>
      <c r="EG132" s="34">
        <f>VLOOKUP($D132,'факт '!$D$7:$BG$144,35,0)</f>
        <v>0</v>
      </c>
      <c r="EH132" s="132">
        <f t="shared" si="755"/>
        <v>0</v>
      </c>
      <c r="EI132" s="132">
        <f t="shared" si="755"/>
        <v>0</v>
      </c>
      <c r="EJ132" s="34"/>
      <c r="EK132" s="34"/>
      <c r="EL132" s="34"/>
      <c r="EM132" s="34"/>
      <c r="EN132" s="34">
        <f>VLOOKUP($D132,'факт '!$D$7:$BG$144,41,0)</f>
        <v>17</v>
      </c>
      <c r="EO132" s="34">
        <f>VLOOKUP($D132,'факт '!$D$7:$BG$144,42,0)</f>
        <v>2359819.9799999995</v>
      </c>
      <c r="EP132" s="34">
        <f>VLOOKUP($D132,'факт '!$D$7:$BG$144,43,0)</f>
        <v>0</v>
      </c>
      <c r="EQ132" s="34">
        <f>VLOOKUP($D132,'факт '!$D$7:$BG$144,44,0)</f>
        <v>0</v>
      </c>
      <c r="ER132" s="34">
        <f t="shared" si="1028"/>
        <v>17</v>
      </c>
      <c r="ES132" s="34">
        <f t="shared" si="771"/>
        <v>2359819.9799999995</v>
      </c>
      <c r="ET132" s="132">
        <f t="shared" si="756"/>
        <v>17</v>
      </c>
      <c r="EU132" s="132">
        <f t="shared" si="756"/>
        <v>2359819.9799999995</v>
      </c>
      <c r="EV132" s="34"/>
      <c r="EW132" s="34"/>
      <c r="EX132" s="34"/>
      <c r="EY132" s="34"/>
      <c r="EZ132" s="34"/>
      <c r="FA132" s="34"/>
      <c r="FB132" s="34"/>
      <c r="FC132" s="34"/>
      <c r="FD132" s="34">
        <f t="shared" si="772"/>
        <v>0</v>
      </c>
      <c r="FE132" s="34">
        <f t="shared" si="772"/>
        <v>0</v>
      </c>
      <c r="FF132" s="132">
        <f t="shared" si="757"/>
        <v>0</v>
      </c>
      <c r="FG132" s="132">
        <f t="shared" si="757"/>
        <v>0</v>
      </c>
      <c r="FH132" s="34"/>
      <c r="FI132" s="34"/>
      <c r="FJ132" s="34"/>
      <c r="FK132" s="34"/>
      <c r="FL132" s="34">
        <f>VLOOKUP($D132,'факт '!$D$10:$BG$143,39,0)</f>
        <v>0</v>
      </c>
      <c r="FM132" s="34">
        <f>VLOOKUP($D132,'факт '!$D$10:$BG$143,40,0)</f>
        <v>0</v>
      </c>
      <c r="FN132" s="34">
        <f>VLOOKUP($D132,'факт '!$D$10:$BG$143,5,0)</f>
        <v>0</v>
      </c>
      <c r="FO132" s="34">
        <f>VLOOKUP($D132,'факт '!$D$10:$BG$143,6,0)</f>
        <v>0</v>
      </c>
      <c r="FP132" s="34">
        <f t="shared" si="1029"/>
        <v>0</v>
      </c>
      <c r="FQ132" s="34">
        <f t="shared" si="773"/>
        <v>0</v>
      </c>
      <c r="FR132" s="132">
        <f t="shared" si="758"/>
        <v>0</v>
      </c>
      <c r="FS132" s="132">
        <f t="shared" si="758"/>
        <v>0</v>
      </c>
      <c r="FT132" s="34"/>
      <c r="FU132" s="34"/>
      <c r="FV132" s="34"/>
      <c r="FW132" s="34"/>
      <c r="FX132" s="34">
        <f>VLOOKUP($D132,'факт '!$D$7:$BG$145,45,0)</f>
        <v>0</v>
      </c>
      <c r="FY132" s="34">
        <f>VLOOKUP($D132,'факт '!$D$7:$BG$145,46,0)</f>
        <v>0</v>
      </c>
      <c r="FZ132" s="34"/>
      <c r="GA132" s="34"/>
      <c r="GB132" s="34">
        <f t="shared" si="774"/>
        <v>0</v>
      </c>
      <c r="GC132" s="34">
        <f t="shared" si="774"/>
        <v>0</v>
      </c>
      <c r="GD132" s="132">
        <f t="shared" si="759"/>
        <v>0</v>
      </c>
      <c r="GE132" s="132">
        <f t="shared" si="759"/>
        <v>0</v>
      </c>
      <c r="GF132" s="34"/>
      <c r="GG132" s="34"/>
      <c r="GH132" s="34"/>
      <c r="GI132" s="34"/>
      <c r="GJ132" s="34"/>
      <c r="GK132" s="34"/>
      <c r="GL132" s="34"/>
      <c r="GM132" s="34"/>
      <c r="GN132" s="34">
        <f t="shared" si="1030"/>
        <v>0</v>
      </c>
      <c r="GO132" s="34">
        <f t="shared" si="775"/>
        <v>0</v>
      </c>
      <c r="GP132" s="132">
        <f t="shared" si="760"/>
        <v>0</v>
      </c>
      <c r="GQ132" s="132">
        <f t="shared" si="760"/>
        <v>0</v>
      </c>
      <c r="GR132" s="34"/>
      <c r="GS132" s="34"/>
      <c r="GT132" s="34"/>
      <c r="GU132" s="34"/>
      <c r="GV132" s="52">
        <f t="shared" si="828"/>
        <v>17</v>
      </c>
      <c r="GW132" s="52">
        <f t="shared" si="828"/>
        <v>2359819.9799999995</v>
      </c>
      <c r="GX132" s="52">
        <f t="shared" si="828"/>
        <v>0</v>
      </c>
      <c r="GY132" s="52">
        <f t="shared" si="828"/>
        <v>0</v>
      </c>
      <c r="GZ132" s="52">
        <f t="shared" si="745"/>
        <v>17</v>
      </c>
      <c r="HA132" s="52">
        <f t="shared" si="745"/>
        <v>2359819.9799999995</v>
      </c>
      <c r="HB132" s="132">
        <f t="shared" si="796"/>
        <v>17</v>
      </c>
      <c r="HC132" s="132">
        <f t="shared" si="796"/>
        <v>2359819.9799999995</v>
      </c>
      <c r="HD132" s="64"/>
      <c r="HE132" s="20"/>
      <c r="HF132" s="73"/>
      <c r="HG132" s="73">
        <f t="shared" si="1018"/>
        <v>138812.93999999997</v>
      </c>
      <c r="HH132" s="251">
        <f t="shared" si="1031"/>
        <v>-3.9999996079131961E-4</v>
      </c>
    </row>
    <row r="133" spans="1:216" ht="132" hidden="1" x14ac:dyDescent="0.2">
      <c r="A133" s="10">
        <v>1</v>
      </c>
      <c r="B133" s="122" t="s">
        <v>240</v>
      </c>
      <c r="C133" s="123" t="s">
        <v>123</v>
      </c>
      <c r="D133" s="199">
        <v>135</v>
      </c>
      <c r="E133" s="200" t="s">
        <v>375</v>
      </c>
      <c r="F133" s="28"/>
      <c r="G133" s="33"/>
      <c r="H133" s="34"/>
      <c r="I133" s="34"/>
      <c r="J133" s="34"/>
      <c r="K133" s="34"/>
      <c r="L133" s="34">
        <f>VLOOKUP($D133,'факт '!$D$7:$BG$144,3,0)</f>
        <v>0</v>
      </c>
      <c r="M133" s="34">
        <f>VLOOKUP($D133,'факт '!$D$7:$BG$144,4,0)</f>
        <v>0</v>
      </c>
      <c r="N133" s="34">
        <f>VLOOKUP($D133,'факт '!$D$7:$BG$144,5,0)</f>
        <v>0</v>
      </c>
      <c r="O133" s="34">
        <f>VLOOKUP($D133,'факт '!$D$7:$BG$144,6,0)</f>
        <v>0</v>
      </c>
      <c r="P133" s="34">
        <f t="shared" si="1019"/>
        <v>0</v>
      </c>
      <c r="Q133" s="34">
        <f t="shared" si="761"/>
        <v>0</v>
      </c>
      <c r="R133" s="132"/>
      <c r="S133" s="132"/>
      <c r="T133" s="34"/>
      <c r="U133" s="34"/>
      <c r="V133" s="34"/>
      <c r="W133" s="34"/>
      <c r="X133" s="34">
        <f>VLOOKUP($D133,'факт '!$D$7:$BG$144,9,0)</f>
        <v>0</v>
      </c>
      <c r="Y133" s="34">
        <f>VLOOKUP($D133,'факт '!$D$7:$BG$144,10,0)</f>
        <v>0</v>
      </c>
      <c r="Z133" s="34">
        <f>VLOOKUP($D133,'факт '!$D$7:$BG$144,11,0)</f>
        <v>0</v>
      </c>
      <c r="AA133" s="34">
        <f>VLOOKUP($D133,'факт '!$D$7:$BG$144,12,0)</f>
        <v>0</v>
      </c>
      <c r="AB133" s="34">
        <f t="shared" si="1020"/>
        <v>0</v>
      </c>
      <c r="AC133" s="34">
        <f t="shared" si="762"/>
        <v>0</v>
      </c>
      <c r="AD133" s="132"/>
      <c r="AE133" s="132"/>
      <c r="AF133" s="34"/>
      <c r="AG133" s="34"/>
      <c r="AH133" s="34"/>
      <c r="AI133" s="34"/>
      <c r="AJ133" s="34">
        <f>VLOOKUP($D133,'факт '!$D$7:$BG$144,7,0)</f>
        <v>0</v>
      </c>
      <c r="AK133" s="34">
        <f>VLOOKUP($D133,'факт '!$D$7:$BG$144,8,0)</f>
        <v>0</v>
      </c>
      <c r="AL133" s="34"/>
      <c r="AM133" s="34"/>
      <c r="AN133" s="34">
        <f t="shared" si="1021"/>
        <v>0</v>
      </c>
      <c r="AO133" s="34">
        <f t="shared" si="763"/>
        <v>0</v>
      </c>
      <c r="AP133" s="132"/>
      <c r="AQ133" s="132"/>
      <c r="AR133" s="34"/>
      <c r="AS133" s="34"/>
      <c r="AT133" s="34"/>
      <c r="AU133" s="34"/>
      <c r="AV133" s="34">
        <f>VLOOKUP($D133,'факт '!$D$7:$BG$144,13,0)</f>
        <v>0</v>
      </c>
      <c r="AW133" s="34">
        <f>VLOOKUP($D133,'факт '!$D$7:$BG$144,14,0)</f>
        <v>0</v>
      </c>
      <c r="AX133" s="34"/>
      <c r="AY133" s="34"/>
      <c r="AZ133" s="34">
        <f t="shared" si="1022"/>
        <v>0</v>
      </c>
      <c r="BA133" s="34">
        <f t="shared" si="764"/>
        <v>0</v>
      </c>
      <c r="BB133" s="132"/>
      <c r="BC133" s="132"/>
      <c r="BD133" s="34"/>
      <c r="BE133" s="34"/>
      <c r="BF133" s="34"/>
      <c r="BG133" s="34"/>
      <c r="BH133" s="34">
        <f>VLOOKUP($D133,'факт '!$D$7:$BG$144,17,0)</f>
        <v>9</v>
      </c>
      <c r="BI133" s="34">
        <f>VLOOKUP($D133,'факт '!$D$7:$BG$144,18,0)</f>
        <v>1249316.46</v>
      </c>
      <c r="BJ133" s="34">
        <f>VLOOKUP($D133,'факт '!$D$7:$BG$144,19,0)</f>
        <v>1</v>
      </c>
      <c r="BK133" s="34">
        <f>VLOOKUP($D133,'факт '!$D$7:$BG$144,20,0)</f>
        <v>138812.94</v>
      </c>
      <c r="BL133" s="34">
        <f t="shared" si="781"/>
        <v>10</v>
      </c>
      <c r="BM133" s="34">
        <f t="shared" si="782"/>
        <v>1388129.4</v>
      </c>
      <c r="BN133" s="132"/>
      <c r="BO133" s="132"/>
      <c r="BP133" s="34"/>
      <c r="BQ133" s="34"/>
      <c r="BR133" s="34"/>
      <c r="BS133" s="34"/>
      <c r="BT133" s="34">
        <f>VLOOKUP($D133,'факт '!$D$7:$BG$144,21,0)</f>
        <v>0</v>
      </c>
      <c r="BU133" s="34">
        <f>VLOOKUP($D133,'факт '!$D$7:$BG$144,22,0)</f>
        <v>0</v>
      </c>
      <c r="BV133" s="34">
        <f>VLOOKUP($D133,'факт '!$D$7:$BG$144,23,0)</f>
        <v>0</v>
      </c>
      <c r="BW133" s="34">
        <f>VLOOKUP($D133,'факт '!$D$7:$BG$144,24,0)</f>
        <v>0</v>
      </c>
      <c r="BX133" s="34">
        <f t="shared" si="1023"/>
        <v>0</v>
      </c>
      <c r="BY133" s="34">
        <f t="shared" si="765"/>
        <v>0</v>
      </c>
      <c r="BZ133" s="132"/>
      <c r="CA133" s="132"/>
      <c r="CB133" s="34"/>
      <c r="CC133" s="34"/>
      <c r="CD133" s="34"/>
      <c r="CE133" s="34"/>
      <c r="CF133" s="34"/>
      <c r="CG133" s="34"/>
      <c r="CH133" s="34"/>
      <c r="CI133" s="34"/>
      <c r="CJ133" s="34"/>
      <c r="CK133" s="34"/>
      <c r="CL133" s="132"/>
      <c r="CM133" s="132"/>
      <c r="CN133" s="34"/>
      <c r="CO133" s="34"/>
      <c r="CP133" s="34"/>
      <c r="CQ133" s="34"/>
      <c r="CR133" s="34"/>
      <c r="CS133" s="34"/>
      <c r="CT133" s="34"/>
      <c r="CU133" s="34"/>
      <c r="CV133" s="34"/>
      <c r="CW133" s="34"/>
      <c r="CX133" s="132"/>
      <c r="CY133" s="132"/>
      <c r="CZ133" s="34"/>
      <c r="DA133" s="34"/>
      <c r="DB133" s="34"/>
      <c r="DC133" s="34"/>
      <c r="DD133" s="34"/>
      <c r="DE133" s="34"/>
      <c r="DF133" s="34"/>
      <c r="DG133" s="34"/>
      <c r="DH133" s="34"/>
      <c r="DI133" s="34"/>
      <c r="DJ133" s="132"/>
      <c r="DK133" s="132"/>
      <c r="DL133" s="34"/>
      <c r="DM133" s="34"/>
      <c r="DN133" s="34"/>
      <c r="DO133" s="34"/>
      <c r="DP133" s="34">
        <f>VLOOKUP($D133,'факт '!$D$7:$BG$144,15,0)</f>
        <v>0</v>
      </c>
      <c r="DQ133" s="34">
        <f>VLOOKUP($D133,'факт '!$D$7:$BG$144,16,0)</f>
        <v>0</v>
      </c>
      <c r="DR133" s="34"/>
      <c r="DS133" s="34"/>
      <c r="DT133" s="34">
        <f t="shared" si="1027"/>
        <v>0</v>
      </c>
      <c r="DU133" s="34">
        <f t="shared" si="769"/>
        <v>0</v>
      </c>
      <c r="DV133" s="132"/>
      <c r="DW133" s="132"/>
      <c r="DX133" s="34"/>
      <c r="DY133" s="34"/>
      <c r="DZ133" s="34"/>
      <c r="EA133" s="34"/>
      <c r="EB133" s="34">
        <f>VLOOKUP($D133,'факт '!$D$7:$BG$144,35,0)</f>
        <v>0</v>
      </c>
      <c r="EC133" s="34">
        <f>VLOOKUP($D133,'факт '!$D$7:$BG$144,36,0)</f>
        <v>0</v>
      </c>
      <c r="ED133" s="34">
        <f>VLOOKUP($D133,'факт '!$D$7:$BG$144,37,0)</f>
        <v>0</v>
      </c>
      <c r="EE133" s="34">
        <f>VLOOKUP($D133,'факт '!$D$7:$BG$144,38,0)</f>
        <v>0</v>
      </c>
      <c r="EF133" s="34">
        <f>VLOOKUP($D133,'факт '!$D$7:$BG$144,35,0)</f>
        <v>0</v>
      </c>
      <c r="EG133" s="34">
        <f>VLOOKUP($D133,'факт '!$D$7:$BG$144,35,0)</f>
        <v>0</v>
      </c>
      <c r="EH133" s="132"/>
      <c r="EI133" s="132"/>
      <c r="EJ133" s="34"/>
      <c r="EK133" s="34"/>
      <c r="EL133" s="34"/>
      <c r="EM133" s="34"/>
      <c r="EN133" s="34">
        <f>VLOOKUP($D133,'факт '!$D$7:$BG$144,41,0)</f>
        <v>0</v>
      </c>
      <c r="EO133" s="34">
        <f>VLOOKUP($D133,'факт '!$D$7:$BG$144,42,0)</f>
        <v>0</v>
      </c>
      <c r="EP133" s="34">
        <f>VLOOKUP($D133,'факт '!$D$7:$BG$144,43,0)</f>
        <v>0</v>
      </c>
      <c r="EQ133" s="34">
        <f>VLOOKUP($D133,'факт '!$D$7:$BG$144,44,0)</f>
        <v>0</v>
      </c>
      <c r="ER133" s="34">
        <f t="shared" si="1028"/>
        <v>0</v>
      </c>
      <c r="ES133" s="34">
        <f t="shared" si="771"/>
        <v>0</v>
      </c>
      <c r="ET133" s="132"/>
      <c r="EU133" s="132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132"/>
      <c r="FG133" s="132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132"/>
      <c r="FS133" s="132"/>
      <c r="FT133" s="34"/>
      <c r="FU133" s="34"/>
      <c r="FV133" s="34"/>
      <c r="FW133" s="34"/>
      <c r="FX133" s="34">
        <f>VLOOKUP($D133,'факт '!$D$7:$BG$145,45,0)</f>
        <v>0</v>
      </c>
      <c r="FY133" s="34">
        <f>VLOOKUP($D133,'факт '!$D$7:$BG$145,46,0)</f>
        <v>0</v>
      </c>
      <c r="FZ133" s="34"/>
      <c r="GA133" s="34"/>
      <c r="GB133" s="34"/>
      <c r="GC133" s="34"/>
      <c r="GD133" s="132"/>
      <c r="GE133" s="132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132"/>
      <c r="GQ133" s="132"/>
      <c r="GR133" s="34"/>
      <c r="GS133" s="34"/>
      <c r="GT133" s="34"/>
      <c r="GU133" s="34"/>
      <c r="GV133" s="52">
        <f t="shared" si="828"/>
        <v>9</v>
      </c>
      <c r="GW133" s="52">
        <f t="shared" si="828"/>
        <v>1249316.46</v>
      </c>
      <c r="GX133" s="52">
        <f t="shared" si="828"/>
        <v>1</v>
      </c>
      <c r="GY133" s="52">
        <f t="shared" si="828"/>
        <v>138812.94</v>
      </c>
      <c r="GZ133" s="52">
        <f t="shared" si="745"/>
        <v>10</v>
      </c>
      <c r="HA133" s="52">
        <f t="shared" si="745"/>
        <v>1388129.4</v>
      </c>
      <c r="HB133" s="132">
        <f t="shared" si="796"/>
        <v>9</v>
      </c>
      <c r="HC133" s="132">
        <f t="shared" si="796"/>
        <v>1249316.46</v>
      </c>
      <c r="HD133" s="64"/>
      <c r="HE133" s="20"/>
      <c r="HF133" s="73"/>
      <c r="HG133" s="73">
        <f t="shared" si="1018"/>
        <v>138812.94</v>
      </c>
      <c r="HH133" s="251">
        <f t="shared" si="1031"/>
        <v>-3.9999998989515007E-4</v>
      </c>
    </row>
    <row r="134" spans="1:216" ht="132" hidden="1" x14ac:dyDescent="0.2">
      <c r="A134" s="10">
        <v>1</v>
      </c>
      <c r="B134" s="122" t="s">
        <v>243</v>
      </c>
      <c r="C134" s="123" t="s">
        <v>123</v>
      </c>
      <c r="D134" s="199">
        <v>259</v>
      </c>
      <c r="E134" s="200" t="s">
        <v>376</v>
      </c>
      <c r="F134" s="28"/>
      <c r="G134" s="33"/>
      <c r="H134" s="34"/>
      <c r="I134" s="34"/>
      <c r="J134" s="34"/>
      <c r="K134" s="34"/>
      <c r="L134" s="34">
        <f>VLOOKUP($D134,'факт '!$D$7:$BG$144,3,0)</f>
        <v>0</v>
      </c>
      <c r="M134" s="34">
        <f>VLOOKUP($D134,'факт '!$D$7:$BG$144,4,0)</f>
        <v>0</v>
      </c>
      <c r="N134" s="34">
        <f>VLOOKUP($D134,'факт '!$D$7:$BG$144,5,0)</f>
        <v>0</v>
      </c>
      <c r="O134" s="34">
        <f>VLOOKUP($D134,'факт '!$D$7:$BG$144,6,0)</f>
        <v>0</v>
      </c>
      <c r="P134" s="34">
        <f t="shared" si="1019"/>
        <v>0</v>
      </c>
      <c r="Q134" s="34">
        <f t="shared" si="761"/>
        <v>0</v>
      </c>
      <c r="R134" s="132"/>
      <c r="S134" s="132"/>
      <c r="T134" s="34"/>
      <c r="U134" s="34"/>
      <c r="V134" s="34"/>
      <c r="W134" s="34"/>
      <c r="X134" s="34">
        <f>VLOOKUP($D134,'факт '!$D$7:$BG$144,9,0)</f>
        <v>0</v>
      </c>
      <c r="Y134" s="34">
        <f>VLOOKUP($D134,'факт '!$D$7:$BG$144,10,0)</f>
        <v>0</v>
      </c>
      <c r="Z134" s="34">
        <f>VLOOKUP($D134,'факт '!$D$7:$BG$144,11,0)</f>
        <v>0</v>
      </c>
      <c r="AA134" s="34">
        <f>VLOOKUP($D134,'факт '!$D$7:$BG$144,12,0)</f>
        <v>0</v>
      </c>
      <c r="AB134" s="34">
        <f t="shared" si="1020"/>
        <v>0</v>
      </c>
      <c r="AC134" s="34">
        <f t="shared" si="762"/>
        <v>0</v>
      </c>
      <c r="AD134" s="132"/>
      <c r="AE134" s="132"/>
      <c r="AF134" s="34"/>
      <c r="AG134" s="34"/>
      <c r="AH134" s="34"/>
      <c r="AI134" s="34"/>
      <c r="AJ134" s="34">
        <f>VLOOKUP($D134,'факт '!$D$7:$BG$144,7,0)</f>
        <v>0</v>
      </c>
      <c r="AK134" s="34">
        <f>VLOOKUP($D134,'факт '!$D$7:$BG$144,8,0)</f>
        <v>0</v>
      </c>
      <c r="AL134" s="34"/>
      <c r="AM134" s="34"/>
      <c r="AN134" s="34">
        <f t="shared" si="1021"/>
        <v>0</v>
      </c>
      <c r="AO134" s="34">
        <f t="shared" si="763"/>
        <v>0</v>
      </c>
      <c r="AP134" s="132"/>
      <c r="AQ134" s="132"/>
      <c r="AR134" s="34"/>
      <c r="AS134" s="34"/>
      <c r="AT134" s="34"/>
      <c r="AU134" s="34"/>
      <c r="AV134" s="34">
        <f>VLOOKUP($D134,'факт '!$D$7:$BG$144,13,0)</f>
        <v>6</v>
      </c>
      <c r="AW134" s="34">
        <f>VLOOKUP($D134,'факт '!$D$7:$BG$144,14,0)</f>
        <v>832877.6399999999</v>
      </c>
      <c r="AX134" s="34"/>
      <c r="AY134" s="34"/>
      <c r="AZ134" s="34">
        <f t="shared" si="1022"/>
        <v>6</v>
      </c>
      <c r="BA134" s="34">
        <f t="shared" si="764"/>
        <v>832877.6399999999</v>
      </c>
      <c r="BB134" s="132"/>
      <c r="BC134" s="132"/>
      <c r="BD134" s="34"/>
      <c r="BE134" s="34"/>
      <c r="BF134" s="34"/>
      <c r="BG134" s="34"/>
      <c r="BH134" s="34">
        <f>VLOOKUP($D134,'факт '!$D$7:$BG$144,17,0)</f>
        <v>0</v>
      </c>
      <c r="BI134" s="34">
        <f>VLOOKUP($D134,'факт '!$D$7:$BG$144,18,0)</f>
        <v>0</v>
      </c>
      <c r="BJ134" s="34">
        <f>VLOOKUP($D134,'факт '!$D$7:$BG$144,19,0)</f>
        <v>0</v>
      </c>
      <c r="BK134" s="34">
        <f>VLOOKUP($D134,'факт '!$D$7:$BG$144,20,0)</f>
        <v>0</v>
      </c>
      <c r="BL134" s="34">
        <f t="shared" si="781"/>
        <v>0</v>
      </c>
      <c r="BM134" s="34">
        <f t="shared" si="782"/>
        <v>0</v>
      </c>
      <c r="BN134" s="132"/>
      <c r="BO134" s="132"/>
      <c r="BP134" s="34"/>
      <c r="BQ134" s="34"/>
      <c r="BR134" s="34"/>
      <c r="BS134" s="34"/>
      <c r="BT134" s="34">
        <f>VLOOKUP($D134,'факт '!$D$7:$BG$144,21,0)</f>
        <v>0</v>
      </c>
      <c r="BU134" s="34">
        <f>VLOOKUP($D134,'факт '!$D$7:$BG$144,22,0)</f>
        <v>0</v>
      </c>
      <c r="BV134" s="34">
        <f>VLOOKUP($D134,'факт '!$D$7:$BG$144,23,0)</f>
        <v>0</v>
      </c>
      <c r="BW134" s="34">
        <f>VLOOKUP($D134,'факт '!$D$7:$BG$144,24,0)</f>
        <v>0</v>
      </c>
      <c r="BX134" s="34">
        <f t="shared" si="1023"/>
        <v>0</v>
      </c>
      <c r="BY134" s="34">
        <f t="shared" si="765"/>
        <v>0</v>
      </c>
      <c r="BZ134" s="132"/>
      <c r="CA134" s="132"/>
      <c r="CB134" s="34"/>
      <c r="CC134" s="34"/>
      <c r="CD134" s="34"/>
      <c r="CE134" s="34"/>
      <c r="CF134" s="34"/>
      <c r="CG134" s="34"/>
      <c r="CH134" s="34"/>
      <c r="CI134" s="34"/>
      <c r="CJ134" s="34"/>
      <c r="CK134" s="34"/>
      <c r="CL134" s="132"/>
      <c r="CM134" s="132"/>
      <c r="CN134" s="34"/>
      <c r="CO134" s="34"/>
      <c r="CP134" s="34"/>
      <c r="CQ134" s="34"/>
      <c r="CR134" s="34"/>
      <c r="CS134" s="34"/>
      <c r="CT134" s="34"/>
      <c r="CU134" s="34"/>
      <c r="CV134" s="34"/>
      <c r="CW134" s="34"/>
      <c r="CX134" s="132"/>
      <c r="CY134" s="132"/>
      <c r="CZ134" s="34"/>
      <c r="DA134" s="34"/>
      <c r="DB134" s="34"/>
      <c r="DC134" s="34"/>
      <c r="DD134" s="34"/>
      <c r="DE134" s="34"/>
      <c r="DF134" s="34"/>
      <c r="DG134" s="34"/>
      <c r="DH134" s="34"/>
      <c r="DI134" s="34"/>
      <c r="DJ134" s="132"/>
      <c r="DK134" s="132"/>
      <c r="DL134" s="34"/>
      <c r="DM134" s="34"/>
      <c r="DN134" s="34"/>
      <c r="DO134" s="34"/>
      <c r="DP134" s="34">
        <f>VLOOKUP($D134,'факт '!$D$7:$BG$144,15,0)</f>
        <v>0</v>
      </c>
      <c r="DQ134" s="34">
        <f>VLOOKUP($D134,'факт '!$D$7:$BG$144,16,0)</f>
        <v>0</v>
      </c>
      <c r="DR134" s="34"/>
      <c r="DS134" s="34"/>
      <c r="DT134" s="34">
        <f t="shared" si="1027"/>
        <v>0</v>
      </c>
      <c r="DU134" s="34">
        <f t="shared" si="769"/>
        <v>0</v>
      </c>
      <c r="DV134" s="132"/>
      <c r="DW134" s="132"/>
      <c r="DX134" s="34"/>
      <c r="DY134" s="34"/>
      <c r="DZ134" s="34"/>
      <c r="EA134" s="34"/>
      <c r="EB134" s="34">
        <f>VLOOKUP($D134,'факт '!$D$7:$BG$144,35,0)</f>
        <v>0</v>
      </c>
      <c r="EC134" s="34">
        <f>VLOOKUP($D134,'факт '!$D$7:$BG$144,36,0)</f>
        <v>0</v>
      </c>
      <c r="ED134" s="34">
        <f>VLOOKUP($D134,'факт '!$D$7:$BG$144,37,0)</f>
        <v>0</v>
      </c>
      <c r="EE134" s="34">
        <f>VLOOKUP($D134,'факт '!$D$7:$BG$144,38,0)</f>
        <v>0</v>
      </c>
      <c r="EF134" s="34">
        <f>VLOOKUP($D134,'факт '!$D$7:$BG$144,35,0)</f>
        <v>0</v>
      </c>
      <c r="EG134" s="34">
        <f>VLOOKUP($D134,'факт '!$D$7:$BG$144,35,0)</f>
        <v>0</v>
      </c>
      <c r="EH134" s="132"/>
      <c r="EI134" s="132"/>
      <c r="EJ134" s="34"/>
      <c r="EK134" s="34"/>
      <c r="EL134" s="34"/>
      <c r="EM134" s="34"/>
      <c r="EN134" s="34">
        <f>VLOOKUP($D134,'факт '!$D$7:$BG$144,41,0)</f>
        <v>0</v>
      </c>
      <c r="EO134" s="34">
        <f>VLOOKUP($D134,'факт '!$D$7:$BG$144,42,0)</f>
        <v>0</v>
      </c>
      <c r="EP134" s="34">
        <f>VLOOKUP($D134,'факт '!$D$7:$BG$144,43,0)</f>
        <v>0</v>
      </c>
      <c r="EQ134" s="34">
        <f>VLOOKUP($D134,'факт '!$D$7:$BG$144,44,0)</f>
        <v>0</v>
      </c>
      <c r="ER134" s="34">
        <f t="shared" si="1028"/>
        <v>0</v>
      </c>
      <c r="ES134" s="34">
        <f t="shared" si="771"/>
        <v>0</v>
      </c>
      <c r="ET134" s="132"/>
      <c r="EU134" s="132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132"/>
      <c r="FG134" s="132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132"/>
      <c r="FS134" s="132"/>
      <c r="FT134" s="34"/>
      <c r="FU134" s="34"/>
      <c r="FV134" s="34"/>
      <c r="FW134" s="34"/>
      <c r="FX134" s="34">
        <f>VLOOKUP($D134,'факт '!$D$7:$BG$145,45,0)</f>
        <v>0</v>
      </c>
      <c r="FY134" s="34">
        <f>VLOOKUP($D134,'факт '!$D$7:$BG$145,46,0)</f>
        <v>0</v>
      </c>
      <c r="FZ134" s="34"/>
      <c r="GA134" s="34"/>
      <c r="GB134" s="34"/>
      <c r="GC134" s="34"/>
      <c r="GD134" s="132"/>
      <c r="GE134" s="132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132"/>
      <c r="GQ134" s="132"/>
      <c r="GR134" s="34"/>
      <c r="GS134" s="34"/>
      <c r="GT134" s="34"/>
      <c r="GU134" s="34"/>
      <c r="GV134" s="52">
        <f t="shared" si="828"/>
        <v>6</v>
      </c>
      <c r="GW134" s="52">
        <f t="shared" si="828"/>
        <v>832877.6399999999</v>
      </c>
      <c r="GX134" s="52">
        <f t="shared" si="828"/>
        <v>0</v>
      </c>
      <c r="GY134" s="52">
        <f t="shared" si="828"/>
        <v>0</v>
      </c>
      <c r="GZ134" s="52">
        <f t="shared" si="745"/>
        <v>6</v>
      </c>
      <c r="HA134" s="52">
        <f t="shared" si="745"/>
        <v>832877.6399999999</v>
      </c>
      <c r="HB134" s="132">
        <f t="shared" si="796"/>
        <v>6</v>
      </c>
      <c r="HC134" s="132">
        <f t="shared" si="796"/>
        <v>832877.6399999999</v>
      </c>
      <c r="HD134" s="64"/>
      <c r="HE134" s="20"/>
      <c r="HF134" s="73"/>
      <c r="HG134" s="73">
        <f t="shared" si="1018"/>
        <v>138812.93999999997</v>
      </c>
      <c r="HH134" s="251">
        <f t="shared" si="1031"/>
        <v>-3.9999996079131961E-4</v>
      </c>
    </row>
    <row r="135" spans="1:216" ht="132" hidden="1" x14ac:dyDescent="0.2">
      <c r="A135" s="10">
        <v>1</v>
      </c>
      <c r="B135" s="122" t="s">
        <v>243</v>
      </c>
      <c r="C135" s="123" t="s">
        <v>123</v>
      </c>
      <c r="D135" s="199">
        <v>267</v>
      </c>
      <c r="E135" s="200" t="s">
        <v>377</v>
      </c>
      <c r="F135" s="28"/>
      <c r="G135" s="33"/>
      <c r="H135" s="34"/>
      <c r="I135" s="34"/>
      <c r="J135" s="34"/>
      <c r="K135" s="34"/>
      <c r="L135" s="34">
        <f>VLOOKUP($D135,'факт '!$D$7:$BG$144,3,0)</f>
        <v>0</v>
      </c>
      <c r="M135" s="34">
        <f>VLOOKUP($D135,'факт '!$D$7:$BG$144,4,0)</f>
        <v>0</v>
      </c>
      <c r="N135" s="34">
        <f>VLOOKUP($D135,'факт '!$D$7:$BG$144,5,0)</f>
        <v>0</v>
      </c>
      <c r="O135" s="34">
        <f>VLOOKUP($D135,'факт '!$D$7:$BG$144,6,0)</f>
        <v>0</v>
      </c>
      <c r="P135" s="34">
        <f t="shared" si="1019"/>
        <v>0</v>
      </c>
      <c r="Q135" s="34">
        <f t="shared" si="761"/>
        <v>0</v>
      </c>
      <c r="R135" s="132"/>
      <c r="S135" s="132"/>
      <c r="T135" s="34"/>
      <c r="U135" s="34"/>
      <c r="V135" s="34"/>
      <c r="W135" s="34"/>
      <c r="X135" s="34">
        <f>VLOOKUP($D135,'факт '!$D$7:$BG$144,9,0)</f>
        <v>0</v>
      </c>
      <c r="Y135" s="34">
        <f>VLOOKUP($D135,'факт '!$D$7:$BG$144,10,0)</f>
        <v>0</v>
      </c>
      <c r="Z135" s="34">
        <f>VLOOKUP($D135,'факт '!$D$7:$BG$144,11,0)</f>
        <v>0</v>
      </c>
      <c r="AA135" s="34">
        <f>VLOOKUP($D135,'факт '!$D$7:$BG$144,12,0)</f>
        <v>0</v>
      </c>
      <c r="AB135" s="34">
        <f t="shared" si="1020"/>
        <v>0</v>
      </c>
      <c r="AC135" s="34">
        <f t="shared" si="762"/>
        <v>0</v>
      </c>
      <c r="AD135" s="132"/>
      <c r="AE135" s="132"/>
      <c r="AF135" s="34"/>
      <c r="AG135" s="34"/>
      <c r="AH135" s="34"/>
      <c r="AI135" s="34"/>
      <c r="AJ135" s="34">
        <f>VLOOKUP($D135,'факт '!$D$7:$BG$144,7,0)</f>
        <v>0</v>
      </c>
      <c r="AK135" s="34">
        <f>VLOOKUP($D135,'факт '!$D$7:$BG$144,8,0)</f>
        <v>0</v>
      </c>
      <c r="AL135" s="34"/>
      <c r="AM135" s="34"/>
      <c r="AN135" s="34">
        <f t="shared" si="1021"/>
        <v>0</v>
      </c>
      <c r="AO135" s="34">
        <f t="shared" si="763"/>
        <v>0</v>
      </c>
      <c r="AP135" s="132"/>
      <c r="AQ135" s="132"/>
      <c r="AR135" s="34"/>
      <c r="AS135" s="34"/>
      <c r="AT135" s="34"/>
      <c r="AU135" s="34"/>
      <c r="AV135" s="34">
        <f>VLOOKUP($D135,'факт '!$D$7:$BG$144,13,0)</f>
        <v>6</v>
      </c>
      <c r="AW135" s="34">
        <f>VLOOKUP($D135,'факт '!$D$7:$BG$144,14,0)</f>
        <v>832877.6399999999</v>
      </c>
      <c r="AX135" s="34"/>
      <c r="AY135" s="34"/>
      <c r="AZ135" s="34">
        <f t="shared" si="1022"/>
        <v>6</v>
      </c>
      <c r="BA135" s="34">
        <f t="shared" si="764"/>
        <v>832877.6399999999</v>
      </c>
      <c r="BB135" s="132"/>
      <c r="BC135" s="132"/>
      <c r="BD135" s="34"/>
      <c r="BE135" s="34"/>
      <c r="BF135" s="34"/>
      <c r="BG135" s="34"/>
      <c r="BH135" s="34">
        <f>VLOOKUP($D135,'факт '!$D$7:$BG$144,17,0)</f>
        <v>0</v>
      </c>
      <c r="BI135" s="34">
        <f>VLOOKUP($D135,'факт '!$D$7:$BG$144,18,0)</f>
        <v>0</v>
      </c>
      <c r="BJ135" s="34">
        <f>VLOOKUP($D135,'факт '!$D$7:$BG$144,19,0)</f>
        <v>0</v>
      </c>
      <c r="BK135" s="34">
        <f>VLOOKUP($D135,'факт '!$D$7:$BG$144,20,0)</f>
        <v>0</v>
      </c>
      <c r="BL135" s="34">
        <f t="shared" si="781"/>
        <v>0</v>
      </c>
      <c r="BM135" s="34">
        <f t="shared" si="782"/>
        <v>0</v>
      </c>
      <c r="BN135" s="132"/>
      <c r="BO135" s="132"/>
      <c r="BP135" s="34"/>
      <c r="BQ135" s="34"/>
      <c r="BR135" s="34"/>
      <c r="BS135" s="34"/>
      <c r="BT135" s="34">
        <f>VLOOKUP($D135,'факт '!$D$7:$BG$144,21,0)</f>
        <v>0</v>
      </c>
      <c r="BU135" s="34">
        <f>VLOOKUP($D135,'факт '!$D$7:$BG$144,22,0)</f>
        <v>0</v>
      </c>
      <c r="BV135" s="34">
        <f>VLOOKUP($D135,'факт '!$D$7:$BG$144,23,0)</f>
        <v>0</v>
      </c>
      <c r="BW135" s="34">
        <f>VLOOKUP($D135,'факт '!$D$7:$BG$144,24,0)</f>
        <v>0</v>
      </c>
      <c r="BX135" s="34">
        <f t="shared" si="1023"/>
        <v>0</v>
      </c>
      <c r="BY135" s="34">
        <f t="shared" si="765"/>
        <v>0</v>
      </c>
      <c r="BZ135" s="132"/>
      <c r="CA135" s="132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132"/>
      <c r="CM135" s="132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132"/>
      <c r="CY135" s="132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132"/>
      <c r="DK135" s="132"/>
      <c r="DL135" s="34"/>
      <c r="DM135" s="34"/>
      <c r="DN135" s="34"/>
      <c r="DO135" s="34"/>
      <c r="DP135" s="34">
        <f>VLOOKUP($D135,'факт '!$D$7:$BG$144,15,0)</f>
        <v>0</v>
      </c>
      <c r="DQ135" s="34">
        <f>VLOOKUP($D135,'факт '!$D$7:$BG$144,16,0)</f>
        <v>0</v>
      </c>
      <c r="DR135" s="34"/>
      <c r="DS135" s="34"/>
      <c r="DT135" s="34">
        <f t="shared" si="1027"/>
        <v>0</v>
      </c>
      <c r="DU135" s="34">
        <f t="shared" si="769"/>
        <v>0</v>
      </c>
      <c r="DV135" s="132"/>
      <c r="DW135" s="132"/>
      <c r="DX135" s="34"/>
      <c r="DY135" s="34"/>
      <c r="DZ135" s="34"/>
      <c r="EA135" s="34"/>
      <c r="EB135" s="34">
        <f>VLOOKUP($D135,'факт '!$D$7:$BG$144,35,0)</f>
        <v>0</v>
      </c>
      <c r="EC135" s="34">
        <f>VLOOKUP($D135,'факт '!$D$7:$BG$144,36,0)</f>
        <v>0</v>
      </c>
      <c r="ED135" s="34">
        <f>VLOOKUP($D135,'факт '!$D$7:$BG$144,37,0)</f>
        <v>3</v>
      </c>
      <c r="EE135" s="34">
        <f>VLOOKUP($D135,'факт '!$D$7:$BG$144,38,0)</f>
        <v>416438.82</v>
      </c>
      <c r="EF135" s="34">
        <f>VLOOKUP($D135,'факт '!$D$7:$BG$144,35,0)</f>
        <v>0</v>
      </c>
      <c r="EG135" s="34">
        <f>VLOOKUP($D135,'факт '!$D$7:$BG$144,35,0)</f>
        <v>0</v>
      </c>
      <c r="EH135" s="132"/>
      <c r="EI135" s="132"/>
      <c r="EJ135" s="34"/>
      <c r="EK135" s="34"/>
      <c r="EL135" s="34"/>
      <c r="EM135" s="34"/>
      <c r="EN135" s="34">
        <f>VLOOKUP($D135,'факт '!$D$7:$BG$144,41,0)</f>
        <v>0</v>
      </c>
      <c r="EO135" s="34">
        <f>VLOOKUP($D135,'факт '!$D$7:$BG$144,42,0)</f>
        <v>0</v>
      </c>
      <c r="EP135" s="34">
        <f>VLOOKUP($D135,'факт '!$D$7:$BG$144,43,0)</f>
        <v>0</v>
      </c>
      <c r="EQ135" s="34">
        <f>VLOOKUP($D135,'факт '!$D$7:$BG$144,44,0)</f>
        <v>0</v>
      </c>
      <c r="ER135" s="34">
        <f t="shared" si="1028"/>
        <v>0</v>
      </c>
      <c r="ES135" s="34">
        <f t="shared" si="771"/>
        <v>0</v>
      </c>
      <c r="ET135" s="132"/>
      <c r="EU135" s="132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132"/>
      <c r="FG135" s="132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132"/>
      <c r="FS135" s="132"/>
      <c r="FT135" s="34"/>
      <c r="FU135" s="34"/>
      <c r="FV135" s="34"/>
      <c r="FW135" s="34"/>
      <c r="FX135" s="34">
        <f>VLOOKUP($D135,'факт '!$D$7:$BG$145,45,0)</f>
        <v>0</v>
      </c>
      <c r="FY135" s="34">
        <f>VLOOKUP($D135,'факт '!$D$7:$BG$145,46,0)</f>
        <v>0</v>
      </c>
      <c r="FZ135" s="34"/>
      <c r="GA135" s="34"/>
      <c r="GB135" s="34"/>
      <c r="GC135" s="34"/>
      <c r="GD135" s="132"/>
      <c r="GE135" s="132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132"/>
      <c r="GQ135" s="132"/>
      <c r="GR135" s="34"/>
      <c r="GS135" s="34"/>
      <c r="GT135" s="34"/>
      <c r="GU135" s="34"/>
      <c r="GV135" s="52">
        <f t="shared" si="828"/>
        <v>6</v>
      </c>
      <c r="GW135" s="52">
        <f t="shared" si="828"/>
        <v>832877.6399999999</v>
      </c>
      <c r="GX135" s="52">
        <f t="shared" si="828"/>
        <v>3</v>
      </c>
      <c r="GY135" s="52">
        <f t="shared" si="828"/>
        <v>416438.82</v>
      </c>
      <c r="GZ135" s="52">
        <f t="shared" si="745"/>
        <v>9</v>
      </c>
      <c r="HA135" s="52">
        <f t="shared" si="745"/>
        <v>1249316.46</v>
      </c>
      <c r="HB135" s="132">
        <f t="shared" si="796"/>
        <v>6</v>
      </c>
      <c r="HC135" s="132">
        <f t="shared" si="796"/>
        <v>832877.6399999999</v>
      </c>
      <c r="HD135" s="64"/>
      <c r="HE135" s="20"/>
      <c r="HF135" s="73"/>
      <c r="HG135" s="73">
        <f t="shared" si="1018"/>
        <v>138812.93999999997</v>
      </c>
      <c r="HH135" s="251">
        <f t="shared" si="1031"/>
        <v>-3.9999996079131961E-4</v>
      </c>
    </row>
    <row r="136" spans="1:216" ht="132" hidden="1" x14ac:dyDescent="0.2">
      <c r="A136" s="10">
        <v>1</v>
      </c>
      <c r="B136" s="122" t="s">
        <v>243</v>
      </c>
      <c r="C136" s="123" t="s">
        <v>123</v>
      </c>
      <c r="D136" s="199">
        <v>276</v>
      </c>
      <c r="E136" s="200" t="s">
        <v>378</v>
      </c>
      <c r="F136" s="28"/>
      <c r="G136" s="33"/>
      <c r="H136" s="34"/>
      <c r="I136" s="34"/>
      <c r="J136" s="34"/>
      <c r="K136" s="34"/>
      <c r="L136" s="34">
        <f>VLOOKUP($D136,'факт '!$D$7:$BG$144,3,0)</f>
        <v>0</v>
      </c>
      <c r="M136" s="34">
        <f>VLOOKUP($D136,'факт '!$D$7:$BG$144,4,0)</f>
        <v>0</v>
      </c>
      <c r="N136" s="34">
        <f>VLOOKUP($D136,'факт '!$D$7:$BG$144,5,0)</f>
        <v>0</v>
      </c>
      <c r="O136" s="34">
        <f>VLOOKUP($D136,'факт '!$D$7:$BG$144,6,0)</f>
        <v>0</v>
      </c>
      <c r="P136" s="34">
        <f t="shared" si="1019"/>
        <v>0</v>
      </c>
      <c r="Q136" s="34">
        <f t="shared" si="761"/>
        <v>0</v>
      </c>
      <c r="R136" s="132"/>
      <c r="S136" s="132"/>
      <c r="T136" s="34"/>
      <c r="U136" s="34"/>
      <c r="V136" s="34"/>
      <c r="W136" s="34"/>
      <c r="X136" s="34">
        <f>VLOOKUP($D136,'факт '!$D$7:$BG$144,9,0)</f>
        <v>0</v>
      </c>
      <c r="Y136" s="34">
        <f>VLOOKUP($D136,'факт '!$D$7:$BG$144,10,0)</f>
        <v>0</v>
      </c>
      <c r="Z136" s="34">
        <f>VLOOKUP($D136,'факт '!$D$7:$BG$144,11,0)</f>
        <v>0</v>
      </c>
      <c r="AA136" s="34">
        <f>VLOOKUP($D136,'факт '!$D$7:$BG$144,12,0)</f>
        <v>0</v>
      </c>
      <c r="AB136" s="34">
        <f t="shared" si="1020"/>
        <v>0</v>
      </c>
      <c r="AC136" s="34">
        <f t="shared" si="762"/>
        <v>0</v>
      </c>
      <c r="AD136" s="132"/>
      <c r="AE136" s="132"/>
      <c r="AF136" s="34"/>
      <c r="AG136" s="34"/>
      <c r="AH136" s="34"/>
      <c r="AI136" s="34"/>
      <c r="AJ136" s="34">
        <f>VLOOKUP($D136,'факт '!$D$7:$BG$144,7,0)</f>
        <v>0</v>
      </c>
      <c r="AK136" s="34">
        <f>VLOOKUP($D136,'факт '!$D$7:$BG$144,8,0)</f>
        <v>0</v>
      </c>
      <c r="AL136" s="34"/>
      <c r="AM136" s="34"/>
      <c r="AN136" s="34">
        <f t="shared" si="1021"/>
        <v>0</v>
      </c>
      <c r="AO136" s="34">
        <f t="shared" si="763"/>
        <v>0</v>
      </c>
      <c r="AP136" s="132"/>
      <c r="AQ136" s="132"/>
      <c r="AR136" s="34"/>
      <c r="AS136" s="34"/>
      <c r="AT136" s="34"/>
      <c r="AU136" s="34"/>
      <c r="AV136" s="34">
        <f>VLOOKUP($D136,'факт '!$D$7:$BG$144,13,0)</f>
        <v>1</v>
      </c>
      <c r="AW136" s="34">
        <f>VLOOKUP($D136,'факт '!$D$7:$BG$144,14,0)</f>
        <v>138812.94</v>
      </c>
      <c r="AX136" s="34"/>
      <c r="AY136" s="34"/>
      <c r="AZ136" s="34">
        <f t="shared" si="1022"/>
        <v>1</v>
      </c>
      <c r="BA136" s="34">
        <f t="shared" si="764"/>
        <v>138812.94</v>
      </c>
      <c r="BB136" s="132"/>
      <c r="BC136" s="132"/>
      <c r="BD136" s="34"/>
      <c r="BE136" s="34"/>
      <c r="BF136" s="34"/>
      <c r="BG136" s="34"/>
      <c r="BH136" s="34">
        <f>VLOOKUP($D136,'факт '!$D$7:$BG$144,17,0)</f>
        <v>2</v>
      </c>
      <c r="BI136" s="34">
        <f>VLOOKUP($D136,'факт '!$D$7:$BG$144,18,0)</f>
        <v>277625.88</v>
      </c>
      <c r="BJ136" s="34">
        <f>VLOOKUP($D136,'факт '!$D$7:$BG$144,19,0)</f>
        <v>0</v>
      </c>
      <c r="BK136" s="34">
        <f>VLOOKUP($D136,'факт '!$D$7:$BG$144,20,0)</f>
        <v>0</v>
      </c>
      <c r="BL136" s="34">
        <f t="shared" si="781"/>
        <v>2</v>
      </c>
      <c r="BM136" s="34">
        <f t="shared" si="782"/>
        <v>277625.88</v>
      </c>
      <c r="BN136" s="132"/>
      <c r="BO136" s="132"/>
      <c r="BP136" s="34"/>
      <c r="BQ136" s="34"/>
      <c r="BR136" s="34"/>
      <c r="BS136" s="34"/>
      <c r="BT136" s="34">
        <f>VLOOKUP($D136,'факт '!$D$7:$BG$144,21,0)</f>
        <v>0</v>
      </c>
      <c r="BU136" s="34">
        <f>VLOOKUP($D136,'факт '!$D$7:$BG$144,22,0)</f>
        <v>0</v>
      </c>
      <c r="BV136" s="34">
        <f>VLOOKUP($D136,'факт '!$D$7:$BG$144,23,0)</f>
        <v>0</v>
      </c>
      <c r="BW136" s="34">
        <f>VLOOKUP($D136,'факт '!$D$7:$BG$144,24,0)</f>
        <v>0</v>
      </c>
      <c r="BX136" s="34">
        <f t="shared" si="1023"/>
        <v>0</v>
      </c>
      <c r="BY136" s="34">
        <f t="shared" si="765"/>
        <v>0</v>
      </c>
      <c r="BZ136" s="132"/>
      <c r="CA136" s="132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132"/>
      <c r="CM136" s="132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132"/>
      <c r="CY136" s="132"/>
      <c r="CZ136" s="34"/>
      <c r="DA136" s="34"/>
      <c r="DB136" s="34"/>
      <c r="DC136" s="34"/>
      <c r="DD136" s="34"/>
      <c r="DE136" s="34"/>
      <c r="DF136" s="34"/>
      <c r="DG136" s="34"/>
      <c r="DH136" s="34"/>
      <c r="DI136" s="34"/>
      <c r="DJ136" s="132"/>
      <c r="DK136" s="132"/>
      <c r="DL136" s="34"/>
      <c r="DM136" s="34"/>
      <c r="DN136" s="34"/>
      <c r="DO136" s="34"/>
      <c r="DP136" s="34">
        <f>VLOOKUP($D136,'факт '!$D$7:$BG$144,15,0)</f>
        <v>0</v>
      </c>
      <c r="DQ136" s="34">
        <f>VLOOKUP($D136,'факт '!$D$7:$BG$144,16,0)</f>
        <v>0</v>
      </c>
      <c r="DR136" s="34"/>
      <c r="DS136" s="34"/>
      <c r="DT136" s="34">
        <f t="shared" si="1027"/>
        <v>0</v>
      </c>
      <c r="DU136" s="34">
        <f t="shared" si="769"/>
        <v>0</v>
      </c>
      <c r="DV136" s="132"/>
      <c r="DW136" s="132"/>
      <c r="DX136" s="34"/>
      <c r="DY136" s="34"/>
      <c r="DZ136" s="34"/>
      <c r="EA136" s="34"/>
      <c r="EB136" s="34">
        <f>VLOOKUP($D136,'факт '!$D$7:$BG$144,35,0)</f>
        <v>0</v>
      </c>
      <c r="EC136" s="34">
        <f>VLOOKUP($D136,'факт '!$D$7:$BG$144,36,0)</f>
        <v>0</v>
      </c>
      <c r="ED136" s="34">
        <f>VLOOKUP($D136,'факт '!$D$7:$BG$144,37,0)</f>
        <v>2</v>
      </c>
      <c r="EE136" s="34">
        <f>VLOOKUP($D136,'факт '!$D$7:$BG$144,38,0)</f>
        <v>277625.88</v>
      </c>
      <c r="EF136" s="34">
        <f>VLOOKUP($D136,'факт '!$D$7:$BG$144,35,0)</f>
        <v>0</v>
      </c>
      <c r="EG136" s="34">
        <f>VLOOKUP($D136,'факт '!$D$7:$BG$144,35,0)</f>
        <v>0</v>
      </c>
      <c r="EH136" s="132"/>
      <c r="EI136" s="132"/>
      <c r="EJ136" s="34"/>
      <c r="EK136" s="34"/>
      <c r="EL136" s="34"/>
      <c r="EM136" s="34"/>
      <c r="EN136" s="34">
        <f>VLOOKUP($D136,'факт '!$D$7:$BG$144,41,0)</f>
        <v>0</v>
      </c>
      <c r="EO136" s="34">
        <f>VLOOKUP($D136,'факт '!$D$7:$BG$144,42,0)</f>
        <v>0</v>
      </c>
      <c r="EP136" s="34">
        <f>VLOOKUP($D136,'факт '!$D$7:$BG$144,43,0)</f>
        <v>0</v>
      </c>
      <c r="EQ136" s="34">
        <f>VLOOKUP($D136,'факт '!$D$7:$BG$144,44,0)</f>
        <v>0</v>
      </c>
      <c r="ER136" s="34">
        <f t="shared" si="1028"/>
        <v>0</v>
      </c>
      <c r="ES136" s="34">
        <f t="shared" si="771"/>
        <v>0</v>
      </c>
      <c r="ET136" s="132"/>
      <c r="EU136" s="132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132"/>
      <c r="FG136" s="132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132"/>
      <c r="FS136" s="132"/>
      <c r="FT136" s="34"/>
      <c r="FU136" s="34"/>
      <c r="FV136" s="34"/>
      <c r="FW136" s="34"/>
      <c r="FX136" s="34">
        <f>VLOOKUP($D136,'факт '!$D$7:$BG$145,45,0)</f>
        <v>0</v>
      </c>
      <c r="FY136" s="34">
        <f>VLOOKUP($D136,'факт '!$D$7:$BG$145,46,0)</f>
        <v>0</v>
      </c>
      <c r="FZ136" s="34"/>
      <c r="GA136" s="34"/>
      <c r="GB136" s="34"/>
      <c r="GC136" s="34"/>
      <c r="GD136" s="132"/>
      <c r="GE136" s="132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132"/>
      <c r="GQ136" s="132"/>
      <c r="GR136" s="34"/>
      <c r="GS136" s="34"/>
      <c r="GT136" s="34"/>
      <c r="GU136" s="34"/>
      <c r="GV136" s="52">
        <f t="shared" si="828"/>
        <v>3</v>
      </c>
      <c r="GW136" s="52">
        <f t="shared" si="828"/>
        <v>416438.82</v>
      </c>
      <c r="GX136" s="52">
        <f t="shared" si="828"/>
        <v>2</v>
      </c>
      <c r="GY136" s="52">
        <f t="shared" si="828"/>
        <v>277625.88</v>
      </c>
      <c r="GZ136" s="52">
        <f t="shared" si="745"/>
        <v>5</v>
      </c>
      <c r="HA136" s="52">
        <f t="shared" si="745"/>
        <v>694064.7</v>
      </c>
      <c r="HB136" s="132">
        <f t="shared" si="796"/>
        <v>3</v>
      </c>
      <c r="HC136" s="132">
        <f t="shared" si="796"/>
        <v>416438.82</v>
      </c>
      <c r="HD136" s="64"/>
      <c r="HE136" s="20"/>
      <c r="HF136" s="73"/>
      <c r="HG136" s="73">
        <f t="shared" si="1018"/>
        <v>138812.94</v>
      </c>
      <c r="HH136" s="251">
        <f t="shared" si="1031"/>
        <v>-3.9999998989515007E-4</v>
      </c>
    </row>
    <row r="137" spans="1:216" ht="132" hidden="1" x14ac:dyDescent="0.2">
      <c r="A137" s="10">
        <v>1</v>
      </c>
      <c r="B137" s="122" t="s">
        <v>243</v>
      </c>
      <c r="C137" s="123" t="s">
        <v>123</v>
      </c>
      <c r="D137" s="199">
        <v>286</v>
      </c>
      <c r="E137" s="200" t="s">
        <v>379</v>
      </c>
      <c r="F137" s="28"/>
      <c r="G137" s="33"/>
      <c r="H137" s="34"/>
      <c r="I137" s="34"/>
      <c r="J137" s="34"/>
      <c r="K137" s="34"/>
      <c r="L137" s="34">
        <f>VLOOKUP($D137,'факт '!$D$7:$BG$144,3,0)</f>
        <v>0</v>
      </c>
      <c r="M137" s="34">
        <f>VLOOKUP($D137,'факт '!$D$7:$BG$144,4,0)</f>
        <v>0</v>
      </c>
      <c r="N137" s="34">
        <f>VLOOKUP($D137,'факт '!$D$7:$BG$144,5,0)</f>
        <v>0</v>
      </c>
      <c r="O137" s="34">
        <f>VLOOKUP($D137,'факт '!$D$7:$BG$144,6,0)</f>
        <v>0</v>
      </c>
      <c r="P137" s="34">
        <f t="shared" si="1019"/>
        <v>0</v>
      </c>
      <c r="Q137" s="34">
        <f t="shared" si="761"/>
        <v>0</v>
      </c>
      <c r="R137" s="132"/>
      <c r="S137" s="132"/>
      <c r="T137" s="34"/>
      <c r="U137" s="34"/>
      <c r="V137" s="34"/>
      <c r="W137" s="34"/>
      <c r="X137" s="34">
        <f>VLOOKUP($D137,'факт '!$D$7:$BG$144,9,0)</f>
        <v>0</v>
      </c>
      <c r="Y137" s="34">
        <f>VLOOKUP($D137,'факт '!$D$7:$BG$144,10,0)</f>
        <v>0</v>
      </c>
      <c r="Z137" s="34">
        <f>VLOOKUP($D137,'факт '!$D$7:$BG$144,11,0)</f>
        <v>0</v>
      </c>
      <c r="AA137" s="34">
        <f>VLOOKUP($D137,'факт '!$D$7:$BG$144,12,0)</f>
        <v>0</v>
      </c>
      <c r="AB137" s="34">
        <f t="shared" si="1020"/>
        <v>0</v>
      </c>
      <c r="AC137" s="34">
        <f t="shared" si="762"/>
        <v>0</v>
      </c>
      <c r="AD137" s="132"/>
      <c r="AE137" s="132"/>
      <c r="AF137" s="34"/>
      <c r="AG137" s="34"/>
      <c r="AH137" s="34"/>
      <c r="AI137" s="34"/>
      <c r="AJ137" s="34">
        <f>VLOOKUP($D137,'факт '!$D$7:$BG$144,7,0)</f>
        <v>0</v>
      </c>
      <c r="AK137" s="34">
        <f>VLOOKUP($D137,'факт '!$D$7:$BG$144,8,0)</f>
        <v>0</v>
      </c>
      <c r="AL137" s="34"/>
      <c r="AM137" s="34"/>
      <c r="AN137" s="34">
        <f t="shared" si="1021"/>
        <v>0</v>
      </c>
      <c r="AO137" s="34">
        <f t="shared" si="763"/>
        <v>0</v>
      </c>
      <c r="AP137" s="132"/>
      <c r="AQ137" s="132"/>
      <c r="AR137" s="34"/>
      <c r="AS137" s="34"/>
      <c r="AT137" s="34"/>
      <c r="AU137" s="34"/>
      <c r="AV137" s="34">
        <f>VLOOKUP($D137,'факт '!$D$7:$BG$144,13,0)</f>
        <v>2</v>
      </c>
      <c r="AW137" s="34">
        <f>VLOOKUP($D137,'факт '!$D$7:$BG$144,14,0)</f>
        <v>277625.88</v>
      </c>
      <c r="AX137" s="34"/>
      <c r="AY137" s="34"/>
      <c r="AZ137" s="34">
        <f t="shared" si="1022"/>
        <v>2</v>
      </c>
      <c r="BA137" s="34">
        <f t="shared" si="764"/>
        <v>277625.88</v>
      </c>
      <c r="BB137" s="132"/>
      <c r="BC137" s="132"/>
      <c r="BD137" s="34"/>
      <c r="BE137" s="34"/>
      <c r="BF137" s="34"/>
      <c r="BG137" s="34"/>
      <c r="BH137" s="34">
        <f>VLOOKUP($D137,'факт '!$D$7:$BG$144,17,0)</f>
        <v>0</v>
      </c>
      <c r="BI137" s="34">
        <f>VLOOKUP($D137,'факт '!$D$7:$BG$144,18,0)</f>
        <v>0</v>
      </c>
      <c r="BJ137" s="34">
        <f>VLOOKUP($D137,'факт '!$D$7:$BG$144,19,0)</f>
        <v>0</v>
      </c>
      <c r="BK137" s="34">
        <f>VLOOKUP($D137,'факт '!$D$7:$BG$144,20,0)</f>
        <v>0</v>
      </c>
      <c r="BL137" s="34">
        <f t="shared" si="781"/>
        <v>0</v>
      </c>
      <c r="BM137" s="34">
        <f t="shared" si="782"/>
        <v>0</v>
      </c>
      <c r="BN137" s="132"/>
      <c r="BO137" s="132"/>
      <c r="BP137" s="34"/>
      <c r="BQ137" s="34"/>
      <c r="BR137" s="34"/>
      <c r="BS137" s="34"/>
      <c r="BT137" s="34">
        <f>VLOOKUP($D137,'факт '!$D$7:$BG$144,21,0)</f>
        <v>0</v>
      </c>
      <c r="BU137" s="34">
        <f>VLOOKUP($D137,'факт '!$D$7:$BG$144,22,0)</f>
        <v>0</v>
      </c>
      <c r="BV137" s="34">
        <f>VLOOKUP($D137,'факт '!$D$7:$BG$144,23,0)</f>
        <v>0</v>
      </c>
      <c r="BW137" s="34">
        <f>VLOOKUP($D137,'факт '!$D$7:$BG$144,24,0)</f>
        <v>0</v>
      </c>
      <c r="BX137" s="34">
        <f t="shared" si="1023"/>
        <v>0</v>
      </c>
      <c r="BY137" s="34">
        <f t="shared" si="765"/>
        <v>0</v>
      </c>
      <c r="BZ137" s="132"/>
      <c r="CA137" s="132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132"/>
      <c r="CM137" s="132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132"/>
      <c r="CY137" s="132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132"/>
      <c r="DK137" s="132"/>
      <c r="DL137" s="34"/>
      <c r="DM137" s="34"/>
      <c r="DN137" s="34"/>
      <c r="DO137" s="34"/>
      <c r="DP137" s="34">
        <f>VLOOKUP($D137,'факт '!$D$7:$BG$144,15,0)</f>
        <v>0</v>
      </c>
      <c r="DQ137" s="34">
        <f>VLOOKUP($D137,'факт '!$D$7:$BG$144,16,0)</f>
        <v>0</v>
      </c>
      <c r="DR137" s="34"/>
      <c r="DS137" s="34"/>
      <c r="DT137" s="34">
        <f t="shared" si="1027"/>
        <v>0</v>
      </c>
      <c r="DU137" s="34">
        <f t="shared" si="769"/>
        <v>0</v>
      </c>
      <c r="DV137" s="132"/>
      <c r="DW137" s="132"/>
      <c r="DX137" s="34"/>
      <c r="DY137" s="34"/>
      <c r="DZ137" s="34"/>
      <c r="EA137" s="34"/>
      <c r="EB137" s="34">
        <f>VLOOKUP($D137,'факт '!$D$7:$BG$144,35,0)</f>
        <v>0</v>
      </c>
      <c r="EC137" s="34">
        <f>VLOOKUP($D137,'факт '!$D$7:$BG$144,36,0)</f>
        <v>0</v>
      </c>
      <c r="ED137" s="34">
        <f>VLOOKUP($D137,'факт '!$D$7:$BG$144,37,0)</f>
        <v>0</v>
      </c>
      <c r="EE137" s="34">
        <f>VLOOKUP($D137,'факт '!$D$7:$BG$144,38,0)</f>
        <v>0</v>
      </c>
      <c r="EF137" s="34">
        <f>VLOOKUP($D137,'факт '!$D$7:$BG$144,35,0)</f>
        <v>0</v>
      </c>
      <c r="EG137" s="34">
        <f>VLOOKUP($D137,'факт '!$D$7:$BG$144,35,0)</f>
        <v>0</v>
      </c>
      <c r="EH137" s="132"/>
      <c r="EI137" s="132"/>
      <c r="EJ137" s="34"/>
      <c r="EK137" s="34"/>
      <c r="EL137" s="34"/>
      <c r="EM137" s="34"/>
      <c r="EN137" s="34">
        <f>VLOOKUP($D137,'факт '!$D$7:$BG$144,41,0)</f>
        <v>0</v>
      </c>
      <c r="EO137" s="34">
        <f>VLOOKUP($D137,'факт '!$D$7:$BG$144,42,0)</f>
        <v>0</v>
      </c>
      <c r="EP137" s="34">
        <f>VLOOKUP($D137,'факт '!$D$7:$BG$144,43,0)</f>
        <v>0</v>
      </c>
      <c r="EQ137" s="34">
        <f>VLOOKUP($D137,'факт '!$D$7:$BG$144,44,0)</f>
        <v>0</v>
      </c>
      <c r="ER137" s="34">
        <f t="shared" si="1028"/>
        <v>0</v>
      </c>
      <c r="ES137" s="34">
        <f t="shared" si="771"/>
        <v>0</v>
      </c>
      <c r="ET137" s="132"/>
      <c r="EU137" s="132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132"/>
      <c r="FG137" s="132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132"/>
      <c r="FS137" s="132"/>
      <c r="FT137" s="34"/>
      <c r="FU137" s="34"/>
      <c r="FV137" s="34"/>
      <c r="FW137" s="34"/>
      <c r="FX137" s="34">
        <f>VLOOKUP($D137,'факт '!$D$7:$BG$145,45,0)</f>
        <v>0</v>
      </c>
      <c r="FY137" s="34">
        <f>VLOOKUP($D137,'факт '!$D$7:$BG$145,46,0)</f>
        <v>0</v>
      </c>
      <c r="FZ137" s="34"/>
      <c r="GA137" s="34"/>
      <c r="GB137" s="34"/>
      <c r="GC137" s="34"/>
      <c r="GD137" s="132"/>
      <c r="GE137" s="132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132"/>
      <c r="GQ137" s="132"/>
      <c r="GR137" s="34"/>
      <c r="GS137" s="34"/>
      <c r="GT137" s="34"/>
      <c r="GU137" s="34"/>
      <c r="GV137" s="52">
        <f t="shared" si="828"/>
        <v>2</v>
      </c>
      <c r="GW137" s="52">
        <f t="shared" si="828"/>
        <v>277625.88</v>
      </c>
      <c r="GX137" s="52">
        <f t="shared" si="828"/>
        <v>0</v>
      </c>
      <c r="GY137" s="52">
        <f t="shared" si="828"/>
        <v>0</v>
      </c>
      <c r="GZ137" s="52">
        <f t="shared" si="745"/>
        <v>2</v>
      </c>
      <c r="HA137" s="52">
        <f t="shared" si="745"/>
        <v>277625.88</v>
      </c>
      <c r="HB137" s="132">
        <f t="shared" si="796"/>
        <v>2</v>
      </c>
      <c r="HC137" s="132">
        <f t="shared" si="796"/>
        <v>277625.88</v>
      </c>
      <c r="HD137" s="64"/>
      <c r="HE137" s="20"/>
      <c r="HF137" s="73"/>
      <c r="HG137" s="73">
        <f t="shared" si="1018"/>
        <v>138812.94</v>
      </c>
      <c r="HH137" s="251">
        <f t="shared" si="1031"/>
        <v>-3.9999998989515007E-4</v>
      </c>
    </row>
    <row r="138" spans="1:216" ht="132" hidden="1" x14ac:dyDescent="0.2">
      <c r="A138" s="10">
        <v>1</v>
      </c>
      <c r="B138" s="122" t="s">
        <v>243</v>
      </c>
      <c r="C138" s="123" t="s">
        <v>123</v>
      </c>
      <c r="D138" s="199">
        <v>341</v>
      </c>
      <c r="E138" s="200" t="s">
        <v>380</v>
      </c>
      <c r="F138" s="28"/>
      <c r="G138" s="33"/>
      <c r="H138" s="34"/>
      <c r="I138" s="34"/>
      <c r="J138" s="34"/>
      <c r="K138" s="34"/>
      <c r="L138" s="34">
        <f>VLOOKUP($D138,'факт '!$D$7:$BG$144,3,0)</f>
        <v>0</v>
      </c>
      <c r="M138" s="34">
        <f>VLOOKUP($D138,'факт '!$D$7:$BG$144,4,0)</f>
        <v>0</v>
      </c>
      <c r="N138" s="34">
        <f>VLOOKUP($D138,'факт '!$D$7:$BG$144,5,0)</f>
        <v>0</v>
      </c>
      <c r="O138" s="34">
        <f>VLOOKUP($D138,'факт '!$D$7:$BG$144,6,0)</f>
        <v>0</v>
      </c>
      <c r="P138" s="34">
        <f t="shared" si="1019"/>
        <v>0</v>
      </c>
      <c r="Q138" s="34">
        <f t="shared" si="761"/>
        <v>0</v>
      </c>
      <c r="R138" s="132"/>
      <c r="S138" s="132"/>
      <c r="T138" s="34"/>
      <c r="U138" s="34"/>
      <c r="V138" s="34"/>
      <c r="W138" s="34"/>
      <c r="X138" s="34">
        <f>VLOOKUP($D138,'факт '!$D$7:$BG$144,9,0)</f>
        <v>0</v>
      </c>
      <c r="Y138" s="34">
        <f>VLOOKUP($D138,'факт '!$D$7:$BG$144,10,0)</f>
        <v>0</v>
      </c>
      <c r="Z138" s="34">
        <f>VLOOKUP($D138,'факт '!$D$7:$BG$144,11,0)</f>
        <v>0</v>
      </c>
      <c r="AA138" s="34">
        <f>VLOOKUP($D138,'факт '!$D$7:$BG$144,12,0)</f>
        <v>0</v>
      </c>
      <c r="AB138" s="34">
        <f t="shared" si="1020"/>
        <v>0</v>
      </c>
      <c r="AC138" s="34">
        <f t="shared" si="762"/>
        <v>0</v>
      </c>
      <c r="AD138" s="132"/>
      <c r="AE138" s="132"/>
      <c r="AF138" s="34"/>
      <c r="AG138" s="34"/>
      <c r="AH138" s="34"/>
      <c r="AI138" s="34"/>
      <c r="AJ138" s="34">
        <f>VLOOKUP($D138,'факт '!$D$7:$BG$144,7,0)</f>
        <v>0</v>
      </c>
      <c r="AK138" s="34">
        <f>VLOOKUP($D138,'факт '!$D$7:$BG$144,8,0)</f>
        <v>0</v>
      </c>
      <c r="AL138" s="34"/>
      <c r="AM138" s="34"/>
      <c r="AN138" s="34">
        <f t="shared" si="1021"/>
        <v>0</v>
      </c>
      <c r="AO138" s="34">
        <f t="shared" si="763"/>
        <v>0</v>
      </c>
      <c r="AP138" s="132"/>
      <c r="AQ138" s="132"/>
      <c r="AR138" s="34"/>
      <c r="AS138" s="34"/>
      <c r="AT138" s="34"/>
      <c r="AU138" s="34"/>
      <c r="AV138" s="34">
        <f>VLOOKUP($D138,'факт '!$D$7:$BG$144,13,0)</f>
        <v>3</v>
      </c>
      <c r="AW138" s="34">
        <f>VLOOKUP($D138,'факт '!$D$7:$BG$144,14,0)</f>
        <v>416438.82</v>
      </c>
      <c r="AX138" s="34"/>
      <c r="AY138" s="34"/>
      <c r="AZ138" s="34">
        <f t="shared" si="1022"/>
        <v>3</v>
      </c>
      <c r="BA138" s="34">
        <f t="shared" si="764"/>
        <v>416438.82</v>
      </c>
      <c r="BB138" s="132"/>
      <c r="BC138" s="132"/>
      <c r="BD138" s="34"/>
      <c r="BE138" s="34"/>
      <c r="BF138" s="34"/>
      <c r="BG138" s="34"/>
      <c r="BH138" s="34">
        <f>VLOOKUP($D138,'факт '!$D$7:$BG$144,17,0)</f>
        <v>0</v>
      </c>
      <c r="BI138" s="34">
        <f>VLOOKUP($D138,'факт '!$D$7:$BG$144,18,0)</f>
        <v>0</v>
      </c>
      <c r="BJ138" s="34">
        <f>VLOOKUP($D138,'факт '!$D$7:$BG$144,19,0)</f>
        <v>0</v>
      </c>
      <c r="BK138" s="34">
        <f>VLOOKUP($D138,'факт '!$D$7:$BG$144,20,0)</f>
        <v>0</v>
      </c>
      <c r="BL138" s="34">
        <f t="shared" si="781"/>
        <v>0</v>
      </c>
      <c r="BM138" s="34">
        <f t="shared" si="782"/>
        <v>0</v>
      </c>
      <c r="BN138" s="132"/>
      <c r="BO138" s="132"/>
      <c r="BP138" s="34"/>
      <c r="BQ138" s="34"/>
      <c r="BR138" s="34"/>
      <c r="BS138" s="34"/>
      <c r="BT138" s="34">
        <f>VLOOKUP($D138,'факт '!$D$7:$BG$144,21,0)</f>
        <v>0</v>
      </c>
      <c r="BU138" s="34">
        <f>VLOOKUP($D138,'факт '!$D$7:$BG$144,22,0)</f>
        <v>0</v>
      </c>
      <c r="BV138" s="34">
        <f>VLOOKUP($D138,'факт '!$D$7:$BG$144,23,0)</f>
        <v>0</v>
      </c>
      <c r="BW138" s="34">
        <f>VLOOKUP($D138,'факт '!$D$7:$BG$144,24,0)</f>
        <v>0</v>
      </c>
      <c r="BX138" s="34">
        <f t="shared" si="1023"/>
        <v>0</v>
      </c>
      <c r="BY138" s="34">
        <f t="shared" si="765"/>
        <v>0</v>
      </c>
      <c r="BZ138" s="132"/>
      <c r="CA138" s="132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132"/>
      <c r="CM138" s="132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132"/>
      <c r="CY138" s="132"/>
      <c r="CZ138" s="34"/>
      <c r="DA138" s="34"/>
      <c r="DB138" s="34"/>
      <c r="DC138" s="34"/>
      <c r="DD138" s="34"/>
      <c r="DE138" s="34"/>
      <c r="DF138" s="34"/>
      <c r="DG138" s="34"/>
      <c r="DH138" s="34"/>
      <c r="DI138" s="34"/>
      <c r="DJ138" s="132"/>
      <c r="DK138" s="132"/>
      <c r="DL138" s="34"/>
      <c r="DM138" s="34"/>
      <c r="DN138" s="34"/>
      <c r="DO138" s="34"/>
      <c r="DP138" s="34">
        <f>VLOOKUP($D138,'факт '!$D$7:$BG$144,15,0)</f>
        <v>0</v>
      </c>
      <c r="DQ138" s="34">
        <f>VLOOKUP($D138,'факт '!$D$7:$BG$144,16,0)</f>
        <v>0</v>
      </c>
      <c r="DR138" s="34"/>
      <c r="DS138" s="34"/>
      <c r="DT138" s="34">
        <f t="shared" si="1027"/>
        <v>0</v>
      </c>
      <c r="DU138" s="34">
        <f t="shared" si="769"/>
        <v>0</v>
      </c>
      <c r="DV138" s="132"/>
      <c r="DW138" s="132"/>
      <c r="DX138" s="34"/>
      <c r="DY138" s="34"/>
      <c r="DZ138" s="34"/>
      <c r="EA138" s="34"/>
      <c r="EB138" s="34">
        <f>VLOOKUP($D138,'факт '!$D$7:$BG$144,35,0)</f>
        <v>0</v>
      </c>
      <c r="EC138" s="34">
        <f>VLOOKUP($D138,'факт '!$D$7:$BG$144,36,0)</f>
        <v>0</v>
      </c>
      <c r="ED138" s="34">
        <f>VLOOKUP($D138,'факт '!$D$7:$BG$144,37,0)</f>
        <v>0</v>
      </c>
      <c r="EE138" s="34">
        <f>VLOOKUP($D138,'факт '!$D$7:$BG$144,38,0)</f>
        <v>0</v>
      </c>
      <c r="EF138" s="34">
        <f>VLOOKUP($D138,'факт '!$D$7:$BG$144,35,0)</f>
        <v>0</v>
      </c>
      <c r="EG138" s="34">
        <f>VLOOKUP($D138,'факт '!$D$7:$BG$144,35,0)</f>
        <v>0</v>
      </c>
      <c r="EH138" s="132"/>
      <c r="EI138" s="132"/>
      <c r="EJ138" s="34"/>
      <c r="EK138" s="34"/>
      <c r="EL138" s="34"/>
      <c r="EM138" s="34"/>
      <c r="EN138" s="34">
        <f>VLOOKUP($D138,'факт '!$D$7:$BG$144,41,0)</f>
        <v>0</v>
      </c>
      <c r="EO138" s="34">
        <f>VLOOKUP($D138,'факт '!$D$7:$BG$144,42,0)</f>
        <v>0</v>
      </c>
      <c r="EP138" s="34">
        <f>VLOOKUP($D138,'факт '!$D$7:$BG$144,43,0)</f>
        <v>0</v>
      </c>
      <c r="EQ138" s="34">
        <f>VLOOKUP($D138,'факт '!$D$7:$BG$144,44,0)</f>
        <v>0</v>
      </c>
      <c r="ER138" s="34">
        <f t="shared" si="1028"/>
        <v>0</v>
      </c>
      <c r="ES138" s="34">
        <f t="shared" si="771"/>
        <v>0</v>
      </c>
      <c r="ET138" s="132"/>
      <c r="EU138" s="132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132"/>
      <c r="FG138" s="132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132"/>
      <c r="FS138" s="132"/>
      <c r="FT138" s="34"/>
      <c r="FU138" s="34"/>
      <c r="FV138" s="34"/>
      <c r="FW138" s="34"/>
      <c r="FX138" s="34">
        <f>VLOOKUP($D138,'факт '!$D$7:$BG$145,45,0)</f>
        <v>0</v>
      </c>
      <c r="FY138" s="34">
        <f>VLOOKUP($D138,'факт '!$D$7:$BG$145,46,0)</f>
        <v>0</v>
      </c>
      <c r="FZ138" s="34"/>
      <c r="GA138" s="34"/>
      <c r="GB138" s="34"/>
      <c r="GC138" s="34"/>
      <c r="GD138" s="132"/>
      <c r="GE138" s="132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132"/>
      <c r="GQ138" s="132"/>
      <c r="GR138" s="34"/>
      <c r="GS138" s="34"/>
      <c r="GT138" s="34"/>
      <c r="GU138" s="34"/>
      <c r="GV138" s="52">
        <f t="shared" si="828"/>
        <v>3</v>
      </c>
      <c r="GW138" s="52">
        <f t="shared" si="828"/>
        <v>416438.82</v>
      </c>
      <c r="GX138" s="52">
        <f t="shared" si="828"/>
        <v>0</v>
      </c>
      <c r="GY138" s="52">
        <f t="shared" si="828"/>
        <v>0</v>
      </c>
      <c r="GZ138" s="52">
        <f t="shared" si="745"/>
        <v>3</v>
      </c>
      <c r="HA138" s="52">
        <f t="shared" si="745"/>
        <v>416438.82</v>
      </c>
      <c r="HB138" s="132">
        <f t="shared" si="796"/>
        <v>3</v>
      </c>
      <c r="HC138" s="132">
        <f t="shared" si="796"/>
        <v>416438.82</v>
      </c>
      <c r="HD138" s="64"/>
      <c r="HE138" s="20"/>
      <c r="HF138" s="73"/>
      <c r="HG138" s="73">
        <f t="shared" si="1018"/>
        <v>138812.94</v>
      </c>
      <c r="HH138" s="251">
        <f t="shared" si="1031"/>
        <v>-3.9999998989515007E-4</v>
      </c>
    </row>
    <row r="139" spans="1:216" ht="72" hidden="1" x14ac:dyDescent="0.2">
      <c r="A139" s="10">
        <v>1</v>
      </c>
      <c r="B139" s="20" t="s">
        <v>240</v>
      </c>
      <c r="C139" s="21" t="s">
        <v>391</v>
      </c>
      <c r="D139" s="28">
        <v>113</v>
      </c>
      <c r="E139" s="25" t="s">
        <v>416</v>
      </c>
      <c r="F139" s="28"/>
      <c r="G139" s="33"/>
      <c r="H139" s="34"/>
      <c r="I139" s="34"/>
      <c r="J139" s="34"/>
      <c r="K139" s="34"/>
      <c r="L139" s="34">
        <f>VLOOKUP($D139,'факт '!$D$7:$BG$144,3,0)</f>
        <v>0</v>
      </c>
      <c r="M139" s="34">
        <f>VLOOKUP($D139,'факт '!$D$7:$BG$144,4,0)</f>
        <v>0</v>
      </c>
      <c r="N139" s="34">
        <f>VLOOKUP($D139,'факт '!$D$7:$BG$144,5,0)</f>
        <v>0</v>
      </c>
      <c r="O139" s="34">
        <f>VLOOKUP($D139,'факт '!$D$7:$BG$144,6,0)</f>
        <v>0</v>
      </c>
      <c r="P139" s="34">
        <f t="shared" si="1019"/>
        <v>0</v>
      </c>
      <c r="Q139" s="34">
        <f t="shared" si="761"/>
        <v>0</v>
      </c>
      <c r="R139" s="132">
        <f t="shared" si="815"/>
        <v>0</v>
      </c>
      <c r="S139" s="132">
        <f t="shared" si="815"/>
        <v>0</v>
      </c>
      <c r="T139" s="34"/>
      <c r="U139" s="34"/>
      <c r="V139" s="34"/>
      <c r="W139" s="34"/>
      <c r="X139" s="34">
        <f>VLOOKUP($D139,'факт '!$D$7:$BG$144,9,0)</f>
        <v>0</v>
      </c>
      <c r="Y139" s="34">
        <f>VLOOKUP($D139,'факт '!$D$7:$BG$144,10,0)</f>
        <v>0</v>
      </c>
      <c r="Z139" s="34">
        <f>VLOOKUP($D139,'факт '!$D$7:$BG$144,11,0)</f>
        <v>0</v>
      </c>
      <c r="AA139" s="34">
        <f>VLOOKUP($D139,'факт '!$D$7:$BG$144,12,0)</f>
        <v>0</v>
      </c>
      <c r="AB139" s="34">
        <f t="shared" si="1020"/>
        <v>0</v>
      </c>
      <c r="AC139" s="34">
        <f t="shared" si="762"/>
        <v>0</v>
      </c>
      <c r="AD139" s="132">
        <f t="shared" si="746"/>
        <v>0</v>
      </c>
      <c r="AE139" s="132">
        <f t="shared" si="746"/>
        <v>0</v>
      </c>
      <c r="AF139" s="34"/>
      <c r="AG139" s="34"/>
      <c r="AH139" s="34"/>
      <c r="AI139" s="34"/>
      <c r="AJ139" s="34">
        <f>VLOOKUP($D139,'факт '!$D$7:$BG$144,7,0)</f>
        <v>0</v>
      </c>
      <c r="AK139" s="34">
        <f>VLOOKUP($D139,'факт '!$D$7:$BG$144,8,0)</f>
        <v>0</v>
      </c>
      <c r="AL139" s="34"/>
      <c r="AM139" s="34"/>
      <c r="AN139" s="34">
        <f t="shared" si="1021"/>
        <v>0</v>
      </c>
      <c r="AO139" s="34">
        <f t="shared" si="763"/>
        <v>0</v>
      </c>
      <c r="AP139" s="132">
        <f t="shared" si="747"/>
        <v>0</v>
      </c>
      <c r="AQ139" s="132">
        <f t="shared" si="747"/>
        <v>0</v>
      </c>
      <c r="AR139" s="34"/>
      <c r="AS139" s="34"/>
      <c r="AT139" s="34"/>
      <c r="AU139" s="34"/>
      <c r="AV139" s="34">
        <f>VLOOKUP($D139,'факт '!$D$7:$BG$144,13,0)</f>
        <v>0</v>
      </c>
      <c r="AW139" s="34">
        <f>VLOOKUP($D139,'факт '!$D$7:$BG$144,14,0)</f>
        <v>0</v>
      </c>
      <c r="AX139" s="34"/>
      <c r="AY139" s="34"/>
      <c r="AZ139" s="34">
        <f t="shared" si="1022"/>
        <v>0</v>
      </c>
      <c r="BA139" s="34">
        <f t="shared" si="764"/>
        <v>0</v>
      </c>
      <c r="BB139" s="132">
        <f t="shared" si="748"/>
        <v>0</v>
      </c>
      <c r="BC139" s="132">
        <f t="shared" si="748"/>
        <v>0</v>
      </c>
      <c r="BD139" s="34"/>
      <c r="BE139" s="34"/>
      <c r="BF139" s="34"/>
      <c r="BG139" s="34"/>
      <c r="BH139" s="34">
        <f>VLOOKUP($D139,'факт '!$D$7:$BG$144,17,0)</f>
        <v>1</v>
      </c>
      <c r="BI139" s="34">
        <f>VLOOKUP($D139,'факт '!$D$7:$BG$144,18,0)</f>
        <v>138812.94</v>
      </c>
      <c r="BJ139" s="34">
        <f>VLOOKUP($D139,'факт '!$D$7:$BG$144,19,0)</f>
        <v>1</v>
      </c>
      <c r="BK139" s="34">
        <f>VLOOKUP($D139,'факт '!$D$7:$BG$144,20,0)</f>
        <v>138812.94</v>
      </c>
      <c r="BL139" s="34">
        <f t="shared" si="781"/>
        <v>2</v>
      </c>
      <c r="BM139" s="34">
        <f t="shared" si="782"/>
        <v>277625.88</v>
      </c>
      <c r="BN139" s="132">
        <f t="shared" si="749"/>
        <v>1</v>
      </c>
      <c r="BO139" s="132">
        <f t="shared" si="749"/>
        <v>138812.94</v>
      </c>
      <c r="BP139" s="34"/>
      <c r="BQ139" s="34"/>
      <c r="BR139" s="34"/>
      <c r="BS139" s="34"/>
      <c r="BT139" s="34">
        <f>VLOOKUP($D139,'факт '!$D$7:$BG$144,21,0)</f>
        <v>0</v>
      </c>
      <c r="BU139" s="34">
        <f>VLOOKUP($D139,'факт '!$D$7:$BG$144,22,0)</f>
        <v>0</v>
      </c>
      <c r="BV139" s="34">
        <f>VLOOKUP($D139,'факт '!$D$7:$BG$144,23,0)</f>
        <v>0</v>
      </c>
      <c r="BW139" s="34">
        <f>VLOOKUP($D139,'факт '!$D$7:$BG$144,24,0)</f>
        <v>0</v>
      </c>
      <c r="BX139" s="34">
        <f t="shared" si="1023"/>
        <v>0</v>
      </c>
      <c r="BY139" s="34">
        <f t="shared" si="765"/>
        <v>0</v>
      </c>
      <c r="BZ139" s="132">
        <f t="shared" si="750"/>
        <v>0</v>
      </c>
      <c r="CA139" s="132">
        <f t="shared" si="750"/>
        <v>0</v>
      </c>
      <c r="CB139" s="34"/>
      <c r="CC139" s="34"/>
      <c r="CD139" s="34"/>
      <c r="CE139" s="34"/>
      <c r="CF139" s="34"/>
      <c r="CG139" s="34"/>
      <c r="CH139" s="34"/>
      <c r="CI139" s="34"/>
      <c r="CJ139" s="34">
        <f t="shared" si="766"/>
        <v>0</v>
      </c>
      <c r="CK139" s="34">
        <f t="shared" si="766"/>
        <v>0</v>
      </c>
      <c r="CL139" s="132">
        <f t="shared" si="751"/>
        <v>0</v>
      </c>
      <c r="CM139" s="132">
        <f t="shared" si="751"/>
        <v>0</v>
      </c>
      <c r="CN139" s="34"/>
      <c r="CO139" s="34"/>
      <c r="CP139" s="34"/>
      <c r="CQ139" s="34"/>
      <c r="CR139" s="34"/>
      <c r="CS139" s="34"/>
      <c r="CT139" s="34"/>
      <c r="CU139" s="34"/>
      <c r="CV139" s="34">
        <f t="shared" si="767"/>
        <v>0</v>
      </c>
      <c r="CW139" s="34">
        <f t="shared" si="767"/>
        <v>0</v>
      </c>
      <c r="CX139" s="132">
        <f t="shared" si="752"/>
        <v>0</v>
      </c>
      <c r="CY139" s="132">
        <f t="shared" si="752"/>
        <v>0</v>
      </c>
      <c r="CZ139" s="34"/>
      <c r="DA139" s="34"/>
      <c r="DB139" s="34"/>
      <c r="DC139" s="34"/>
      <c r="DD139" s="34"/>
      <c r="DE139" s="34"/>
      <c r="DF139" s="34"/>
      <c r="DG139" s="34"/>
      <c r="DH139" s="34">
        <f t="shared" si="768"/>
        <v>0</v>
      </c>
      <c r="DI139" s="34">
        <f t="shared" si="768"/>
        <v>0</v>
      </c>
      <c r="DJ139" s="132">
        <f t="shared" si="753"/>
        <v>0</v>
      </c>
      <c r="DK139" s="132">
        <f t="shared" si="753"/>
        <v>0</v>
      </c>
      <c r="DL139" s="34"/>
      <c r="DM139" s="34"/>
      <c r="DN139" s="34"/>
      <c r="DO139" s="34"/>
      <c r="DP139" s="34">
        <f>VLOOKUP($D139,'факт '!$D$7:$BG$144,15,0)</f>
        <v>0</v>
      </c>
      <c r="DQ139" s="34">
        <f>VLOOKUP($D139,'факт '!$D$7:$BG$144,16,0)</f>
        <v>0</v>
      </c>
      <c r="DR139" s="34"/>
      <c r="DS139" s="34"/>
      <c r="DT139" s="34">
        <f t="shared" si="1027"/>
        <v>0</v>
      </c>
      <c r="DU139" s="34">
        <f t="shared" si="769"/>
        <v>0</v>
      </c>
      <c r="DV139" s="132">
        <f t="shared" si="754"/>
        <v>0</v>
      </c>
      <c r="DW139" s="132">
        <f t="shared" si="754"/>
        <v>0</v>
      </c>
      <c r="DX139" s="34"/>
      <c r="DY139" s="34"/>
      <c r="DZ139" s="34"/>
      <c r="EA139" s="34"/>
      <c r="EB139" s="34">
        <f>VLOOKUP($D139,'факт '!$D$7:$BG$144,35,0)</f>
        <v>0</v>
      </c>
      <c r="EC139" s="34">
        <f>VLOOKUP($D139,'факт '!$D$7:$BG$144,36,0)</f>
        <v>0</v>
      </c>
      <c r="ED139" s="34">
        <f>VLOOKUP($D139,'факт '!$D$7:$BG$144,37,0)</f>
        <v>0</v>
      </c>
      <c r="EE139" s="34">
        <f>VLOOKUP($D139,'факт '!$D$7:$BG$144,38,0)</f>
        <v>0</v>
      </c>
      <c r="EF139" s="34">
        <f>VLOOKUP($D139,'факт '!$D$7:$BG$144,35,0)</f>
        <v>0</v>
      </c>
      <c r="EG139" s="34">
        <f>VLOOKUP($D139,'факт '!$D$7:$BG$144,35,0)</f>
        <v>0</v>
      </c>
      <c r="EH139" s="132">
        <f t="shared" si="755"/>
        <v>0</v>
      </c>
      <c r="EI139" s="132">
        <f t="shared" si="755"/>
        <v>0</v>
      </c>
      <c r="EJ139" s="34"/>
      <c r="EK139" s="34"/>
      <c r="EL139" s="34"/>
      <c r="EM139" s="34"/>
      <c r="EN139" s="34">
        <f>VLOOKUP($D139,'факт '!$D$7:$BG$144,41,0)</f>
        <v>0</v>
      </c>
      <c r="EO139" s="34">
        <f>VLOOKUP($D139,'факт '!$D$7:$BG$144,42,0)</f>
        <v>0</v>
      </c>
      <c r="EP139" s="34">
        <f>VLOOKUP($D139,'факт '!$D$7:$BG$144,43,0)</f>
        <v>0</v>
      </c>
      <c r="EQ139" s="34">
        <f>VLOOKUP($D139,'факт '!$D$7:$BG$144,44,0)</f>
        <v>0</v>
      </c>
      <c r="ER139" s="34">
        <f t="shared" si="1028"/>
        <v>0</v>
      </c>
      <c r="ES139" s="34">
        <f t="shared" si="771"/>
        <v>0</v>
      </c>
      <c r="ET139" s="132">
        <f t="shared" si="756"/>
        <v>0</v>
      </c>
      <c r="EU139" s="132">
        <f t="shared" si="756"/>
        <v>0</v>
      </c>
      <c r="EV139" s="34"/>
      <c r="EW139" s="34"/>
      <c r="EX139" s="34"/>
      <c r="EY139" s="34"/>
      <c r="EZ139" s="34"/>
      <c r="FA139" s="34"/>
      <c r="FB139" s="34"/>
      <c r="FC139" s="34"/>
      <c r="FD139" s="34">
        <f t="shared" si="772"/>
        <v>0</v>
      </c>
      <c r="FE139" s="34">
        <f t="shared" si="772"/>
        <v>0</v>
      </c>
      <c r="FF139" s="132">
        <f t="shared" si="757"/>
        <v>0</v>
      </c>
      <c r="FG139" s="132">
        <f t="shared" si="757"/>
        <v>0</v>
      </c>
      <c r="FH139" s="34"/>
      <c r="FI139" s="34"/>
      <c r="FJ139" s="34"/>
      <c r="FK139" s="34"/>
      <c r="FL139" s="34"/>
      <c r="FM139" s="34"/>
      <c r="FN139" s="34"/>
      <c r="FO139" s="34"/>
      <c r="FP139" s="34">
        <f t="shared" si="773"/>
        <v>0</v>
      </c>
      <c r="FQ139" s="34">
        <f t="shared" si="773"/>
        <v>0</v>
      </c>
      <c r="FR139" s="132">
        <f t="shared" si="758"/>
        <v>0</v>
      </c>
      <c r="FS139" s="132">
        <f t="shared" si="758"/>
        <v>0</v>
      </c>
      <c r="FT139" s="34"/>
      <c r="FU139" s="34"/>
      <c r="FV139" s="34"/>
      <c r="FW139" s="34"/>
      <c r="FX139" s="34">
        <f>VLOOKUP($D139,'факт '!$D$7:$BG$145,45,0)</f>
        <v>0</v>
      </c>
      <c r="FY139" s="34">
        <f>VLOOKUP($D139,'факт '!$D$7:$BG$145,46,0)</f>
        <v>0</v>
      </c>
      <c r="FZ139" s="34"/>
      <c r="GA139" s="34"/>
      <c r="GB139" s="34">
        <f t="shared" si="774"/>
        <v>0</v>
      </c>
      <c r="GC139" s="34">
        <f t="shared" si="774"/>
        <v>0</v>
      </c>
      <c r="GD139" s="132">
        <f t="shared" si="759"/>
        <v>0</v>
      </c>
      <c r="GE139" s="132">
        <f t="shared" si="759"/>
        <v>0</v>
      </c>
      <c r="GF139" s="34"/>
      <c r="GG139" s="34"/>
      <c r="GH139" s="34"/>
      <c r="GI139" s="34"/>
      <c r="GJ139" s="34"/>
      <c r="GK139" s="34"/>
      <c r="GL139" s="34"/>
      <c r="GM139" s="34"/>
      <c r="GN139" s="34">
        <f t="shared" si="775"/>
        <v>0</v>
      </c>
      <c r="GO139" s="34">
        <f t="shared" si="775"/>
        <v>0</v>
      </c>
      <c r="GP139" s="132">
        <f t="shared" si="760"/>
        <v>0</v>
      </c>
      <c r="GQ139" s="132">
        <f t="shared" si="760"/>
        <v>0</v>
      </c>
      <c r="GR139" s="34"/>
      <c r="GS139" s="34"/>
      <c r="GT139" s="34"/>
      <c r="GU139" s="34"/>
      <c r="GV139" s="52">
        <f t="shared" si="828"/>
        <v>1</v>
      </c>
      <c r="GW139" s="52">
        <f t="shared" si="828"/>
        <v>138812.94</v>
      </c>
      <c r="GX139" s="52">
        <f t="shared" si="828"/>
        <v>1</v>
      </c>
      <c r="GY139" s="52">
        <f t="shared" si="828"/>
        <v>138812.94</v>
      </c>
      <c r="GZ139" s="52">
        <f t="shared" si="745"/>
        <v>2</v>
      </c>
      <c r="HA139" s="52">
        <f t="shared" si="745"/>
        <v>277625.88</v>
      </c>
      <c r="HB139" s="132">
        <f t="shared" si="796"/>
        <v>1</v>
      </c>
      <c r="HC139" s="132">
        <f t="shared" si="796"/>
        <v>138812.94</v>
      </c>
      <c r="HD139" s="64"/>
      <c r="HE139" s="20"/>
      <c r="HF139" s="73"/>
      <c r="HG139" s="73"/>
      <c r="HH139" s="251"/>
    </row>
    <row r="140" spans="1:216" hidden="1" x14ac:dyDescent="0.2">
      <c r="A140" s="10"/>
      <c r="B140" s="20"/>
      <c r="C140" s="21"/>
      <c r="D140" s="78"/>
      <c r="E140" s="25"/>
      <c r="F140" s="28"/>
      <c r="G140" s="33"/>
      <c r="H140" s="34"/>
      <c r="I140" s="34"/>
      <c r="J140" s="34"/>
      <c r="K140" s="34"/>
      <c r="L140" s="34"/>
      <c r="M140" s="34"/>
      <c r="N140" s="34"/>
      <c r="O140" s="34"/>
      <c r="P140" s="34">
        <f t="shared" si="761"/>
        <v>0</v>
      </c>
      <c r="Q140" s="34">
        <f t="shared" si="761"/>
        <v>0</v>
      </c>
      <c r="R140" s="132">
        <f t="shared" si="815"/>
        <v>0</v>
      </c>
      <c r="S140" s="132">
        <f t="shared" si="815"/>
        <v>0</v>
      </c>
      <c r="T140" s="34"/>
      <c r="U140" s="34"/>
      <c r="V140" s="34"/>
      <c r="W140" s="34"/>
      <c r="X140" s="34"/>
      <c r="Y140" s="34"/>
      <c r="Z140" s="34"/>
      <c r="AA140" s="34"/>
      <c r="AB140" s="34">
        <f t="shared" si="762"/>
        <v>0</v>
      </c>
      <c r="AC140" s="34">
        <f t="shared" si="762"/>
        <v>0</v>
      </c>
      <c r="AD140" s="132">
        <f t="shared" si="746"/>
        <v>0</v>
      </c>
      <c r="AE140" s="132">
        <f t="shared" si="746"/>
        <v>0</v>
      </c>
      <c r="AF140" s="34"/>
      <c r="AG140" s="34"/>
      <c r="AH140" s="34"/>
      <c r="AI140" s="34"/>
      <c r="AJ140" s="34"/>
      <c r="AK140" s="34"/>
      <c r="AL140" s="34"/>
      <c r="AM140" s="34"/>
      <c r="AN140" s="34">
        <f t="shared" si="1021"/>
        <v>0</v>
      </c>
      <c r="AO140" s="34">
        <f t="shared" si="763"/>
        <v>0</v>
      </c>
      <c r="AP140" s="132">
        <f t="shared" si="747"/>
        <v>0</v>
      </c>
      <c r="AQ140" s="132">
        <f t="shared" si="747"/>
        <v>0</v>
      </c>
      <c r="AR140" s="34"/>
      <c r="AS140" s="34"/>
      <c r="AT140" s="34"/>
      <c r="AU140" s="34"/>
      <c r="AV140" s="34"/>
      <c r="AW140" s="34"/>
      <c r="AX140" s="34"/>
      <c r="AY140" s="34"/>
      <c r="AZ140" s="34">
        <f t="shared" si="764"/>
        <v>0</v>
      </c>
      <c r="BA140" s="34">
        <f t="shared" si="764"/>
        <v>0</v>
      </c>
      <c r="BB140" s="132">
        <f t="shared" si="748"/>
        <v>0</v>
      </c>
      <c r="BC140" s="132">
        <f t="shared" si="748"/>
        <v>0</v>
      </c>
      <c r="BD140" s="34"/>
      <c r="BE140" s="34"/>
      <c r="BF140" s="34"/>
      <c r="BG140" s="34"/>
      <c r="BH140" s="34"/>
      <c r="BI140" s="34"/>
      <c r="BJ140" s="34"/>
      <c r="BK140" s="34"/>
      <c r="BL140" s="34">
        <f t="shared" ref="BL140:BM144" si="1032">SUM(BH140+BJ140)</f>
        <v>0</v>
      </c>
      <c r="BM140" s="34">
        <f t="shared" si="1032"/>
        <v>0</v>
      </c>
      <c r="BN140" s="132">
        <f t="shared" si="749"/>
        <v>0</v>
      </c>
      <c r="BO140" s="132">
        <f t="shared" si="749"/>
        <v>0</v>
      </c>
      <c r="BP140" s="34"/>
      <c r="BQ140" s="34"/>
      <c r="BR140" s="34"/>
      <c r="BS140" s="34"/>
      <c r="BT140" s="34"/>
      <c r="BU140" s="34"/>
      <c r="BV140" s="34"/>
      <c r="BW140" s="34"/>
      <c r="BX140" s="34">
        <f t="shared" si="765"/>
        <v>0</v>
      </c>
      <c r="BY140" s="34">
        <f t="shared" si="765"/>
        <v>0</v>
      </c>
      <c r="BZ140" s="132">
        <f t="shared" si="750"/>
        <v>0</v>
      </c>
      <c r="CA140" s="132">
        <f t="shared" si="750"/>
        <v>0</v>
      </c>
      <c r="CB140" s="34"/>
      <c r="CC140" s="34"/>
      <c r="CD140" s="34"/>
      <c r="CE140" s="34"/>
      <c r="CF140" s="34"/>
      <c r="CG140" s="34"/>
      <c r="CH140" s="34"/>
      <c r="CI140" s="34"/>
      <c r="CJ140" s="34">
        <f t="shared" si="766"/>
        <v>0</v>
      </c>
      <c r="CK140" s="34">
        <f t="shared" si="766"/>
        <v>0</v>
      </c>
      <c r="CL140" s="132">
        <f t="shared" si="751"/>
        <v>0</v>
      </c>
      <c r="CM140" s="132">
        <f t="shared" si="751"/>
        <v>0</v>
      </c>
      <c r="CN140" s="34"/>
      <c r="CO140" s="34"/>
      <c r="CP140" s="34"/>
      <c r="CQ140" s="34"/>
      <c r="CR140" s="34"/>
      <c r="CS140" s="34"/>
      <c r="CT140" s="34"/>
      <c r="CU140" s="34"/>
      <c r="CV140" s="34">
        <f t="shared" si="767"/>
        <v>0</v>
      </c>
      <c r="CW140" s="34">
        <f t="shared" si="767"/>
        <v>0</v>
      </c>
      <c r="CX140" s="132">
        <f t="shared" si="752"/>
        <v>0</v>
      </c>
      <c r="CY140" s="132">
        <f t="shared" si="752"/>
        <v>0</v>
      </c>
      <c r="CZ140" s="34"/>
      <c r="DA140" s="34"/>
      <c r="DB140" s="34"/>
      <c r="DC140" s="34"/>
      <c r="DD140" s="34"/>
      <c r="DE140" s="34"/>
      <c r="DF140" s="34"/>
      <c r="DG140" s="34"/>
      <c r="DH140" s="34">
        <f t="shared" si="768"/>
        <v>0</v>
      </c>
      <c r="DI140" s="34">
        <f t="shared" si="768"/>
        <v>0</v>
      </c>
      <c r="DJ140" s="132">
        <f t="shared" si="753"/>
        <v>0</v>
      </c>
      <c r="DK140" s="132">
        <f t="shared" si="753"/>
        <v>0</v>
      </c>
      <c r="DL140" s="34"/>
      <c r="DM140" s="34"/>
      <c r="DN140" s="34"/>
      <c r="DO140" s="34"/>
      <c r="DP140" s="34"/>
      <c r="DQ140" s="34"/>
      <c r="DR140" s="34"/>
      <c r="DS140" s="34"/>
      <c r="DT140" s="34">
        <f t="shared" si="769"/>
        <v>0</v>
      </c>
      <c r="DU140" s="34">
        <f t="shared" si="769"/>
        <v>0</v>
      </c>
      <c r="DV140" s="132">
        <f t="shared" si="754"/>
        <v>0</v>
      </c>
      <c r="DW140" s="132">
        <f t="shared" si="754"/>
        <v>0</v>
      </c>
      <c r="DX140" s="34"/>
      <c r="DY140" s="34"/>
      <c r="DZ140" s="34"/>
      <c r="EA140" s="34"/>
      <c r="EB140" s="34"/>
      <c r="EC140" s="34"/>
      <c r="ED140" s="34"/>
      <c r="EE140" s="34"/>
      <c r="EF140" s="34">
        <f t="shared" si="770"/>
        <v>0</v>
      </c>
      <c r="EG140" s="34">
        <f t="shared" si="770"/>
        <v>0</v>
      </c>
      <c r="EH140" s="132">
        <f t="shared" si="755"/>
        <v>0</v>
      </c>
      <c r="EI140" s="132">
        <f t="shared" si="755"/>
        <v>0</v>
      </c>
      <c r="EJ140" s="34"/>
      <c r="EK140" s="34"/>
      <c r="EL140" s="34"/>
      <c r="EM140" s="34"/>
      <c r="EN140" s="34"/>
      <c r="EO140" s="34"/>
      <c r="EP140" s="34"/>
      <c r="EQ140" s="34"/>
      <c r="ER140" s="34">
        <f t="shared" si="771"/>
        <v>0</v>
      </c>
      <c r="ES140" s="34">
        <f t="shared" si="771"/>
        <v>0</v>
      </c>
      <c r="ET140" s="132">
        <f t="shared" si="756"/>
        <v>0</v>
      </c>
      <c r="EU140" s="132">
        <f t="shared" si="756"/>
        <v>0</v>
      </c>
      <c r="EV140" s="34"/>
      <c r="EW140" s="34"/>
      <c r="EX140" s="34"/>
      <c r="EY140" s="34"/>
      <c r="EZ140" s="34"/>
      <c r="FA140" s="34"/>
      <c r="FB140" s="34"/>
      <c r="FC140" s="34"/>
      <c r="FD140" s="34">
        <f t="shared" si="772"/>
        <v>0</v>
      </c>
      <c r="FE140" s="34">
        <f t="shared" si="772"/>
        <v>0</v>
      </c>
      <c r="FF140" s="132">
        <f t="shared" si="757"/>
        <v>0</v>
      </c>
      <c r="FG140" s="132">
        <f t="shared" si="757"/>
        <v>0</v>
      </c>
      <c r="FH140" s="34"/>
      <c r="FI140" s="34"/>
      <c r="FJ140" s="34"/>
      <c r="FK140" s="34"/>
      <c r="FL140" s="34"/>
      <c r="FM140" s="34"/>
      <c r="FN140" s="34"/>
      <c r="FO140" s="34"/>
      <c r="FP140" s="34">
        <f t="shared" si="773"/>
        <v>0</v>
      </c>
      <c r="FQ140" s="34">
        <f t="shared" si="773"/>
        <v>0</v>
      </c>
      <c r="FR140" s="132">
        <f t="shared" si="758"/>
        <v>0</v>
      </c>
      <c r="FS140" s="132">
        <f t="shared" si="758"/>
        <v>0</v>
      </c>
      <c r="FT140" s="34"/>
      <c r="FU140" s="34"/>
      <c r="FV140" s="34"/>
      <c r="FW140" s="34"/>
      <c r="FX140" s="34"/>
      <c r="FY140" s="34"/>
      <c r="FZ140" s="34"/>
      <c r="GA140" s="34"/>
      <c r="GB140" s="34">
        <f t="shared" si="774"/>
        <v>0</v>
      </c>
      <c r="GC140" s="34">
        <f t="shared" si="774"/>
        <v>0</v>
      </c>
      <c r="GD140" s="132">
        <f t="shared" si="759"/>
        <v>0</v>
      </c>
      <c r="GE140" s="132">
        <f t="shared" si="759"/>
        <v>0</v>
      </c>
      <c r="GF140" s="34"/>
      <c r="GG140" s="34"/>
      <c r="GH140" s="34"/>
      <c r="GI140" s="34"/>
      <c r="GJ140" s="34"/>
      <c r="GK140" s="34"/>
      <c r="GL140" s="34"/>
      <c r="GM140" s="34"/>
      <c r="GN140" s="34">
        <f t="shared" si="775"/>
        <v>0</v>
      </c>
      <c r="GO140" s="34">
        <f t="shared" si="775"/>
        <v>0</v>
      </c>
      <c r="GP140" s="132">
        <f t="shared" si="760"/>
        <v>0</v>
      </c>
      <c r="GQ140" s="132">
        <f t="shared" si="760"/>
        <v>0</v>
      </c>
      <c r="GR140" s="34"/>
      <c r="GS140" s="34"/>
      <c r="GT140" s="34"/>
      <c r="GU140" s="34"/>
      <c r="GV140" s="52">
        <f t="shared" si="828"/>
        <v>0</v>
      </c>
      <c r="GW140" s="52">
        <f t="shared" si="828"/>
        <v>0</v>
      </c>
      <c r="GX140" s="52">
        <f t="shared" si="828"/>
        <v>0</v>
      </c>
      <c r="GY140" s="52">
        <f t="shared" si="828"/>
        <v>0</v>
      </c>
      <c r="GZ140" s="52">
        <f t="shared" ref="GZ140:HA206" si="1033">SUM(GV140+GX140)</f>
        <v>0</v>
      </c>
      <c r="HA140" s="52">
        <f t="shared" si="1033"/>
        <v>0</v>
      </c>
      <c r="HB140" s="132">
        <f t="shared" si="796"/>
        <v>0</v>
      </c>
      <c r="HC140" s="132">
        <f t="shared" si="796"/>
        <v>0</v>
      </c>
      <c r="HD140" s="64"/>
      <c r="HE140" s="20"/>
      <c r="HF140" s="73"/>
      <c r="HG140" s="73"/>
      <c r="HH140" s="251"/>
    </row>
    <row r="141" spans="1:216" hidden="1" x14ac:dyDescent="0.2">
      <c r="A141" s="10"/>
      <c r="B141" s="20"/>
      <c r="C141" s="21"/>
      <c r="D141" s="28"/>
      <c r="E141" s="25"/>
      <c r="F141" s="28"/>
      <c r="G141" s="33"/>
      <c r="H141" s="34"/>
      <c r="I141" s="34"/>
      <c r="J141" s="34"/>
      <c r="K141" s="34"/>
      <c r="L141" s="34"/>
      <c r="M141" s="34"/>
      <c r="N141" s="34"/>
      <c r="O141" s="34"/>
      <c r="P141" s="34">
        <f t="shared" si="761"/>
        <v>0</v>
      </c>
      <c r="Q141" s="34">
        <f t="shared" si="761"/>
        <v>0</v>
      </c>
      <c r="R141" s="132">
        <f t="shared" si="815"/>
        <v>0</v>
      </c>
      <c r="S141" s="132">
        <f t="shared" si="815"/>
        <v>0</v>
      </c>
      <c r="T141" s="34"/>
      <c r="U141" s="34"/>
      <c r="V141" s="34"/>
      <c r="W141" s="34"/>
      <c r="X141" s="34"/>
      <c r="Y141" s="34"/>
      <c r="Z141" s="34"/>
      <c r="AA141" s="34"/>
      <c r="AB141" s="34">
        <f t="shared" si="762"/>
        <v>0</v>
      </c>
      <c r="AC141" s="34">
        <f t="shared" si="762"/>
        <v>0</v>
      </c>
      <c r="AD141" s="132">
        <f t="shared" si="746"/>
        <v>0</v>
      </c>
      <c r="AE141" s="132">
        <f t="shared" si="746"/>
        <v>0</v>
      </c>
      <c r="AF141" s="34"/>
      <c r="AG141" s="34"/>
      <c r="AH141" s="34"/>
      <c r="AI141" s="34"/>
      <c r="AJ141" s="34"/>
      <c r="AK141" s="34"/>
      <c r="AL141" s="34"/>
      <c r="AM141" s="34"/>
      <c r="AN141" s="34">
        <f t="shared" si="1021"/>
        <v>0</v>
      </c>
      <c r="AO141" s="34">
        <f t="shared" si="763"/>
        <v>0</v>
      </c>
      <c r="AP141" s="132">
        <f t="shared" si="747"/>
        <v>0</v>
      </c>
      <c r="AQ141" s="132">
        <f t="shared" si="747"/>
        <v>0</v>
      </c>
      <c r="AR141" s="34"/>
      <c r="AS141" s="34"/>
      <c r="AT141" s="34"/>
      <c r="AU141" s="34"/>
      <c r="AV141" s="34"/>
      <c r="AW141" s="34"/>
      <c r="AX141" s="34"/>
      <c r="AY141" s="34"/>
      <c r="AZ141" s="34">
        <f t="shared" si="764"/>
        <v>0</v>
      </c>
      <c r="BA141" s="34">
        <f t="shared" si="764"/>
        <v>0</v>
      </c>
      <c r="BB141" s="132">
        <f t="shared" si="748"/>
        <v>0</v>
      </c>
      <c r="BC141" s="132">
        <f t="shared" si="748"/>
        <v>0</v>
      </c>
      <c r="BD141" s="34"/>
      <c r="BE141" s="34"/>
      <c r="BF141" s="34"/>
      <c r="BG141" s="34"/>
      <c r="BH141" s="34"/>
      <c r="BI141" s="34"/>
      <c r="BJ141" s="34"/>
      <c r="BK141" s="34"/>
      <c r="BL141" s="34">
        <f t="shared" si="1032"/>
        <v>0</v>
      </c>
      <c r="BM141" s="34">
        <f t="shared" si="1032"/>
        <v>0</v>
      </c>
      <c r="BN141" s="132">
        <f t="shared" si="749"/>
        <v>0</v>
      </c>
      <c r="BO141" s="132">
        <f t="shared" si="749"/>
        <v>0</v>
      </c>
      <c r="BP141" s="34"/>
      <c r="BQ141" s="34"/>
      <c r="BR141" s="34"/>
      <c r="BS141" s="34"/>
      <c r="BT141" s="34"/>
      <c r="BU141" s="34"/>
      <c r="BV141" s="34"/>
      <c r="BW141" s="34"/>
      <c r="BX141" s="34">
        <f t="shared" si="765"/>
        <v>0</v>
      </c>
      <c r="BY141" s="34">
        <f t="shared" si="765"/>
        <v>0</v>
      </c>
      <c r="BZ141" s="132">
        <f t="shared" si="750"/>
        <v>0</v>
      </c>
      <c r="CA141" s="132">
        <f t="shared" si="750"/>
        <v>0</v>
      </c>
      <c r="CB141" s="34"/>
      <c r="CC141" s="34"/>
      <c r="CD141" s="34"/>
      <c r="CE141" s="34"/>
      <c r="CF141" s="34"/>
      <c r="CG141" s="34"/>
      <c r="CH141" s="34"/>
      <c r="CI141" s="34"/>
      <c r="CJ141" s="34">
        <f t="shared" si="766"/>
        <v>0</v>
      </c>
      <c r="CK141" s="34">
        <f t="shared" si="766"/>
        <v>0</v>
      </c>
      <c r="CL141" s="132">
        <f t="shared" si="751"/>
        <v>0</v>
      </c>
      <c r="CM141" s="132">
        <f t="shared" si="751"/>
        <v>0</v>
      </c>
      <c r="CN141" s="34"/>
      <c r="CO141" s="34"/>
      <c r="CP141" s="34"/>
      <c r="CQ141" s="34"/>
      <c r="CR141" s="34"/>
      <c r="CS141" s="34"/>
      <c r="CT141" s="34"/>
      <c r="CU141" s="34"/>
      <c r="CV141" s="34">
        <f t="shared" si="767"/>
        <v>0</v>
      </c>
      <c r="CW141" s="34">
        <f t="shared" si="767"/>
        <v>0</v>
      </c>
      <c r="CX141" s="132">
        <f t="shared" si="752"/>
        <v>0</v>
      </c>
      <c r="CY141" s="132">
        <f t="shared" si="752"/>
        <v>0</v>
      </c>
      <c r="CZ141" s="34"/>
      <c r="DA141" s="34"/>
      <c r="DB141" s="34"/>
      <c r="DC141" s="34"/>
      <c r="DD141" s="34"/>
      <c r="DE141" s="34"/>
      <c r="DF141" s="34"/>
      <c r="DG141" s="34"/>
      <c r="DH141" s="34">
        <f t="shared" si="768"/>
        <v>0</v>
      </c>
      <c r="DI141" s="34">
        <f t="shared" si="768"/>
        <v>0</v>
      </c>
      <c r="DJ141" s="132">
        <f t="shared" si="753"/>
        <v>0</v>
      </c>
      <c r="DK141" s="132">
        <f t="shared" si="753"/>
        <v>0</v>
      </c>
      <c r="DL141" s="34"/>
      <c r="DM141" s="34"/>
      <c r="DN141" s="34"/>
      <c r="DO141" s="34"/>
      <c r="DP141" s="34"/>
      <c r="DQ141" s="34"/>
      <c r="DR141" s="34"/>
      <c r="DS141" s="34"/>
      <c r="DT141" s="34">
        <f t="shared" si="769"/>
        <v>0</v>
      </c>
      <c r="DU141" s="34">
        <f t="shared" si="769"/>
        <v>0</v>
      </c>
      <c r="DV141" s="132">
        <f t="shared" si="754"/>
        <v>0</v>
      </c>
      <c r="DW141" s="132">
        <f t="shared" si="754"/>
        <v>0</v>
      </c>
      <c r="DX141" s="34"/>
      <c r="DY141" s="34"/>
      <c r="DZ141" s="34"/>
      <c r="EA141" s="34"/>
      <c r="EB141" s="34"/>
      <c r="EC141" s="34"/>
      <c r="ED141" s="34"/>
      <c r="EE141" s="34"/>
      <c r="EF141" s="34">
        <f t="shared" si="770"/>
        <v>0</v>
      </c>
      <c r="EG141" s="34">
        <f t="shared" si="770"/>
        <v>0</v>
      </c>
      <c r="EH141" s="132">
        <f t="shared" si="755"/>
        <v>0</v>
      </c>
      <c r="EI141" s="132">
        <f t="shared" si="755"/>
        <v>0</v>
      </c>
      <c r="EJ141" s="34"/>
      <c r="EK141" s="34"/>
      <c r="EL141" s="34"/>
      <c r="EM141" s="34"/>
      <c r="EN141" s="34"/>
      <c r="EO141" s="34"/>
      <c r="EP141" s="34"/>
      <c r="EQ141" s="34"/>
      <c r="ER141" s="34">
        <f t="shared" si="771"/>
        <v>0</v>
      </c>
      <c r="ES141" s="34">
        <f t="shared" si="771"/>
        <v>0</v>
      </c>
      <c r="ET141" s="132">
        <f t="shared" si="756"/>
        <v>0</v>
      </c>
      <c r="EU141" s="132">
        <f t="shared" si="756"/>
        <v>0</v>
      </c>
      <c r="EV141" s="34"/>
      <c r="EW141" s="34"/>
      <c r="EX141" s="34"/>
      <c r="EY141" s="34"/>
      <c r="EZ141" s="34"/>
      <c r="FA141" s="34"/>
      <c r="FB141" s="34"/>
      <c r="FC141" s="34"/>
      <c r="FD141" s="34">
        <f t="shared" si="772"/>
        <v>0</v>
      </c>
      <c r="FE141" s="34">
        <f t="shared" si="772"/>
        <v>0</v>
      </c>
      <c r="FF141" s="132">
        <f t="shared" si="757"/>
        <v>0</v>
      </c>
      <c r="FG141" s="132">
        <f t="shared" si="757"/>
        <v>0</v>
      </c>
      <c r="FH141" s="34"/>
      <c r="FI141" s="34"/>
      <c r="FJ141" s="34"/>
      <c r="FK141" s="34"/>
      <c r="FL141" s="34"/>
      <c r="FM141" s="34"/>
      <c r="FN141" s="34"/>
      <c r="FO141" s="34"/>
      <c r="FP141" s="34">
        <f t="shared" si="773"/>
        <v>0</v>
      </c>
      <c r="FQ141" s="34">
        <f t="shared" si="773"/>
        <v>0</v>
      </c>
      <c r="FR141" s="132">
        <f t="shared" si="758"/>
        <v>0</v>
      </c>
      <c r="FS141" s="132">
        <f t="shared" si="758"/>
        <v>0</v>
      </c>
      <c r="FT141" s="34"/>
      <c r="FU141" s="34"/>
      <c r="FV141" s="34"/>
      <c r="FW141" s="34"/>
      <c r="FX141" s="34"/>
      <c r="FY141" s="34"/>
      <c r="FZ141" s="34"/>
      <c r="GA141" s="34"/>
      <c r="GB141" s="34">
        <f t="shared" si="774"/>
        <v>0</v>
      </c>
      <c r="GC141" s="34">
        <f t="shared" si="774"/>
        <v>0</v>
      </c>
      <c r="GD141" s="132">
        <f t="shared" si="759"/>
        <v>0</v>
      </c>
      <c r="GE141" s="132">
        <f t="shared" si="759"/>
        <v>0</v>
      </c>
      <c r="GF141" s="34"/>
      <c r="GG141" s="34"/>
      <c r="GH141" s="34"/>
      <c r="GI141" s="34"/>
      <c r="GJ141" s="34"/>
      <c r="GK141" s="34"/>
      <c r="GL141" s="34"/>
      <c r="GM141" s="34"/>
      <c r="GN141" s="34">
        <f t="shared" si="775"/>
        <v>0</v>
      </c>
      <c r="GO141" s="34">
        <f t="shared" si="775"/>
        <v>0</v>
      </c>
      <c r="GP141" s="132">
        <f t="shared" si="760"/>
        <v>0</v>
      </c>
      <c r="GQ141" s="132">
        <f t="shared" si="760"/>
        <v>0</v>
      </c>
      <c r="GR141" s="34"/>
      <c r="GS141" s="34"/>
      <c r="GT141" s="34"/>
      <c r="GU141" s="34"/>
      <c r="GV141" s="52">
        <f t="shared" si="828"/>
        <v>0</v>
      </c>
      <c r="GW141" s="52">
        <f t="shared" si="828"/>
        <v>0</v>
      </c>
      <c r="GX141" s="52">
        <f t="shared" si="828"/>
        <v>0</v>
      </c>
      <c r="GY141" s="52">
        <f t="shared" si="828"/>
        <v>0</v>
      </c>
      <c r="GZ141" s="52">
        <f t="shared" si="1033"/>
        <v>0</v>
      </c>
      <c r="HA141" s="52">
        <f t="shared" si="1033"/>
        <v>0</v>
      </c>
      <c r="HB141" s="132">
        <f t="shared" si="796"/>
        <v>0</v>
      </c>
      <c r="HC141" s="132">
        <f t="shared" si="796"/>
        <v>0</v>
      </c>
      <c r="HD141" s="64"/>
      <c r="HE141" s="20"/>
      <c r="HF141" s="73"/>
      <c r="HG141" s="73"/>
      <c r="HH141" s="251"/>
    </row>
    <row r="142" spans="1:216" hidden="1" x14ac:dyDescent="0.2">
      <c r="A142" s="10"/>
      <c r="B142" s="20"/>
      <c r="C142" s="21"/>
      <c r="D142" s="28"/>
      <c r="E142" s="25"/>
      <c r="F142" s="28"/>
      <c r="G142" s="33"/>
      <c r="H142" s="34"/>
      <c r="I142" s="34"/>
      <c r="J142" s="34"/>
      <c r="K142" s="34"/>
      <c r="L142" s="34"/>
      <c r="M142" s="34"/>
      <c r="N142" s="34"/>
      <c r="O142" s="34"/>
      <c r="P142" s="34">
        <f t="shared" si="761"/>
        <v>0</v>
      </c>
      <c r="Q142" s="34">
        <f t="shared" si="761"/>
        <v>0</v>
      </c>
      <c r="R142" s="132">
        <f t="shared" si="815"/>
        <v>0</v>
      </c>
      <c r="S142" s="132">
        <f t="shared" si="815"/>
        <v>0</v>
      </c>
      <c r="T142" s="34"/>
      <c r="U142" s="34"/>
      <c r="V142" s="34"/>
      <c r="W142" s="34"/>
      <c r="X142" s="34"/>
      <c r="Y142" s="34"/>
      <c r="Z142" s="34"/>
      <c r="AA142" s="34"/>
      <c r="AB142" s="34">
        <f t="shared" si="762"/>
        <v>0</v>
      </c>
      <c r="AC142" s="34">
        <f t="shared" si="762"/>
        <v>0</v>
      </c>
      <c r="AD142" s="132">
        <f t="shared" si="746"/>
        <v>0</v>
      </c>
      <c r="AE142" s="132">
        <f t="shared" si="746"/>
        <v>0</v>
      </c>
      <c r="AF142" s="34"/>
      <c r="AG142" s="34"/>
      <c r="AH142" s="34"/>
      <c r="AI142" s="34"/>
      <c r="AJ142" s="34"/>
      <c r="AK142" s="34"/>
      <c r="AL142" s="34"/>
      <c r="AM142" s="34"/>
      <c r="AN142" s="34">
        <f t="shared" si="1021"/>
        <v>0</v>
      </c>
      <c r="AO142" s="34">
        <f t="shared" si="763"/>
        <v>0</v>
      </c>
      <c r="AP142" s="132">
        <f t="shared" si="747"/>
        <v>0</v>
      </c>
      <c r="AQ142" s="132">
        <f t="shared" si="747"/>
        <v>0</v>
      </c>
      <c r="AR142" s="34"/>
      <c r="AS142" s="34"/>
      <c r="AT142" s="34"/>
      <c r="AU142" s="34"/>
      <c r="AV142" s="34"/>
      <c r="AW142" s="34"/>
      <c r="AX142" s="34"/>
      <c r="AY142" s="34"/>
      <c r="AZ142" s="34">
        <f t="shared" si="764"/>
        <v>0</v>
      </c>
      <c r="BA142" s="34">
        <f t="shared" si="764"/>
        <v>0</v>
      </c>
      <c r="BB142" s="132">
        <f t="shared" si="748"/>
        <v>0</v>
      </c>
      <c r="BC142" s="132">
        <f t="shared" si="748"/>
        <v>0</v>
      </c>
      <c r="BD142" s="34"/>
      <c r="BE142" s="34"/>
      <c r="BF142" s="34"/>
      <c r="BG142" s="34"/>
      <c r="BH142" s="34"/>
      <c r="BI142" s="34"/>
      <c r="BJ142" s="34"/>
      <c r="BK142" s="34"/>
      <c r="BL142" s="34">
        <f t="shared" si="1032"/>
        <v>0</v>
      </c>
      <c r="BM142" s="34">
        <f t="shared" si="1032"/>
        <v>0</v>
      </c>
      <c r="BN142" s="132">
        <f t="shared" si="749"/>
        <v>0</v>
      </c>
      <c r="BO142" s="132">
        <f t="shared" si="749"/>
        <v>0</v>
      </c>
      <c r="BP142" s="34"/>
      <c r="BQ142" s="34"/>
      <c r="BR142" s="34"/>
      <c r="BS142" s="34"/>
      <c r="BT142" s="34"/>
      <c r="BU142" s="34"/>
      <c r="BV142" s="34"/>
      <c r="BW142" s="34"/>
      <c r="BX142" s="34">
        <f t="shared" si="765"/>
        <v>0</v>
      </c>
      <c r="BY142" s="34">
        <f t="shared" si="765"/>
        <v>0</v>
      </c>
      <c r="BZ142" s="132">
        <f t="shared" si="750"/>
        <v>0</v>
      </c>
      <c r="CA142" s="132">
        <f t="shared" si="750"/>
        <v>0</v>
      </c>
      <c r="CB142" s="34"/>
      <c r="CC142" s="34"/>
      <c r="CD142" s="34"/>
      <c r="CE142" s="34"/>
      <c r="CF142" s="34"/>
      <c r="CG142" s="34"/>
      <c r="CH142" s="34"/>
      <c r="CI142" s="34"/>
      <c r="CJ142" s="34">
        <f t="shared" si="766"/>
        <v>0</v>
      </c>
      <c r="CK142" s="34">
        <f t="shared" si="766"/>
        <v>0</v>
      </c>
      <c r="CL142" s="132">
        <f t="shared" si="751"/>
        <v>0</v>
      </c>
      <c r="CM142" s="132">
        <f t="shared" si="751"/>
        <v>0</v>
      </c>
      <c r="CN142" s="34"/>
      <c r="CO142" s="34"/>
      <c r="CP142" s="34"/>
      <c r="CQ142" s="34"/>
      <c r="CR142" s="34"/>
      <c r="CS142" s="34"/>
      <c r="CT142" s="34"/>
      <c r="CU142" s="34"/>
      <c r="CV142" s="34">
        <f t="shared" si="767"/>
        <v>0</v>
      </c>
      <c r="CW142" s="34">
        <f t="shared" si="767"/>
        <v>0</v>
      </c>
      <c r="CX142" s="132">
        <f t="shared" si="752"/>
        <v>0</v>
      </c>
      <c r="CY142" s="132">
        <f t="shared" si="752"/>
        <v>0</v>
      </c>
      <c r="CZ142" s="34"/>
      <c r="DA142" s="34"/>
      <c r="DB142" s="34"/>
      <c r="DC142" s="34"/>
      <c r="DD142" s="34"/>
      <c r="DE142" s="34"/>
      <c r="DF142" s="34"/>
      <c r="DG142" s="34"/>
      <c r="DH142" s="34">
        <f t="shared" si="768"/>
        <v>0</v>
      </c>
      <c r="DI142" s="34">
        <f t="shared" si="768"/>
        <v>0</v>
      </c>
      <c r="DJ142" s="132">
        <f t="shared" si="753"/>
        <v>0</v>
      </c>
      <c r="DK142" s="132">
        <f t="shared" si="753"/>
        <v>0</v>
      </c>
      <c r="DL142" s="34"/>
      <c r="DM142" s="34"/>
      <c r="DN142" s="34"/>
      <c r="DO142" s="34"/>
      <c r="DP142" s="34"/>
      <c r="DQ142" s="34"/>
      <c r="DR142" s="34"/>
      <c r="DS142" s="34"/>
      <c r="DT142" s="34">
        <f t="shared" si="769"/>
        <v>0</v>
      </c>
      <c r="DU142" s="34">
        <f t="shared" si="769"/>
        <v>0</v>
      </c>
      <c r="DV142" s="132">
        <f t="shared" si="754"/>
        <v>0</v>
      </c>
      <c r="DW142" s="132">
        <f t="shared" si="754"/>
        <v>0</v>
      </c>
      <c r="DX142" s="34"/>
      <c r="DY142" s="34"/>
      <c r="DZ142" s="34"/>
      <c r="EA142" s="34"/>
      <c r="EB142" s="34"/>
      <c r="EC142" s="34"/>
      <c r="ED142" s="34"/>
      <c r="EE142" s="34"/>
      <c r="EF142" s="34">
        <f t="shared" si="770"/>
        <v>0</v>
      </c>
      <c r="EG142" s="34">
        <f t="shared" si="770"/>
        <v>0</v>
      </c>
      <c r="EH142" s="132">
        <f t="shared" si="755"/>
        <v>0</v>
      </c>
      <c r="EI142" s="132">
        <f t="shared" si="755"/>
        <v>0</v>
      </c>
      <c r="EJ142" s="34"/>
      <c r="EK142" s="34"/>
      <c r="EL142" s="34"/>
      <c r="EM142" s="34"/>
      <c r="EN142" s="34"/>
      <c r="EO142" s="34"/>
      <c r="EP142" s="34"/>
      <c r="EQ142" s="34"/>
      <c r="ER142" s="34">
        <f t="shared" si="771"/>
        <v>0</v>
      </c>
      <c r="ES142" s="34">
        <f t="shared" si="771"/>
        <v>0</v>
      </c>
      <c r="ET142" s="132">
        <f t="shared" si="756"/>
        <v>0</v>
      </c>
      <c r="EU142" s="132">
        <f t="shared" si="756"/>
        <v>0</v>
      </c>
      <c r="EV142" s="34"/>
      <c r="EW142" s="34"/>
      <c r="EX142" s="34"/>
      <c r="EY142" s="34"/>
      <c r="EZ142" s="34"/>
      <c r="FA142" s="34"/>
      <c r="FB142" s="34"/>
      <c r="FC142" s="34"/>
      <c r="FD142" s="34">
        <f t="shared" si="772"/>
        <v>0</v>
      </c>
      <c r="FE142" s="34">
        <f t="shared" si="772"/>
        <v>0</v>
      </c>
      <c r="FF142" s="132">
        <f t="shared" si="757"/>
        <v>0</v>
      </c>
      <c r="FG142" s="132">
        <f t="shared" si="757"/>
        <v>0</v>
      </c>
      <c r="FH142" s="34"/>
      <c r="FI142" s="34"/>
      <c r="FJ142" s="34"/>
      <c r="FK142" s="34"/>
      <c r="FL142" s="34"/>
      <c r="FM142" s="34"/>
      <c r="FN142" s="34"/>
      <c r="FO142" s="34"/>
      <c r="FP142" s="34">
        <f t="shared" si="773"/>
        <v>0</v>
      </c>
      <c r="FQ142" s="34">
        <f t="shared" si="773"/>
        <v>0</v>
      </c>
      <c r="FR142" s="132">
        <f t="shared" si="758"/>
        <v>0</v>
      </c>
      <c r="FS142" s="132">
        <f t="shared" si="758"/>
        <v>0</v>
      </c>
      <c r="FT142" s="34"/>
      <c r="FU142" s="34"/>
      <c r="FV142" s="34"/>
      <c r="FW142" s="34"/>
      <c r="FX142" s="34"/>
      <c r="FY142" s="34"/>
      <c r="FZ142" s="34"/>
      <c r="GA142" s="34"/>
      <c r="GB142" s="34">
        <f t="shared" si="774"/>
        <v>0</v>
      </c>
      <c r="GC142" s="34">
        <f t="shared" si="774"/>
        <v>0</v>
      </c>
      <c r="GD142" s="132">
        <f t="shared" si="759"/>
        <v>0</v>
      </c>
      <c r="GE142" s="132">
        <f t="shared" si="759"/>
        <v>0</v>
      </c>
      <c r="GF142" s="34"/>
      <c r="GG142" s="34"/>
      <c r="GH142" s="34"/>
      <c r="GI142" s="34"/>
      <c r="GJ142" s="34"/>
      <c r="GK142" s="34"/>
      <c r="GL142" s="34"/>
      <c r="GM142" s="34"/>
      <c r="GN142" s="34">
        <f t="shared" si="775"/>
        <v>0</v>
      </c>
      <c r="GO142" s="34">
        <f t="shared" si="775"/>
        <v>0</v>
      </c>
      <c r="GP142" s="132">
        <f t="shared" si="760"/>
        <v>0</v>
      </c>
      <c r="GQ142" s="132">
        <f t="shared" si="760"/>
        <v>0</v>
      </c>
      <c r="GR142" s="34"/>
      <c r="GS142" s="34"/>
      <c r="GT142" s="34"/>
      <c r="GU142" s="34"/>
      <c r="GV142" s="52">
        <f t="shared" si="828"/>
        <v>0</v>
      </c>
      <c r="GW142" s="52">
        <f t="shared" si="828"/>
        <v>0</v>
      </c>
      <c r="GX142" s="52">
        <f t="shared" si="828"/>
        <v>0</v>
      </c>
      <c r="GY142" s="52">
        <f t="shared" si="828"/>
        <v>0</v>
      </c>
      <c r="GZ142" s="52">
        <f t="shared" si="1033"/>
        <v>0</v>
      </c>
      <c r="HA142" s="52">
        <f t="shared" si="1033"/>
        <v>0</v>
      </c>
      <c r="HB142" s="132">
        <f t="shared" si="796"/>
        <v>0</v>
      </c>
      <c r="HC142" s="132">
        <f t="shared" si="796"/>
        <v>0</v>
      </c>
      <c r="HD142" s="64"/>
      <c r="HE142" s="20"/>
      <c r="HF142" s="73"/>
      <c r="HG142" s="73"/>
      <c r="HH142" s="251"/>
    </row>
    <row r="143" spans="1:216" hidden="1" x14ac:dyDescent="0.2">
      <c r="A143" s="10"/>
      <c r="B143" s="20"/>
      <c r="C143" s="21"/>
      <c r="D143" s="28"/>
      <c r="E143" s="25"/>
      <c r="F143" s="28"/>
      <c r="G143" s="33"/>
      <c r="H143" s="34"/>
      <c r="I143" s="34"/>
      <c r="J143" s="34"/>
      <c r="K143" s="34"/>
      <c r="L143" s="34"/>
      <c r="M143" s="34"/>
      <c r="N143" s="34"/>
      <c r="O143" s="34"/>
      <c r="P143" s="34">
        <f t="shared" si="761"/>
        <v>0</v>
      </c>
      <c r="Q143" s="34">
        <f t="shared" si="761"/>
        <v>0</v>
      </c>
      <c r="R143" s="132">
        <f t="shared" si="815"/>
        <v>0</v>
      </c>
      <c r="S143" s="132">
        <f t="shared" si="815"/>
        <v>0</v>
      </c>
      <c r="T143" s="34"/>
      <c r="U143" s="34"/>
      <c r="V143" s="34"/>
      <c r="W143" s="34"/>
      <c r="X143" s="34"/>
      <c r="Y143" s="34"/>
      <c r="Z143" s="34"/>
      <c r="AA143" s="34"/>
      <c r="AB143" s="34">
        <f t="shared" si="762"/>
        <v>0</v>
      </c>
      <c r="AC143" s="34">
        <f t="shared" si="762"/>
        <v>0</v>
      </c>
      <c r="AD143" s="132">
        <f t="shared" si="746"/>
        <v>0</v>
      </c>
      <c r="AE143" s="132">
        <f t="shared" si="746"/>
        <v>0</v>
      </c>
      <c r="AF143" s="34"/>
      <c r="AG143" s="34"/>
      <c r="AH143" s="34"/>
      <c r="AI143" s="34"/>
      <c r="AJ143" s="34"/>
      <c r="AK143" s="34"/>
      <c r="AL143" s="34"/>
      <c r="AM143" s="34"/>
      <c r="AN143" s="34">
        <f t="shared" si="1021"/>
        <v>0</v>
      </c>
      <c r="AO143" s="34">
        <f t="shared" si="763"/>
        <v>0</v>
      </c>
      <c r="AP143" s="132">
        <f t="shared" si="747"/>
        <v>0</v>
      </c>
      <c r="AQ143" s="132">
        <f t="shared" si="747"/>
        <v>0</v>
      </c>
      <c r="AR143" s="34"/>
      <c r="AS143" s="34"/>
      <c r="AT143" s="34"/>
      <c r="AU143" s="34"/>
      <c r="AV143" s="34"/>
      <c r="AW143" s="34"/>
      <c r="AX143" s="34"/>
      <c r="AY143" s="34"/>
      <c r="AZ143" s="34">
        <f t="shared" si="764"/>
        <v>0</v>
      </c>
      <c r="BA143" s="34">
        <f t="shared" si="764"/>
        <v>0</v>
      </c>
      <c r="BB143" s="132">
        <f t="shared" si="748"/>
        <v>0</v>
      </c>
      <c r="BC143" s="132">
        <f t="shared" si="748"/>
        <v>0</v>
      </c>
      <c r="BD143" s="34"/>
      <c r="BE143" s="34"/>
      <c r="BF143" s="34"/>
      <c r="BG143" s="34"/>
      <c r="BH143" s="34"/>
      <c r="BI143" s="34"/>
      <c r="BJ143" s="34"/>
      <c r="BK143" s="34"/>
      <c r="BL143" s="34">
        <f t="shared" si="1032"/>
        <v>0</v>
      </c>
      <c r="BM143" s="34">
        <f t="shared" si="1032"/>
        <v>0</v>
      </c>
      <c r="BN143" s="132">
        <f t="shared" si="749"/>
        <v>0</v>
      </c>
      <c r="BO143" s="132">
        <f t="shared" si="749"/>
        <v>0</v>
      </c>
      <c r="BP143" s="34"/>
      <c r="BQ143" s="34"/>
      <c r="BR143" s="34"/>
      <c r="BS143" s="34"/>
      <c r="BT143" s="34"/>
      <c r="BU143" s="34"/>
      <c r="BV143" s="34"/>
      <c r="BW143" s="34"/>
      <c r="BX143" s="34">
        <f t="shared" si="765"/>
        <v>0</v>
      </c>
      <c r="BY143" s="34">
        <f t="shared" si="765"/>
        <v>0</v>
      </c>
      <c r="BZ143" s="132">
        <f t="shared" si="750"/>
        <v>0</v>
      </c>
      <c r="CA143" s="132">
        <f t="shared" si="750"/>
        <v>0</v>
      </c>
      <c r="CB143" s="34"/>
      <c r="CC143" s="34"/>
      <c r="CD143" s="34"/>
      <c r="CE143" s="34"/>
      <c r="CF143" s="34"/>
      <c r="CG143" s="34"/>
      <c r="CH143" s="34"/>
      <c r="CI143" s="34"/>
      <c r="CJ143" s="34">
        <f t="shared" si="766"/>
        <v>0</v>
      </c>
      <c r="CK143" s="34">
        <f t="shared" si="766"/>
        <v>0</v>
      </c>
      <c r="CL143" s="132">
        <f t="shared" si="751"/>
        <v>0</v>
      </c>
      <c r="CM143" s="132">
        <f t="shared" si="751"/>
        <v>0</v>
      </c>
      <c r="CN143" s="34"/>
      <c r="CO143" s="34"/>
      <c r="CP143" s="34"/>
      <c r="CQ143" s="34"/>
      <c r="CR143" s="34"/>
      <c r="CS143" s="34"/>
      <c r="CT143" s="34"/>
      <c r="CU143" s="34"/>
      <c r="CV143" s="34">
        <f t="shared" si="767"/>
        <v>0</v>
      </c>
      <c r="CW143" s="34">
        <f t="shared" si="767"/>
        <v>0</v>
      </c>
      <c r="CX143" s="132">
        <f t="shared" si="752"/>
        <v>0</v>
      </c>
      <c r="CY143" s="132">
        <f t="shared" si="752"/>
        <v>0</v>
      </c>
      <c r="CZ143" s="34"/>
      <c r="DA143" s="34"/>
      <c r="DB143" s="34"/>
      <c r="DC143" s="34"/>
      <c r="DD143" s="34"/>
      <c r="DE143" s="34"/>
      <c r="DF143" s="34"/>
      <c r="DG143" s="34"/>
      <c r="DH143" s="34">
        <f t="shared" si="768"/>
        <v>0</v>
      </c>
      <c r="DI143" s="34">
        <f t="shared" si="768"/>
        <v>0</v>
      </c>
      <c r="DJ143" s="132">
        <f t="shared" si="753"/>
        <v>0</v>
      </c>
      <c r="DK143" s="132">
        <f t="shared" si="753"/>
        <v>0</v>
      </c>
      <c r="DL143" s="34"/>
      <c r="DM143" s="34"/>
      <c r="DN143" s="34"/>
      <c r="DO143" s="34"/>
      <c r="DP143" s="34"/>
      <c r="DQ143" s="34"/>
      <c r="DR143" s="34"/>
      <c r="DS143" s="34"/>
      <c r="DT143" s="34">
        <f t="shared" si="769"/>
        <v>0</v>
      </c>
      <c r="DU143" s="34">
        <f t="shared" si="769"/>
        <v>0</v>
      </c>
      <c r="DV143" s="132">
        <f t="shared" si="754"/>
        <v>0</v>
      </c>
      <c r="DW143" s="132">
        <f t="shared" si="754"/>
        <v>0</v>
      </c>
      <c r="DX143" s="34"/>
      <c r="DY143" s="34"/>
      <c r="DZ143" s="34"/>
      <c r="EA143" s="34"/>
      <c r="EB143" s="34"/>
      <c r="EC143" s="34"/>
      <c r="ED143" s="34"/>
      <c r="EE143" s="34"/>
      <c r="EF143" s="34">
        <f t="shared" si="770"/>
        <v>0</v>
      </c>
      <c r="EG143" s="34">
        <f t="shared" si="770"/>
        <v>0</v>
      </c>
      <c r="EH143" s="132">
        <f t="shared" si="755"/>
        <v>0</v>
      </c>
      <c r="EI143" s="132">
        <f t="shared" si="755"/>
        <v>0</v>
      </c>
      <c r="EJ143" s="34"/>
      <c r="EK143" s="34"/>
      <c r="EL143" s="34"/>
      <c r="EM143" s="34"/>
      <c r="EN143" s="34"/>
      <c r="EO143" s="34"/>
      <c r="EP143" s="34"/>
      <c r="EQ143" s="34"/>
      <c r="ER143" s="34">
        <f t="shared" si="771"/>
        <v>0</v>
      </c>
      <c r="ES143" s="34">
        <f t="shared" si="771"/>
        <v>0</v>
      </c>
      <c r="ET143" s="132">
        <f t="shared" si="756"/>
        <v>0</v>
      </c>
      <c r="EU143" s="132">
        <f t="shared" si="756"/>
        <v>0</v>
      </c>
      <c r="EV143" s="34"/>
      <c r="EW143" s="34"/>
      <c r="EX143" s="34"/>
      <c r="EY143" s="34"/>
      <c r="EZ143" s="34"/>
      <c r="FA143" s="34"/>
      <c r="FB143" s="34"/>
      <c r="FC143" s="34"/>
      <c r="FD143" s="34">
        <f t="shared" si="772"/>
        <v>0</v>
      </c>
      <c r="FE143" s="34">
        <f t="shared" si="772"/>
        <v>0</v>
      </c>
      <c r="FF143" s="132">
        <f t="shared" si="757"/>
        <v>0</v>
      </c>
      <c r="FG143" s="132">
        <f t="shared" si="757"/>
        <v>0</v>
      </c>
      <c r="FH143" s="34"/>
      <c r="FI143" s="34"/>
      <c r="FJ143" s="34"/>
      <c r="FK143" s="34"/>
      <c r="FL143" s="34"/>
      <c r="FM143" s="34"/>
      <c r="FN143" s="34"/>
      <c r="FO143" s="34"/>
      <c r="FP143" s="34">
        <f t="shared" si="773"/>
        <v>0</v>
      </c>
      <c r="FQ143" s="34">
        <f t="shared" si="773"/>
        <v>0</v>
      </c>
      <c r="FR143" s="132">
        <f t="shared" si="758"/>
        <v>0</v>
      </c>
      <c r="FS143" s="132">
        <f t="shared" si="758"/>
        <v>0</v>
      </c>
      <c r="FT143" s="34"/>
      <c r="FU143" s="34"/>
      <c r="FV143" s="34"/>
      <c r="FW143" s="34"/>
      <c r="FX143" s="34"/>
      <c r="FY143" s="34"/>
      <c r="FZ143" s="34"/>
      <c r="GA143" s="34"/>
      <c r="GB143" s="34">
        <f t="shared" si="774"/>
        <v>0</v>
      </c>
      <c r="GC143" s="34">
        <f t="shared" si="774"/>
        <v>0</v>
      </c>
      <c r="GD143" s="132">
        <f t="shared" si="759"/>
        <v>0</v>
      </c>
      <c r="GE143" s="132">
        <f t="shared" si="759"/>
        <v>0</v>
      </c>
      <c r="GF143" s="34"/>
      <c r="GG143" s="34"/>
      <c r="GH143" s="34"/>
      <c r="GI143" s="34"/>
      <c r="GJ143" s="34"/>
      <c r="GK143" s="34"/>
      <c r="GL143" s="34"/>
      <c r="GM143" s="34"/>
      <c r="GN143" s="34">
        <f t="shared" si="775"/>
        <v>0</v>
      </c>
      <c r="GO143" s="34">
        <f t="shared" si="775"/>
        <v>0</v>
      </c>
      <c r="GP143" s="132">
        <f t="shared" si="760"/>
        <v>0</v>
      </c>
      <c r="GQ143" s="132">
        <f t="shared" si="760"/>
        <v>0</v>
      </c>
      <c r="GR143" s="34"/>
      <c r="GS143" s="34"/>
      <c r="GT143" s="34"/>
      <c r="GU143" s="34"/>
      <c r="GV143" s="52">
        <f t="shared" si="828"/>
        <v>0</v>
      </c>
      <c r="GW143" s="52">
        <f t="shared" si="828"/>
        <v>0</v>
      </c>
      <c r="GX143" s="52">
        <f t="shared" si="828"/>
        <v>0</v>
      </c>
      <c r="GY143" s="52">
        <f t="shared" si="828"/>
        <v>0</v>
      </c>
      <c r="GZ143" s="52">
        <f t="shared" si="1033"/>
        <v>0</v>
      </c>
      <c r="HA143" s="52">
        <f t="shared" si="1033"/>
        <v>0</v>
      </c>
      <c r="HB143" s="132">
        <f t="shared" si="796"/>
        <v>0</v>
      </c>
      <c r="HC143" s="132">
        <f t="shared" si="796"/>
        <v>0</v>
      </c>
      <c r="HD143" s="64"/>
      <c r="HE143" s="20"/>
      <c r="HF143" s="73"/>
      <c r="HG143" s="73"/>
      <c r="HH143" s="251"/>
    </row>
    <row r="144" spans="1:216" hidden="1" x14ac:dyDescent="0.2">
      <c r="A144" s="10"/>
      <c r="B144" s="20"/>
      <c r="C144" s="21"/>
      <c r="D144" s="28"/>
      <c r="E144" s="25"/>
      <c r="F144" s="28"/>
      <c r="G144" s="33"/>
      <c r="H144" s="34"/>
      <c r="I144" s="34"/>
      <c r="J144" s="34"/>
      <c r="K144" s="34"/>
      <c r="L144" s="34"/>
      <c r="M144" s="34"/>
      <c r="N144" s="34"/>
      <c r="O144" s="34"/>
      <c r="P144" s="34">
        <f t="shared" si="761"/>
        <v>0</v>
      </c>
      <c r="Q144" s="34">
        <f t="shared" si="761"/>
        <v>0</v>
      </c>
      <c r="R144" s="132">
        <f t="shared" si="815"/>
        <v>0</v>
      </c>
      <c r="S144" s="132">
        <f t="shared" si="815"/>
        <v>0</v>
      </c>
      <c r="T144" s="34"/>
      <c r="U144" s="34"/>
      <c r="V144" s="34"/>
      <c r="W144" s="34"/>
      <c r="X144" s="34"/>
      <c r="Y144" s="34"/>
      <c r="Z144" s="34"/>
      <c r="AA144" s="34"/>
      <c r="AB144" s="34">
        <f t="shared" si="762"/>
        <v>0</v>
      </c>
      <c r="AC144" s="34">
        <f t="shared" si="762"/>
        <v>0</v>
      </c>
      <c r="AD144" s="132">
        <f t="shared" si="746"/>
        <v>0</v>
      </c>
      <c r="AE144" s="132">
        <f t="shared" si="746"/>
        <v>0</v>
      </c>
      <c r="AF144" s="34"/>
      <c r="AG144" s="34"/>
      <c r="AH144" s="34"/>
      <c r="AI144" s="34"/>
      <c r="AJ144" s="34"/>
      <c r="AK144" s="34"/>
      <c r="AL144" s="34"/>
      <c r="AM144" s="34"/>
      <c r="AN144" s="34">
        <f t="shared" si="1021"/>
        <v>0</v>
      </c>
      <c r="AO144" s="34">
        <f t="shared" si="763"/>
        <v>0</v>
      </c>
      <c r="AP144" s="132">
        <f t="shared" si="747"/>
        <v>0</v>
      </c>
      <c r="AQ144" s="132">
        <f t="shared" si="747"/>
        <v>0</v>
      </c>
      <c r="AR144" s="34"/>
      <c r="AS144" s="34"/>
      <c r="AT144" s="34"/>
      <c r="AU144" s="34"/>
      <c r="AV144" s="34"/>
      <c r="AW144" s="34"/>
      <c r="AX144" s="34"/>
      <c r="AY144" s="34"/>
      <c r="AZ144" s="34">
        <f t="shared" si="764"/>
        <v>0</v>
      </c>
      <c r="BA144" s="34">
        <f t="shared" si="764"/>
        <v>0</v>
      </c>
      <c r="BB144" s="132">
        <f t="shared" si="748"/>
        <v>0</v>
      </c>
      <c r="BC144" s="132">
        <f t="shared" si="748"/>
        <v>0</v>
      </c>
      <c r="BD144" s="34"/>
      <c r="BE144" s="34"/>
      <c r="BF144" s="34"/>
      <c r="BG144" s="34"/>
      <c r="BH144" s="34"/>
      <c r="BI144" s="34"/>
      <c r="BJ144" s="34"/>
      <c r="BK144" s="34"/>
      <c r="BL144" s="34">
        <f t="shared" si="1032"/>
        <v>0</v>
      </c>
      <c r="BM144" s="34">
        <f t="shared" si="1032"/>
        <v>0</v>
      </c>
      <c r="BN144" s="132">
        <f t="shared" si="749"/>
        <v>0</v>
      </c>
      <c r="BO144" s="132">
        <f t="shared" si="749"/>
        <v>0</v>
      </c>
      <c r="BP144" s="34"/>
      <c r="BQ144" s="34"/>
      <c r="BR144" s="34"/>
      <c r="BS144" s="34"/>
      <c r="BT144" s="34"/>
      <c r="BU144" s="34"/>
      <c r="BV144" s="34"/>
      <c r="BW144" s="34"/>
      <c r="BX144" s="34">
        <f t="shared" si="765"/>
        <v>0</v>
      </c>
      <c r="BY144" s="34">
        <f t="shared" si="765"/>
        <v>0</v>
      </c>
      <c r="BZ144" s="132">
        <f t="shared" si="750"/>
        <v>0</v>
      </c>
      <c r="CA144" s="132">
        <f t="shared" si="750"/>
        <v>0</v>
      </c>
      <c r="CB144" s="34"/>
      <c r="CC144" s="34"/>
      <c r="CD144" s="34"/>
      <c r="CE144" s="34"/>
      <c r="CF144" s="34"/>
      <c r="CG144" s="34"/>
      <c r="CH144" s="34"/>
      <c r="CI144" s="34"/>
      <c r="CJ144" s="34">
        <f t="shared" si="766"/>
        <v>0</v>
      </c>
      <c r="CK144" s="34">
        <f t="shared" si="766"/>
        <v>0</v>
      </c>
      <c r="CL144" s="132">
        <f t="shared" si="751"/>
        <v>0</v>
      </c>
      <c r="CM144" s="132">
        <f t="shared" si="751"/>
        <v>0</v>
      </c>
      <c r="CN144" s="34"/>
      <c r="CO144" s="34"/>
      <c r="CP144" s="34"/>
      <c r="CQ144" s="34"/>
      <c r="CR144" s="34"/>
      <c r="CS144" s="34"/>
      <c r="CT144" s="34"/>
      <c r="CU144" s="34"/>
      <c r="CV144" s="34">
        <f t="shared" si="767"/>
        <v>0</v>
      </c>
      <c r="CW144" s="34">
        <f t="shared" si="767"/>
        <v>0</v>
      </c>
      <c r="CX144" s="132">
        <f t="shared" si="752"/>
        <v>0</v>
      </c>
      <c r="CY144" s="132">
        <f t="shared" si="752"/>
        <v>0</v>
      </c>
      <c r="CZ144" s="34"/>
      <c r="DA144" s="34"/>
      <c r="DB144" s="34"/>
      <c r="DC144" s="34"/>
      <c r="DD144" s="34"/>
      <c r="DE144" s="34"/>
      <c r="DF144" s="34"/>
      <c r="DG144" s="34"/>
      <c r="DH144" s="34">
        <f t="shared" si="768"/>
        <v>0</v>
      </c>
      <c r="DI144" s="34">
        <f t="shared" si="768"/>
        <v>0</v>
      </c>
      <c r="DJ144" s="132">
        <f t="shared" si="753"/>
        <v>0</v>
      </c>
      <c r="DK144" s="132">
        <f t="shared" si="753"/>
        <v>0</v>
      </c>
      <c r="DL144" s="34"/>
      <c r="DM144" s="34"/>
      <c r="DN144" s="34"/>
      <c r="DO144" s="34"/>
      <c r="DP144" s="34"/>
      <c r="DQ144" s="34"/>
      <c r="DR144" s="34"/>
      <c r="DS144" s="34"/>
      <c r="DT144" s="34">
        <f t="shared" si="769"/>
        <v>0</v>
      </c>
      <c r="DU144" s="34">
        <f t="shared" si="769"/>
        <v>0</v>
      </c>
      <c r="DV144" s="132">
        <f t="shared" si="754"/>
        <v>0</v>
      </c>
      <c r="DW144" s="132">
        <f t="shared" si="754"/>
        <v>0</v>
      </c>
      <c r="DX144" s="34"/>
      <c r="DY144" s="34"/>
      <c r="DZ144" s="34"/>
      <c r="EA144" s="34"/>
      <c r="EB144" s="34"/>
      <c r="EC144" s="34"/>
      <c r="ED144" s="34"/>
      <c r="EE144" s="34"/>
      <c r="EF144" s="34">
        <f t="shared" si="770"/>
        <v>0</v>
      </c>
      <c r="EG144" s="34">
        <f t="shared" si="770"/>
        <v>0</v>
      </c>
      <c r="EH144" s="132">
        <f t="shared" si="755"/>
        <v>0</v>
      </c>
      <c r="EI144" s="132">
        <f t="shared" si="755"/>
        <v>0</v>
      </c>
      <c r="EJ144" s="34"/>
      <c r="EK144" s="34"/>
      <c r="EL144" s="34"/>
      <c r="EM144" s="34"/>
      <c r="EN144" s="34"/>
      <c r="EO144" s="34"/>
      <c r="EP144" s="34"/>
      <c r="EQ144" s="34"/>
      <c r="ER144" s="34">
        <f t="shared" si="771"/>
        <v>0</v>
      </c>
      <c r="ES144" s="34">
        <f t="shared" si="771"/>
        <v>0</v>
      </c>
      <c r="ET144" s="132">
        <f t="shared" si="756"/>
        <v>0</v>
      </c>
      <c r="EU144" s="132">
        <f t="shared" si="756"/>
        <v>0</v>
      </c>
      <c r="EV144" s="34"/>
      <c r="EW144" s="34"/>
      <c r="EX144" s="34"/>
      <c r="EY144" s="34"/>
      <c r="EZ144" s="34"/>
      <c r="FA144" s="34"/>
      <c r="FB144" s="34"/>
      <c r="FC144" s="34"/>
      <c r="FD144" s="34">
        <f t="shared" si="772"/>
        <v>0</v>
      </c>
      <c r="FE144" s="34">
        <f t="shared" si="772"/>
        <v>0</v>
      </c>
      <c r="FF144" s="132">
        <f t="shared" si="757"/>
        <v>0</v>
      </c>
      <c r="FG144" s="132">
        <f t="shared" si="757"/>
        <v>0</v>
      </c>
      <c r="FH144" s="34"/>
      <c r="FI144" s="34"/>
      <c r="FJ144" s="34"/>
      <c r="FK144" s="34"/>
      <c r="FL144" s="34"/>
      <c r="FM144" s="34"/>
      <c r="FN144" s="34"/>
      <c r="FO144" s="34"/>
      <c r="FP144" s="34">
        <f t="shared" si="773"/>
        <v>0</v>
      </c>
      <c r="FQ144" s="34">
        <f t="shared" si="773"/>
        <v>0</v>
      </c>
      <c r="FR144" s="132">
        <f t="shared" si="758"/>
        <v>0</v>
      </c>
      <c r="FS144" s="132">
        <f t="shared" si="758"/>
        <v>0</v>
      </c>
      <c r="FT144" s="34"/>
      <c r="FU144" s="34"/>
      <c r="FV144" s="34"/>
      <c r="FW144" s="34"/>
      <c r="FX144" s="34"/>
      <c r="FY144" s="34"/>
      <c r="FZ144" s="34"/>
      <c r="GA144" s="34"/>
      <c r="GB144" s="34">
        <f t="shared" si="774"/>
        <v>0</v>
      </c>
      <c r="GC144" s="34">
        <f t="shared" si="774"/>
        <v>0</v>
      </c>
      <c r="GD144" s="132">
        <f t="shared" si="759"/>
        <v>0</v>
      </c>
      <c r="GE144" s="132">
        <f t="shared" si="759"/>
        <v>0</v>
      </c>
      <c r="GF144" s="34"/>
      <c r="GG144" s="34"/>
      <c r="GH144" s="34"/>
      <c r="GI144" s="34"/>
      <c r="GJ144" s="34"/>
      <c r="GK144" s="34"/>
      <c r="GL144" s="34"/>
      <c r="GM144" s="34"/>
      <c r="GN144" s="34">
        <f t="shared" si="775"/>
        <v>0</v>
      </c>
      <c r="GO144" s="34">
        <f t="shared" si="775"/>
        <v>0</v>
      </c>
      <c r="GP144" s="132">
        <f t="shared" si="760"/>
        <v>0</v>
      </c>
      <c r="GQ144" s="132">
        <f t="shared" si="760"/>
        <v>0</v>
      </c>
      <c r="GR144" s="34"/>
      <c r="GS144" s="34"/>
      <c r="GT144" s="34"/>
      <c r="GU144" s="34"/>
      <c r="GV144" s="52">
        <f t="shared" si="828"/>
        <v>0</v>
      </c>
      <c r="GW144" s="52">
        <f t="shared" si="828"/>
        <v>0</v>
      </c>
      <c r="GX144" s="52">
        <f t="shared" si="828"/>
        <v>0</v>
      </c>
      <c r="GY144" s="52">
        <f t="shared" si="828"/>
        <v>0</v>
      </c>
      <c r="GZ144" s="52">
        <f t="shared" si="1033"/>
        <v>0</v>
      </c>
      <c r="HA144" s="52">
        <f t="shared" si="1033"/>
        <v>0</v>
      </c>
      <c r="HB144" s="132">
        <f t="shared" si="796"/>
        <v>0</v>
      </c>
      <c r="HC144" s="132">
        <f t="shared" si="796"/>
        <v>0</v>
      </c>
      <c r="HD144" s="64"/>
      <c r="HE144" s="20"/>
      <c r="HF144" s="73"/>
      <c r="HG144" s="73"/>
      <c r="HH144" s="251"/>
    </row>
    <row r="145" spans="1:216" x14ac:dyDescent="0.2">
      <c r="A145" s="10">
        <v>1</v>
      </c>
      <c r="B145" s="36"/>
      <c r="C145" s="37"/>
      <c r="D145" s="38"/>
      <c r="E145" s="91" t="s">
        <v>197</v>
      </c>
      <c r="F145" s="92">
        <v>22</v>
      </c>
      <c r="G145" s="93">
        <v>146128.25930000001</v>
      </c>
      <c r="H145" s="41">
        <f>VLOOKUP($E145,'ВМП план'!$B$8:$AL$54,10,0)</f>
        <v>10</v>
      </c>
      <c r="I145" s="41">
        <f>VLOOKUP($E145,'ВМП план'!$B$8:$AL$54,11,0)</f>
        <v>1461282.5930000001</v>
      </c>
      <c r="J145" s="41">
        <f>SUM(H145/12*$A$2)</f>
        <v>5.8333333333333339</v>
      </c>
      <c r="K145" s="41">
        <f>SUM(I145/12*$A$2)</f>
        <v>852414.84591666679</v>
      </c>
      <c r="L145" s="41">
        <f>SUM(L146:L149)</f>
        <v>4</v>
      </c>
      <c r="M145" s="41">
        <f t="shared" ref="M145:O145" si="1034">SUM(M146:M149)</f>
        <v>584513.04</v>
      </c>
      <c r="N145" s="41">
        <f t="shared" si="1034"/>
        <v>0</v>
      </c>
      <c r="O145" s="41">
        <f t="shared" si="1034"/>
        <v>0</v>
      </c>
      <c r="P145" s="34">
        <f t="shared" si="761"/>
        <v>4</v>
      </c>
      <c r="Q145" s="34">
        <f t="shared" si="761"/>
        <v>584513.04</v>
      </c>
      <c r="R145" s="132">
        <f t="shared" si="815"/>
        <v>-1.8333333333333339</v>
      </c>
      <c r="S145" s="132">
        <f t="shared" si="815"/>
        <v>-267901.80591666675</v>
      </c>
      <c r="T145" s="41">
        <f>VLOOKUP($E145,'ВМП план'!$B$8:$AL$54,8,0)</f>
        <v>0</v>
      </c>
      <c r="U145" s="41">
        <f>VLOOKUP($E145,'ВМП план'!$B$8:$AL$54,9,0)</f>
        <v>0</v>
      </c>
      <c r="V145" s="41">
        <f>SUM(T145/12*$A$2)</f>
        <v>0</v>
      </c>
      <c r="W145" s="41">
        <f>SUM(U145/12*$A$2)</f>
        <v>0</v>
      </c>
      <c r="X145" s="41">
        <f>SUM(X146:X149)</f>
        <v>0</v>
      </c>
      <c r="Y145" s="41">
        <f t="shared" ref="Y145:AA145" si="1035">SUM(Y146:Y149)</f>
        <v>0</v>
      </c>
      <c r="Z145" s="41">
        <f t="shared" si="1035"/>
        <v>0</v>
      </c>
      <c r="AA145" s="41">
        <f t="shared" si="1035"/>
        <v>0</v>
      </c>
      <c r="AB145" s="34">
        <f t="shared" si="762"/>
        <v>0</v>
      </c>
      <c r="AC145" s="34">
        <f t="shared" si="762"/>
        <v>0</v>
      </c>
      <c r="AD145" s="132">
        <f t="shared" si="746"/>
        <v>0</v>
      </c>
      <c r="AE145" s="132">
        <f t="shared" si="746"/>
        <v>0</v>
      </c>
      <c r="AF145" s="41">
        <f>VLOOKUP($E145,'ВМП план'!$B$8:$AL$54,12,0)</f>
        <v>0</v>
      </c>
      <c r="AG145" s="41">
        <f>VLOOKUP($E145,'ВМП план'!$B$8:$AL$54,13,0)</f>
        <v>0</v>
      </c>
      <c r="AH145" s="41">
        <f>SUM(AF145/12*$A$2)</f>
        <v>0</v>
      </c>
      <c r="AI145" s="41">
        <f>SUM(AG145/12*$A$2)</f>
        <v>0</v>
      </c>
      <c r="AJ145" s="41">
        <f>SUM(AJ146:AJ149)</f>
        <v>0</v>
      </c>
      <c r="AK145" s="41">
        <f t="shared" ref="AK145:AM145" si="1036">SUM(AK146:AK149)</f>
        <v>0</v>
      </c>
      <c r="AL145" s="41">
        <f t="shared" si="1036"/>
        <v>0</v>
      </c>
      <c r="AM145" s="41">
        <f t="shared" si="1036"/>
        <v>0</v>
      </c>
      <c r="AN145" s="34">
        <f t="shared" si="763"/>
        <v>0</v>
      </c>
      <c r="AO145" s="34">
        <f t="shared" si="763"/>
        <v>0</v>
      </c>
      <c r="AP145" s="132">
        <f t="shared" si="747"/>
        <v>0</v>
      </c>
      <c r="AQ145" s="132">
        <f t="shared" si="747"/>
        <v>0</v>
      </c>
      <c r="AR145" s="41">
        <f>VLOOKUP($E145,'ВМП план'!$B$8:$AL$54,14,0)</f>
        <v>0</v>
      </c>
      <c r="AS145" s="41">
        <f>VLOOKUP($E145,'ВМП план'!$B$8:$AL$54,15,0)</f>
        <v>0</v>
      </c>
      <c r="AT145" s="41">
        <f>SUM(AR145/12*$A$2)</f>
        <v>0</v>
      </c>
      <c r="AU145" s="41">
        <f>SUM(AS145/12*$A$2)</f>
        <v>0</v>
      </c>
      <c r="AV145" s="41">
        <f>SUM(AV146:AV149)</f>
        <v>0</v>
      </c>
      <c r="AW145" s="41">
        <f t="shared" ref="AW145:AY145" si="1037">SUM(AW146:AW149)</f>
        <v>0</v>
      </c>
      <c r="AX145" s="41">
        <f t="shared" si="1037"/>
        <v>0</v>
      </c>
      <c r="AY145" s="41">
        <f t="shared" si="1037"/>
        <v>0</v>
      </c>
      <c r="AZ145" s="34">
        <f t="shared" si="764"/>
        <v>0</v>
      </c>
      <c r="BA145" s="34">
        <f t="shared" si="764"/>
        <v>0</v>
      </c>
      <c r="BB145" s="132">
        <f t="shared" si="748"/>
        <v>0</v>
      </c>
      <c r="BC145" s="132">
        <f t="shared" si="748"/>
        <v>0</v>
      </c>
      <c r="BD145" s="41">
        <f>VLOOKUP($E145,'ВМП план'!$B$8:$AL$54,6,0)</f>
        <v>100</v>
      </c>
      <c r="BE145" s="41">
        <f>VLOOKUP($E145,'ВМП план'!$B$8:$AL$54,7,0)</f>
        <v>14612825.93</v>
      </c>
      <c r="BF145" s="41">
        <f>SUM(BD145/12*$A$2)</f>
        <v>58.333333333333336</v>
      </c>
      <c r="BG145" s="41">
        <f>SUM(BE145/12*$A$2)</f>
        <v>8524148.4591666665</v>
      </c>
      <c r="BH145" s="41">
        <f>SUM(BH146:BH149)</f>
        <v>64</v>
      </c>
      <c r="BI145" s="41">
        <f t="shared" ref="BI145:BK145" si="1038">SUM(BI146:BI149)</f>
        <v>9352208.6399999931</v>
      </c>
      <c r="BJ145" s="41">
        <f t="shared" si="1038"/>
        <v>6</v>
      </c>
      <c r="BK145" s="41">
        <f t="shared" si="1038"/>
        <v>876769.56</v>
      </c>
      <c r="BL145" s="34">
        <f t="shared" si="781"/>
        <v>70</v>
      </c>
      <c r="BM145" s="34">
        <f t="shared" si="782"/>
        <v>10228978.199999994</v>
      </c>
      <c r="BN145" s="132">
        <f t="shared" si="749"/>
        <v>5.6666666666666643</v>
      </c>
      <c r="BO145" s="132">
        <f t="shared" si="749"/>
        <v>828060.18083332665</v>
      </c>
      <c r="BP145" s="41">
        <f>VLOOKUP($E145,'ВМП план'!$B$8:$AL$54,16,0)</f>
        <v>0</v>
      </c>
      <c r="BQ145" s="41">
        <f>VLOOKUP($E145,'ВМП план'!$B$8:$AL$54,17,0)</f>
        <v>0</v>
      </c>
      <c r="BR145" s="41">
        <f>SUM(BP145/12*$A$2)</f>
        <v>0</v>
      </c>
      <c r="BS145" s="41">
        <f>SUM(BQ145/12*$A$2)</f>
        <v>0</v>
      </c>
      <c r="BT145" s="41">
        <f>SUM(BT146:BT149)</f>
        <v>0</v>
      </c>
      <c r="BU145" s="41">
        <f t="shared" ref="BU145:BW145" si="1039">SUM(BU146:BU149)</f>
        <v>0</v>
      </c>
      <c r="BV145" s="41">
        <f t="shared" si="1039"/>
        <v>0</v>
      </c>
      <c r="BW145" s="41">
        <f t="shared" si="1039"/>
        <v>0</v>
      </c>
      <c r="BX145" s="34">
        <f t="shared" si="765"/>
        <v>0</v>
      </c>
      <c r="BY145" s="34">
        <f t="shared" si="765"/>
        <v>0</v>
      </c>
      <c r="BZ145" s="132">
        <f t="shared" si="750"/>
        <v>0</v>
      </c>
      <c r="CA145" s="132">
        <f t="shared" si="750"/>
        <v>0</v>
      </c>
      <c r="CB145" s="41">
        <f>VLOOKUP($E145,'ВМП план'!$B$8:$AL$54,18,0)</f>
        <v>0</v>
      </c>
      <c r="CC145" s="41">
        <f>VLOOKUP($E145,'ВМП план'!$B$8:$AL$54,19,0)</f>
        <v>0</v>
      </c>
      <c r="CD145" s="41">
        <f>SUM(CB145/12*$A$2)</f>
        <v>0</v>
      </c>
      <c r="CE145" s="41">
        <f>SUM(CC145/12*$A$2)</f>
        <v>0</v>
      </c>
      <c r="CF145" s="41">
        <f>SUM(CF146:CF149)</f>
        <v>0</v>
      </c>
      <c r="CG145" s="41">
        <f t="shared" ref="CG145:CI145" si="1040">SUM(CG146:CG149)</f>
        <v>0</v>
      </c>
      <c r="CH145" s="41">
        <f t="shared" si="1040"/>
        <v>0</v>
      </c>
      <c r="CI145" s="41">
        <f t="shared" si="1040"/>
        <v>0</v>
      </c>
      <c r="CJ145" s="34">
        <f t="shared" si="766"/>
        <v>0</v>
      </c>
      <c r="CK145" s="34">
        <f t="shared" si="766"/>
        <v>0</v>
      </c>
      <c r="CL145" s="132">
        <f t="shared" si="751"/>
        <v>0</v>
      </c>
      <c r="CM145" s="132">
        <f t="shared" si="751"/>
        <v>0</v>
      </c>
      <c r="CN145" s="41">
        <f>VLOOKUP($E145,'ВМП план'!$B$8:$AL$54,20,0)</f>
        <v>0</v>
      </c>
      <c r="CO145" s="41">
        <f>VLOOKUP($E145,'ВМП план'!$B$8:$AL$54,21,0)</f>
        <v>0</v>
      </c>
      <c r="CP145" s="41">
        <f>SUM(CN145/12*$A$2)</f>
        <v>0</v>
      </c>
      <c r="CQ145" s="41">
        <f>SUM(CO145/12*$A$2)</f>
        <v>0</v>
      </c>
      <c r="CR145" s="41">
        <f>SUM(CR146:CR149)</f>
        <v>0</v>
      </c>
      <c r="CS145" s="41">
        <f t="shared" ref="CS145:CU145" si="1041">SUM(CS146:CS149)</f>
        <v>0</v>
      </c>
      <c r="CT145" s="41">
        <f t="shared" si="1041"/>
        <v>0</v>
      </c>
      <c r="CU145" s="41">
        <f t="shared" si="1041"/>
        <v>0</v>
      </c>
      <c r="CV145" s="34">
        <f t="shared" si="767"/>
        <v>0</v>
      </c>
      <c r="CW145" s="34">
        <f t="shared" si="767"/>
        <v>0</v>
      </c>
      <c r="CX145" s="132">
        <f t="shared" si="752"/>
        <v>0</v>
      </c>
      <c r="CY145" s="132">
        <f t="shared" si="752"/>
        <v>0</v>
      </c>
      <c r="CZ145" s="41">
        <f>VLOOKUP($E145,'ВМП план'!$B$8:$AL$54,22,0)</f>
        <v>0</v>
      </c>
      <c r="DA145" s="41">
        <f>VLOOKUP($E145,'ВМП план'!$B$8:$AL$54,23,0)</f>
        <v>0</v>
      </c>
      <c r="DB145" s="41">
        <f>SUM(CZ145/12*$A$2)</f>
        <v>0</v>
      </c>
      <c r="DC145" s="41">
        <f>SUM(DA145/12*$A$2)</f>
        <v>0</v>
      </c>
      <c r="DD145" s="41">
        <f>SUM(DD146:DD149)</f>
        <v>0</v>
      </c>
      <c r="DE145" s="41">
        <f t="shared" ref="DE145:DG145" si="1042">SUM(DE146:DE149)</f>
        <v>0</v>
      </c>
      <c r="DF145" s="41">
        <f t="shared" si="1042"/>
        <v>0</v>
      </c>
      <c r="DG145" s="41">
        <f t="shared" si="1042"/>
        <v>0</v>
      </c>
      <c r="DH145" s="34">
        <f t="shared" si="768"/>
        <v>0</v>
      </c>
      <c r="DI145" s="34">
        <f t="shared" si="768"/>
        <v>0</v>
      </c>
      <c r="DJ145" s="132">
        <f t="shared" si="753"/>
        <v>0</v>
      </c>
      <c r="DK145" s="132">
        <f t="shared" si="753"/>
        <v>0</v>
      </c>
      <c r="DL145" s="41">
        <f>VLOOKUP($E145,'ВМП план'!$B$8:$AL$54,24,0)</f>
        <v>0</v>
      </c>
      <c r="DM145" s="41">
        <f>VLOOKUP($E145,'ВМП план'!$B$8:$AL$54,25,0)</f>
        <v>0</v>
      </c>
      <c r="DN145" s="41">
        <f>SUM(DL145/12*$A$2)</f>
        <v>0</v>
      </c>
      <c r="DO145" s="41">
        <f>SUM(DM145/12*$A$2)</f>
        <v>0</v>
      </c>
      <c r="DP145" s="41">
        <f>SUM(DP146:DP149)</f>
        <v>0</v>
      </c>
      <c r="DQ145" s="41">
        <f t="shared" ref="DQ145:DS145" si="1043">SUM(DQ146:DQ149)</f>
        <v>0</v>
      </c>
      <c r="DR145" s="41">
        <f t="shared" si="1043"/>
        <v>0</v>
      </c>
      <c r="DS145" s="41">
        <f t="shared" si="1043"/>
        <v>0</v>
      </c>
      <c r="DT145" s="34">
        <f t="shared" si="769"/>
        <v>0</v>
      </c>
      <c r="DU145" s="34">
        <f t="shared" si="769"/>
        <v>0</v>
      </c>
      <c r="DV145" s="132">
        <f t="shared" si="754"/>
        <v>0</v>
      </c>
      <c r="DW145" s="132">
        <f t="shared" si="754"/>
        <v>0</v>
      </c>
      <c r="DX145" s="41">
        <f>VLOOKUP($E145,'ВМП план'!$B$8:$AL$54,26,0)</f>
        <v>0</v>
      </c>
      <c r="DY145" s="41">
        <f>VLOOKUP($E145,'ВМП план'!$B$8:$AL$54,27,0)</f>
        <v>0</v>
      </c>
      <c r="DZ145" s="41">
        <f>SUM(DX145/12*$A$2)</f>
        <v>0</v>
      </c>
      <c r="EA145" s="41">
        <f>SUM(DY145/12*$A$2)</f>
        <v>0</v>
      </c>
      <c r="EB145" s="41">
        <f>SUM(EB146:EB149)</f>
        <v>0</v>
      </c>
      <c r="EC145" s="41">
        <f t="shared" ref="EC145:EE145" si="1044">SUM(EC146:EC149)</f>
        <v>0</v>
      </c>
      <c r="ED145" s="41">
        <f t="shared" si="1044"/>
        <v>0</v>
      </c>
      <c r="EE145" s="41">
        <f t="shared" si="1044"/>
        <v>0</v>
      </c>
      <c r="EF145" s="34">
        <f t="shared" si="770"/>
        <v>0</v>
      </c>
      <c r="EG145" s="34">
        <f t="shared" si="770"/>
        <v>0</v>
      </c>
      <c r="EH145" s="132">
        <f t="shared" si="755"/>
        <v>0</v>
      </c>
      <c r="EI145" s="132">
        <f t="shared" si="755"/>
        <v>0</v>
      </c>
      <c r="EJ145" s="41">
        <f>VLOOKUP($E145,'ВМП план'!$B$8:$AL$54,28,0)</f>
        <v>0</v>
      </c>
      <c r="EK145" s="41">
        <f>VLOOKUP($E145,'ВМП план'!$B$8:$AL$54,29,0)</f>
        <v>0</v>
      </c>
      <c r="EL145" s="41">
        <f>SUM(EJ145/12*$A$2)</f>
        <v>0</v>
      </c>
      <c r="EM145" s="41">
        <f>SUM(EK145/12*$A$2)</f>
        <v>0</v>
      </c>
      <c r="EN145" s="41">
        <f>SUM(EN146:EN149)</f>
        <v>20</v>
      </c>
      <c r="EO145" s="41">
        <f t="shared" ref="EO145:EQ145" si="1045">SUM(EO146:EO149)</f>
        <v>2922565.1999999993</v>
      </c>
      <c r="EP145" s="41">
        <f t="shared" si="1045"/>
        <v>0</v>
      </c>
      <c r="EQ145" s="41">
        <f t="shared" si="1045"/>
        <v>0</v>
      </c>
      <c r="ER145" s="34">
        <f t="shared" si="771"/>
        <v>20</v>
      </c>
      <c r="ES145" s="34">
        <f t="shared" si="771"/>
        <v>2922565.1999999993</v>
      </c>
      <c r="ET145" s="132">
        <f t="shared" si="756"/>
        <v>20</v>
      </c>
      <c r="EU145" s="132">
        <f t="shared" si="756"/>
        <v>2922565.1999999993</v>
      </c>
      <c r="EV145" s="41">
        <f>VLOOKUP($E145,'ВМП план'!$B$8:$AL$54,30,0)</f>
        <v>0</v>
      </c>
      <c r="EW145" s="41">
        <f>VLOOKUP($E145,'ВМП план'!$B$8:$AL$54,31,0)</f>
        <v>0</v>
      </c>
      <c r="EX145" s="41">
        <f>SUM(EV145/12*$A$2)</f>
        <v>0</v>
      </c>
      <c r="EY145" s="41">
        <f>SUM(EW145/12*$A$2)</f>
        <v>0</v>
      </c>
      <c r="EZ145" s="41">
        <f>SUM(EZ146:EZ149)</f>
        <v>0</v>
      </c>
      <c r="FA145" s="41">
        <f t="shared" ref="FA145:FC145" si="1046">SUM(FA146:FA149)</f>
        <v>0</v>
      </c>
      <c r="FB145" s="41">
        <f t="shared" si="1046"/>
        <v>0</v>
      </c>
      <c r="FC145" s="41">
        <f t="shared" si="1046"/>
        <v>0</v>
      </c>
      <c r="FD145" s="34">
        <f t="shared" si="772"/>
        <v>0</v>
      </c>
      <c r="FE145" s="34">
        <f t="shared" si="772"/>
        <v>0</v>
      </c>
      <c r="FF145" s="132">
        <f t="shared" si="757"/>
        <v>0</v>
      </c>
      <c r="FG145" s="132">
        <f t="shared" si="757"/>
        <v>0</v>
      </c>
      <c r="FH145" s="41">
        <f>VLOOKUP($E145,'ВМП план'!$B$8:$AL$54,32,0)</f>
        <v>30</v>
      </c>
      <c r="FI145" s="41">
        <f>VLOOKUP($E145,'ВМП план'!$B$8:$AL$54,33,0)</f>
        <v>4383847.7790000001</v>
      </c>
      <c r="FJ145" s="41">
        <f>SUM(FH145/12*$A$2)</f>
        <v>17.5</v>
      </c>
      <c r="FK145" s="41">
        <f>SUM(FI145/12*$A$2)</f>
        <v>2557244.5377500001</v>
      </c>
      <c r="FL145" s="41">
        <f>SUM(FL146:FL149)</f>
        <v>0</v>
      </c>
      <c r="FM145" s="41">
        <f t="shared" ref="FM145:FO145" si="1047">SUM(FM146:FM149)</f>
        <v>0</v>
      </c>
      <c r="FN145" s="41">
        <f t="shared" si="1047"/>
        <v>0</v>
      </c>
      <c r="FO145" s="41">
        <f t="shared" si="1047"/>
        <v>0</v>
      </c>
      <c r="FP145" s="34">
        <f t="shared" si="773"/>
        <v>0</v>
      </c>
      <c r="FQ145" s="34">
        <f t="shared" si="773"/>
        <v>0</v>
      </c>
      <c r="FR145" s="132">
        <f t="shared" si="758"/>
        <v>-17.5</v>
      </c>
      <c r="FS145" s="132">
        <f t="shared" si="758"/>
        <v>-2557244.5377500001</v>
      </c>
      <c r="FT145" s="41">
        <f>VLOOKUP($E145,'ВМП план'!$B$8:$AL$54,34,0)</f>
        <v>0</v>
      </c>
      <c r="FU145" s="41">
        <f>VLOOKUP($E145,'ВМП план'!$B$8:$AL$54,35,0)</f>
        <v>0</v>
      </c>
      <c r="FV145" s="41">
        <f>SUM(FT145/12*$A$2)</f>
        <v>0</v>
      </c>
      <c r="FW145" s="41">
        <f>SUM(FU145/12*$A$2)</f>
        <v>0</v>
      </c>
      <c r="FX145" s="41">
        <f>SUM(FX146:FX149)</f>
        <v>0</v>
      </c>
      <c r="FY145" s="41">
        <f t="shared" ref="FY145:GA145" si="1048">SUM(FY146:FY149)</f>
        <v>0</v>
      </c>
      <c r="FZ145" s="41">
        <f t="shared" si="1048"/>
        <v>0</v>
      </c>
      <c r="GA145" s="41">
        <f t="shared" si="1048"/>
        <v>0</v>
      </c>
      <c r="GB145" s="34">
        <f t="shared" si="774"/>
        <v>0</v>
      </c>
      <c r="GC145" s="34">
        <f t="shared" si="774"/>
        <v>0</v>
      </c>
      <c r="GD145" s="132">
        <f t="shared" si="759"/>
        <v>0</v>
      </c>
      <c r="GE145" s="132">
        <f t="shared" si="759"/>
        <v>0</v>
      </c>
      <c r="GF145" s="41">
        <f>VLOOKUP($E145,'ВМП план'!$B$8:$AL$54,36,0)</f>
        <v>0</v>
      </c>
      <c r="GG145" s="41">
        <f>VLOOKUP($E145,'ВМП план'!$B$8:$AL$54,37,0)</f>
        <v>0</v>
      </c>
      <c r="GH145" s="41">
        <f>SUM(GF145/12*$A$2)</f>
        <v>0</v>
      </c>
      <c r="GI145" s="41">
        <f>SUM(GG145/12*$A$2)</f>
        <v>0</v>
      </c>
      <c r="GJ145" s="41">
        <f>SUM(GJ146:GJ149)</f>
        <v>0</v>
      </c>
      <c r="GK145" s="41">
        <f t="shared" ref="GK145:GM145" si="1049">SUM(GK146:GK149)</f>
        <v>0</v>
      </c>
      <c r="GL145" s="41">
        <f t="shared" si="1049"/>
        <v>0</v>
      </c>
      <c r="GM145" s="41">
        <f t="shared" si="1049"/>
        <v>0</v>
      </c>
      <c r="GN145" s="34">
        <f t="shared" si="775"/>
        <v>0</v>
      </c>
      <c r="GO145" s="34">
        <f t="shared" si="775"/>
        <v>0</v>
      </c>
      <c r="GP145" s="132">
        <f t="shared" si="760"/>
        <v>0</v>
      </c>
      <c r="GQ145" s="132">
        <f t="shared" si="760"/>
        <v>0</v>
      </c>
      <c r="GR145" s="41">
        <f>свод!GR156</f>
        <v>140</v>
      </c>
      <c r="GS145" s="41">
        <f>свод!GS156</f>
        <v>20457956.302000001</v>
      </c>
      <c r="GT145" s="41">
        <f>свод!GT156</f>
        <v>105</v>
      </c>
      <c r="GU145" s="41">
        <f>свод!GU156</f>
        <v>15343467.226500001</v>
      </c>
      <c r="GV145" s="41">
        <f>свод!GV156</f>
        <v>88</v>
      </c>
      <c r="GW145" s="41">
        <f>свод!GW156</f>
        <v>12859286.879999992</v>
      </c>
      <c r="GX145" s="41">
        <f t="shared" si="828"/>
        <v>6</v>
      </c>
      <c r="GY145" s="41">
        <f t="shared" si="828"/>
        <v>876769.56</v>
      </c>
      <c r="GZ145" s="41">
        <f t="shared" si="1033"/>
        <v>94</v>
      </c>
      <c r="HA145" s="41">
        <f t="shared" si="1033"/>
        <v>13736056.439999992</v>
      </c>
      <c r="HB145" s="41">
        <f>свод!HB156</f>
        <v>-17</v>
      </c>
      <c r="HC145" s="41">
        <f>свод!HC156</f>
        <v>-2484180.3465000093</v>
      </c>
      <c r="HD145" s="98">
        <f>GV145/GT145</f>
        <v>0.83809523809523812</v>
      </c>
      <c r="HE145" s="98">
        <f>GW145/GU145</f>
        <v>0.83809524210997544</v>
      </c>
      <c r="HF145" s="73">
        <f>GS145/GR145</f>
        <v>146128.25930000001</v>
      </c>
      <c r="HG145" s="73">
        <f>GW145/GV145</f>
        <v>146128.25999999989</v>
      </c>
      <c r="HH145" s="251">
        <f>SUM($HF$145-HG145)</f>
        <v>-6.9999988772906363E-4</v>
      </c>
    </row>
    <row r="146" spans="1:216" ht="132" hidden="1" x14ac:dyDescent="0.2">
      <c r="A146" s="10">
        <v>1</v>
      </c>
      <c r="B146" s="122" t="s">
        <v>245</v>
      </c>
      <c r="C146" s="123" t="s">
        <v>123</v>
      </c>
      <c r="D146" s="124">
        <v>356</v>
      </c>
      <c r="E146" s="123" t="s">
        <v>124</v>
      </c>
      <c r="F146" s="28"/>
      <c r="G146" s="33"/>
      <c r="H146" s="34"/>
      <c r="I146" s="34"/>
      <c r="J146" s="34"/>
      <c r="K146" s="34"/>
      <c r="L146" s="34">
        <f>VLOOKUP($D146,'факт '!$D$7:$BG$144,3,0)</f>
        <v>4</v>
      </c>
      <c r="M146" s="34">
        <f>VLOOKUP($D146,'факт '!$D$7:$BG$144,4,0)</f>
        <v>584513.04</v>
      </c>
      <c r="N146" s="34">
        <f>VLOOKUP($D146,'факт '!$D$7:$BG$144,5,0)</f>
        <v>0</v>
      </c>
      <c r="O146" s="34">
        <f>VLOOKUP($D146,'факт '!$D$7:$BG$144,6,0)</f>
        <v>0</v>
      </c>
      <c r="P146" s="34">
        <f t="shared" ref="P146" si="1050">SUM(L146+N146)</f>
        <v>4</v>
      </c>
      <c r="Q146" s="34">
        <f t="shared" si="761"/>
        <v>584513.04</v>
      </c>
      <c r="R146" s="132">
        <f t="shared" si="815"/>
        <v>4</v>
      </c>
      <c r="S146" s="132">
        <f t="shared" si="815"/>
        <v>584513.04</v>
      </c>
      <c r="T146" s="34"/>
      <c r="U146" s="34"/>
      <c r="V146" s="34"/>
      <c r="W146" s="34"/>
      <c r="X146" s="34">
        <f>VLOOKUP($D146,'факт '!$D$7:$BG$144,9,0)</f>
        <v>0</v>
      </c>
      <c r="Y146" s="34">
        <f>VLOOKUP($D146,'факт '!$D$7:$BG$144,10,0)</f>
        <v>0</v>
      </c>
      <c r="Z146" s="34">
        <f>VLOOKUP($D146,'факт '!$D$7:$BG$144,11,0)</f>
        <v>0</v>
      </c>
      <c r="AA146" s="34">
        <f>VLOOKUP($D146,'факт '!$D$7:$BG$144,12,0)</f>
        <v>0</v>
      </c>
      <c r="AB146" s="34">
        <f t="shared" ref="AB146" si="1051">SUM(X146+Z146)</f>
        <v>0</v>
      </c>
      <c r="AC146" s="34">
        <f t="shared" si="762"/>
        <v>0</v>
      </c>
      <c r="AD146" s="132">
        <f t="shared" si="746"/>
        <v>0</v>
      </c>
      <c r="AE146" s="132">
        <f t="shared" si="746"/>
        <v>0</v>
      </c>
      <c r="AF146" s="34"/>
      <c r="AG146" s="34"/>
      <c r="AH146" s="34"/>
      <c r="AI146" s="34"/>
      <c r="AJ146" s="34">
        <f>VLOOKUP($D146,'факт '!$D$7:$BG$144,7,0)</f>
        <v>0</v>
      </c>
      <c r="AK146" s="34">
        <f>VLOOKUP($D146,'факт '!$D$7:$BG$144,8,0)</f>
        <v>0</v>
      </c>
      <c r="AL146" s="34"/>
      <c r="AM146" s="34"/>
      <c r="AN146" s="34">
        <f t="shared" ref="AN146" si="1052">SUM(AJ146+AL146)</f>
        <v>0</v>
      </c>
      <c r="AO146" s="34">
        <f t="shared" si="763"/>
        <v>0</v>
      </c>
      <c r="AP146" s="132">
        <f t="shared" si="747"/>
        <v>0</v>
      </c>
      <c r="AQ146" s="132">
        <f t="shared" si="747"/>
        <v>0</v>
      </c>
      <c r="AR146" s="34"/>
      <c r="AS146" s="34"/>
      <c r="AT146" s="34"/>
      <c r="AU146" s="34"/>
      <c r="AV146" s="34">
        <f>VLOOKUP($D146,'факт '!$D$7:$BG$144,13,0)</f>
        <v>0</v>
      </c>
      <c r="AW146" s="34">
        <f>VLOOKUP($D146,'факт '!$D$7:$BG$144,14,0)</f>
        <v>0</v>
      </c>
      <c r="AX146" s="34"/>
      <c r="AY146" s="34"/>
      <c r="AZ146" s="34">
        <f t="shared" ref="AZ146" si="1053">SUM(AV146+AX146)</f>
        <v>0</v>
      </c>
      <c r="BA146" s="34">
        <f t="shared" si="764"/>
        <v>0</v>
      </c>
      <c r="BB146" s="132">
        <f t="shared" si="748"/>
        <v>0</v>
      </c>
      <c r="BC146" s="132">
        <f t="shared" si="748"/>
        <v>0</v>
      </c>
      <c r="BD146" s="34"/>
      <c r="BE146" s="34"/>
      <c r="BF146" s="34"/>
      <c r="BG146" s="34"/>
      <c r="BH146" s="34">
        <f>VLOOKUP($D146,'факт '!$D$7:$BG$144,17,0)</f>
        <v>64</v>
      </c>
      <c r="BI146" s="34">
        <f>VLOOKUP($D146,'факт '!$D$7:$BG$144,18,0)</f>
        <v>9352208.6399999931</v>
      </c>
      <c r="BJ146" s="34">
        <f>VLOOKUP($D146,'факт '!$D$7:$BG$144,19,0)</f>
        <v>6</v>
      </c>
      <c r="BK146" s="34">
        <f>VLOOKUP($D146,'факт '!$D$7:$BG$144,20,0)</f>
        <v>876769.56</v>
      </c>
      <c r="BL146" s="34">
        <f t="shared" si="781"/>
        <v>70</v>
      </c>
      <c r="BM146" s="34">
        <f t="shared" si="782"/>
        <v>10228978.199999994</v>
      </c>
      <c r="BN146" s="132">
        <f t="shared" si="749"/>
        <v>64</v>
      </c>
      <c r="BO146" s="132">
        <f t="shared" si="749"/>
        <v>9352208.6399999931</v>
      </c>
      <c r="BP146" s="34"/>
      <c r="BQ146" s="34"/>
      <c r="BR146" s="34"/>
      <c r="BS146" s="34"/>
      <c r="BT146" s="34">
        <f>VLOOKUP($D146,'факт '!$D$7:$BG$144,21,0)</f>
        <v>0</v>
      </c>
      <c r="BU146" s="34">
        <f>VLOOKUP($D146,'факт '!$D$7:$BG$144,22,0)</f>
        <v>0</v>
      </c>
      <c r="BV146" s="34">
        <f>VLOOKUP($D146,'факт '!$D$7:$BG$144,23,0)</f>
        <v>0</v>
      </c>
      <c r="BW146" s="34">
        <f>VLOOKUP($D146,'факт '!$D$7:$BG$144,24,0)</f>
        <v>0</v>
      </c>
      <c r="BX146" s="34">
        <f t="shared" ref="BX146" si="1054">SUM(BT146+BV146)</f>
        <v>0</v>
      </c>
      <c r="BY146" s="34">
        <f t="shared" si="765"/>
        <v>0</v>
      </c>
      <c r="BZ146" s="132">
        <f t="shared" si="750"/>
        <v>0</v>
      </c>
      <c r="CA146" s="132">
        <f t="shared" si="750"/>
        <v>0</v>
      </c>
      <c r="CB146" s="34"/>
      <c r="CC146" s="34"/>
      <c r="CD146" s="34"/>
      <c r="CE146" s="34"/>
      <c r="CF146" s="34">
        <f>VLOOKUP($D146,'факт '!$D$10:$BG$143,25,0)</f>
        <v>0</v>
      </c>
      <c r="CG146" s="34">
        <f>VLOOKUP($D146,'факт '!$D$10:$BG$143,26,0)</f>
        <v>0</v>
      </c>
      <c r="CH146" s="34">
        <f>VLOOKUP($D146,'факт '!$D$10:$BG$143,27,0)</f>
        <v>0</v>
      </c>
      <c r="CI146" s="34">
        <f>VLOOKUP($D146,'факт '!$D$10:$BG$143,28,0)</f>
        <v>0</v>
      </c>
      <c r="CJ146" s="34">
        <f t="shared" ref="CJ146" si="1055">SUM(CF146+CH146)</f>
        <v>0</v>
      </c>
      <c r="CK146" s="34">
        <f t="shared" si="766"/>
        <v>0</v>
      </c>
      <c r="CL146" s="132">
        <f t="shared" si="751"/>
        <v>0</v>
      </c>
      <c r="CM146" s="132">
        <f t="shared" si="751"/>
        <v>0</v>
      </c>
      <c r="CN146" s="34"/>
      <c r="CO146" s="34"/>
      <c r="CP146" s="34"/>
      <c r="CQ146" s="34"/>
      <c r="CR146" s="34">
        <f>VLOOKUP($D146,'факт '!$D$10:$BG$143,29,0)</f>
        <v>0</v>
      </c>
      <c r="CS146" s="34">
        <f>VLOOKUP($D146,'факт '!$D$10:$BG$143,30,0)</f>
        <v>0</v>
      </c>
      <c r="CT146" s="34">
        <f>VLOOKUP($D146,'факт '!$D$10:$BG$143,31,0)</f>
        <v>0</v>
      </c>
      <c r="CU146" s="34">
        <f>VLOOKUP($D146,'факт '!$D$10:$BG$143,32,0)</f>
        <v>0</v>
      </c>
      <c r="CV146" s="34">
        <f t="shared" ref="CV146" si="1056">SUM(CR146+CT146)</f>
        <v>0</v>
      </c>
      <c r="CW146" s="34">
        <f t="shared" si="767"/>
        <v>0</v>
      </c>
      <c r="CX146" s="132">
        <f t="shared" si="752"/>
        <v>0</v>
      </c>
      <c r="CY146" s="132">
        <f t="shared" si="752"/>
        <v>0</v>
      </c>
      <c r="CZ146" s="34"/>
      <c r="DA146" s="34"/>
      <c r="DB146" s="34"/>
      <c r="DC146" s="34"/>
      <c r="DD146" s="34">
        <f>VLOOKUP($D146,'факт '!$D$10:$BG$143,33,0)</f>
        <v>0</v>
      </c>
      <c r="DE146" s="34">
        <f>VLOOKUP($D146,'факт '!$D$10:$BG$143,34,0)</f>
        <v>0</v>
      </c>
      <c r="DF146" s="34"/>
      <c r="DG146" s="34"/>
      <c r="DH146" s="34">
        <f t="shared" ref="DH146" si="1057">SUM(DD146+DF146)</f>
        <v>0</v>
      </c>
      <c r="DI146" s="34">
        <f t="shared" si="768"/>
        <v>0</v>
      </c>
      <c r="DJ146" s="132">
        <f t="shared" si="753"/>
        <v>0</v>
      </c>
      <c r="DK146" s="132">
        <f t="shared" si="753"/>
        <v>0</v>
      </c>
      <c r="DL146" s="34"/>
      <c r="DM146" s="34"/>
      <c r="DN146" s="34"/>
      <c r="DO146" s="34"/>
      <c r="DP146" s="34">
        <f>VLOOKUP($D146,'факт '!$D$7:$BG$144,15,0)</f>
        <v>0</v>
      </c>
      <c r="DQ146" s="34">
        <f>VLOOKUP($D146,'факт '!$D$7:$BG$144,16,0)</f>
        <v>0</v>
      </c>
      <c r="DR146" s="34"/>
      <c r="DS146" s="34"/>
      <c r="DT146" s="34">
        <f t="shared" ref="DT146" si="1058">SUM(DP146+DR146)</f>
        <v>0</v>
      </c>
      <c r="DU146" s="34">
        <f t="shared" si="769"/>
        <v>0</v>
      </c>
      <c r="DV146" s="132">
        <f t="shared" si="754"/>
        <v>0</v>
      </c>
      <c r="DW146" s="132">
        <f t="shared" si="754"/>
        <v>0</v>
      </c>
      <c r="DX146" s="34"/>
      <c r="DY146" s="34"/>
      <c r="DZ146" s="34"/>
      <c r="EA146" s="34"/>
      <c r="EB146" s="34">
        <f>VLOOKUP($D146,'факт '!$D$7:$BG$144,35,0)</f>
        <v>0</v>
      </c>
      <c r="EC146" s="34">
        <f>VLOOKUP($D146,'факт '!$D$7:$BG$144,36,0)</f>
        <v>0</v>
      </c>
      <c r="ED146" s="34">
        <f>VLOOKUP($D146,'факт '!$D$7:$BG$144,37,0)</f>
        <v>0</v>
      </c>
      <c r="EE146" s="34">
        <f>VLOOKUP($D146,'факт '!$D$7:$BG$144,38,0)</f>
        <v>0</v>
      </c>
      <c r="EF146" s="34">
        <f>VLOOKUP($D146,'факт '!$D$7:$BG$144,35,0)</f>
        <v>0</v>
      </c>
      <c r="EG146" s="34">
        <f>VLOOKUP($D146,'факт '!$D$7:$BG$144,35,0)</f>
        <v>0</v>
      </c>
      <c r="EH146" s="132">
        <f t="shared" si="755"/>
        <v>0</v>
      </c>
      <c r="EI146" s="132">
        <f t="shared" si="755"/>
        <v>0</v>
      </c>
      <c r="EJ146" s="34"/>
      <c r="EK146" s="34"/>
      <c r="EL146" s="34"/>
      <c r="EM146" s="34"/>
      <c r="EN146" s="34">
        <f>VLOOKUP($D146,'факт '!$D$7:$BG$144,41,0)</f>
        <v>20</v>
      </c>
      <c r="EO146" s="34">
        <f>VLOOKUP($D146,'факт '!$D$7:$BG$144,42,0)</f>
        <v>2922565.1999999993</v>
      </c>
      <c r="EP146" s="34">
        <f>VLOOKUP($D146,'факт '!$D$7:$BG$144,43,0)</f>
        <v>0</v>
      </c>
      <c r="EQ146" s="34">
        <f>VLOOKUP($D146,'факт '!$D$7:$BG$144,44,0)</f>
        <v>0</v>
      </c>
      <c r="ER146" s="34">
        <f t="shared" ref="ER146" si="1059">SUM(EN146+EP146)</f>
        <v>20</v>
      </c>
      <c r="ES146" s="34">
        <f t="shared" si="771"/>
        <v>2922565.1999999993</v>
      </c>
      <c r="ET146" s="132">
        <f t="shared" si="756"/>
        <v>20</v>
      </c>
      <c r="EU146" s="132">
        <f t="shared" si="756"/>
        <v>2922565.1999999993</v>
      </c>
      <c r="EV146" s="34"/>
      <c r="EW146" s="34"/>
      <c r="EX146" s="34"/>
      <c r="EY146" s="34"/>
      <c r="EZ146" s="34"/>
      <c r="FA146" s="34"/>
      <c r="FB146" s="34"/>
      <c r="FC146" s="34"/>
      <c r="FD146" s="34">
        <f t="shared" si="772"/>
        <v>0</v>
      </c>
      <c r="FE146" s="34">
        <f t="shared" si="772"/>
        <v>0</v>
      </c>
      <c r="FF146" s="132">
        <f t="shared" si="757"/>
        <v>0</v>
      </c>
      <c r="FG146" s="132">
        <f t="shared" si="757"/>
        <v>0</v>
      </c>
      <c r="FH146" s="34"/>
      <c r="FI146" s="34"/>
      <c r="FJ146" s="34"/>
      <c r="FK146" s="34"/>
      <c r="FL146" s="34">
        <f>VLOOKUP($D146,'факт '!$D$10:$BG$143,39,0)</f>
        <v>0</v>
      </c>
      <c r="FM146" s="34">
        <f>VLOOKUP($D146,'факт '!$D$10:$BG$143,40,0)</f>
        <v>0</v>
      </c>
      <c r="FN146" s="34">
        <f>VLOOKUP($D146,'факт '!$D$10:$BG$143,5,0)</f>
        <v>0</v>
      </c>
      <c r="FO146" s="34">
        <f>VLOOKUP($D146,'факт '!$D$10:$BG$143,6,0)</f>
        <v>0</v>
      </c>
      <c r="FP146" s="34">
        <f t="shared" ref="FP146" si="1060">SUM(FL146+FN146)</f>
        <v>0</v>
      </c>
      <c r="FQ146" s="34">
        <f t="shared" si="773"/>
        <v>0</v>
      </c>
      <c r="FR146" s="132">
        <f t="shared" si="758"/>
        <v>0</v>
      </c>
      <c r="FS146" s="132">
        <f t="shared" si="758"/>
        <v>0</v>
      </c>
      <c r="FT146" s="34"/>
      <c r="FU146" s="34"/>
      <c r="FV146" s="34"/>
      <c r="FW146" s="34"/>
      <c r="FX146" s="34">
        <f>VLOOKUP($D146,'факт '!$D$7:$BG$145,45,0)</f>
        <v>0</v>
      </c>
      <c r="FY146" s="34">
        <f>VLOOKUP($D146,'факт '!$D$7:$BG$145,46,0)</f>
        <v>0</v>
      </c>
      <c r="FZ146" s="34"/>
      <c r="GA146" s="34"/>
      <c r="GB146" s="34">
        <f t="shared" si="774"/>
        <v>0</v>
      </c>
      <c r="GC146" s="34">
        <f t="shared" si="774"/>
        <v>0</v>
      </c>
      <c r="GD146" s="132">
        <f t="shared" si="759"/>
        <v>0</v>
      </c>
      <c r="GE146" s="132">
        <f t="shared" si="759"/>
        <v>0</v>
      </c>
      <c r="GF146" s="34"/>
      <c r="GG146" s="34"/>
      <c r="GH146" s="34"/>
      <c r="GI146" s="34"/>
      <c r="GJ146" s="34"/>
      <c r="GK146" s="34"/>
      <c r="GL146" s="34"/>
      <c r="GM146" s="34"/>
      <c r="GN146" s="34">
        <f t="shared" ref="GN146" si="1061">SUM(GJ146+GL146)</f>
        <v>0</v>
      </c>
      <c r="GO146" s="34">
        <f t="shared" si="775"/>
        <v>0</v>
      </c>
      <c r="GP146" s="132">
        <f t="shared" si="760"/>
        <v>0</v>
      </c>
      <c r="GQ146" s="132">
        <f t="shared" si="760"/>
        <v>0</v>
      </c>
      <c r="GR146" s="34"/>
      <c r="GS146" s="34"/>
      <c r="GT146" s="34"/>
      <c r="GU146" s="34"/>
      <c r="GV146" s="52">
        <f t="shared" si="828"/>
        <v>88</v>
      </c>
      <c r="GW146" s="52">
        <f t="shared" si="828"/>
        <v>12859286.879999992</v>
      </c>
      <c r="GX146" s="52">
        <f t="shared" si="828"/>
        <v>6</v>
      </c>
      <c r="GY146" s="52">
        <f t="shared" si="828"/>
        <v>876769.56</v>
      </c>
      <c r="GZ146" s="52">
        <f t="shared" si="1033"/>
        <v>94</v>
      </c>
      <c r="HA146" s="52">
        <f t="shared" si="1033"/>
        <v>13736056.439999992</v>
      </c>
      <c r="HB146" s="132">
        <f t="shared" si="796"/>
        <v>88</v>
      </c>
      <c r="HC146" s="132">
        <f t="shared" si="796"/>
        <v>12859286.879999992</v>
      </c>
      <c r="HD146" s="64"/>
      <c r="HE146" s="20"/>
      <c r="HF146" s="73"/>
      <c r="HG146" s="73">
        <f>GW146/GV146</f>
        <v>146128.25999999989</v>
      </c>
      <c r="HH146" s="251">
        <f>SUM($HF$145-HG146)</f>
        <v>-6.9999988772906363E-4</v>
      </c>
    </row>
    <row r="147" spans="1:216" hidden="1" x14ac:dyDescent="0.2">
      <c r="A147" s="10"/>
      <c r="B147" s="20"/>
      <c r="C147" s="23"/>
      <c r="D147" s="24"/>
      <c r="E147" s="25"/>
      <c r="F147" s="28"/>
      <c r="G147" s="33"/>
      <c r="H147" s="34"/>
      <c r="I147" s="34"/>
      <c r="J147" s="34"/>
      <c r="K147" s="34"/>
      <c r="L147" s="34"/>
      <c r="M147" s="34"/>
      <c r="N147" s="34"/>
      <c r="O147" s="34"/>
      <c r="P147" s="34">
        <f t="shared" si="761"/>
        <v>0</v>
      </c>
      <c r="Q147" s="34">
        <f t="shared" si="761"/>
        <v>0</v>
      </c>
      <c r="R147" s="132">
        <f t="shared" si="815"/>
        <v>0</v>
      </c>
      <c r="S147" s="132">
        <f t="shared" si="815"/>
        <v>0</v>
      </c>
      <c r="T147" s="34"/>
      <c r="U147" s="34"/>
      <c r="V147" s="34"/>
      <c r="W147" s="34"/>
      <c r="X147" s="34"/>
      <c r="Y147" s="34"/>
      <c r="Z147" s="34"/>
      <c r="AA147" s="34"/>
      <c r="AB147" s="34">
        <f t="shared" si="762"/>
        <v>0</v>
      </c>
      <c r="AC147" s="34">
        <f t="shared" si="762"/>
        <v>0</v>
      </c>
      <c r="AD147" s="132">
        <f t="shared" si="746"/>
        <v>0</v>
      </c>
      <c r="AE147" s="132">
        <f t="shared" si="746"/>
        <v>0</v>
      </c>
      <c r="AF147" s="34"/>
      <c r="AG147" s="34"/>
      <c r="AH147" s="34"/>
      <c r="AI147" s="34"/>
      <c r="AJ147" s="34"/>
      <c r="AK147" s="34"/>
      <c r="AL147" s="34"/>
      <c r="AM147" s="34"/>
      <c r="AN147" s="34">
        <f t="shared" si="763"/>
        <v>0</v>
      </c>
      <c r="AO147" s="34">
        <f t="shared" si="763"/>
        <v>0</v>
      </c>
      <c r="AP147" s="132">
        <f t="shared" si="747"/>
        <v>0</v>
      </c>
      <c r="AQ147" s="132">
        <f t="shared" si="747"/>
        <v>0</v>
      </c>
      <c r="AR147" s="34"/>
      <c r="AS147" s="34"/>
      <c r="AT147" s="34"/>
      <c r="AU147" s="34"/>
      <c r="AV147" s="34"/>
      <c r="AW147" s="34"/>
      <c r="AX147" s="34"/>
      <c r="AY147" s="34"/>
      <c r="AZ147" s="34">
        <f t="shared" si="764"/>
        <v>0</v>
      </c>
      <c r="BA147" s="34">
        <f t="shared" si="764"/>
        <v>0</v>
      </c>
      <c r="BB147" s="132">
        <f t="shared" si="748"/>
        <v>0</v>
      </c>
      <c r="BC147" s="132">
        <f t="shared" si="748"/>
        <v>0</v>
      </c>
      <c r="BD147" s="34"/>
      <c r="BE147" s="34"/>
      <c r="BF147" s="34"/>
      <c r="BG147" s="34"/>
      <c r="BH147" s="34"/>
      <c r="BI147" s="34"/>
      <c r="BJ147" s="34"/>
      <c r="BK147" s="34"/>
      <c r="BL147" s="34">
        <f t="shared" ref="BL147:BM149" si="1062">SUM(BH147+BJ147)</f>
        <v>0</v>
      </c>
      <c r="BM147" s="34">
        <f t="shared" si="1062"/>
        <v>0</v>
      </c>
      <c r="BN147" s="132">
        <f t="shared" si="749"/>
        <v>0</v>
      </c>
      <c r="BO147" s="132">
        <f t="shared" si="749"/>
        <v>0</v>
      </c>
      <c r="BP147" s="34"/>
      <c r="BQ147" s="34"/>
      <c r="BR147" s="34"/>
      <c r="BS147" s="34"/>
      <c r="BT147" s="34"/>
      <c r="BU147" s="34"/>
      <c r="BV147" s="34"/>
      <c r="BW147" s="34"/>
      <c r="BX147" s="34">
        <f t="shared" si="765"/>
        <v>0</v>
      </c>
      <c r="BY147" s="34">
        <f t="shared" si="765"/>
        <v>0</v>
      </c>
      <c r="BZ147" s="132">
        <f t="shared" si="750"/>
        <v>0</v>
      </c>
      <c r="CA147" s="132">
        <f t="shared" si="750"/>
        <v>0</v>
      </c>
      <c r="CB147" s="34"/>
      <c r="CC147" s="34"/>
      <c r="CD147" s="34"/>
      <c r="CE147" s="34"/>
      <c r="CF147" s="34"/>
      <c r="CG147" s="34"/>
      <c r="CH147" s="34"/>
      <c r="CI147" s="34"/>
      <c r="CJ147" s="34">
        <f t="shared" si="766"/>
        <v>0</v>
      </c>
      <c r="CK147" s="34">
        <f t="shared" si="766"/>
        <v>0</v>
      </c>
      <c r="CL147" s="132">
        <f t="shared" si="751"/>
        <v>0</v>
      </c>
      <c r="CM147" s="132">
        <f t="shared" si="751"/>
        <v>0</v>
      </c>
      <c r="CN147" s="34"/>
      <c r="CO147" s="34"/>
      <c r="CP147" s="34"/>
      <c r="CQ147" s="34"/>
      <c r="CR147" s="34"/>
      <c r="CS147" s="34"/>
      <c r="CT147" s="34"/>
      <c r="CU147" s="34"/>
      <c r="CV147" s="34">
        <f t="shared" si="767"/>
        <v>0</v>
      </c>
      <c r="CW147" s="34">
        <f t="shared" si="767"/>
        <v>0</v>
      </c>
      <c r="CX147" s="132">
        <f t="shared" si="752"/>
        <v>0</v>
      </c>
      <c r="CY147" s="132">
        <f t="shared" si="752"/>
        <v>0</v>
      </c>
      <c r="CZ147" s="34"/>
      <c r="DA147" s="34"/>
      <c r="DB147" s="34"/>
      <c r="DC147" s="34"/>
      <c r="DD147" s="34"/>
      <c r="DE147" s="34"/>
      <c r="DF147" s="34"/>
      <c r="DG147" s="34"/>
      <c r="DH147" s="34">
        <f t="shared" si="768"/>
        <v>0</v>
      </c>
      <c r="DI147" s="34">
        <f t="shared" si="768"/>
        <v>0</v>
      </c>
      <c r="DJ147" s="132">
        <f t="shared" si="753"/>
        <v>0</v>
      </c>
      <c r="DK147" s="132">
        <f t="shared" si="753"/>
        <v>0</v>
      </c>
      <c r="DL147" s="34"/>
      <c r="DM147" s="34"/>
      <c r="DN147" s="34"/>
      <c r="DO147" s="34"/>
      <c r="DP147" s="34"/>
      <c r="DQ147" s="34"/>
      <c r="DR147" s="34"/>
      <c r="DS147" s="34"/>
      <c r="DT147" s="34">
        <f t="shared" si="769"/>
        <v>0</v>
      </c>
      <c r="DU147" s="34">
        <f t="shared" si="769"/>
        <v>0</v>
      </c>
      <c r="DV147" s="132">
        <f t="shared" si="754"/>
        <v>0</v>
      </c>
      <c r="DW147" s="132">
        <f t="shared" si="754"/>
        <v>0</v>
      </c>
      <c r="DX147" s="34"/>
      <c r="DY147" s="34"/>
      <c r="DZ147" s="34"/>
      <c r="EA147" s="34"/>
      <c r="EB147" s="34"/>
      <c r="EC147" s="34"/>
      <c r="ED147" s="34"/>
      <c r="EE147" s="34"/>
      <c r="EF147" s="34">
        <f t="shared" si="770"/>
        <v>0</v>
      </c>
      <c r="EG147" s="34">
        <f t="shared" si="770"/>
        <v>0</v>
      </c>
      <c r="EH147" s="132">
        <f t="shared" si="755"/>
        <v>0</v>
      </c>
      <c r="EI147" s="132">
        <f t="shared" si="755"/>
        <v>0</v>
      </c>
      <c r="EJ147" s="34"/>
      <c r="EK147" s="34"/>
      <c r="EL147" s="34"/>
      <c r="EM147" s="34"/>
      <c r="EN147" s="34"/>
      <c r="EO147" s="34"/>
      <c r="EP147" s="34"/>
      <c r="EQ147" s="34"/>
      <c r="ER147" s="34">
        <f t="shared" si="771"/>
        <v>0</v>
      </c>
      <c r="ES147" s="34">
        <f t="shared" si="771"/>
        <v>0</v>
      </c>
      <c r="ET147" s="132">
        <f t="shared" si="756"/>
        <v>0</v>
      </c>
      <c r="EU147" s="132">
        <f t="shared" si="756"/>
        <v>0</v>
      </c>
      <c r="EV147" s="34"/>
      <c r="EW147" s="34"/>
      <c r="EX147" s="34"/>
      <c r="EY147" s="34"/>
      <c r="EZ147" s="34"/>
      <c r="FA147" s="34"/>
      <c r="FB147" s="34"/>
      <c r="FC147" s="34"/>
      <c r="FD147" s="34">
        <f t="shared" si="772"/>
        <v>0</v>
      </c>
      <c r="FE147" s="34">
        <f t="shared" si="772"/>
        <v>0</v>
      </c>
      <c r="FF147" s="132">
        <f t="shared" si="757"/>
        <v>0</v>
      </c>
      <c r="FG147" s="132">
        <f t="shared" si="757"/>
        <v>0</v>
      </c>
      <c r="FH147" s="34"/>
      <c r="FI147" s="34"/>
      <c r="FJ147" s="34"/>
      <c r="FK147" s="34"/>
      <c r="FL147" s="34"/>
      <c r="FM147" s="34"/>
      <c r="FN147" s="34"/>
      <c r="FO147" s="34"/>
      <c r="FP147" s="34">
        <f t="shared" si="773"/>
        <v>0</v>
      </c>
      <c r="FQ147" s="34">
        <f t="shared" si="773"/>
        <v>0</v>
      </c>
      <c r="FR147" s="132">
        <f t="shared" si="758"/>
        <v>0</v>
      </c>
      <c r="FS147" s="132">
        <f t="shared" si="758"/>
        <v>0</v>
      </c>
      <c r="FT147" s="34"/>
      <c r="FU147" s="34"/>
      <c r="FV147" s="34"/>
      <c r="FW147" s="34"/>
      <c r="FX147" s="34"/>
      <c r="FY147" s="34"/>
      <c r="FZ147" s="34"/>
      <c r="GA147" s="34"/>
      <c r="GB147" s="34">
        <f t="shared" si="774"/>
        <v>0</v>
      </c>
      <c r="GC147" s="34">
        <f t="shared" si="774"/>
        <v>0</v>
      </c>
      <c r="GD147" s="132">
        <f t="shared" si="759"/>
        <v>0</v>
      </c>
      <c r="GE147" s="132">
        <f t="shared" si="759"/>
        <v>0</v>
      </c>
      <c r="GF147" s="34"/>
      <c r="GG147" s="34"/>
      <c r="GH147" s="34"/>
      <c r="GI147" s="34"/>
      <c r="GJ147" s="34"/>
      <c r="GK147" s="34"/>
      <c r="GL147" s="34"/>
      <c r="GM147" s="34"/>
      <c r="GN147" s="34">
        <f t="shared" si="775"/>
        <v>0</v>
      </c>
      <c r="GO147" s="34">
        <f t="shared" si="775"/>
        <v>0</v>
      </c>
      <c r="GP147" s="132">
        <f t="shared" si="760"/>
        <v>0</v>
      </c>
      <c r="GQ147" s="132">
        <f t="shared" si="760"/>
        <v>0</v>
      </c>
      <c r="GR147" s="34"/>
      <c r="GS147" s="34"/>
      <c r="GT147" s="34"/>
      <c r="GU147" s="34"/>
      <c r="GV147" s="52">
        <f t="shared" si="828"/>
        <v>0</v>
      </c>
      <c r="GW147" s="52">
        <f t="shared" si="828"/>
        <v>0</v>
      </c>
      <c r="GX147" s="52">
        <f t="shared" si="828"/>
        <v>0</v>
      </c>
      <c r="GY147" s="52">
        <f t="shared" si="828"/>
        <v>0</v>
      </c>
      <c r="GZ147" s="52">
        <f t="shared" si="1033"/>
        <v>0</v>
      </c>
      <c r="HA147" s="52">
        <f t="shared" si="1033"/>
        <v>0</v>
      </c>
      <c r="HB147" s="132">
        <f t="shared" si="796"/>
        <v>0</v>
      </c>
      <c r="HC147" s="132">
        <f t="shared" si="796"/>
        <v>0</v>
      </c>
      <c r="HD147" s="64"/>
      <c r="HE147" s="20"/>
      <c r="HF147" s="73"/>
      <c r="HG147" s="73"/>
      <c r="HH147" s="251"/>
    </row>
    <row r="148" spans="1:216" hidden="1" x14ac:dyDescent="0.2">
      <c r="A148" s="10"/>
      <c r="B148" s="20"/>
      <c r="C148" s="23"/>
      <c r="D148" s="24"/>
      <c r="E148" s="25"/>
      <c r="F148" s="28"/>
      <c r="G148" s="33"/>
      <c r="H148" s="34"/>
      <c r="I148" s="34"/>
      <c r="J148" s="34"/>
      <c r="K148" s="34"/>
      <c r="L148" s="34"/>
      <c r="M148" s="34"/>
      <c r="N148" s="34"/>
      <c r="O148" s="34"/>
      <c r="P148" s="34">
        <f t="shared" si="761"/>
        <v>0</v>
      </c>
      <c r="Q148" s="34">
        <f t="shared" si="761"/>
        <v>0</v>
      </c>
      <c r="R148" s="132">
        <f t="shared" si="815"/>
        <v>0</v>
      </c>
      <c r="S148" s="132">
        <f t="shared" si="815"/>
        <v>0</v>
      </c>
      <c r="T148" s="34"/>
      <c r="U148" s="34"/>
      <c r="V148" s="34"/>
      <c r="W148" s="34"/>
      <c r="X148" s="34"/>
      <c r="Y148" s="34"/>
      <c r="Z148" s="34"/>
      <c r="AA148" s="34"/>
      <c r="AB148" s="34">
        <f t="shared" si="762"/>
        <v>0</v>
      </c>
      <c r="AC148" s="34">
        <f t="shared" si="762"/>
        <v>0</v>
      </c>
      <c r="AD148" s="132">
        <f t="shared" si="746"/>
        <v>0</v>
      </c>
      <c r="AE148" s="132">
        <f t="shared" si="746"/>
        <v>0</v>
      </c>
      <c r="AF148" s="34"/>
      <c r="AG148" s="34"/>
      <c r="AH148" s="34"/>
      <c r="AI148" s="34"/>
      <c r="AJ148" s="34"/>
      <c r="AK148" s="34"/>
      <c r="AL148" s="34"/>
      <c r="AM148" s="34"/>
      <c r="AN148" s="34">
        <f t="shared" si="763"/>
        <v>0</v>
      </c>
      <c r="AO148" s="34">
        <f t="shared" si="763"/>
        <v>0</v>
      </c>
      <c r="AP148" s="132">
        <f t="shared" si="747"/>
        <v>0</v>
      </c>
      <c r="AQ148" s="132">
        <f t="shared" si="747"/>
        <v>0</v>
      </c>
      <c r="AR148" s="34"/>
      <c r="AS148" s="34"/>
      <c r="AT148" s="34"/>
      <c r="AU148" s="34"/>
      <c r="AV148" s="34"/>
      <c r="AW148" s="34"/>
      <c r="AX148" s="34"/>
      <c r="AY148" s="34"/>
      <c r="AZ148" s="34">
        <f t="shared" si="764"/>
        <v>0</v>
      </c>
      <c r="BA148" s="34">
        <f t="shared" si="764"/>
        <v>0</v>
      </c>
      <c r="BB148" s="132">
        <f t="shared" si="748"/>
        <v>0</v>
      </c>
      <c r="BC148" s="132">
        <f t="shared" si="748"/>
        <v>0</v>
      </c>
      <c r="BD148" s="34"/>
      <c r="BE148" s="34"/>
      <c r="BF148" s="34"/>
      <c r="BG148" s="34"/>
      <c r="BH148" s="34"/>
      <c r="BI148" s="34"/>
      <c r="BJ148" s="34"/>
      <c r="BK148" s="34"/>
      <c r="BL148" s="34">
        <f t="shared" si="1062"/>
        <v>0</v>
      </c>
      <c r="BM148" s="34">
        <f t="shared" si="1062"/>
        <v>0</v>
      </c>
      <c r="BN148" s="132">
        <f t="shared" si="749"/>
        <v>0</v>
      </c>
      <c r="BO148" s="132">
        <f t="shared" si="749"/>
        <v>0</v>
      </c>
      <c r="BP148" s="34"/>
      <c r="BQ148" s="34"/>
      <c r="BR148" s="34"/>
      <c r="BS148" s="34"/>
      <c r="BT148" s="34"/>
      <c r="BU148" s="34"/>
      <c r="BV148" s="34"/>
      <c r="BW148" s="34"/>
      <c r="BX148" s="34">
        <f t="shared" si="765"/>
        <v>0</v>
      </c>
      <c r="BY148" s="34">
        <f t="shared" si="765"/>
        <v>0</v>
      </c>
      <c r="BZ148" s="132">
        <f t="shared" si="750"/>
        <v>0</v>
      </c>
      <c r="CA148" s="132">
        <f t="shared" si="750"/>
        <v>0</v>
      </c>
      <c r="CB148" s="34"/>
      <c r="CC148" s="34"/>
      <c r="CD148" s="34"/>
      <c r="CE148" s="34"/>
      <c r="CF148" s="34"/>
      <c r="CG148" s="34"/>
      <c r="CH148" s="34"/>
      <c r="CI148" s="34"/>
      <c r="CJ148" s="34">
        <f t="shared" si="766"/>
        <v>0</v>
      </c>
      <c r="CK148" s="34">
        <f t="shared" si="766"/>
        <v>0</v>
      </c>
      <c r="CL148" s="132">
        <f t="shared" si="751"/>
        <v>0</v>
      </c>
      <c r="CM148" s="132">
        <f t="shared" si="751"/>
        <v>0</v>
      </c>
      <c r="CN148" s="34"/>
      <c r="CO148" s="34"/>
      <c r="CP148" s="34"/>
      <c r="CQ148" s="34"/>
      <c r="CR148" s="34"/>
      <c r="CS148" s="34"/>
      <c r="CT148" s="34"/>
      <c r="CU148" s="34"/>
      <c r="CV148" s="34">
        <f t="shared" si="767"/>
        <v>0</v>
      </c>
      <c r="CW148" s="34">
        <f t="shared" si="767"/>
        <v>0</v>
      </c>
      <c r="CX148" s="132">
        <f t="shared" si="752"/>
        <v>0</v>
      </c>
      <c r="CY148" s="132">
        <f t="shared" si="752"/>
        <v>0</v>
      </c>
      <c r="CZ148" s="34"/>
      <c r="DA148" s="34"/>
      <c r="DB148" s="34"/>
      <c r="DC148" s="34"/>
      <c r="DD148" s="34"/>
      <c r="DE148" s="34"/>
      <c r="DF148" s="34"/>
      <c r="DG148" s="34"/>
      <c r="DH148" s="34">
        <f t="shared" si="768"/>
        <v>0</v>
      </c>
      <c r="DI148" s="34">
        <f t="shared" si="768"/>
        <v>0</v>
      </c>
      <c r="DJ148" s="132">
        <f t="shared" si="753"/>
        <v>0</v>
      </c>
      <c r="DK148" s="132">
        <f t="shared" si="753"/>
        <v>0</v>
      </c>
      <c r="DL148" s="34"/>
      <c r="DM148" s="34"/>
      <c r="DN148" s="34"/>
      <c r="DO148" s="34"/>
      <c r="DP148" s="34"/>
      <c r="DQ148" s="34"/>
      <c r="DR148" s="34"/>
      <c r="DS148" s="34"/>
      <c r="DT148" s="34">
        <f t="shared" si="769"/>
        <v>0</v>
      </c>
      <c r="DU148" s="34">
        <f t="shared" si="769"/>
        <v>0</v>
      </c>
      <c r="DV148" s="132">
        <f t="shared" si="754"/>
        <v>0</v>
      </c>
      <c r="DW148" s="132">
        <f t="shared" si="754"/>
        <v>0</v>
      </c>
      <c r="DX148" s="34"/>
      <c r="DY148" s="34"/>
      <c r="DZ148" s="34"/>
      <c r="EA148" s="34"/>
      <c r="EB148" s="34"/>
      <c r="EC148" s="34"/>
      <c r="ED148" s="34"/>
      <c r="EE148" s="34"/>
      <c r="EF148" s="34">
        <f t="shared" si="770"/>
        <v>0</v>
      </c>
      <c r="EG148" s="34">
        <f t="shared" si="770"/>
        <v>0</v>
      </c>
      <c r="EH148" s="132">
        <f t="shared" si="755"/>
        <v>0</v>
      </c>
      <c r="EI148" s="132">
        <f t="shared" si="755"/>
        <v>0</v>
      </c>
      <c r="EJ148" s="34"/>
      <c r="EK148" s="34"/>
      <c r="EL148" s="34"/>
      <c r="EM148" s="34"/>
      <c r="EN148" s="34"/>
      <c r="EO148" s="34"/>
      <c r="EP148" s="34"/>
      <c r="EQ148" s="34"/>
      <c r="ER148" s="34">
        <f t="shared" si="771"/>
        <v>0</v>
      </c>
      <c r="ES148" s="34">
        <f t="shared" si="771"/>
        <v>0</v>
      </c>
      <c r="ET148" s="132">
        <f t="shared" si="756"/>
        <v>0</v>
      </c>
      <c r="EU148" s="132">
        <f t="shared" si="756"/>
        <v>0</v>
      </c>
      <c r="EV148" s="34"/>
      <c r="EW148" s="34"/>
      <c r="EX148" s="34"/>
      <c r="EY148" s="34"/>
      <c r="EZ148" s="34"/>
      <c r="FA148" s="34"/>
      <c r="FB148" s="34"/>
      <c r="FC148" s="34"/>
      <c r="FD148" s="34">
        <f t="shared" si="772"/>
        <v>0</v>
      </c>
      <c r="FE148" s="34">
        <f t="shared" si="772"/>
        <v>0</v>
      </c>
      <c r="FF148" s="132">
        <f t="shared" si="757"/>
        <v>0</v>
      </c>
      <c r="FG148" s="132">
        <f t="shared" si="757"/>
        <v>0</v>
      </c>
      <c r="FH148" s="34"/>
      <c r="FI148" s="34"/>
      <c r="FJ148" s="34"/>
      <c r="FK148" s="34"/>
      <c r="FL148" s="34"/>
      <c r="FM148" s="34"/>
      <c r="FN148" s="34"/>
      <c r="FO148" s="34"/>
      <c r="FP148" s="34">
        <f t="shared" si="773"/>
        <v>0</v>
      </c>
      <c r="FQ148" s="34">
        <f t="shared" si="773"/>
        <v>0</v>
      </c>
      <c r="FR148" s="132">
        <f t="shared" si="758"/>
        <v>0</v>
      </c>
      <c r="FS148" s="132">
        <f t="shared" si="758"/>
        <v>0</v>
      </c>
      <c r="FT148" s="34"/>
      <c r="FU148" s="34"/>
      <c r="FV148" s="34"/>
      <c r="FW148" s="34"/>
      <c r="FX148" s="34"/>
      <c r="FY148" s="34"/>
      <c r="FZ148" s="34"/>
      <c r="GA148" s="34"/>
      <c r="GB148" s="34">
        <f t="shared" si="774"/>
        <v>0</v>
      </c>
      <c r="GC148" s="34">
        <f t="shared" si="774"/>
        <v>0</v>
      </c>
      <c r="GD148" s="132">
        <f t="shared" si="759"/>
        <v>0</v>
      </c>
      <c r="GE148" s="132">
        <f t="shared" si="759"/>
        <v>0</v>
      </c>
      <c r="GF148" s="34"/>
      <c r="GG148" s="34"/>
      <c r="GH148" s="34"/>
      <c r="GI148" s="34"/>
      <c r="GJ148" s="34"/>
      <c r="GK148" s="34"/>
      <c r="GL148" s="34"/>
      <c r="GM148" s="34"/>
      <c r="GN148" s="34">
        <f t="shared" si="775"/>
        <v>0</v>
      </c>
      <c r="GO148" s="34">
        <f t="shared" si="775"/>
        <v>0</v>
      </c>
      <c r="GP148" s="132">
        <f t="shared" si="760"/>
        <v>0</v>
      </c>
      <c r="GQ148" s="132">
        <f t="shared" si="760"/>
        <v>0</v>
      </c>
      <c r="GR148" s="34"/>
      <c r="GS148" s="34"/>
      <c r="GT148" s="34"/>
      <c r="GU148" s="34"/>
      <c r="GV148" s="52">
        <f t="shared" si="828"/>
        <v>0</v>
      </c>
      <c r="GW148" s="52">
        <f t="shared" si="828"/>
        <v>0</v>
      </c>
      <c r="GX148" s="52">
        <f t="shared" si="828"/>
        <v>0</v>
      </c>
      <c r="GY148" s="52">
        <f t="shared" si="828"/>
        <v>0</v>
      </c>
      <c r="GZ148" s="52">
        <f t="shared" si="1033"/>
        <v>0</v>
      </c>
      <c r="HA148" s="52">
        <f t="shared" si="1033"/>
        <v>0</v>
      </c>
      <c r="HB148" s="132">
        <f t="shared" si="796"/>
        <v>0</v>
      </c>
      <c r="HC148" s="132">
        <f t="shared" si="796"/>
        <v>0</v>
      </c>
      <c r="HD148" s="64"/>
      <c r="HE148" s="20"/>
      <c r="HF148" s="73"/>
      <c r="HG148" s="73"/>
      <c r="HH148" s="251"/>
    </row>
    <row r="149" spans="1:216" hidden="1" x14ac:dyDescent="0.2">
      <c r="A149" s="10"/>
      <c r="B149" s="20"/>
      <c r="C149" s="23"/>
      <c r="D149" s="24"/>
      <c r="E149" s="25"/>
      <c r="F149" s="28"/>
      <c r="G149" s="33"/>
      <c r="H149" s="34"/>
      <c r="I149" s="34"/>
      <c r="J149" s="34"/>
      <c r="K149" s="34"/>
      <c r="L149" s="34"/>
      <c r="M149" s="34"/>
      <c r="N149" s="34"/>
      <c r="O149" s="34"/>
      <c r="P149" s="34">
        <f t="shared" si="761"/>
        <v>0</v>
      </c>
      <c r="Q149" s="34">
        <f t="shared" si="761"/>
        <v>0</v>
      </c>
      <c r="R149" s="132">
        <f t="shared" si="815"/>
        <v>0</v>
      </c>
      <c r="S149" s="132">
        <f t="shared" si="815"/>
        <v>0</v>
      </c>
      <c r="T149" s="34"/>
      <c r="U149" s="34"/>
      <c r="V149" s="34"/>
      <c r="W149" s="34"/>
      <c r="X149" s="34"/>
      <c r="Y149" s="34"/>
      <c r="Z149" s="34"/>
      <c r="AA149" s="34"/>
      <c r="AB149" s="34">
        <f t="shared" si="762"/>
        <v>0</v>
      </c>
      <c r="AC149" s="34">
        <f t="shared" si="762"/>
        <v>0</v>
      </c>
      <c r="AD149" s="132">
        <f t="shared" si="746"/>
        <v>0</v>
      </c>
      <c r="AE149" s="132">
        <f t="shared" si="746"/>
        <v>0</v>
      </c>
      <c r="AF149" s="34"/>
      <c r="AG149" s="34"/>
      <c r="AH149" s="34"/>
      <c r="AI149" s="34"/>
      <c r="AJ149" s="34"/>
      <c r="AK149" s="34"/>
      <c r="AL149" s="34"/>
      <c r="AM149" s="34"/>
      <c r="AN149" s="34">
        <f t="shared" si="763"/>
        <v>0</v>
      </c>
      <c r="AO149" s="34">
        <f t="shared" si="763"/>
        <v>0</v>
      </c>
      <c r="AP149" s="132">
        <f t="shared" si="747"/>
        <v>0</v>
      </c>
      <c r="AQ149" s="132">
        <f t="shared" si="747"/>
        <v>0</v>
      </c>
      <c r="AR149" s="34"/>
      <c r="AS149" s="34"/>
      <c r="AT149" s="34"/>
      <c r="AU149" s="34"/>
      <c r="AV149" s="34"/>
      <c r="AW149" s="34"/>
      <c r="AX149" s="34"/>
      <c r="AY149" s="34"/>
      <c r="AZ149" s="34">
        <f t="shared" si="764"/>
        <v>0</v>
      </c>
      <c r="BA149" s="34">
        <f t="shared" si="764"/>
        <v>0</v>
      </c>
      <c r="BB149" s="132">
        <f t="shared" si="748"/>
        <v>0</v>
      </c>
      <c r="BC149" s="132">
        <f t="shared" si="748"/>
        <v>0</v>
      </c>
      <c r="BD149" s="34"/>
      <c r="BE149" s="34"/>
      <c r="BF149" s="34"/>
      <c r="BG149" s="34"/>
      <c r="BH149" s="34"/>
      <c r="BI149" s="34"/>
      <c r="BJ149" s="34"/>
      <c r="BK149" s="34"/>
      <c r="BL149" s="34">
        <f t="shared" si="1062"/>
        <v>0</v>
      </c>
      <c r="BM149" s="34">
        <f t="shared" si="1062"/>
        <v>0</v>
      </c>
      <c r="BN149" s="132">
        <f t="shared" si="749"/>
        <v>0</v>
      </c>
      <c r="BO149" s="132">
        <f t="shared" si="749"/>
        <v>0</v>
      </c>
      <c r="BP149" s="34"/>
      <c r="BQ149" s="34"/>
      <c r="BR149" s="34"/>
      <c r="BS149" s="34"/>
      <c r="BT149" s="34"/>
      <c r="BU149" s="34"/>
      <c r="BV149" s="34"/>
      <c r="BW149" s="34"/>
      <c r="BX149" s="34">
        <f t="shared" si="765"/>
        <v>0</v>
      </c>
      <c r="BY149" s="34">
        <f t="shared" si="765"/>
        <v>0</v>
      </c>
      <c r="BZ149" s="132">
        <f t="shared" si="750"/>
        <v>0</v>
      </c>
      <c r="CA149" s="132">
        <f t="shared" si="750"/>
        <v>0</v>
      </c>
      <c r="CB149" s="34"/>
      <c r="CC149" s="34"/>
      <c r="CD149" s="34"/>
      <c r="CE149" s="34"/>
      <c r="CF149" s="34"/>
      <c r="CG149" s="34"/>
      <c r="CH149" s="34"/>
      <c r="CI149" s="34"/>
      <c r="CJ149" s="34">
        <f t="shared" si="766"/>
        <v>0</v>
      </c>
      <c r="CK149" s="34">
        <f t="shared" si="766"/>
        <v>0</v>
      </c>
      <c r="CL149" s="132">
        <f t="shared" si="751"/>
        <v>0</v>
      </c>
      <c r="CM149" s="132">
        <f t="shared" si="751"/>
        <v>0</v>
      </c>
      <c r="CN149" s="34"/>
      <c r="CO149" s="34"/>
      <c r="CP149" s="34"/>
      <c r="CQ149" s="34"/>
      <c r="CR149" s="34"/>
      <c r="CS149" s="34"/>
      <c r="CT149" s="34"/>
      <c r="CU149" s="34"/>
      <c r="CV149" s="34">
        <f t="shared" si="767"/>
        <v>0</v>
      </c>
      <c r="CW149" s="34">
        <f t="shared" si="767"/>
        <v>0</v>
      </c>
      <c r="CX149" s="132">
        <f t="shared" si="752"/>
        <v>0</v>
      </c>
      <c r="CY149" s="132">
        <f t="shared" si="752"/>
        <v>0</v>
      </c>
      <c r="CZ149" s="34"/>
      <c r="DA149" s="34"/>
      <c r="DB149" s="34"/>
      <c r="DC149" s="34"/>
      <c r="DD149" s="34"/>
      <c r="DE149" s="34"/>
      <c r="DF149" s="34"/>
      <c r="DG149" s="34"/>
      <c r="DH149" s="34">
        <f t="shared" si="768"/>
        <v>0</v>
      </c>
      <c r="DI149" s="34">
        <f t="shared" si="768"/>
        <v>0</v>
      </c>
      <c r="DJ149" s="132">
        <f t="shared" si="753"/>
        <v>0</v>
      </c>
      <c r="DK149" s="132">
        <f t="shared" si="753"/>
        <v>0</v>
      </c>
      <c r="DL149" s="34"/>
      <c r="DM149" s="34"/>
      <c r="DN149" s="34"/>
      <c r="DO149" s="34"/>
      <c r="DP149" s="34"/>
      <c r="DQ149" s="34"/>
      <c r="DR149" s="34"/>
      <c r="DS149" s="34"/>
      <c r="DT149" s="34">
        <f t="shared" si="769"/>
        <v>0</v>
      </c>
      <c r="DU149" s="34">
        <f t="shared" si="769"/>
        <v>0</v>
      </c>
      <c r="DV149" s="132">
        <f t="shared" si="754"/>
        <v>0</v>
      </c>
      <c r="DW149" s="132">
        <f t="shared" si="754"/>
        <v>0</v>
      </c>
      <c r="DX149" s="34"/>
      <c r="DY149" s="34"/>
      <c r="DZ149" s="34"/>
      <c r="EA149" s="34"/>
      <c r="EB149" s="34"/>
      <c r="EC149" s="34"/>
      <c r="ED149" s="34"/>
      <c r="EE149" s="34"/>
      <c r="EF149" s="34">
        <f t="shared" si="770"/>
        <v>0</v>
      </c>
      <c r="EG149" s="34">
        <f t="shared" si="770"/>
        <v>0</v>
      </c>
      <c r="EH149" s="132">
        <f t="shared" si="755"/>
        <v>0</v>
      </c>
      <c r="EI149" s="132">
        <f t="shared" si="755"/>
        <v>0</v>
      </c>
      <c r="EJ149" s="34"/>
      <c r="EK149" s="34"/>
      <c r="EL149" s="34"/>
      <c r="EM149" s="34"/>
      <c r="EN149" s="34"/>
      <c r="EO149" s="34"/>
      <c r="EP149" s="34"/>
      <c r="EQ149" s="34"/>
      <c r="ER149" s="34">
        <f t="shared" si="771"/>
        <v>0</v>
      </c>
      <c r="ES149" s="34">
        <f t="shared" si="771"/>
        <v>0</v>
      </c>
      <c r="ET149" s="132">
        <f t="shared" si="756"/>
        <v>0</v>
      </c>
      <c r="EU149" s="132">
        <f t="shared" si="756"/>
        <v>0</v>
      </c>
      <c r="EV149" s="34"/>
      <c r="EW149" s="34"/>
      <c r="EX149" s="34"/>
      <c r="EY149" s="34"/>
      <c r="EZ149" s="34"/>
      <c r="FA149" s="34"/>
      <c r="FB149" s="34"/>
      <c r="FC149" s="34"/>
      <c r="FD149" s="34">
        <f t="shared" si="772"/>
        <v>0</v>
      </c>
      <c r="FE149" s="34">
        <f t="shared" si="772"/>
        <v>0</v>
      </c>
      <c r="FF149" s="132">
        <f t="shared" si="757"/>
        <v>0</v>
      </c>
      <c r="FG149" s="132">
        <f t="shared" si="757"/>
        <v>0</v>
      </c>
      <c r="FH149" s="34"/>
      <c r="FI149" s="34"/>
      <c r="FJ149" s="34"/>
      <c r="FK149" s="34"/>
      <c r="FL149" s="34"/>
      <c r="FM149" s="34"/>
      <c r="FN149" s="34"/>
      <c r="FO149" s="34"/>
      <c r="FP149" s="34">
        <f t="shared" si="773"/>
        <v>0</v>
      </c>
      <c r="FQ149" s="34">
        <f t="shared" si="773"/>
        <v>0</v>
      </c>
      <c r="FR149" s="132">
        <f t="shared" si="758"/>
        <v>0</v>
      </c>
      <c r="FS149" s="132">
        <f t="shared" si="758"/>
        <v>0</v>
      </c>
      <c r="FT149" s="34"/>
      <c r="FU149" s="34"/>
      <c r="FV149" s="34"/>
      <c r="FW149" s="34"/>
      <c r="FX149" s="34"/>
      <c r="FY149" s="34"/>
      <c r="FZ149" s="34"/>
      <c r="GA149" s="34"/>
      <c r="GB149" s="34">
        <f t="shared" si="774"/>
        <v>0</v>
      </c>
      <c r="GC149" s="34">
        <f t="shared" si="774"/>
        <v>0</v>
      </c>
      <c r="GD149" s="132">
        <f t="shared" si="759"/>
        <v>0</v>
      </c>
      <c r="GE149" s="132">
        <f t="shared" si="759"/>
        <v>0</v>
      </c>
      <c r="GF149" s="34"/>
      <c r="GG149" s="34"/>
      <c r="GH149" s="34"/>
      <c r="GI149" s="34"/>
      <c r="GJ149" s="34"/>
      <c r="GK149" s="34"/>
      <c r="GL149" s="34"/>
      <c r="GM149" s="34"/>
      <c r="GN149" s="34">
        <f t="shared" si="775"/>
        <v>0</v>
      </c>
      <c r="GO149" s="34">
        <f t="shared" si="775"/>
        <v>0</v>
      </c>
      <c r="GP149" s="132">
        <f t="shared" si="760"/>
        <v>0</v>
      </c>
      <c r="GQ149" s="132">
        <f t="shared" si="760"/>
        <v>0</v>
      </c>
      <c r="GR149" s="34"/>
      <c r="GS149" s="34"/>
      <c r="GT149" s="34"/>
      <c r="GU149" s="34"/>
      <c r="GV149" s="52">
        <f t="shared" si="828"/>
        <v>0</v>
      </c>
      <c r="GW149" s="52">
        <f t="shared" si="828"/>
        <v>0</v>
      </c>
      <c r="GX149" s="52">
        <f t="shared" si="828"/>
        <v>0</v>
      </c>
      <c r="GY149" s="52">
        <f t="shared" si="828"/>
        <v>0</v>
      </c>
      <c r="GZ149" s="52">
        <f t="shared" si="1033"/>
        <v>0</v>
      </c>
      <c r="HA149" s="52">
        <f t="shared" si="1033"/>
        <v>0</v>
      </c>
      <c r="HB149" s="132">
        <f t="shared" si="796"/>
        <v>0</v>
      </c>
      <c r="HC149" s="132">
        <f t="shared" si="796"/>
        <v>0</v>
      </c>
      <c r="HD149" s="64"/>
      <c r="HE149" s="20"/>
      <c r="HF149" s="73"/>
      <c r="HG149" s="73"/>
      <c r="HH149" s="251"/>
    </row>
    <row r="150" spans="1:216" hidden="1" x14ac:dyDescent="0.2">
      <c r="A150" s="10">
        <v>1</v>
      </c>
      <c r="B150" s="36"/>
      <c r="C150" s="37"/>
      <c r="D150" s="38"/>
      <c r="E150" s="39" t="s">
        <v>39</v>
      </c>
      <c r="F150" s="43"/>
      <c r="G150" s="40"/>
      <c r="H150" s="41">
        <f>SUM(H156,H151)</f>
        <v>0</v>
      </c>
      <c r="I150" s="41">
        <f>SUM(I156,I151)</f>
        <v>0</v>
      </c>
      <c r="J150" s="41">
        <f t="shared" ref="J150:J151" si="1063">SUM(H150/12*$A$2)</f>
        <v>0</v>
      </c>
      <c r="K150" s="41">
        <f t="shared" ref="K150:K151" si="1064">SUM(I150/12*$A$2)</f>
        <v>0</v>
      </c>
      <c r="L150" s="41">
        <f t="shared" ref="L150:O150" si="1065">SUM(L156,L151)</f>
        <v>0</v>
      </c>
      <c r="M150" s="41">
        <f t="shared" si="1065"/>
        <v>0</v>
      </c>
      <c r="N150" s="41">
        <f t="shared" si="1065"/>
        <v>0</v>
      </c>
      <c r="O150" s="41">
        <f t="shared" si="1065"/>
        <v>0</v>
      </c>
      <c r="P150" s="34">
        <f t="shared" si="761"/>
        <v>0</v>
      </c>
      <c r="Q150" s="34">
        <f t="shared" si="761"/>
        <v>0</v>
      </c>
      <c r="R150" s="132">
        <f t="shared" si="815"/>
        <v>0</v>
      </c>
      <c r="S150" s="132">
        <f t="shared" si="815"/>
        <v>0</v>
      </c>
      <c r="T150" s="41">
        <f>SUM(T156,T151)</f>
        <v>0</v>
      </c>
      <c r="U150" s="41">
        <f>SUM(U156,U151)</f>
        <v>0</v>
      </c>
      <c r="V150" s="41">
        <f t="shared" ref="V150:W151" si="1066">SUM(T150/12*$A$2)</f>
        <v>0</v>
      </c>
      <c r="W150" s="41">
        <f t="shared" si="1066"/>
        <v>0</v>
      </c>
      <c r="X150" s="41">
        <f t="shared" ref="X150:AA150" si="1067">SUM(X156,X151)</f>
        <v>0</v>
      </c>
      <c r="Y150" s="41">
        <f t="shared" si="1067"/>
        <v>0</v>
      </c>
      <c r="Z150" s="41">
        <f t="shared" si="1067"/>
        <v>0</v>
      </c>
      <c r="AA150" s="41">
        <f t="shared" si="1067"/>
        <v>0</v>
      </c>
      <c r="AB150" s="34">
        <f t="shared" si="762"/>
        <v>0</v>
      </c>
      <c r="AC150" s="34">
        <f t="shared" si="762"/>
        <v>0</v>
      </c>
      <c r="AD150" s="132">
        <f t="shared" si="746"/>
        <v>0</v>
      </c>
      <c r="AE150" s="132">
        <f t="shared" si="746"/>
        <v>0</v>
      </c>
      <c r="AF150" s="41">
        <f>SUM(AF156,AF151)</f>
        <v>0</v>
      </c>
      <c r="AG150" s="41">
        <f>SUM(AG156,AG151)</f>
        <v>0</v>
      </c>
      <c r="AH150" s="41">
        <f t="shared" ref="AH150:AI151" si="1068">SUM(AF150/12*$A$2)</f>
        <v>0</v>
      </c>
      <c r="AI150" s="41">
        <f t="shared" si="1068"/>
        <v>0</v>
      </c>
      <c r="AJ150" s="41">
        <f t="shared" ref="AJ150:AM150" si="1069">SUM(AJ156,AJ151)</f>
        <v>0</v>
      </c>
      <c r="AK150" s="41">
        <f t="shared" si="1069"/>
        <v>0</v>
      </c>
      <c r="AL150" s="41">
        <f t="shared" si="1069"/>
        <v>0</v>
      </c>
      <c r="AM150" s="41">
        <f t="shared" si="1069"/>
        <v>0</v>
      </c>
      <c r="AN150" s="34">
        <f t="shared" si="763"/>
        <v>0</v>
      </c>
      <c r="AO150" s="34">
        <f t="shared" si="763"/>
        <v>0</v>
      </c>
      <c r="AP150" s="132">
        <f t="shared" si="747"/>
        <v>0</v>
      </c>
      <c r="AQ150" s="132">
        <f t="shared" si="747"/>
        <v>0</v>
      </c>
      <c r="AR150" s="41">
        <f>SUM(AR156,AR151)</f>
        <v>0</v>
      </c>
      <c r="AS150" s="41">
        <f>SUM(AS156,AS151)</f>
        <v>0</v>
      </c>
      <c r="AT150" s="41">
        <f t="shared" ref="AT150:AU151" si="1070">SUM(AR150/12*$A$2)</f>
        <v>0</v>
      </c>
      <c r="AU150" s="41">
        <f t="shared" si="1070"/>
        <v>0</v>
      </c>
      <c r="AV150" s="41">
        <f t="shared" ref="AV150:AY150" si="1071">SUM(AV156,AV151)</f>
        <v>0</v>
      </c>
      <c r="AW150" s="41">
        <f t="shared" si="1071"/>
        <v>0</v>
      </c>
      <c r="AX150" s="41">
        <f t="shared" si="1071"/>
        <v>0</v>
      </c>
      <c r="AY150" s="41">
        <f t="shared" si="1071"/>
        <v>0</v>
      </c>
      <c r="AZ150" s="34">
        <f t="shared" si="764"/>
        <v>0</v>
      </c>
      <c r="BA150" s="34">
        <f t="shared" si="764"/>
        <v>0</v>
      </c>
      <c r="BB150" s="132">
        <f t="shared" si="748"/>
        <v>0</v>
      </c>
      <c r="BC150" s="132">
        <f t="shared" si="748"/>
        <v>0</v>
      </c>
      <c r="BD150" s="41">
        <f>SUM(BD156,BD151)</f>
        <v>60</v>
      </c>
      <c r="BE150" s="41">
        <f>SUM(BE156,BE151)</f>
        <v>4949549.32</v>
      </c>
      <c r="BF150" s="41">
        <f t="shared" ref="BF150:BG151" si="1072">SUM(BD150/12*$A$2)</f>
        <v>35</v>
      </c>
      <c r="BG150" s="41">
        <f t="shared" si="1072"/>
        <v>2887237.1033333335</v>
      </c>
      <c r="BH150" s="41">
        <f t="shared" ref="BH150:BK150" si="1073">SUM(BH156,BH151)</f>
        <v>49</v>
      </c>
      <c r="BI150" s="41">
        <f t="shared" si="1073"/>
        <v>4183553.8600000008</v>
      </c>
      <c r="BJ150" s="41">
        <f t="shared" si="1073"/>
        <v>6</v>
      </c>
      <c r="BK150" s="41">
        <f t="shared" si="1073"/>
        <v>544868.04</v>
      </c>
      <c r="BL150" s="34">
        <f t="shared" si="781"/>
        <v>55</v>
      </c>
      <c r="BM150" s="34">
        <f t="shared" si="782"/>
        <v>4728421.9000000004</v>
      </c>
      <c r="BN150" s="132">
        <f t="shared" si="749"/>
        <v>14</v>
      </c>
      <c r="BO150" s="132">
        <f t="shared" si="749"/>
        <v>1296316.7566666673</v>
      </c>
      <c r="BP150" s="41">
        <f>SUM(BP156,BP151)</f>
        <v>0</v>
      </c>
      <c r="BQ150" s="41">
        <f>SUM(BQ156,BQ151)</f>
        <v>0</v>
      </c>
      <c r="BR150" s="41">
        <f t="shared" ref="BR150:BS151" si="1074">SUM(BP150/12*$A$2)</f>
        <v>0</v>
      </c>
      <c r="BS150" s="41">
        <f t="shared" si="1074"/>
        <v>0</v>
      </c>
      <c r="BT150" s="41">
        <f t="shared" ref="BT150:BW150" si="1075">SUM(BT156,BT151)</f>
        <v>0</v>
      </c>
      <c r="BU150" s="41">
        <f t="shared" si="1075"/>
        <v>0</v>
      </c>
      <c r="BV150" s="41">
        <f t="shared" si="1075"/>
        <v>0</v>
      </c>
      <c r="BW150" s="41">
        <f t="shared" si="1075"/>
        <v>0</v>
      </c>
      <c r="BX150" s="34">
        <f t="shared" si="765"/>
        <v>0</v>
      </c>
      <c r="BY150" s="34">
        <f t="shared" si="765"/>
        <v>0</v>
      </c>
      <c r="BZ150" s="132">
        <f t="shared" si="750"/>
        <v>0</v>
      </c>
      <c r="CA150" s="132">
        <f t="shared" si="750"/>
        <v>0</v>
      </c>
      <c r="CB150" s="41">
        <f>SUM(CB156,CB151)</f>
        <v>150</v>
      </c>
      <c r="CC150" s="41">
        <f>SUM(CC156,CC151)</f>
        <v>17115618.465</v>
      </c>
      <c r="CD150" s="41">
        <f t="shared" ref="CD150:CE151" si="1076">SUM(CB150/12*$A$2)</f>
        <v>87.5</v>
      </c>
      <c r="CE150" s="41">
        <f t="shared" si="1076"/>
        <v>9984110.7712500002</v>
      </c>
      <c r="CF150" s="41">
        <f t="shared" ref="CF150:CI150" si="1077">SUM(CF156,CF151)</f>
        <v>105</v>
      </c>
      <c r="CG150" s="41">
        <f t="shared" si="1077"/>
        <v>11731368.700000003</v>
      </c>
      <c r="CH150" s="41">
        <f t="shared" si="1077"/>
        <v>34</v>
      </c>
      <c r="CI150" s="41">
        <f t="shared" si="1077"/>
        <v>3520165.96</v>
      </c>
      <c r="CJ150" s="34">
        <f t="shared" si="766"/>
        <v>139</v>
      </c>
      <c r="CK150" s="34">
        <f t="shared" si="766"/>
        <v>15251534.660000004</v>
      </c>
      <c r="CL150" s="132">
        <f t="shared" si="751"/>
        <v>17.5</v>
      </c>
      <c r="CM150" s="132">
        <f t="shared" si="751"/>
        <v>1747257.9287500028</v>
      </c>
      <c r="CN150" s="41">
        <f>SUM(CN156,CN151)</f>
        <v>0</v>
      </c>
      <c r="CO150" s="41">
        <f>SUM(CO156,CO151)</f>
        <v>0</v>
      </c>
      <c r="CP150" s="41">
        <f t="shared" ref="CP150:CQ151" si="1078">SUM(CN150/12*$A$2)</f>
        <v>0</v>
      </c>
      <c r="CQ150" s="41">
        <f t="shared" si="1078"/>
        <v>0</v>
      </c>
      <c r="CR150" s="41">
        <f t="shared" ref="CR150:CU150" si="1079">SUM(CR156,CR151)</f>
        <v>0</v>
      </c>
      <c r="CS150" s="41">
        <f t="shared" si="1079"/>
        <v>0</v>
      </c>
      <c r="CT150" s="41">
        <f t="shared" si="1079"/>
        <v>0</v>
      </c>
      <c r="CU150" s="41">
        <f t="shared" si="1079"/>
        <v>0</v>
      </c>
      <c r="CV150" s="34">
        <f t="shared" si="767"/>
        <v>0</v>
      </c>
      <c r="CW150" s="34">
        <f t="shared" si="767"/>
        <v>0</v>
      </c>
      <c r="CX150" s="132">
        <f t="shared" si="752"/>
        <v>0</v>
      </c>
      <c r="CY150" s="132">
        <f t="shared" si="752"/>
        <v>0</v>
      </c>
      <c r="CZ150" s="41">
        <f>SUM(CZ156,CZ151)</f>
        <v>5</v>
      </c>
      <c r="DA150" s="41">
        <f>SUM(DA156,DA151)</f>
        <v>370868.1875</v>
      </c>
      <c r="DB150" s="41">
        <f t="shared" ref="DB150:DC151" si="1080">SUM(CZ150/12*$A$2)</f>
        <v>2.916666666666667</v>
      </c>
      <c r="DC150" s="41">
        <f t="shared" si="1080"/>
        <v>216339.77604166669</v>
      </c>
      <c r="DD150" s="41">
        <f t="shared" ref="DD150:DG150" si="1081">SUM(DD156,DD151)</f>
        <v>4</v>
      </c>
      <c r="DE150" s="41">
        <f t="shared" si="1081"/>
        <v>296694.76</v>
      </c>
      <c r="DF150" s="41">
        <f t="shared" si="1081"/>
        <v>0</v>
      </c>
      <c r="DG150" s="41">
        <f t="shared" si="1081"/>
        <v>0</v>
      </c>
      <c r="DH150" s="34">
        <f t="shared" si="768"/>
        <v>4</v>
      </c>
      <c r="DI150" s="34">
        <f t="shared" si="768"/>
        <v>296694.76</v>
      </c>
      <c r="DJ150" s="132">
        <f t="shared" si="753"/>
        <v>1.083333333333333</v>
      </c>
      <c r="DK150" s="132">
        <f t="shared" si="753"/>
        <v>80354.983958333323</v>
      </c>
      <c r="DL150" s="41">
        <f>SUM(DL156,DL151)</f>
        <v>0</v>
      </c>
      <c r="DM150" s="41">
        <f>SUM(DM156,DM151)</f>
        <v>0</v>
      </c>
      <c r="DN150" s="41">
        <f t="shared" ref="DN150:DO151" si="1082">SUM(DL150/12*$A$2)</f>
        <v>0</v>
      </c>
      <c r="DO150" s="41">
        <f t="shared" si="1082"/>
        <v>0</v>
      </c>
      <c r="DP150" s="41">
        <f t="shared" ref="DP150:DS150" si="1083">SUM(DP156,DP151)</f>
        <v>0</v>
      </c>
      <c r="DQ150" s="41">
        <f t="shared" si="1083"/>
        <v>0</v>
      </c>
      <c r="DR150" s="41">
        <f t="shared" si="1083"/>
        <v>0</v>
      </c>
      <c r="DS150" s="41">
        <f t="shared" si="1083"/>
        <v>0</v>
      </c>
      <c r="DT150" s="34">
        <f t="shared" si="769"/>
        <v>0</v>
      </c>
      <c r="DU150" s="34">
        <f t="shared" si="769"/>
        <v>0</v>
      </c>
      <c r="DV150" s="132">
        <f t="shared" si="754"/>
        <v>0</v>
      </c>
      <c r="DW150" s="132">
        <f t="shared" si="754"/>
        <v>0</v>
      </c>
      <c r="DX150" s="41">
        <f>SUM(DX156,DX151)</f>
        <v>0</v>
      </c>
      <c r="DY150" s="41">
        <f>SUM(DY156,DY151)</f>
        <v>0</v>
      </c>
      <c r="DZ150" s="41">
        <f t="shared" ref="DZ150:EA151" si="1084">SUM(DX150/12*$A$2)</f>
        <v>0</v>
      </c>
      <c r="EA150" s="41">
        <f t="shared" si="1084"/>
        <v>0</v>
      </c>
      <c r="EB150" s="41">
        <f t="shared" ref="EB150:EE150" si="1085">SUM(EB156,EB151)</f>
        <v>0</v>
      </c>
      <c r="EC150" s="41">
        <f t="shared" si="1085"/>
        <v>0</v>
      </c>
      <c r="ED150" s="41">
        <f t="shared" si="1085"/>
        <v>0</v>
      </c>
      <c r="EE150" s="41">
        <f t="shared" si="1085"/>
        <v>0</v>
      </c>
      <c r="EF150" s="34">
        <f t="shared" si="770"/>
        <v>0</v>
      </c>
      <c r="EG150" s="34">
        <f t="shared" si="770"/>
        <v>0</v>
      </c>
      <c r="EH150" s="132">
        <f t="shared" si="755"/>
        <v>0</v>
      </c>
      <c r="EI150" s="132">
        <f t="shared" si="755"/>
        <v>0</v>
      </c>
      <c r="EJ150" s="41">
        <f>SUM(EJ156,EJ151)</f>
        <v>0</v>
      </c>
      <c r="EK150" s="41">
        <f>SUM(EK156,EK151)</f>
        <v>0</v>
      </c>
      <c r="EL150" s="41">
        <f t="shared" ref="EL150:EM151" si="1086">SUM(EJ150/12*$A$2)</f>
        <v>0</v>
      </c>
      <c r="EM150" s="41">
        <f t="shared" si="1086"/>
        <v>0</v>
      </c>
      <c r="EN150" s="41">
        <f t="shared" ref="EN150:EQ150" si="1087">SUM(EN156,EN151)</f>
        <v>0</v>
      </c>
      <c r="EO150" s="41">
        <f t="shared" si="1087"/>
        <v>0</v>
      </c>
      <c r="EP150" s="41">
        <f t="shared" si="1087"/>
        <v>0</v>
      </c>
      <c r="EQ150" s="41">
        <f t="shared" si="1087"/>
        <v>0</v>
      </c>
      <c r="ER150" s="34">
        <f t="shared" si="771"/>
        <v>0</v>
      </c>
      <c r="ES150" s="34">
        <f t="shared" si="771"/>
        <v>0</v>
      </c>
      <c r="ET150" s="132">
        <f t="shared" si="756"/>
        <v>0</v>
      </c>
      <c r="EU150" s="132">
        <f t="shared" si="756"/>
        <v>0</v>
      </c>
      <c r="EV150" s="41">
        <f>SUM(EV156,EV151)</f>
        <v>0</v>
      </c>
      <c r="EW150" s="41">
        <f>SUM(EW156,EW151)</f>
        <v>0</v>
      </c>
      <c r="EX150" s="41">
        <f t="shared" ref="EX150:EY151" si="1088">SUM(EV150/12*$A$2)</f>
        <v>0</v>
      </c>
      <c r="EY150" s="41">
        <f t="shared" si="1088"/>
        <v>0</v>
      </c>
      <c r="EZ150" s="41">
        <f t="shared" ref="EZ150:FC150" si="1089">SUM(EZ156,EZ151)</f>
        <v>0</v>
      </c>
      <c r="FA150" s="41">
        <f t="shared" si="1089"/>
        <v>0</v>
      </c>
      <c r="FB150" s="41">
        <f t="shared" si="1089"/>
        <v>0</v>
      </c>
      <c r="FC150" s="41">
        <f t="shared" si="1089"/>
        <v>0</v>
      </c>
      <c r="FD150" s="34">
        <f t="shared" si="772"/>
        <v>0</v>
      </c>
      <c r="FE150" s="34">
        <f t="shared" si="772"/>
        <v>0</v>
      </c>
      <c r="FF150" s="132">
        <f t="shared" si="757"/>
        <v>0</v>
      </c>
      <c r="FG150" s="132">
        <f t="shared" si="757"/>
        <v>0</v>
      </c>
      <c r="FH150" s="41">
        <f>SUM(FH156,FH151)</f>
        <v>0</v>
      </c>
      <c r="FI150" s="41">
        <f>SUM(FI156,FI151)</f>
        <v>0</v>
      </c>
      <c r="FJ150" s="41">
        <f t="shared" ref="FJ150:FK151" si="1090">SUM(FH150/12*$A$2)</f>
        <v>0</v>
      </c>
      <c r="FK150" s="41">
        <f t="shared" si="1090"/>
        <v>0</v>
      </c>
      <c r="FL150" s="41">
        <f t="shared" ref="FL150:FO150" si="1091">SUM(FL156,FL151)</f>
        <v>0</v>
      </c>
      <c r="FM150" s="41">
        <f t="shared" si="1091"/>
        <v>0</v>
      </c>
      <c r="FN150" s="41">
        <f t="shared" si="1091"/>
        <v>0</v>
      </c>
      <c r="FO150" s="41">
        <f t="shared" si="1091"/>
        <v>0</v>
      </c>
      <c r="FP150" s="34">
        <f t="shared" si="773"/>
        <v>0</v>
      </c>
      <c r="FQ150" s="34">
        <f t="shared" si="773"/>
        <v>0</v>
      </c>
      <c r="FR150" s="132">
        <f t="shared" si="758"/>
        <v>0</v>
      </c>
      <c r="FS150" s="132">
        <f t="shared" si="758"/>
        <v>0</v>
      </c>
      <c r="FT150" s="41">
        <f>SUM(FT156,FT151)</f>
        <v>0</v>
      </c>
      <c r="FU150" s="41">
        <f>SUM(FU156,FU151)</f>
        <v>0</v>
      </c>
      <c r="FV150" s="41">
        <f t="shared" ref="FV150:FW151" si="1092">SUM(FT150/12*$A$2)</f>
        <v>0</v>
      </c>
      <c r="FW150" s="41">
        <f t="shared" si="1092"/>
        <v>0</v>
      </c>
      <c r="FX150" s="41">
        <f t="shared" ref="FX150:GA150" si="1093">SUM(FX156,FX151)</f>
        <v>0</v>
      </c>
      <c r="FY150" s="41">
        <f t="shared" si="1093"/>
        <v>0</v>
      </c>
      <c r="FZ150" s="41">
        <f t="shared" si="1093"/>
        <v>0</v>
      </c>
      <c r="GA150" s="41">
        <f t="shared" si="1093"/>
        <v>0</v>
      </c>
      <c r="GB150" s="34">
        <f t="shared" si="774"/>
        <v>0</v>
      </c>
      <c r="GC150" s="34">
        <f t="shared" si="774"/>
        <v>0</v>
      </c>
      <c r="GD150" s="132">
        <f t="shared" si="759"/>
        <v>0</v>
      </c>
      <c r="GE150" s="132">
        <f t="shared" si="759"/>
        <v>0</v>
      </c>
      <c r="GF150" s="41">
        <f>SUM(GF156,GF151)</f>
        <v>0</v>
      </c>
      <c r="GG150" s="41">
        <f>SUM(GG156,GG151)</f>
        <v>0</v>
      </c>
      <c r="GH150" s="41">
        <f t="shared" ref="GH150:GI151" si="1094">SUM(GF150/12*$A$2)</f>
        <v>0</v>
      </c>
      <c r="GI150" s="41">
        <f t="shared" si="1094"/>
        <v>0</v>
      </c>
      <c r="GJ150" s="41">
        <f t="shared" ref="GJ150:GM150" si="1095">SUM(GJ156,GJ151)</f>
        <v>0</v>
      </c>
      <c r="GK150" s="41">
        <f t="shared" si="1095"/>
        <v>0</v>
      </c>
      <c r="GL150" s="41">
        <f t="shared" si="1095"/>
        <v>0</v>
      </c>
      <c r="GM150" s="41">
        <f t="shared" si="1095"/>
        <v>0</v>
      </c>
      <c r="GN150" s="34">
        <f t="shared" si="775"/>
        <v>0</v>
      </c>
      <c r="GO150" s="34">
        <f t="shared" si="775"/>
        <v>0</v>
      </c>
      <c r="GP150" s="132">
        <f t="shared" si="760"/>
        <v>0</v>
      </c>
      <c r="GQ150" s="132">
        <f t="shared" si="760"/>
        <v>0</v>
      </c>
      <c r="GR150" s="41">
        <f t="shared" ref="GR150:GU151" si="1096">H150+T150+AF150+AR150+BD150+BP150+CB150+CN150+CZ150+DL150+DX150+EJ150+EV150+FH150+FT150+GF150</f>
        <v>215</v>
      </c>
      <c r="GS150" s="41">
        <f t="shared" si="1096"/>
        <v>22436035.9725</v>
      </c>
      <c r="GT150" s="41">
        <f t="shared" si="1096"/>
        <v>125.41666666666667</v>
      </c>
      <c r="GU150" s="41">
        <f t="shared" si="1096"/>
        <v>13087687.650625</v>
      </c>
      <c r="GV150" s="41">
        <f t="shared" si="828"/>
        <v>158</v>
      </c>
      <c r="GW150" s="41">
        <f t="shared" si="828"/>
        <v>16211617.320000004</v>
      </c>
      <c r="GX150" s="41">
        <f t="shared" si="828"/>
        <v>40</v>
      </c>
      <c r="GY150" s="41">
        <f t="shared" si="828"/>
        <v>4065034</v>
      </c>
      <c r="GZ150" s="41">
        <f t="shared" si="1033"/>
        <v>198</v>
      </c>
      <c r="HA150" s="41">
        <f t="shared" si="1033"/>
        <v>20276651.320000004</v>
      </c>
      <c r="HB150" s="59">
        <f t="shared" si="796"/>
        <v>32.583333333333329</v>
      </c>
      <c r="HC150" s="59">
        <f t="shared" si="796"/>
        <v>3123929.6693750042</v>
      </c>
      <c r="HD150" s="98">
        <f t="shared" ref="HD150:HE151" si="1097">GV150/GT150</f>
        <v>1.2598006644518271</v>
      </c>
      <c r="HE150" s="98">
        <f t="shared" si="1097"/>
        <v>1.2386922543361449</v>
      </c>
      <c r="HF150" s="73"/>
      <c r="HG150" s="73"/>
      <c r="HH150" s="251">
        <f t="shared" ref="HH150" si="1098">SUM(HF150-HG150)</f>
        <v>0</v>
      </c>
    </row>
    <row r="151" spans="1:216" hidden="1" x14ac:dyDescent="0.2">
      <c r="A151" s="10">
        <v>1</v>
      </c>
      <c r="B151" s="36"/>
      <c r="C151" s="42"/>
      <c r="D151" s="43"/>
      <c r="E151" s="55" t="s">
        <v>198</v>
      </c>
      <c r="F151" s="56">
        <v>23</v>
      </c>
      <c r="G151" s="93">
        <v>124086.7445</v>
      </c>
      <c r="H151" s="41">
        <f>VLOOKUP($E151,'ВМП план'!$B$8:$AL$54,10,0)</f>
        <v>0</v>
      </c>
      <c r="I151" s="41">
        <f>VLOOKUP($E151,'ВМП план'!$B$8:$AL$54,11,0)</f>
        <v>0</v>
      </c>
      <c r="J151" s="41">
        <f t="shared" si="1063"/>
        <v>0</v>
      </c>
      <c r="K151" s="41">
        <f t="shared" si="1064"/>
        <v>0</v>
      </c>
      <c r="L151" s="41">
        <f>SUM(L152:L155)</f>
        <v>0</v>
      </c>
      <c r="M151" s="41">
        <f t="shared" ref="M151:O151" si="1099">SUM(M152:M155)</f>
        <v>0</v>
      </c>
      <c r="N151" s="41">
        <f t="shared" si="1099"/>
        <v>0</v>
      </c>
      <c r="O151" s="41">
        <f t="shared" si="1099"/>
        <v>0</v>
      </c>
      <c r="P151" s="34">
        <f t="shared" si="761"/>
        <v>0</v>
      </c>
      <c r="Q151" s="34">
        <f t="shared" si="761"/>
        <v>0</v>
      </c>
      <c r="R151" s="132">
        <f t="shared" si="815"/>
        <v>0</v>
      </c>
      <c r="S151" s="132">
        <f t="shared" si="815"/>
        <v>0</v>
      </c>
      <c r="T151" s="41">
        <f>VLOOKUP($E151,'ВМП план'!$B$8:$AL$54,8,0)</f>
        <v>0</v>
      </c>
      <c r="U151" s="41">
        <f>VLOOKUP($E151,'ВМП план'!$B$8:$AL$54,9,0)</f>
        <v>0</v>
      </c>
      <c r="V151" s="41">
        <f t="shared" si="1066"/>
        <v>0</v>
      </c>
      <c r="W151" s="41">
        <f t="shared" si="1066"/>
        <v>0</v>
      </c>
      <c r="X151" s="41">
        <f>SUM(X152:X155)</f>
        <v>0</v>
      </c>
      <c r="Y151" s="41">
        <f t="shared" ref="Y151:AA151" si="1100">SUM(Y152:Y155)</f>
        <v>0</v>
      </c>
      <c r="Z151" s="41">
        <f t="shared" si="1100"/>
        <v>0</v>
      </c>
      <c r="AA151" s="41">
        <f t="shared" si="1100"/>
        <v>0</v>
      </c>
      <c r="AB151" s="34">
        <f t="shared" si="762"/>
        <v>0</v>
      </c>
      <c r="AC151" s="34">
        <f t="shared" si="762"/>
        <v>0</v>
      </c>
      <c r="AD151" s="132">
        <f t="shared" si="746"/>
        <v>0</v>
      </c>
      <c r="AE151" s="132">
        <f t="shared" si="746"/>
        <v>0</v>
      </c>
      <c r="AF151" s="41">
        <f>VLOOKUP($E151,'ВМП план'!$B$8:$AL$54,12,0)</f>
        <v>0</v>
      </c>
      <c r="AG151" s="41">
        <f>VLOOKUP($E151,'ВМП план'!$B$8:$AL$54,13,0)</f>
        <v>0</v>
      </c>
      <c r="AH151" s="41">
        <f t="shared" si="1068"/>
        <v>0</v>
      </c>
      <c r="AI151" s="41">
        <f t="shared" si="1068"/>
        <v>0</v>
      </c>
      <c r="AJ151" s="41">
        <f>SUM(AJ152:AJ155)</f>
        <v>0</v>
      </c>
      <c r="AK151" s="41">
        <f t="shared" ref="AK151:AM151" si="1101">SUM(AK152:AK155)</f>
        <v>0</v>
      </c>
      <c r="AL151" s="41">
        <f t="shared" si="1101"/>
        <v>0</v>
      </c>
      <c r="AM151" s="41">
        <f t="shared" si="1101"/>
        <v>0</v>
      </c>
      <c r="AN151" s="34">
        <f t="shared" si="763"/>
        <v>0</v>
      </c>
      <c r="AO151" s="34">
        <f t="shared" si="763"/>
        <v>0</v>
      </c>
      <c r="AP151" s="132">
        <f t="shared" si="747"/>
        <v>0</v>
      </c>
      <c r="AQ151" s="132">
        <f t="shared" si="747"/>
        <v>0</v>
      </c>
      <c r="AR151" s="41">
        <f>VLOOKUP($E151,'ВМП план'!$B$8:$AL$54,14,0)</f>
        <v>0</v>
      </c>
      <c r="AS151" s="41">
        <f>VLOOKUP($E151,'ВМП план'!$B$8:$AL$54,15,0)</f>
        <v>0</v>
      </c>
      <c r="AT151" s="41">
        <f t="shared" si="1070"/>
        <v>0</v>
      </c>
      <c r="AU151" s="41">
        <f t="shared" si="1070"/>
        <v>0</v>
      </c>
      <c r="AV151" s="41">
        <f>SUM(AV152:AV155)</f>
        <v>0</v>
      </c>
      <c r="AW151" s="41">
        <f t="shared" ref="AW151:AY151" si="1102">SUM(AW152:AW155)</f>
        <v>0</v>
      </c>
      <c r="AX151" s="41">
        <f t="shared" si="1102"/>
        <v>0</v>
      </c>
      <c r="AY151" s="41">
        <f t="shared" si="1102"/>
        <v>0</v>
      </c>
      <c r="AZ151" s="34">
        <f t="shared" si="764"/>
        <v>0</v>
      </c>
      <c r="BA151" s="34">
        <f t="shared" si="764"/>
        <v>0</v>
      </c>
      <c r="BB151" s="132">
        <f t="shared" si="748"/>
        <v>0</v>
      </c>
      <c r="BC151" s="132">
        <f t="shared" si="748"/>
        <v>0</v>
      </c>
      <c r="BD151" s="41">
        <f>VLOOKUP($E151,'ВМП план'!$B$8:$AL$54,6,0)</f>
        <v>10</v>
      </c>
      <c r="BE151" s="41">
        <f>VLOOKUP($E151,'ВМП план'!$B$8:$AL$54,7,0)</f>
        <v>1240867.4450000001</v>
      </c>
      <c r="BF151" s="41">
        <f t="shared" si="1072"/>
        <v>5.8333333333333339</v>
      </c>
      <c r="BG151" s="41">
        <f t="shared" si="1072"/>
        <v>723839.34291666676</v>
      </c>
      <c r="BH151" s="41">
        <f>SUM(BH152:BH155)</f>
        <v>11</v>
      </c>
      <c r="BI151" s="41">
        <f t="shared" ref="BI151:BK151" si="1103">SUM(BI152:BI155)</f>
        <v>1364954.1400000001</v>
      </c>
      <c r="BJ151" s="41">
        <f t="shared" si="1103"/>
        <v>2</v>
      </c>
      <c r="BK151" s="41">
        <f t="shared" si="1103"/>
        <v>248173.48</v>
      </c>
      <c r="BL151" s="34">
        <f t="shared" si="781"/>
        <v>13</v>
      </c>
      <c r="BM151" s="34">
        <f t="shared" si="782"/>
        <v>1613127.62</v>
      </c>
      <c r="BN151" s="132">
        <f t="shared" si="749"/>
        <v>5.1666666666666661</v>
      </c>
      <c r="BO151" s="132">
        <f t="shared" si="749"/>
        <v>641114.79708333337</v>
      </c>
      <c r="BP151" s="41">
        <f>VLOOKUP($E151,'ВМП план'!$B$8:$AL$54,16,0)</f>
        <v>0</v>
      </c>
      <c r="BQ151" s="41">
        <f>VLOOKUP($E151,'ВМП план'!$B$8:$AL$54,17,0)</f>
        <v>0</v>
      </c>
      <c r="BR151" s="41">
        <f t="shared" si="1074"/>
        <v>0</v>
      </c>
      <c r="BS151" s="41">
        <f t="shared" si="1074"/>
        <v>0</v>
      </c>
      <c r="BT151" s="41">
        <f>SUM(BT152:BT155)</f>
        <v>0</v>
      </c>
      <c r="BU151" s="41">
        <f t="shared" ref="BU151:BW151" si="1104">SUM(BU152:BU155)</f>
        <v>0</v>
      </c>
      <c r="BV151" s="41">
        <f t="shared" si="1104"/>
        <v>0</v>
      </c>
      <c r="BW151" s="41">
        <f t="shared" si="1104"/>
        <v>0</v>
      </c>
      <c r="BX151" s="34">
        <f t="shared" si="765"/>
        <v>0</v>
      </c>
      <c r="BY151" s="34">
        <f t="shared" si="765"/>
        <v>0</v>
      </c>
      <c r="BZ151" s="132">
        <f t="shared" si="750"/>
        <v>0</v>
      </c>
      <c r="CA151" s="132">
        <f t="shared" si="750"/>
        <v>0</v>
      </c>
      <c r="CB151" s="41">
        <f>VLOOKUP($E151,'ВМП план'!$B$8:$AL$54,18,0)</f>
        <v>120</v>
      </c>
      <c r="CC151" s="41">
        <f>VLOOKUP($E151,'ВМП план'!$B$8:$AL$54,19,0)</f>
        <v>14890409.34</v>
      </c>
      <c r="CD151" s="41">
        <f t="shared" si="1076"/>
        <v>70</v>
      </c>
      <c r="CE151" s="41">
        <f t="shared" si="1076"/>
        <v>8686072.1150000002</v>
      </c>
      <c r="CF151" s="41">
        <f>SUM(CF152:CF155)</f>
        <v>79</v>
      </c>
      <c r="CG151" s="41">
        <f t="shared" ref="CG151:CI151" si="1105">SUM(CG152:CG155)</f>
        <v>9802852.4600000028</v>
      </c>
      <c r="CH151" s="41">
        <f t="shared" si="1105"/>
        <v>20</v>
      </c>
      <c r="CI151" s="41">
        <f t="shared" si="1105"/>
        <v>2481734.8000000003</v>
      </c>
      <c r="CJ151" s="34">
        <f t="shared" si="766"/>
        <v>99</v>
      </c>
      <c r="CK151" s="34">
        <f t="shared" si="766"/>
        <v>12284587.260000004</v>
      </c>
      <c r="CL151" s="132">
        <f t="shared" si="751"/>
        <v>9</v>
      </c>
      <c r="CM151" s="132">
        <f t="shared" si="751"/>
        <v>1116780.3450000025</v>
      </c>
      <c r="CN151" s="41">
        <f>VLOOKUP($E151,'ВМП план'!$B$8:$AL$54,20,0)</f>
        <v>0</v>
      </c>
      <c r="CO151" s="41">
        <f>VLOOKUP($E151,'ВМП план'!$B$8:$AL$54,21,0)</f>
        <v>0</v>
      </c>
      <c r="CP151" s="41">
        <f t="shared" si="1078"/>
        <v>0</v>
      </c>
      <c r="CQ151" s="41">
        <f t="shared" si="1078"/>
        <v>0</v>
      </c>
      <c r="CR151" s="41">
        <f>SUM(CR152:CR155)</f>
        <v>0</v>
      </c>
      <c r="CS151" s="41">
        <f t="shared" ref="CS151:CU151" si="1106">SUM(CS152:CS155)</f>
        <v>0</v>
      </c>
      <c r="CT151" s="41">
        <f t="shared" si="1106"/>
        <v>0</v>
      </c>
      <c r="CU151" s="41">
        <f t="shared" si="1106"/>
        <v>0</v>
      </c>
      <c r="CV151" s="34">
        <f t="shared" si="767"/>
        <v>0</v>
      </c>
      <c r="CW151" s="34">
        <f t="shared" si="767"/>
        <v>0</v>
      </c>
      <c r="CX151" s="132">
        <f t="shared" si="752"/>
        <v>0</v>
      </c>
      <c r="CY151" s="132">
        <f t="shared" si="752"/>
        <v>0</v>
      </c>
      <c r="CZ151" s="41">
        <f>VLOOKUP($E151,'ВМП план'!$B$8:$AL$54,22,0)</f>
        <v>0</v>
      </c>
      <c r="DA151" s="41">
        <f>VLOOKUP($E151,'ВМП план'!$B$8:$AL$54,23,0)</f>
        <v>0</v>
      </c>
      <c r="DB151" s="41">
        <f t="shared" si="1080"/>
        <v>0</v>
      </c>
      <c r="DC151" s="41">
        <f t="shared" si="1080"/>
        <v>0</v>
      </c>
      <c r="DD151" s="41">
        <f>SUM(DD152:DD155)</f>
        <v>0</v>
      </c>
      <c r="DE151" s="41">
        <f t="shared" ref="DE151:DG151" si="1107">SUM(DE152:DE155)</f>
        <v>0</v>
      </c>
      <c r="DF151" s="41">
        <f t="shared" si="1107"/>
        <v>0</v>
      </c>
      <c r="DG151" s="41">
        <f t="shared" si="1107"/>
        <v>0</v>
      </c>
      <c r="DH151" s="34">
        <f t="shared" si="768"/>
        <v>0</v>
      </c>
      <c r="DI151" s="34">
        <f t="shared" si="768"/>
        <v>0</v>
      </c>
      <c r="DJ151" s="132">
        <f t="shared" si="753"/>
        <v>0</v>
      </c>
      <c r="DK151" s="132">
        <f t="shared" si="753"/>
        <v>0</v>
      </c>
      <c r="DL151" s="41">
        <f>VLOOKUP($E151,'ВМП план'!$B$8:$AL$54,24,0)</f>
        <v>0</v>
      </c>
      <c r="DM151" s="41">
        <f>VLOOKUP($E151,'ВМП план'!$B$8:$AL$54,25,0)</f>
        <v>0</v>
      </c>
      <c r="DN151" s="41">
        <f t="shared" si="1082"/>
        <v>0</v>
      </c>
      <c r="DO151" s="41">
        <f t="shared" si="1082"/>
        <v>0</v>
      </c>
      <c r="DP151" s="41">
        <f>SUM(DP152:DP155)</f>
        <v>0</v>
      </c>
      <c r="DQ151" s="41">
        <f t="shared" ref="DQ151:DS151" si="1108">SUM(DQ152:DQ155)</f>
        <v>0</v>
      </c>
      <c r="DR151" s="41">
        <f t="shared" si="1108"/>
        <v>0</v>
      </c>
      <c r="DS151" s="41">
        <f t="shared" si="1108"/>
        <v>0</v>
      </c>
      <c r="DT151" s="34">
        <f t="shared" si="769"/>
        <v>0</v>
      </c>
      <c r="DU151" s="34">
        <f t="shared" si="769"/>
        <v>0</v>
      </c>
      <c r="DV151" s="132">
        <f t="shared" si="754"/>
        <v>0</v>
      </c>
      <c r="DW151" s="132">
        <f t="shared" si="754"/>
        <v>0</v>
      </c>
      <c r="DX151" s="41">
        <f>VLOOKUP($E151,'ВМП план'!$B$8:$AL$54,26,0)</f>
        <v>0</v>
      </c>
      <c r="DY151" s="41">
        <f>VLOOKUP($E151,'ВМП план'!$B$8:$AL$54,27,0)</f>
        <v>0</v>
      </c>
      <c r="DZ151" s="41">
        <f t="shared" si="1084"/>
        <v>0</v>
      </c>
      <c r="EA151" s="41">
        <f t="shared" si="1084"/>
        <v>0</v>
      </c>
      <c r="EB151" s="41">
        <f>SUM(EB152:EB155)</f>
        <v>0</v>
      </c>
      <c r="EC151" s="41">
        <f t="shared" ref="EC151:EE151" si="1109">SUM(EC152:EC155)</f>
        <v>0</v>
      </c>
      <c r="ED151" s="41">
        <f t="shared" si="1109"/>
        <v>0</v>
      </c>
      <c r="EE151" s="41">
        <f t="shared" si="1109"/>
        <v>0</v>
      </c>
      <c r="EF151" s="34">
        <f t="shared" si="770"/>
        <v>0</v>
      </c>
      <c r="EG151" s="34">
        <f t="shared" si="770"/>
        <v>0</v>
      </c>
      <c r="EH151" s="132">
        <f t="shared" si="755"/>
        <v>0</v>
      </c>
      <c r="EI151" s="132">
        <f t="shared" si="755"/>
        <v>0</v>
      </c>
      <c r="EJ151" s="41">
        <f>VLOOKUP($E151,'ВМП план'!$B$8:$AL$54,28,0)</f>
        <v>0</v>
      </c>
      <c r="EK151" s="41">
        <f>VLOOKUP($E151,'ВМП план'!$B$8:$AL$54,29,0)</f>
        <v>0</v>
      </c>
      <c r="EL151" s="41">
        <f t="shared" si="1086"/>
        <v>0</v>
      </c>
      <c r="EM151" s="41">
        <f t="shared" si="1086"/>
        <v>0</v>
      </c>
      <c r="EN151" s="41">
        <f>SUM(EN152:EN155)</f>
        <v>0</v>
      </c>
      <c r="EO151" s="41">
        <f t="shared" ref="EO151:EQ151" si="1110">SUM(EO152:EO155)</f>
        <v>0</v>
      </c>
      <c r="EP151" s="41">
        <f t="shared" si="1110"/>
        <v>0</v>
      </c>
      <c r="EQ151" s="41">
        <f t="shared" si="1110"/>
        <v>0</v>
      </c>
      <c r="ER151" s="34">
        <f t="shared" si="771"/>
        <v>0</v>
      </c>
      <c r="ES151" s="34">
        <f t="shared" si="771"/>
        <v>0</v>
      </c>
      <c r="ET151" s="132">
        <f t="shared" si="756"/>
        <v>0</v>
      </c>
      <c r="EU151" s="132">
        <f t="shared" si="756"/>
        <v>0</v>
      </c>
      <c r="EV151" s="41">
        <f>VLOOKUP($E151,'ВМП план'!$B$8:$AL$54,30,0)</f>
        <v>0</v>
      </c>
      <c r="EW151" s="41">
        <f>VLOOKUP($E151,'ВМП план'!$B$8:$AL$54,31,0)</f>
        <v>0</v>
      </c>
      <c r="EX151" s="41">
        <f t="shared" si="1088"/>
        <v>0</v>
      </c>
      <c r="EY151" s="41">
        <f t="shared" si="1088"/>
        <v>0</v>
      </c>
      <c r="EZ151" s="41">
        <f>SUM(EZ152:EZ155)</f>
        <v>0</v>
      </c>
      <c r="FA151" s="41">
        <f t="shared" ref="FA151:FC151" si="1111">SUM(FA152:FA155)</f>
        <v>0</v>
      </c>
      <c r="FB151" s="41">
        <f t="shared" si="1111"/>
        <v>0</v>
      </c>
      <c r="FC151" s="41">
        <f t="shared" si="1111"/>
        <v>0</v>
      </c>
      <c r="FD151" s="34">
        <f t="shared" si="772"/>
        <v>0</v>
      </c>
      <c r="FE151" s="34">
        <f t="shared" si="772"/>
        <v>0</v>
      </c>
      <c r="FF151" s="132">
        <f t="shared" si="757"/>
        <v>0</v>
      </c>
      <c r="FG151" s="132">
        <f t="shared" si="757"/>
        <v>0</v>
      </c>
      <c r="FH151" s="41">
        <f>VLOOKUP($E151,'ВМП план'!$B$8:$AL$54,32,0)</f>
        <v>0</v>
      </c>
      <c r="FI151" s="41">
        <f>VLOOKUP($E151,'ВМП план'!$B$8:$AL$54,33,0)</f>
        <v>0</v>
      </c>
      <c r="FJ151" s="41">
        <f t="shared" si="1090"/>
        <v>0</v>
      </c>
      <c r="FK151" s="41">
        <f t="shared" si="1090"/>
        <v>0</v>
      </c>
      <c r="FL151" s="41">
        <f>SUM(FL152:FL155)</f>
        <v>0</v>
      </c>
      <c r="FM151" s="41">
        <f t="shared" ref="FM151:FO151" si="1112">SUM(FM152:FM155)</f>
        <v>0</v>
      </c>
      <c r="FN151" s="41">
        <f t="shared" si="1112"/>
        <v>0</v>
      </c>
      <c r="FO151" s="41">
        <f t="shared" si="1112"/>
        <v>0</v>
      </c>
      <c r="FP151" s="34">
        <f t="shared" si="773"/>
        <v>0</v>
      </c>
      <c r="FQ151" s="34">
        <f t="shared" si="773"/>
        <v>0</v>
      </c>
      <c r="FR151" s="132">
        <f t="shared" si="758"/>
        <v>0</v>
      </c>
      <c r="FS151" s="132">
        <f t="shared" si="758"/>
        <v>0</v>
      </c>
      <c r="FT151" s="41">
        <f>VLOOKUP($E151,'ВМП план'!$B$8:$AL$54,34,0)</f>
        <v>0</v>
      </c>
      <c r="FU151" s="41">
        <f>VLOOKUP($E151,'ВМП план'!$B$8:$AL$54,35,0)</f>
        <v>0</v>
      </c>
      <c r="FV151" s="41">
        <f t="shared" si="1092"/>
        <v>0</v>
      </c>
      <c r="FW151" s="41">
        <f t="shared" si="1092"/>
        <v>0</v>
      </c>
      <c r="FX151" s="41">
        <f>SUM(FX152:FX155)</f>
        <v>0</v>
      </c>
      <c r="FY151" s="41">
        <f t="shared" ref="FY151:GA151" si="1113">SUM(FY152:FY155)</f>
        <v>0</v>
      </c>
      <c r="FZ151" s="41">
        <f t="shared" si="1113"/>
        <v>0</v>
      </c>
      <c r="GA151" s="41">
        <f t="shared" si="1113"/>
        <v>0</v>
      </c>
      <c r="GB151" s="34">
        <f t="shared" si="774"/>
        <v>0</v>
      </c>
      <c r="GC151" s="34">
        <f t="shared" si="774"/>
        <v>0</v>
      </c>
      <c r="GD151" s="132">
        <f t="shared" si="759"/>
        <v>0</v>
      </c>
      <c r="GE151" s="132">
        <f t="shared" si="759"/>
        <v>0</v>
      </c>
      <c r="GF151" s="41">
        <f>VLOOKUP($E151,'ВМП план'!$B$8:$AL$54,36,0)</f>
        <v>0</v>
      </c>
      <c r="GG151" s="41">
        <f>VLOOKUP($E151,'ВМП план'!$B$8:$AL$54,37,0)</f>
        <v>0</v>
      </c>
      <c r="GH151" s="41">
        <f t="shared" si="1094"/>
        <v>0</v>
      </c>
      <c r="GI151" s="41">
        <f t="shared" si="1094"/>
        <v>0</v>
      </c>
      <c r="GJ151" s="41">
        <f>SUM(GJ152:GJ155)</f>
        <v>0</v>
      </c>
      <c r="GK151" s="41">
        <f t="shared" ref="GK151:GM151" si="1114">SUM(GK152:GK155)</f>
        <v>0</v>
      </c>
      <c r="GL151" s="41">
        <f t="shared" si="1114"/>
        <v>0</v>
      </c>
      <c r="GM151" s="41">
        <f t="shared" si="1114"/>
        <v>0</v>
      </c>
      <c r="GN151" s="34">
        <f t="shared" si="775"/>
        <v>0</v>
      </c>
      <c r="GO151" s="34">
        <f t="shared" si="775"/>
        <v>0</v>
      </c>
      <c r="GP151" s="132">
        <f t="shared" si="760"/>
        <v>0</v>
      </c>
      <c r="GQ151" s="132">
        <f t="shared" si="760"/>
        <v>0</v>
      </c>
      <c r="GR151" s="41">
        <f t="shared" si="1096"/>
        <v>130</v>
      </c>
      <c r="GS151" s="41">
        <f t="shared" si="1096"/>
        <v>16131276.785</v>
      </c>
      <c r="GT151" s="41">
        <f t="shared" si="1096"/>
        <v>75.833333333333329</v>
      </c>
      <c r="GU151" s="41">
        <f t="shared" si="1096"/>
        <v>9409911.4579166677</v>
      </c>
      <c r="GV151" s="41">
        <f t="shared" si="828"/>
        <v>90</v>
      </c>
      <c r="GW151" s="41">
        <f t="shared" si="828"/>
        <v>11167806.600000003</v>
      </c>
      <c r="GX151" s="41">
        <f t="shared" si="828"/>
        <v>22</v>
      </c>
      <c r="GY151" s="41">
        <f t="shared" ref="GY151:GY215" si="1115">O151+AA151+AM151+AY151+BK151+BW151+CI151+CU151+DG151+DS151+EE151+EQ151+FC151+FO151+GA151+GM151</f>
        <v>2729908.2800000003</v>
      </c>
      <c r="GZ151" s="41">
        <f t="shared" si="1033"/>
        <v>112</v>
      </c>
      <c r="HA151" s="41">
        <f t="shared" si="1033"/>
        <v>13897714.880000003</v>
      </c>
      <c r="HB151" s="59">
        <f t="shared" si="796"/>
        <v>14.166666666666671</v>
      </c>
      <c r="HC151" s="59">
        <f t="shared" si="796"/>
        <v>1757895.1420833357</v>
      </c>
      <c r="HD151" s="98">
        <f t="shared" si="1097"/>
        <v>1.1868131868131868</v>
      </c>
      <c r="HE151" s="98">
        <f t="shared" si="1097"/>
        <v>1.1868131437734621</v>
      </c>
      <c r="HF151" s="73">
        <f t="shared" ref="HF151" si="1116">GS151/GR151</f>
        <v>124086.7445</v>
      </c>
      <c r="HG151" s="73">
        <f t="shared" ref="HG151:HG153" si="1117">GW151/GV151</f>
        <v>124086.74000000003</v>
      </c>
      <c r="HH151" s="251">
        <f>SUM($HF$151-HG151)</f>
        <v>4.499999966355972E-3</v>
      </c>
    </row>
    <row r="152" spans="1:216" ht="120" hidden="1" x14ac:dyDescent="0.2">
      <c r="A152" s="10">
        <v>1</v>
      </c>
      <c r="B152" s="122" t="s">
        <v>246</v>
      </c>
      <c r="C152" s="123" t="s">
        <v>125</v>
      </c>
      <c r="D152" s="124">
        <v>357</v>
      </c>
      <c r="E152" s="123" t="s">
        <v>126</v>
      </c>
      <c r="F152" s="28"/>
      <c r="G152" s="33"/>
      <c r="H152" s="34"/>
      <c r="I152" s="34"/>
      <c r="J152" s="34"/>
      <c r="K152" s="34"/>
      <c r="L152" s="34">
        <f>VLOOKUP($D152,'факт '!$D$7:$BG$144,3,0)</f>
        <v>0</v>
      </c>
      <c r="M152" s="34">
        <f>VLOOKUP($D152,'факт '!$D$7:$BG$144,4,0)</f>
        <v>0</v>
      </c>
      <c r="N152" s="34">
        <f>VLOOKUP($D152,'факт '!$D$7:$BG$144,5,0)</f>
        <v>0</v>
      </c>
      <c r="O152" s="34">
        <f>VLOOKUP($D152,'факт '!$D$7:$BG$144,6,0)</f>
        <v>0</v>
      </c>
      <c r="P152" s="34">
        <f t="shared" ref="P152:P153" si="1118">SUM(L152+N152)</f>
        <v>0</v>
      </c>
      <c r="Q152" s="34">
        <f t="shared" si="761"/>
        <v>0</v>
      </c>
      <c r="R152" s="132">
        <f t="shared" si="815"/>
        <v>0</v>
      </c>
      <c r="S152" s="132">
        <f t="shared" si="815"/>
        <v>0</v>
      </c>
      <c r="T152" s="34"/>
      <c r="U152" s="34"/>
      <c r="V152" s="34"/>
      <c r="W152" s="34"/>
      <c r="X152" s="34">
        <f>VLOOKUP($D152,'факт '!$D$7:$BG$144,9,0)</f>
        <v>0</v>
      </c>
      <c r="Y152" s="34">
        <f>VLOOKUP($D152,'факт '!$D$7:$BG$144,10,0)</f>
        <v>0</v>
      </c>
      <c r="Z152" s="34">
        <f>VLOOKUP($D152,'факт '!$D$7:$BG$144,11,0)</f>
        <v>0</v>
      </c>
      <c r="AA152" s="34">
        <f>VLOOKUP($D152,'факт '!$D$7:$BG$144,12,0)</f>
        <v>0</v>
      </c>
      <c r="AB152" s="34">
        <f t="shared" ref="AB152:AB153" si="1119">SUM(X152+Z152)</f>
        <v>0</v>
      </c>
      <c r="AC152" s="34">
        <f t="shared" si="762"/>
        <v>0</v>
      </c>
      <c r="AD152" s="132">
        <f t="shared" si="746"/>
        <v>0</v>
      </c>
      <c r="AE152" s="132">
        <f t="shared" si="746"/>
        <v>0</v>
      </c>
      <c r="AF152" s="34"/>
      <c r="AG152" s="34"/>
      <c r="AH152" s="34"/>
      <c r="AI152" s="34"/>
      <c r="AJ152" s="34">
        <f>VLOOKUP($D152,'факт '!$D$7:$BG$144,7,0)</f>
        <v>0</v>
      </c>
      <c r="AK152" s="34">
        <f>VLOOKUP($D152,'факт '!$D$7:$BG$144,8,0)</f>
        <v>0</v>
      </c>
      <c r="AL152" s="34"/>
      <c r="AM152" s="34"/>
      <c r="AN152" s="34">
        <f t="shared" ref="AN152:AN153" si="1120">SUM(AJ152+AL152)</f>
        <v>0</v>
      </c>
      <c r="AO152" s="34">
        <f t="shared" si="763"/>
        <v>0</v>
      </c>
      <c r="AP152" s="132">
        <f t="shared" si="747"/>
        <v>0</v>
      </c>
      <c r="AQ152" s="132">
        <f t="shared" si="747"/>
        <v>0</v>
      </c>
      <c r="AR152" s="34"/>
      <c r="AS152" s="34"/>
      <c r="AT152" s="34"/>
      <c r="AU152" s="34"/>
      <c r="AV152" s="34">
        <f>VLOOKUP($D152,'факт '!$D$7:$BG$144,13,0)</f>
        <v>0</v>
      </c>
      <c r="AW152" s="34">
        <f>VLOOKUP($D152,'факт '!$D$7:$BG$144,14,0)</f>
        <v>0</v>
      </c>
      <c r="AX152" s="34"/>
      <c r="AY152" s="34"/>
      <c r="AZ152" s="34">
        <f t="shared" ref="AZ152:AZ153" si="1121">SUM(AV152+AX152)</f>
        <v>0</v>
      </c>
      <c r="BA152" s="34">
        <f t="shared" si="764"/>
        <v>0</v>
      </c>
      <c r="BB152" s="132">
        <f t="shared" si="748"/>
        <v>0</v>
      </c>
      <c r="BC152" s="132">
        <f t="shared" si="748"/>
        <v>0</v>
      </c>
      <c r="BD152" s="34"/>
      <c r="BE152" s="34"/>
      <c r="BF152" s="34"/>
      <c r="BG152" s="34"/>
      <c r="BH152" s="34">
        <f>VLOOKUP($D152,'факт '!$D$7:$BG$144,17,0)</f>
        <v>10</v>
      </c>
      <c r="BI152" s="34">
        <f>VLOOKUP($D152,'факт '!$D$7:$BG$144,18,0)</f>
        <v>1240867.4000000001</v>
      </c>
      <c r="BJ152" s="34">
        <f>VLOOKUP($D152,'факт '!$D$7:$BG$144,19,0)</f>
        <v>2</v>
      </c>
      <c r="BK152" s="34">
        <f>VLOOKUP($D152,'факт '!$D$7:$BG$144,20,0)</f>
        <v>248173.48</v>
      </c>
      <c r="BL152" s="34">
        <f t="shared" si="781"/>
        <v>12</v>
      </c>
      <c r="BM152" s="34">
        <f t="shared" si="782"/>
        <v>1489040.8800000001</v>
      </c>
      <c r="BN152" s="132">
        <f t="shared" si="749"/>
        <v>10</v>
      </c>
      <c r="BO152" s="132">
        <f t="shared" si="749"/>
        <v>1240867.4000000001</v>
      </c>
      <c r="BP152" s="34"/>
      <c r="BQ152" s="34"/>
      <c r="BR152" s="34"/>
      <c r="BS152" s="34"/>
      <c r="BT152" s="34">
        <f>VLOOKUP($D152,'факт '!$D$7:$BG$144,21,0)</f>
        <v>0</v>
      </c>
      <c r="BU152" s="34">
        <f>VLOOKUP($D152,'факт '!$D$7:$BG$144,22,0)</f>
        <v>0</v>
      </c>
      <c r="BV152" s="34">
        <f>VLOOKUP($D152,'факт '!$D$7:$BG$144,23,0)</f>
        <v>0</v>
      </c>
      <c r="BW152" s="34">
        <f>VLOOKUP($D152,'факт '!$D$7:$BG$144,24,0)</f>
        <v>0</v>
      </c>
      <c r="BX152" s="34">
        <f t="shared" ref="BX152:BX153" si="1122">SUM(BT152+BV152)</f>
        <v>0</v>
      </c>
      <c r="BY152" s="34">
        <f t="shared" si="765"/>
        <v>0</v>
      </c>
      <c r="BZ152" s="132">
        <f t="shared" si="750"/>
        <v>0</v>
      </c>
      <c r="CA152" s="132">
        <f t="shared" si="750"/>
        <v>0</v>
      </c>
      <c r="CB152" s="34"/>
      <c r="CC152" s="34"/>
      <c r="CD152" s="34"/>
      <c r="CE152" s="34"/>
      <c r="CF152" s="34">
        <f>VLOOKUP($D152,'факт '!$D$10:$BG$143,25,0)</f>
        <v>79</v>
      </c>
      <c r="CG152" s="34">
        <f>VLOOKUP($D152,'факт '!$D$10:$BG$143,26,0)</f>
        <v>9802852.4600000028</v>
      </c>
      <c r="CH152" s="34">
        <f>VLOOKUP($D152,'факт '!$D$10:$BG$143,27,0)</f>
        <v>20</v>
      </c>
      <c r="CI152" s="34">
        <f>VLOOKUP($D152,'факт '!$D$10:$BG$143,28,0)</f>
        <v>2481734.8000000003</v>
      </c>
      <c r="CJ152" s="34">
        <f t="shared" ref="CJ152" si="1123">SUM(CF152+CH152)</f>
        <v>99</v>
      </c>
      <c r="CK152" s="34">
        <f t="shared" si="766"/>
        <v>12284587.260000004</v>
      </c>
      <c r="CL152" s="132">
        <f t="shared" si="751"/>
        <v>79</v>
      </c>
      <c r="CM152" s="132">
        <f t="shared" si="751"/>
        <v>9802852.4600000028</v>
      </c>
      <c r="CN152" s="34"/>
      <c r="CO152" s="34"/>
      <c r="CP152" s="34"/>
      <c r="CQ152" s="34"/>
      <c r="CR152" s="34">
        <f>VLOOKUP($D152,'факт '!$D$10:$BG$143,29,0)</f>
        <v>0</v>
      </c>
      <c r="CS152" s="34">
        <f>VLOOKUP($D152,'факт '!$D$10:$BG$143,30,0)</f>
        <v>0</v>
      </c>
      <c r="CT152" s="34">
        <f>VLOOKUP($D152,'факт '!$D$10:$BG$143,31,0)</f>
        <v>0</v>
      </c>
      <c r="CU152" s="34">
        <f>VLOOKUP($D152,'факт '!$D$10:$BG$143,32,0)</f>
        <v>0</v>
      </c>
      <c r="CV152" s="34">
        <f t="shared" ref="CV152" si="1124">SUM(CR152+CT152)</f>
        <v>0</v>
      </c>
      <c r="CW152" s="34">
        <f t="shared" si="767"/>
        <v>0</v>
      </c>
      <c r="CX152" s="132">
        <f t="shared" si="752"/>
        <v>0</v>
      </c>
      <c r="CY152" s="132">
        <f t="shared" si="752"/>
        <v>0</v>
      </c>
      <c r="CZ152" s="34"/>
      <c r="DA152" s="34"/>
      <c r="DB152" s="34"/>
      <c r="DC152" s="34"/>
      <c r="DD152" s="34">
        <f>VLOOKUP($D152,'факт '!$D$10:$BG$143,33,0)</f>
        <v>0</v>
      </c>
      <c r="DE152" s="34">
        <f>VLOOKUP($D152,'факт '!$D$10:$BG$143,34,0)</f>
        <v>0</v>
      </c>
      <c r="DF152" s="34"/>
      <c r="DG152" s="34"/>
      <c r="DH152" s="34">
        <f t="shared" ref="DH152" si="1125">SUM(DD152+DF152)</f>
        <v>0</v>
      </c>
      <c r="DI152" s="34">
        <f t="shared" si="768"/>
        <v>0</v>
      </c>
      <c r="DJ152" s="132">
        <f t="shared" si="753"/>
        <v>0</v>
      </c>
      <c r="DK152" s="132">
        <f t="shared" si="753"/>
        <v>0</v>
      </c>
      <c r="DL152" s="34"/>
      <c r="DM152" s="34"/>
      <c r="DN152" s="34"/>
      <c r="DO152" s="34"/>
      <c r="DP152" s="34">
        <f>VLOOKUP($D152,'факт '!$D$7:$BG$144,15,0)</f>
        <v>0</v>
      </c>
      <c r="DQ152" s="34">
        <f>VLOOKUP($D152,'факт '!$D$7:$BG$144,16,0)</f>
        <v>0</v>
      </c>
      <c r="DR152" s="34"/>
      <c r="DS152" s="34"/>
      <c r="DT152" s="34">
        <f t="shared" ref="DT152:DT153" si="1126">SUM(DP152+DR152)</f>
        <v>0</v>
      </c>
      <c r="DU152" s="34">
        <f t="shared" si="769"/>
        <v>0</v>
      </c>
      <c r="DV152" s="132">
        <f t="shared" si="754"/>
        <v>0</v>
      </c>
      <c r="DW152" s="132">
        <f t="shared" si="754"/>
        <v>0</v>
      </c>
      <c r="DX152" s="34"/>
      <c r="DY152" s="34"/>
      <c r="DZ152" s="34"/>
      <c r="EA152" s="34"/>
      <c r="EB152" s="34">
        <f>VLOOKUP($D152,'факт '!$D$7:$BG$144,35,0)</f>
        <v>0</v>
      </c>
      <c r="EC152" s="34">
        <f>VLOOKUP($D152,'факт '!$D$7:$BG$144,36,0)</f>
        <v>0</v>
      </c>
      <c r="ED152" s="34">
        <f>VLOOKUP($D152,'факт '!$D$7:$BG$144,37,0)</f>
        <v>0</v>
      </c>
      <c r="EE152" s="34">
        <f>VLOOKUP($D152,'факт '!$D$7:$BG$144,38,0)</f>
        <v>0</v>
      </c>
      <c r="EF152" s="34">
        <f>VLOOKUP($D152,'факт '!$D$7:$BG$144,35,0)</f>
        <v>0</v>
      </c>
      <c r="EG152" s="34">
        <f>VLOOKUP($D152,'факт '!$D$7:$BG$144,35,0)</f>
        <v>0</v>
      </c>
      <c r="EH152" s="132">
        <f t="shared" si="755"/>
        <v>0</v>
      </c>
      <c r="EI152" s="132">
        <f t="shared" si="755"/>
        <v>0</v>
      </c>
      <c r="EJ152" s="34"/>
      <c r="EK152" s="34"/>
      <c r="EL152" s="34"/>
      <c r="EM152" s="34"/>
      <c r="EN152" s="34">
        <f>VLOOKUP($D152,'факт '!$D$7:$BG$144,41,0)</f>
        <v>0</v>
      </c>
      <c r="EO152" s="34">
        <f>VLOOKUP($D152,'факт '!$D$7:$BG$144,42,0)</f>
        <v>0</v>
      </c>
      <c r="EP152" s="34">
        <f>VLOOKUP($D152,'факт '!$D$7:$BG$144,43,0)</f>
        <v>0</v>
      </c>
      <c r="EQ152" s="34">
        <f>VLOOKUP($D152,'факт '!$D$7:$BG$144,44,0)</f>
        <v>0</v>
      </c>
      <c r="ER152" s="34">
        <f t="shared" ref="ER152:ER153" si="1127">SUM(EN152+EP152)</f>
        <v>0</v>
      </c>
      <c r="ES152" s="34">
        <f t="shared" si="771"/>
        <v>0</v>
      </c>
      <c r="ET152" s="132">
        <f t="shared" si="756"/>
        <v>0</v>
      </c>
      <c r="EU152" s="132">
        <f t="shared" si="756"/>
        <v>0</v>
      </c>
      <c r="EV152" s="34"/>
      <c r="EW152" s="34"/>
      <c r="EX152" s="34"/>
      <c r="EY152" s="34"/>
      <c r="EZ152" s="34"/>
      <c r="FA152" s="34"/>
      <c r="FB152" s="34"/>
      <c r="FC152" s="34"/>
      <c r="FD152" s="34">
        <f t="shared" si="772"/>
        <v>0</v>
      </c>
      <c r="FE152" s="34">
        <f t="shared" si="772"/>
        <v>0</v>
      </c>
      <c r="FF152" s="132">
        <f t="shared" si="757"/>
        <v>0</v>
      </c>
      <c r="FG152" s="132">
        <f t="shared" si="757"/>
        <v>0</v>
      </c>
      <c r="FH152" s="34"/>
      <c r="FI152" s="34"/>
      <c r="FJ152" s="34"/>
      <c r="FK152" s="34"/>
      <c r="FL152" s="34">
        <f>VLOOKUP($D152,'факт '!$D$10:$BG$143,39,0)</f>
        <v>0</v>
      </c>
      <c r="FM152" s="34">
        <f>VLOOKUP($D152,'факт '!$D$10:$BG$143,40,0)</f>
        <v>0</v>
      </c>
      <c r="FN152" s="34">
        <f>VLOOKUP($D152,'факт '!$D$10:$BG$143,5,0)</f>
        <v>0</v>
      </c>
      <c r="FO152" s="34">
        <f>VLOOKUP($D152,'факт '!$D$10:$BG$143,6,0)</f>
        <v>0</v>
      </c>
      <c r="FP152" s="34">
        <f t="shared" ref="FP152" si="1128">SUM(FL152+FN152)</f>
        <v>0</v>
      </c>
      <c r="FQ152" s="34">
        <f t="shared" si="773"/>
        <v>0</v>
      </c>
      <c r="FR152" s="132">
        <f t="shared" si="758"/>
        <v>0</v>
      </c>
      <c r="FS152" s="132">
        <f t="shared" si="758"/>
        <v>0</v>
      </c>
      <c r="FT152" s="34"/>
      <c r="FU152" s="34"/>
      <c r="FV152" s="34"/>
      <c r="FW152" s="34"/>
      <c r="FX152" s="34">
        <f>VLOOKUP($D152,'факт '!$D$7:$BG$145,45,0)</f>
        <v>0</v>
      </c>
      <c r="FY152" s="34">
        <f>VLOOKUP($D152,'факт '!$D$7:$BG$145,46,0)</f>
        <v>0</v>
      </c>
      <c r="FZ152" s="34"/>
      <c r="GA152" s="34"/>
      <c r="GB152" s="34">
        <f t="shared" si="774"/>
        <v>0</v>
      </c>
      <c r="GC152" s="34">
        <f t="shared" si="774"/>
        <v>0</v>
      </c>
      <c r="GD152" s="132">
        <f t="shared" si="759"/>
        <v>0</v>
      </c>
      <c r="GE152" s="132">
        <f t="shared" si="759"/>
        <v>0</v>
      </c>
      <c r="GF152" s="34"/>
      <c r="GG152" s="34"/>
      <c r="GH152" s="34"/>
      <c r="GI152" s="34"/>
      <c r="GJ152" s="34"/>
      <c r="GK152" s="34"/>
      <c r="GL152" s="34"/>
      <c r="GM152" s="34"/>
      <c r="GN152" s="34">
        <f t="shared" ref="GN152" si="1129">SUM(GJ152+GL152)</f>
        <v>0</v>
      </c>
      <c r="GO152" s="34">
        <f t="shared" si="775"/>
        <v>0</v>
      </c>
      <c r="GP152" s="132">
        <f t="shared" si="760"/>
        <v>0</v>
      </c>
      <c r="GQ152" s="132">
        <f t="shared" si="760"/>
        <v>0</v>
      </c>
      <c r="GR152" s="34"/>
      <c r="GS152" s="34"/>
      <c r="GT152" s="34"/>
      <c r="GU152" s="34"/>
      <c r="GV152" s="52">
        <f t="shared" ref="GV152:GY216" si="1130">L152+X152+AJ152+AV152+BH152+BT152+CF152+CR152+DD152+DP152+EB152+EN152+EZ152+FL152+FX152+GJ152</f>
        <v>89</v>
      </c>
      <c r="GW152" s="52">
        <f t="shared" si="1130"/>
        <v>11043719.860000003</v>
      </c>
      <c r="GX152" s="52">
        <f t="shared" si="1130"/>
        <v>22</v>
      </c>
      <c r="GY152" s="52">
        <f t="shared" si="1115"/>
        <v>2729908.2800000003</v>
      </c>
      <c r="GZ152" s="52">
        <f t="shared" si="1033"/>
        <v>111</v>
      </c>
      <c r="HA152" s="52">
        <f t="shared" si="1033"/>
        <v>13773628.140000004</v>
      </c>
      <c r="HB152" s="132">
        <f t="shared" si="796"/>
        <v>89</v>
      </c>
      <c r="HC152" s="132">
        <f t="shared" si="796"/>
        <v>11043719.860000003</v>
      </c>
      <c r="HD152" s="64"/>
      <c r="HE152" s="20"/>
      <c r="HF152" s="73"/>
      <c r="HG152" s="73">
        <f t="shared" si="1117"/>
        <v>124086.74000000003</v>
      </c>
      <c r="HH152" s="251">
        <f t="shared" ref="HH152:HH153" si="1131">SUM($HF$151-HG152)</f>
        <v>4.499999966355972E-3</v>
      </c>
    </row>
    <row r="153" spans="1:216" ht="48" hidden="1" x14ac:dyDescent="0.2">
      <c r="A153" s="10">
        <v>1</v>
      </c>
      <c r="B153" s="20" t="s">
        <v>246</v>
      </c>
      <c r="C153" s="21" t="s">
        <v>343</v>
      </c>
      <c r="D153" s="190">
        <v>359</v>
      </c>
      <c r="E153" s="25" t="s">
        <v>381</v>
      </c>
      <c r="F153" s="28"/>
      <c r="G153" s="33"/>
      <c r="H153" s="34"/>
      <c r="I153" s="34"/>
      <c r="J153" s="34"/>
      <c r="K153" s="34"/>
      <c r="L153" s="34">
        <f>VLOOKUP($D153,'факт '!$D$7:$BG$144,3,0)</f>
        <v>0</v>
      </c>
      <c r="M153" s="34">
        <f>VLOOKUP($D153,'факт '!$D$7:$BG$144,4,0)</f>
        <v>0</v>
      </c>
      <c r="N153" s="34">
        <f>VLOOKUP($D153,'факт '!$D$7:$BG$144,5,0)</f>
        <v>0</v>
      </c>
      <c r="O153" s="34">
        <f>VLOOKUP($D153,'факт '!$D$7:$BG$144,6,0)</f>
        <v>0</v>
      </c>
      <c r="P153" s="34">
        <f t="shared" si="1118"/>
        <v>0</v>
      </c>
      <c r="Q153" s="34">
        <f t="shared" si="761"/>
        <v>0</v>
      </c>
      <c r="R153" s="132">
        <f t="shared" si="815"/>
        <v>0</v>
      </c>
      <c r="S153" s="132">
        <f t="shared" si="815"/>
        <v>0</v>
      </c>
      <c r="T153" s="34"/>
      <c r="U153" s="34"/>
      <c r="V153" s="34"/>
      <c r="W153" s="34"/>
      <c r="X153" s="34">
        <f>VLOOKUP($D153,'факт '!$D$7:$BG$144,9,0)</f>
        <v>0</v>
      </c>
      <c r="Y153" s="34">
        <f>VLOOKUP($D153,'факт '!$D$7:$BG$144,10,0)</f>
        <v>0</v>
      </c>
      <c r="Z153" s="34">
        <f>VLOOKUP($D153,'факт '!$D$7:$BG$144,11,0)</f>
        <v>0</v>
      </c>
      <c r="AA153" s="34">
        <f>VLOOKUP($D153,'факт '!$D$7:$BG$144,12,0)</f>
        <v>0</v>
      </c>
      <c r="AB153" s="34">
        <f t="shared" si="1119"/>
        <v>0</v>
      </c>
      <c r="AC153" s="34">
        <f t="shared" si="762"/>
        <v>0</v>
      </c>
      <c r="AD153" s="132">
        <f t="shared" si="746"/>
        <v>0</v>
      </c>
      <c r="AE153" s="132">
        <f t="shared" si="746"/>
        <v>0</v>
      </c>
      <c r="AF153" s="34"/>
      <c r="AG153" s="34"/>
      <c r="AH153" s="34"/>
      <c r="AI153" s="34"/>
      <c r="AJ153" s="34">
        <f>VLOOKUP($D153,'факт '!$D$7:$BG$144,7,0)</f>
        <v>0</v>
      </c>
      <c r="AK153" s="34">
        <f>VLOOKUP($D153,'факт '!$D$7:$BG$144,8,0)</f>
        <v>0</v>
      </c>
      <c r="AL153" s="34"/>
      <c r="AM153" s="34"/>
      <c r="AN153" s="34">
        <f t="shared" si="1120"/>
        <v>0</v>
      </c>
      <c r="AO153" s="34">
        <f t="shared" si="763"/>
        <v>0</v>
      </c>
      <c r="AP153" s="132">
        <f t="shared" si="747"/>
        <v>0</v>
      </c>
      <c r="AQ153" s="132">
        <f t="shared" si="747"/>
        <v>0</v>
      </c>
      <c r="AR153" s="34"/>
      <c r="AS153" s="34"/>
      <c r="AT153" s="34"/>
      <c r="AU153" s="34"/>
      <c r="AV153" s="34">
        <f>VLOOKUP($D153,'факт '!$D$7:$BG$144,13,0)</f>
        <v>0</v>
      </c>
      <c r="AW153" s="34">
        <f>VLOOKUP($D153,'факт '!$D$7:$BG$144,14,0)</f>
        <v>0</v>
      </c>
      <c r="AX153" s="34"/>
      <c r="AY153" s="34"/>
      <c r="AZ153" s="34">
        <f t="shared" si="1121"/>
        <v>0</v>
      </c>
      <c r="BA153" s="34">
        <f t="shared" si="764"/>
        <v>0</v>
      </c>
      <c r="BB153" s="132">
        <f t="shared" si="748"/>
        <v>0</v>
      </c>
      <c r="BC153" s="132">
        <f t="shared" si="748"/>
        <v>0</v>
      </c>
      <c r="BD153" s="34"/>
      <c r="BE153" s="34"/>
      <c r="BF153" s="34"/>
      <c r="BG153" s="34"/>
      <c r="BH153" s="34">
        <f>VLOOKUP($D153,'факт '!$D$7:$BG$144,17,0)</f>
        <v>1</v>
      </c>
      <c r="BI153" s="34">
        <f>VLOOKUP($D153,'факт '!$D$7:$BG$144,18,0)</f>
        <v>124086.74</v>
      </c>
      <c r="BJ153" s="34">
        <f>VLOOKUP($D153,'факт '!$D$7:$BG$144,19,0)</f>
        <v>0</v>
      </c>
      <c r="BK153" s="34">
        <f>VLOOKUP($D153,'факт '!$D$7:$BG$144,20,0)</f>
        <v>0</v>
      </c>
      <c r="BL153" s="34">
        <f t="shared" si="781"/>
        <v>1</v>
      </c>
      <c r="BM153" s="34">
        <f t="shared" si="782"/>
        <v>124086.74</v>
      </c>
      <c r="BN153" s="132">
        <f t="shared" si="749"/>
        <v>1</v>
      </c>
      <c r="BO153" s="132">
        <f t="shared" si="749"/>
        <v>124086.74</v>
      </c>
      <c r="BP153" s="34"/>
      <c r="BQ153" s="34"/>
      <c r="BR153" s="34"/>
      <c r="BS153" s="34"/>
      <c r="BT153" s="34">
        <f>VLOOKUP($D153,'факт '!$D$7:$BG$144,21,0)</f>
        <v>0</v>
      </c>
      <c r="BU153" s="34">
        <f>VLOOKUP($D153,'факт '!$D$7:$BG$144,22,0)</f>
        <v>0</v>
      </c>
      <c r="BV153" s="34">
        <f>VLOOKUP($D153,'факт '!$D$7:$BG$144,23,0)</f>
        <v>0</v>
      </c>
      <c r="BW153" s="34">
        <f>VLOOKUP($D153,'факт '!$D$7:$BG$144,24,0)</f>
        <v>0</v>
      </c>
      <c r="BX153" s="34">
        <f t="shared" si="1122"/>
        <v>0</v>
      </c>
      <c r="BY153" s="34">
        <f t="shared" si="765"/>
        <v>0</v>
      </c>
      <c r="BZ153" s="132">
        <f t="shared" si="750"/>
        <v>0</v>
      </c>
      <c r="CA153" s="132">
        <f t="shared" si="750"/>
        <v>0</v>
      </c>
      <c r="CB153" s="34"/>
      <c r="CC153" s="34"/>
      <c r="CD153" s="34"/>
      <c r="CE153" s="34"/>
      <c r="CF153" s="34"/>
      <c r="CG153" s="34"/>
      <c r="CH153" s="34"/>
      <c r="CI153" s="34"/>
      <c r="CJ153" s="34">
        <f t="shared" si="766"/>
        <v>0</v>
      </c>
      <c r="CK153" s="34">
        <f t="shared" si="766"/>
        <v>0</v>
      </c>
      <c r="CL153" s="132">
        <f t="shared" si="751"/>
        <v>0</v>
      </c>
      <c r="CM153" s="132">
        <f t="shared" si="751"/>
        <v>0</v>
      </c>
      <c r="CN153" s="34"/>
      <c r="CO153" s="34"/>
      <c r="CP153" s="34"/>
      <c r="CQ153" s="34"/>
      <c r="CR153" s="34"/>
      <c r="CS153" s="34"/>
      <c r="CT153" s="34"/>
      <c r="CU153" s="34"/>
      <c r="CV153" s="34">
        <f t="shared" si="767"/>
        <v>0</v>
      </c>
      <c r="CW153" s="34">
        <f t="shared" si="767"/>
        <v>0</v>
      </c>
      <c r="CX153" s="132">
        <f t="shared" si="752"/>
        <v>0</v>
      </c>
      <c r="CY153" s="132">
        <f t="shared" si="752"/>
        <v>0</v>
      </c>
      <c r="CZ153" s="34"/>
      <c r="DA153" s="34"/>
      <c r="DB153" s="34"/>
      <c r="DC153" s="34"/>
      <c r="DD153" s="34"/>
      <c r="DE153" s="34"/>
      <c r="DF153" s="34"/>
      <c r="DG153" s="34"/>
      <c r="DH153" s="34">
        <f t="shared" si="768"/>
        <v>0</v>
      </c>
      <c r="DI153" s="34">
        <f t="shared" si="768"/>
        <v>0</v>
      </c>
      <c r="DJ153" s="132">
        <f t="shared" si="753"/>
        <v>0</v>
      </c>
      <c r="DK153" s="132">
        <f t="shared" si="753"/>
        <v>0</v>
      </c>
      <c r="DL153" s="34"/>
      <c r="DM153" s="34"/>
      <c r="DN153" s="34"/>
      <c r="DO153" s="34"/>
      <c r="DP153" s="34">
        <f>VLOOKUP($D153,'факт '!$D$7:$BG$144,15,0)</f>
        <v>0</v>
      </c>
      <c r="DQ153" s="34">
        <f>VLOOKUP($D153,'факт '!$D$7:$BG$144,16,0)</f>
        <v>0</v>
      </c>
      <c r="DR153" s="34"/>
      <c r="DS153" s="34"/>
      <c r="DT153" s="34">
        <f t="shared" si="1126"/>
        <v>0</v>
      </c>
      <c r="DU153" s="34">
        <f t="shared" si="769"/>
        <v>0</v>
      </c>
      <c r="DV153" s="132">
        <f t="shared" si="754"/>
        <v>0</v>
      </c>
      <c r="DW153" s="132">
        <f t="shared" si="754"/>
        <v>0</v>
      </c>
      <c r="DX153" s="34"/>
      <c r="DY153" s="34"/>
      <c r="DZ153" s="34"/>
      <c r="EA153" s="34"/>
      <c r="EB153" s="34">
        <f>VLOOKUP($D153,'факт '!$D$7:$BG$144,35,0)</f>
        <v>0</v>
      </c>
      <c r="EC153" s="34">
        <f>VLOOKUP($D153,'факт '!$D$7:$BG$144,36,0)</f>
        <v>0</v>
      </c>
      <c r="ED153" s="34">
        <f>VLOOKUP($D153,'факт '!$D$7:$BG$144,37,0)</f>
        <v>0</v>
      </c>
      <c r="EE153" s="34">
        <f>VLOOKUP($D153,'факт '!$D$7:$BG$144,38,0)</f>
        <v>0</v>
      </c>
      <c r="EF153" s="34">
        <f>VLOOKUP($D153,'факт '!$D$7:$BG$144,35,0)</f>
        <v>0</v>
      </c>
      <c r="EG153" s="34">
        <f>VLOOKUP($D153,'факт '!$D$7:$BG$144,35,0)</f>
        <v>0</v>
      </c>
      <c r="EH153" s="132">
        <f t="shared" si="755"/>
        <v>0</v>
      </c>
      <c r="EI153" s="132">
        <f t="shared" si="755"/>
        <v>0</v>
      </c>
      <c r="EJ153" s="34"/>
      <c r="EK153" s="34"/>
      <c r="EL153" s="34"/>
      <c r="EM153" s="34"/>
      <c r="EN153" s="34">
        <f>VLOOKUP($D153,'факт '!$D$7:$BG$144,41,0)</f>
        <v>0</v>
      </c>
      <c r="EO153" s="34">
        <f>VLOOKUP($D153,'факт '!$D$7:$BG$144,42,0)</f>
        <v>0</v>
      </c>
      <c r="EP153" s="34">
        <f>VLOOKUP($D153,'факт '!$D$7:$BG$144,43,0)</f>
        <v>0</v>
      </c>
      <c r="EQ153" s="34">
        <f>VLOOKUP($D153,'факт '!$D$7:$BG$144,44,0)</f>
        <v>0</v>
      </c>
      <c r="ER153" s="34">
        <f t="shared" si="1127"/>
        <v>0</v>
      </c>
      <c r="ES153" s="34">
        <f t="shared" si="771"/>
        <v>0</v>
      </c>
      <c r="ET153" s="132">
        <f t="shared" si="756"/>
        <v>0</v>
      </c>
      <c r="EU153" s="132">
        <f t="shared" si="756"/>
        <v>0</v>
      </c>
      <c r="EV153" s="34"/>
      <c r="EW153" s="34"/>
      <c r="EX153" s="34"/>
      <c r="EY153" s="34"/>
      <c r="EZ153" s="34"/>
      <c r="FA153" s="34"/>
      <c r="FB153" s="34"/>
      <c r="FC153" s="34"/>
      <c r="FD153" s="34">
        <f t="shared" si="772"/>
        <v>0</v>
      </c>
      <c r="FE153" s="34">
        <f t="shared" si="772"/>
        <v>0</v>
      </c>
      <c r="FF153" s="132">
        <f t="shared" si="757"/>
        <v>0</v>
      </c>
      <c r="FG153" s="132">
        <f t="shared" si="757"/>
        <v>0</v>
      </c>
      <c r="FH153" s="34"/>
      <c r="FI153" s="34"/>
      <c r="FJ153" s="34"/>
      <c r="FK153" s="34"/>
      <c r="FL153" s="34"/>
      <c r="FM153" s="34"/>
      <c r="FN153" s="34"/>
      <c r="FO153" s="34"/>
      <c r="FP153" s="34">
        <f t="shared" si="773"/>
        <v>0</v>
      </c>
      <c r="FQ153" s="34">
        <f t="shared" si="773"/>
        <v>0</v>
      </c>
      <c r="FR153" s="132">
        <f t="shared" si="758"/>
        <v>0</v>
      </c>
      <c r="FS153" s="132">
        <f t="shared" si="758"/>
        <v>0</v>
      </c>
      <c r="FT153" s="34"/>
      <c r="FU153" s="34"/>
      <c r="FV153" s="34"/>
      <c r="FW153" s="34"/>
      <c r="FX153" s="34">
        <f>VLOOKUP($D153,'факт '!$D$7:$BG$145,45,0)</f>
        <v>0</v>
      </c>
      <c r="FY153" s="34">
        <f>VLOOKUP($D153,'факт '!$D$7:$BG$145,46,0)</f>
        <v>0</v>
      </c>
      <c r="FZ153" s="34"/>
      <c r="GA153" s="34"/>
      <c r="GB153" s="34">
        <f t="shared" si="774"/>
        <v>0</v>
      </c>
      <c r="GC153" s="34">
        <f t="shared" si="774"/>
        <v>0</v>
      </c>
      <c r="GD153" s="132">
        <f t="shared" si="759"/>
        <v>0</v>
      </c>
      <c r="GE153" s="132">
        <f t="shared" si="759"/>
        <v>0</v>
      </c>
      <c r="GF153" s="34"/>
      <c r="GG153" s="34"/>
      <c r="GH153" s="34"/>
      <c r="GI153" s="34"/>
      <c r="GJ153" s="34"/>
      <c r="GK153" s="34"/>
      <c r="GL153" s="34"/>
      <c r="GM153" s="34"/>
      <c r="GN153" s="34">
        <f t="shared" si="775"/>
        <v>0</v>
      </c>
      <c r="GO153" s="34">
        <f t="shared" si="775"/>
        <v>0</v>
      </c>
      <c r="GP153" s="132">
        <f t="shared" si="760"/>
        <v>0</v>
      </c>
      <c r="GQ153" s="132">
        <f t="shared" si="760"/>
        <v>0</v>
      </c>
      <c r="GR153" s="34"/>
      <c r="GS153" s="34"/>
      <c r="GT153" s="34"/>
      <c r="GU153" s="34"/>
      <c r="GV153" s="52">
        <f t="shared" si="1130"/>
        <v>1</v>
      </c>
      <c r="GW153" s="52">
        <f t="shared" si="1130"/>
        <v>124086.74</v>
      </c>
      <c r="GX153" s="52">
        <f t="shared" si="1130"/>
        <v>0</v>
      </c>
      <c r="GY153" s="52">
        <f t="shared" si="1115"/>
        <v>0</v>
      </c>
      <c r="GZ153" s="52">
        <f t="shared" si="1033"/>
        <v>1</v>
      </c>
      <c r="HA153" s="52">
        <f t="shared" si="1033"/>
        <v>124086.74</v>
      </c>
      <c r="HB153" s="132">
        <f t="shared" si="796"/>
        <v>1</v>
      </c>
      <c r="HC153" s="132">
        <f t="shared" si="796"/>
        <v>124086.74</v>
      </c>
      <c r="HD153" s="64"/>
      <c r="HE153" s="20"/>
      <c r="HF153" s="73"/>
      <c r="HG153" s="73">
        <f t="shared" si="1117"/>
        <v>124086.74</v>
      </c>
      <c r="HH153" s="251">
        <f t="shared" si="1131"/>
        <v>4.4999999954598024E-3</v>
      </c>
    </row>
    <row r="154" spans="1:216" hidden="1" x14ac:dyDescent="0.2">
      <c r="A154" s="10"/>
      <c r="B154" s="20"/>
      <c r="C154" s="21"/>
      <c r="D154" s="28"/>
      <c r="E154" s="25"/>
      <c r="F154" s="28"/>
      <c r="G154" s="33"/>
      <c r="H154" s="34"/>
      <c r="I154" s="34"/>
      <c r="J154" s="34"/>
      <c r="K154" s="34"/>
      <c r="L154" s="34"/>
      <c r="M154" s="34"/>
      <c r="N154" s="34"/>
      <c r="O154" s="34"/>
      <c r="P154" s="34">
        <f t="shared" si="761"/>
        <v>0</v>
      </c>
      <c r="Q154" s="34">
        <f t="shared" si="761"/>
        <v>0</v>
      </c>
      <c r="R154" s="132">
        <f t="shared" si="815"/>
        <v>0</v>
      </c>
      <c r="S154" s="132">
        <f t="shared" si="815"/>
        <v>0</v>
      </c>
      <c r="T154" s="34"/>
      <c r="U154" s="34"/>
      <c r="V154" s="34"/>
      <c r="W154" s="34"/>
      <c r="X154" s="34"/>
      <c r="Y154" s="34"/>
      <c r="Z154" s="34"/>
      <c r="AA154" s="34"/>
      <c r="AB154" s="34">
        <f t="shared" si="762"/>
        <v>0</v>
      </c>
      <c r="AC154" s="34">
        <f t="shared" si="762"/>
        <v>0</v>
      </c>
      <c r="AD154" s="132">
        <f t="shared" si="746"/>
        <v>0</v>
      </c>
      <c r="AE154" s="132">
        <f t="shared" si="746"/>
        <v>0</v>
      </c>
      <c r="AF154" s="34"/>
      <c r="AG154" s="34"/>
      <c r="AH154" s="34"/>
      <c r="AI154" s="34"/>
      <c r="AJ154" s="34"/>
      <c r="AK154" s="34"/>
      <c r="AL154" s="34"/>
      <c r="AM154" s="34"/>
      <c r="AN154" s="34">
        <f t="shared" si="763"/>
        <v>0</v>
      </c>
      <c r="AO154" s="34">
        <f t="shared" si="763"/>
        <v>0</v>
      </c>
      <c r="AP154" s="132">
        <f t="shared" si="747"/>
        <v>0</v>
      </c>
      <c r="AQ154" s="132">
        <f t="shared" si="747"/>
        <v>0</v>
      </c>
      <c r="AR154" s="34"/>
      <c r="AS154" s="34"/>
      <c r="AT154" s="34"/>
      <c r="AU154" s="34"/>
      <c r="AV154" s="34"/>
      <c r="AW154" s="34"/>
      <c r="AX154" s="34"/>
      <c r="AY154" s="34"/>
      <c r="AZ154" s="34">
        <f t="shared" si="764"/>
        <v>0</v>
      </c>
      <c r="BA154" s="34">
        <f t="shared" si="764"/>
        <v>0</v>
      </c>
      <c r="BB154" s="132">
        <f t="shared" si="748"/>
        <v>0</v>
      </c>
      <c r="BC154" s="132">
        <f t="shared" si="748"/>
        <v>0</v>
      </c>
      <c r="BD154" s="34"/>
      <c r="BE154" s="34"/>
      <c r="BF154" s="34"/>
      <c r="BG154" s="34"/>
      <c r="BH154" s="34"/>
      <c r="BI154" s="34"/>
      <c r="BJ154" s="34"/>
      <c r="BK154" s="34"/>
      <c r="BL154" s="34">
        <f t="shared" ref="BL154:BL155" si="1132">SUM(BH154+BJ154)</f>
        <v>0</v>
      </c>
      <c r="BM154" s="34">
        <f t="shared" ref="BM154:BM155" si="1133">SUM(BI154+BK154)</f>
        <v>0</v>
      </c>
      <c r="BN154" s="132">
        <f t="shared" si="749"/>
        <v>0</v>
      </c>
      <c r="BO154" s="132">
        <f t="shared" si="749"/>
        <v>0</v>
      </c>
      <c r="BP154" s="34"/>
      <c r="BQ154" s="34"/>
      <c r="BR154" s="34"/>
      <c r="BS154" s="34"/>
      <c r="BT154" s="34"/>
      <c r="BU154" s="34"/>
      <c r="BV154" s="34"/>
      <c r="BW154" s="34"/>
      <c r="BX154" s="34">
        <f t="shared" si="765"/>
        <v>0</v>
      </c>
      <c r="BY154" s="34">
        <f t="shared" si="765"/>
        <v>0</v>
      </c>
      <c r="BZ154" s="132">
        <f t="shared" si="750"/>
        <v>0</v>
      </c>
      <c r="CA154" s="132">
        <f t="shared" si="750"/>
        <v>0</v>
      </c>
      <c r="CB154" s="34"/>
      <c r="CC154" s="34"/>
      <c r="CD154" s="34"/>
      <c r="CE154" s="34"/>
      <c r="CF154" s="34"/>
      <c r="CG154" s="34"/>
      <c r="CH154" s="34"/>
      <c r="CI154" s="34"/>
      <c r="CJ154" s="34">
        <f t="shared" si="766"/>
        <v>0</v>
      </c>
      <c r="CK154" s="34">
        <f t="shared" si="766"/>
        <v>0</v>
      </c>
      <c r="CL154" s="132">
        <f t="shared" si="751"/>
        <v>0</v>
      </c>
      <c r="CM154" s="132">
        <f t="shared" si="751"/>
        <v>0</v>
      </c>
      <c r="CN154" s="34"/>
      <c r="CO154" s="34"/>
      <c r="CP154" s="34"/>
      <c r="CQ154" s="34"/>
      <c r="CR154" s="34"/>
      <c r="CS154" s="34"/>
      <c r="CT154" s="34"/>
      <c r="CU154" s="34"/>
      <c r="CV154" s="34">
        <f t="shared" si="767"/>
        <v>0</v>
      </c>
      <c r="CW154" s="34">
        <f t="shared" si="767"/>
        <v>0</v>
      </c>
      <c r="CX154" s="132">
        <f t="shared" si="752"/>
        <v>0</v>
      </c>
      <c r="CY154" s="132">
        <f t="shared" si="752"/>
        <v>0</v>
      </c>
      <c r="CZ154" s="34"/>
      <c r="DA154" s="34"/>
      <c r="DB154" s="34"/>
      <c r="DC154" s="34"/>
      <c r="DD154" s="34"/>
      <c r="DE154" s="34"/>
      <c r="DF154" s="34"/>
      <c r="DG154" s="34"/>
      <c r="DH154" s="34">
        <f t="shared" si="768"/>
        <v>0</v>
      </c>
      <c r="DI154" s="34">
        <f t="shared" si="768"/>
        <v>0</v>
      </c>
      <c r="DJ154" s="132">
        <f t="shared" si="753"/>
        <v>0</v>
      </c>
      <c r="DK154" s="132">
        <f t="shared" si="753"/>
        <v>0</v>
      </c>
      <c r="DL154" s="34"/>
      <c r="DM154" s="34"/>
      <c r="DN154" s="34"/>
      <c r="DO154" s="34"/>
      <c r="DP154" s="34"/>
      <c r="DQ154" s="34"/>
      <c r="DR154" s="34"/>
      <c r="DS154" s="34"/>
      <c r="DT154" s="34">
        <f t="shared" si="769"/>
        <v>0</v>
      </c>
      <c r="DU154" s="34">
        <f t="shared" si="769"/>
        <v>0</v>
      </c>
      <c r="DV154" s="132">
        <f t="shared" si="754"/>
        <v>0</v>
      </c>
      <c r="DW154" s="132">
        <f t="shared" si="754"/>
        <v>0</v>
      </c>
      <c r="DX154" s="34"/>
      <c r="DY154" s="34"/>
      <c r="DZ154" s="34"/>
      <c r="EA154" s="34"/>
      <c r="EB154" s="34"/>
      <c r="EC154" s="34"/>
      <c r="ED154" s="34"/>
      <c r="EE154" s="34"/>
      <c r="EF154" s="34">
        <f t="shared" si="770"/>
        <v>0</v>
      </c>
      <c r="EG154" s="34">
        <f t="shared" si="770"/>
        <v>0</v>
      </c>
      <c r="EH154" s="132">
        <f t="shared" si="755"/>
        <v>0</v>
      </c>
      <c r="EI154" s="132">
        <f t="shared" si="755"/>
        <v>0</v>
      </c>
      <c r="EJ154" s="34"/>
      <c r="EK154" s="34"/>
      <c r="EL154" s="34"/>
      <c r="EM154" s="34"/>
      <c r="EN154" s="34"/>
      <c r="EO154" s="34"/>
      <c r="EP154" s="34"/>
      <c r="EQ154" s="34"/>
      <c r="ER154" s="34">
        <f t="shared" si="771"/>
        <v>0</v>
      </c>
      <c r="ES154" s="34">
        <f t="shared" si="771"/>
        <v>0</v>
      </c>
      <c r="ET154" s="132">
        <f t="shared" si="756"/>
        <v>0</v>
      </c>
      <c r="EU154" s="132">
        <f t="shared" si="756"/>
        <v>0</v>
      </c>
      <c r="EV154" s="34"/>
      <c r="EW154" s="34"/>
      <c r="EX154" s="34"/>
      <c r="EY154" s="34"/>
      <c r="EZ154" s="34"/>
      <c r="FA154" s="34"/>
      <c r="FB154" s="34"/>
      <c r="FC154" s="34"/>
      <c r="FD154" s="34">
        <f t="shared" si="772"/>
        <v>0</v>
      </c>
      <c r="FE154" s="34">
        <f t="shared" si="772"/>
        <v>0</v>
      </c>
      <c r="FF154" s="132">
        <f t="shared" si="757"/>
        <v>0</v>
      </c>
      <c r="FG154" s="132">
        <f t="shared" si="757"/>
        <v>0</v>
      </c>
      <c r="FH154" s="34"/>
      <c r="FI154" s="34"/>
      <c r="FJ154" s="34"/>
      <c r="FK154" s="34"/>
      <c r="FL154" s="34"/>
      <c r="FM154" s="34"/>
      <c r="FN154" s="34"/>
      <c r="FO154" s="34"/>
      <c r="FP154" s="34">
        <f t="shared" si="773"/>
        <v>0</v>
      </c>
      <c r="FQ154" s="34">
        <f t="shared" si="773"/>
        <v>0</v>
      </c>
      <c r="FR154" s="132">
        <f t="shared" si="758"/>
        <v>0</v>
      </c>
      <c r="FS154" s="132">
        <f t="shared" si="758"/>
        <v>0</v>
      </c>
      <c r="FT154" s="34"/>
      <c r="FU154" s="34"/>
      <c r="FV154" s="34"/>
      <c r="FW154" s="34"/>
      <c r="FX154" s="34"/>
      <c r="FY154" s="34"/>
      <c r="FZ154" s="34"/>
      <c r="GA154" s="34"/>
      <c r="GB154" s="34">
        <f t="shared" si="774"/>
        <v>0</v>
      </c>
      <c r="GC154" s="34">
        <f t="shared" si="774"/>
        <v>0</v>
      </c>
      <c r="GD154" s="132">
        <f t="shared" si="759"/>
        <v>0</v>
      </c>
      <c r="GE154" s="132">
        <f t="shared" si="759"/>
        <v>0</v>
      </c>
      <c r="GF154" s="34"/>
      <c r="GG154" s="34"/>
      <c r="GH154" s="34"/>
      <c r="GI154" s="34"/>
      <c r="GJ154" s="34"/>
      <c r="GK154" s="34"/>
      <c r="GL154" s="34"/>
      <c r="GM154" s="34"/>
      <c r="GN154" s="34">
        <f t="shared" si="775"/>
        <v>0</v>
      </c>
      <c r="GO154" s="34">
        <f t="shared" si="775"/>
        <v>0</v>
      </c>
      <c r="GP154" s="132">
        <f t="shared" si="760"/>
        <v>0</v>
      </c>
      <c r="GQ154" s="132">
        <f t="shared" si="760"/>
        <v>0</v>
      </c>
      <c r="GR154" s="34"/>
      <c r="GS154" s="34"/>
      <c r="GT154" s="34"/>
      <c r="GU154" s="34"/>
      <c r="GV154" s="52">
        <f t="shared" si="1130"/>
        <v>0</v>
      </c>
      <c r="GW154" s="52">
        <f t="shared" si="1130"/>
        <v>0</v>
      </c>
      <c r="GX154" s="52">
        <f t="shared" si="1130"/>
        <v>0</v>
      </c>
      <c r="GY154" s="52">
        <f t="shared" si="1115"/>
        <v>0</v>
      </c>
      <c r="GZ154" s="52">
        <f t="shared" si="1033"/>
        <v>0</v>
      </c>
      <c r="HA154" s="52">
        <f t="shared" si="1033"/>
        <v>0</v>
      </c>
      <c r="HB154" s="132">
        <f t="shared" si="796"/>
        <v>0</v>
      </c>
      <c r="HC154" s="132">
        <f t="shared" si="796"/>
        <v>0</v>
      </c>
      <c r="HD154" s="64"/>
      <c r="HE154" s="20"/>
      <c r="HF154" s="73"/>
      <c r="HG154" s="73"/>
      <c r="HH154" s="251"/>
    </row>
    <row r="155" spans="1:216" hidden="1" x14ac:dyDescent="0.2">
      <c r="A155" s="10"/>
      <c r="B155" s="20"/>
      <c r="C155" s="21"/>
      <c r="D155" s="28"/>
      <c r="E155" s="27"/>
      <c r="F155" s="28"/>
      <c r="G155" s="33"/>
      <c r="H155" s="34"/>
      <c r="I155" s="34"/>
      <c r="J155" s="34"/>
      <c r="K155" s="34"/>
      <c r="L155" s="34"/>
      <c r="M155" s="34"/>
      <c r="N155" s="34"/>
      <c r="O155" s="34"/>
      <c r="P155" s="34">
        <f t="shared" si="761"/>
        <v>0</v>
      </c>
      <c r="Q155" s="34">
        <f t="shared" si="761"/>
        <v>0</v>
      </c>
      <c r="R155" s="132">
        <f t="shared" si="815"/>
        <v>0</v>
      </c>
      <c r="S155" s="132">
        <f t="shared" si="815"/>
        <v>0</v>
      </c>
      <c r="T155" s="34"/>
      <c r="U155" s="34"/>
      <c r="V155" s="34"/>
      <c r="W155" s="34"/>
      <c r="X155" s="34"/>
      <c r="Y155" s="34"/>
      <c r="Z155" s="34"/>
      <c r="AA155" s="34"/>
      <c r="AB155" s="34">
        <f t="shared" si="762"/>
        <v>0</v>
      </c>
      <c r="AC155" s="34">
        <f t="shared" si="762"/>
        <v>0</v>
      </c>
      <c r="AD155" s="132">
        <f t="shared" si="746"/>
        <v>0</v>
      </c>
      <c r="AE155" s="132">
        <f t="shared" si="746"/>
        <v>0</v>
      </c>
      <c r="AF155" s="34"/>
      <c r="AG155" s="34"/>
      <c r="AH155" s="34"/>
      <c r="AI155" s="34"/>
      <c r="AJ155" s="34"/>
      <c r="AK155" s="34"/>
      <c r="AL155" s="34"/>
      <c r="AM155" s="34"/>
      <c r="AN155" s="34">
        <f t="shared" si="763"/>
        <v>0</v>
      </c>
      <c r="AO155" s="34">
        <f t="shared" si="763"/>
        <v>0</v>
      </c>
      <c r="AP155" s="132">
        <f t="shared" si="747"/>
        <v>0</v>
      </c>
      <c r="AQ155" s="132">
        <f t="shared" si="747"/>
        <v>0</v>
      </c>
      <c r="AR155" s="34"/>
      <c r="AS155" s="34"/>
      <c r="AT155" s="34"/>
      <c r="AU155" s="34"/>
      <c r="AV155" s="34"/>
      <c r="AW155" s="34"/>
      <c r="AX155" s="34"/>
      <c r="AY155" s="34"/>
      <c r="AZ155" s="34">
        <f t="shared" si="764"/>
        <v>0</v>
      </c>
      <c r="BA155" s="34">
        <f t="shared" si="764"/>
        <v>0</v>
      </c>
      <c r="BB155" s="132">
        <f t="shared" si="748"/>
        <v>0</v>
      </c>
      <c r="BC155" s="132">
        <f t="shared" si="748"/>
        <v>0</v>
      </c>
      <c r="BD155" s="34"/>
      <c r="BE155" s="34"/>
      <c r="BF155" s="34"/>
      <c r="BG155" s="34"/>
      <c r="BH155" s="34"/>
      <c r="BI155" s="34"/>
      <c r="BJ155" s="34"/>
      <c r="BK155" s="34"/>
      <c r="BL155" s="34">
        <f t="shared" si="1132"/>
        <v>0</v>
      </c>
      <c r="BM155" s="34">
        <f t="shared" si="1133"/>
        <v>0</v>
      </c>
      <c r="BN155" s="132">
        <f t="shared" si="749"/>
        <v>0</v>
      </c>
      <c r="BO155" s="132">
        <f t="shared" si="749"/>
        <v>0</v>
      </c>
      <c r="BP155" s="34"/>
      <c r="BQ155" s="34"/>
      <c r="BR155" s="34"/>
      <c r="BS155" s="34"/>
      <c r="BT155" s="34"/>
      <c r="BU155" s="34"/>
      <c r="BV155" s="34"/>
      <c r="BW155" s="34"/>
      <c r="BX155" s="34">
        <f t="shared" si="765"/>
        <v>0</v>
      </c>
      <c r="BY155" s="34">
        <f t="shared" si="765"/>
        <v>0</v>
      </c>
      <c r="BZ155" s="132">
        <f t="shared" si="750"/>
        <v>0</v>
      </c>
      <c r="CA155" s="132">
        <f t="shared" si="750"/>
        <v>0</v>
      </c>
      <c r="CB155" s="34"/>
      <c r="CC155" s="34"/>
      <c r="CD155" s="34"/>
      <c r="CE155" s="34"/>
      <c r="CF155" s="34"/>
      <c r="CG155" s="34"/>
      <c r="CH155" s="34"/>
      <c r="CI155" s="34"/>
      <c r="CJ155" s="34">
        <f t="shared" si="766"/>
        <v>0</v>
      </c>
      <c r="CK155" s="34">
        <f t="shared" si="766"/>
        <v>0</v>
      </c>
      <c r="CL155" s="132">
        <f t="shared" si="751"/>
        <v>0</v>
      </c>
      <c r="CM155" s="132">
        <f t="shared" si="751"/>
        <v>0</v>
      </c>
      <c r="CN155" s="34"/>
      <c r="CO155" s="34"/>
      <c r="CP155" s="34"/>
      <c r="CQ155" s="34"/>
      <c r="CR155" s="34"/>
      <c r="CS155" s="34"/>
      <c r="CT155" s="34"/>
      <c r="CU155" s="34"/>
      <c r="CV155" s="34">
        <f t="shared" si="767"/>
        <v>0</v>
      </c>
      <c r="CW155" s="34">
        <f t="shared" si="767"/>
        <v>0</v>
      </c>
      <c r="CX155" s="132">
        <f t="shared" si="752"/>
        <v>0</v>
      </c>
      <c r="CY155" s="132">
        <f t="shared" si="752"/>
        <v>0</v>
      </c>
      <c r="CZ155" s="34"/>
      <c r="DA155" s="34"/>
      <c r="DB155" s="34"/>
      <c r="DC155" s="34"/>
      <c r="DD155" s="34"/>
      <c r="DE155" s="34"/>
      <c r="DF155" s="34"/>
      <c r="DG155" s="34"/>
      <c r="DH155" s="34">
        <f t="shared" si="768"/>
        <v>0</v>
      </c>
      <c r="DI155" s="34">
        <f t="shared" si="768"/>
        <v>0</v>
      </c>
      <c r="DJ155" s="132">
        <f t="shared" si="753"/>
        <v>0</v>
      </c>
      <c r="DK155" s="132">
        <f t="shared" si="753"/>
        <v>0</v>
      </c>
      <c r="DL155" s="34"/>
      <c r="DM155" s="34"/>
      <c r="DN155" s="34"/>
      <c r="DO155" s="34"/>
      <c r="DP155" s="34"/>
      <c r="DQ155" s="34"/>
      <c r="DR155" s="34"/>
      <c r="DS155" s="34"/>
      <c r="DT155" s="34">
        <f t="shared" si="769"/>
        <v>0</v>
      </c>
      <c r="DU155" s="34">
        <f t="shared" si="769"/>
        <v>0</v>
      </c>
      <c r="DV155" s="132">
        <f t="shared" si="754"/>
        <v>0</v>
      </c>
      <c r="DW155" s="132">
        <f t="shared" si="754"/>
        <v>0</v>
      </c>
      <c r="DX155" s="34"/>
      <c r="DY155" s="34"/>
      <c r="DZ155" s="34"/>
      <c r="EA155" s="34"/>
      <c r="EB155" s="34"/>
      <c r="EC155" s="34"/>
      <c r="ED155" s="34"/>
      <c r="EE155" s="34"/>
      <c r="EF155" s="34">
        <f t="shared" si="770"/>
        <v>0</v>
      </c>
      <c r="EG155" s="34">
        <f t="shared" si="770"/>
        <v>0</v>
      </c>
      <c r="EH155" s="132">
        <f t="shared" si="755"/>
        <v>0</v>
      </c>
      <c r="EI155" s="132">
        <f t="shared" si="755"/>
        <v>0</v>
      </c>
      <c r="EJ155" s="34"/>
      <c r="EK155" s="34"/>
      <c r="EL155" s="34"/>
      <c r="EM155" s="34"/>
      <c r="EN155" s="34"/>
      <c r="EO155" s="34"/>
      <c r="EP155" s="34"/>
      <c r="EQ155" s="34"/>
      <c r="ER155" s="34">
        <f t="shared" si="771"/>
        <v>0</v>
      </c>
      <c r="ES155" s="34">
        <f t="shared" si="771"/>
        <v>0</v>
      </c>
      <c r="ET155" s="132">
        <f t="shared" si="756"/>
        <v>0</v>
      </c>
      <c r="EU155" s="132">
        <f t="shared" si="756"/>
        <v>0</v>
      </c>
      <c r="EV155" s="34"/>
      <c r="EW155" s="34"/>
      <c r="EX155" s="34"/>
      <c r="EY155" s="34"/>
      <c r="EZ155" s="34"/>
      <c r="FA155" s="34"/>
      <c r="FB155" s="34"/>
      <c r="FC155" s="34"/>
      <c r="FD155" s="34">
        <f t="shared" si="772"/>
        <v>0</v>
      </c>
      <c r="FE155" s="34">
        <f t="shared" si="772"/>
        <v>0</v>
      </c>
      <c r="FF155" s="132">
        <f t="shared" si="757"/>
        <v>0</v>
      </c>
      <c r="FG155" s="132">
        <f t="shared" si="757"/>
        <v>0</v>
      </c>
      <c r="FH155" s="34"/>
      <c r="FI155" s="34"/>
      <c r="FJ155" s="34"/>
      <c r="FK155" s="34"/>
      <c r="FL155" s="34"/>
      <c r="FM155" s="34"/>
      <c r="FN155" s="34"/>
      <c r="FO155" s="34"/>
      <c r="FP155" s="34">
        <f t="shared" si="773"/>
        <v>0</v>
      </c>
      <c r="FQ155" s="34">
        <f t="shared" si="773"/>
        <v>0</v>
      </c>
      <c r="FR155" s="132">
        <f t="shared" si="758"/>
        <v>0</v>
      </c>
      <c r="FS155" s="132">
        <f t="shared" si="758"/>
        <v>0</v>
      </c>
      <c r="FT155" s="34"/>
      <c r="FU155" s="34"/>
      <c r="FV155" s="34"/>
      <c r="FW155" s="34"/>
      <c r="FX155" s="34"/>
      <c r="FY155" s="34"/>
      <c r="FZ155" s="34"/>
      <c r="GA155" s="34"/>
      <c r="GB155" s="34">
        <f t="shared" si="774"/>
        <v>0</v>
      </c>
      <c r="GC155" s="34">
        <f t="shared" si="774"/>
        <v>0</v>
      </c>
      <c r="GD155" s="132">
        <f t="shared" si="759"/>
        <v>0</v>
      </c>
      <c r="GE155" s="132">
        <f t="shared" si="759"/>
        <v>0</v>
      </c>
      <c r="GF155" s="34"/>
      <c r="GG155" s="34"/>
      <c r="GH155" s="34"/>
      <c r="GI155" s="34"/>
      <c r="GJ155" s="34"/>
      <c r="GK155" s="34"/>
      <c r="GL155" s="34"/>
      <c r="GM155" s="34"/>
      <c r="GN155" s="34">
        <f t="shared" si="775"/>
        <v>0</v>
      </c>
      <c r="GO155" s="34">
        <f t="shared" si="775"/>
        <v>0</v>
      </c>
      <c r="GP155" s="132">
        <f t="shared" si="760"/>
        <v>0</v>
      </c>
      <c r="GQ155" s="132">
        <f t="shared" si="760"/>
        <v>0</v>
      </c>
      <c r="GR155" s="34"/>
      <c r="GS155" s="34"/>
      <c r="GT155" s="34"/>
      <c r="GU155" s="34"/>
      <c r="GV155" s="52">
        <f t="shared" si="1130"/>
        <v>0</v>
      </c>
      <c r="GW155" s="52">
        <f t="shared" si="1130"/>
        <v>0</v>
      </c>
      <c r="GX155" s="52">
        <f t="shared" si="1130"/>
        <v>0</v>
      </c>
      <c r="GY155" s="52">
        <f t="shared" si="1115"/>
        <v>0</v>
      </c>
      <c r="GZ155" s="52">
        <f t="shared" si="1033"/>
        <v>0</v>
      </c>
      <c r="HA155" s="52">
        <f t="shared" si="1033"/>
        <v>0</v>
      </c>
      <c r="HB155" s="132">
        <f t="shared" si="796"/>
        <v>0</v>
      </c>
      <c r="HC155" s="132">
        <f t="shared" si="796"/>
        <v>0</v>
      </c>
      <c r="HD155" s="64"/>
      <c r="HE155" s="20"/>
      <c r="HF155" s="73"/>
      <c r="HG155" s="73"/>
      <c r="HH155" s="251"/>
    </row>
    <row r="156" spans="1:216" hidden="1" x14ac:dyDescent="0.2">
      <c r="A156" s="10">
        <v>1</v>
      </c>
      <c r="B156" s="36"/>
      <c r="C156" s="37"/>
      <c r="D156" s="38"/>
      <c r="E156" s="55" t="s">
        <v>199</v>
      </c>
      <c r="F156" s="56">
        <v>24</v>
      </c>
      <c r="G156" s="93">
        <v>74173.637499999997</v>
      </c>
      <c r="H156" s="41">
        <f>VLOOKUP($E156,'ВМП план'!$B$8:$AL$54,10,0)</f>
        <v>0</v>
      </c>
      <c r="I156" s="41">
        <f>VLOOKUP($E156,'ВМП план'!$B$8:$AL$54,11,0)</f>
        <v>0</v>
      </c>
      <c r="J156" s="41">
        <f>SUM(H156/12*$A$2)</f>
        <v>0</v>
      </c>
      <c r="K156" s="41">
        <f>SUM(I156/12*$A$2)</f>
        <v>0</v>
      </c>
      <c r="L156" s="41">
        <f>SUM(L157:L162)</f>
        <v>0</v>
      </c>
      <c r="M156" s="41">
        <f t="shared" ref="M156:O156" si="1134">SUM(M157:M162)</f>
        <v>0</v>
      </c>
      <c r="N156" s="41">
        <f t="shared" si="1134"/>
        <v>0</v>
      </c>
      <c r="O156" s="41">
        <f t="shared" si="1134"/>
        <v>0</v>
      </c>
      <c r="P156" s="34">
        <f t="shared" si="761"/>
        <v>0</v>
      </c>
      <c r="Q156" s="34">
        <f t="shared" si="761"/>
        <v>0</v>
      </c>
      <c r="R156" s="132">
        <f t="shared" si="815"/>
        <v>0</v>
      </c>
      <c r="S156" s="132">
        <f t="shared" si="815"/>
        <v>0</v>
      </c>
      <c r="T156" s="41">
        <f>VLOOKUP($E156,'ВМП план'!$B$8:$AL$54,8,0)</f>
        <v>0</v>
      </c>
      <c r="U156" s="41">
        <f>VLOOKUP($E156,'ВМП план'!$B$8:$AL$54,9,0)</f>
        <v>0</v>
      </c>
      <c r="V156" s="41">
        <f>SUM(T156/12*$A$2)</f>
        <v>0</v>
      </c>
      <c r="W156" s="41">
        <f>SUM(U156/12*$A$2)</f>
        <v>0</v>
      </c>
      <c r="X156" s="41">
        <f>SUM(X157:X162)</f>
        <v>0</v>
      </c>
      <c r="Y156" s="41">
        <f t="shared" ref="Y156:AA156" si="1135">SUM(Y157:Y162)</f>
        <v>0</v>
      </c>
      <c r="Z156" s="41">
        <f t="shared" si="1135"/>
        <v>0</v>
      </c>
      <c r="AA156" s="41">
        <f t="shared" si="1135"/>
        <v>0</v>
      </c>
      <c r="AB156" s="34">
        <f t="shared" si="762"/>
        <v>0</v>
      </c>
      <c r="AC156" s="34">
        <f t="shared" si="762"/>
        <v>0</v>
      </c>
      <c r="AD156" s="132">
        <f t="shared" si="746"/>
        <v>0</v>
      </c>
      <c r="AE156" s="132">
        <f t="shared" si="746"/>
        <v>0</v>
      </c>
      <c r="AF156" s="41">
        <f>VLOOKUP($E156,'ВМП план'!$B$8:$AL$54,12,0)</f>
        <v>0</v>
      </c>
      <c r="AG156" s="41">
        <f>VLOOKUP($E156,'ВМП план'!$B$8:$AL$54,13,0)</f>
        <v>0</v>
      </c>
      <c r="AH156" s="41">
        <f>SUM(AF156/12*$A$2)</f>
        <v>0</v>
      </c>
      <c r="AI156" s="41">
        <f>SUM(AG156/12*$A$2)</f>
        <v>0</v>
      </c>
      <c r="AJ156" s="41">
        <f>SUM(AJ157:AJ162)</f>
        <v>0</v>
      </c>
      <c r="AK156" s="41">
        <f t="shared" ref="AK156:AM156" si="1136">SUM(AK157:AK162)</f>
        <v>0</v>
      </c>
      <c r="AL156" s="41">
        <f t="shared" si="1136"/>
        <v>0</v>
      </c>
      <c r="AM156" s="41">
        <f t="shared" si="1136"/>
        <v>0</v>
      </c>
      <c r="AN156" s="34">
        <f t="shared" si="763"/>
        <v>0</v>
      </c>
      <c r="AO156" s="34">
        <f t="shared" si="763"/>
        <v>0</v>
      </c>
      <c r="AP156" s="132">
        <f t="shared" si="747"/>
        <v>0</v>
      </c>
      <c r="AQ156" s="132">
        <f t="shared" si="747"/>
        <v>0</v>
      </c>
      <c r="AR156" s="41">
        <f>VLOOKUP($E156,'ВМП план'!$B$8:$AL$54,14,0)</f>
        <v>0</v>
      </c>
      <c r="AS156" s="41">
        <f>VLOOKUP($E156,'ВМП план'!$B$8:$AL$54,15,0)</f>
        <v>0</v>
      </c>
      <c r="AT156" s="41">
        <f>SUM(AR156/12*$A$2)</f>
        <v>0</v>
      </c>
      <c r="AU156" s="41">
        <f>SUM(AS156/12*$A$2)</f>
        <v>0</v>
      </c>
      <c r="AV156" s="41">
        <f>SUM(AV157:AV162)</f>
        <v>0</v>
      </c>
      <c r="AW156" s="41">
        <f t="shared" ref="AW156:AY156" si="1137">SUM(AW157:AW162)</f>
        <v>0</v>
      </c>
      <c r="AX156" s="41">
        <f t="shared" si="1137"/>
        <v>0</v>
      </c>
      <c r="AY156" s="41">
        <f t="shared" si="1137"/>
        <v>0</v>
      </c>
      <c r="AZ156" s="34">
        <f t="shared" si="764"/>
        <v>0</v>
      </c>
      <c r="BA156" s="34">
        <f t="shared" si="764"/>
        <v>0</v>
      </c>
      <c r="BB156" s="132">
        <f t="shared" si="748"/>
        <v>0</v>
      </c>
      <c r="BC156" s="132">
        <f t="shared" si="748"/>
        <v>0</v>
      </c>
      <c r="BD156" s="41">
        <f>VLOOKUP($E156,'ВМП план'!$B$8:$AL$54,6,0)</f>
        <v>50</v>
      </c>
      <c r="BE156" s="41">
        <f>VLOOKUP($E156,'ВМП план'!$B$8:$AL$54,7,0)</f>
        <v>3708681.875</v>
      </c>
      <c r="BF156" s="41">
        <f>SUM(BD156/12*$A$2)</f>
        <v>29.166666666666668</v>
      </c>
      <c r="BG156" s="41">
        <f>SUM(BE156/12*$A$2)</f>
        <v>2163397.760416667</v>
      </c>
      <c r="BH156" s="41">
        <f>SUM(BH157:BH162)</f>
        <v>38</v>
      </c>
      <c r="BI156" s="41">
        <f t="shared" ref="BI156:BK156" si="1138">SUM(BI157:BI162)</f>
        <v>2818599.7200000007</v>
      </c>
      <c r="BJ156" s="41">
        <f t="shared" si="1138"/>
        <v>4</v>
      </c>
      <c r="BK156" s="41">
        <f t="shared" si="1138"/>
        <v>296694.56</v>
      </c>
      <c r="BL156" s="34">
        <f t="shared" si="781"/>
        <v>42</v>
      </c>
      <c r="BM156" s="34">
        <f t="shared" si="782"/>
        <v>3115294.2800000007</v>
      </c>
      <c r="BN156" s="132">
        <f t="shared" si="749"/>
        <v>8.8333333333333321</v>
      </c>
      <c r="BO156" s="132">
        <f t="shared" si="749"/>
        <v>655201.95958333369</v>
      </c>
      <c r="BP156" s="41">
        <f>VLOOKUP($E156,'ВМП план'!$B$8:$AL$54,16,0)</f>
        <v>0</v>
      </c>
      <c r="BQ156" s="41">
        <f>VLOOKUP($E156,'ВМП план'!$B$8:$AL$54,17,0)</f>
        <v>0</v>
      </c>
      <c r="BR156" s="41">
        <f>SUM(BP156/12*$A$2)</f>
        <v>0</v>
      </c>
      <c r="BS156" s="41">
        <f>SUM(BQ156/12*$A$2)</f>
        <v>0</v>
      </c>
      <c r="BT156" s="41">
        <f>SUM(BT157:BT162)</f>
        <v>0</v>
      </c>
      <c r="BU156" s="41">
        <f t="shared" ref="BU156:BW156" si="1139">SUM(BU157:BU162)</f>
        <v>0</v>
      </c>
      <c r="BV156" s="41">
        <f t="shared" si="1139"/>
        <v>0</v>
      </c>
      <c r="BW156" s="41">
        <f t="shared" si="1139"/>
        <v>0</v>
      </c>
      <c r="BX156" s="34">
        <f t="shared" si="765"/>
        <v>0</v>
      </c>
      <c r="BY156" s="34">
        <f t="shared" si="765"/>
        <v>0</v>
      </c>
      <c r="BZ156" s="132">
        <f t="shared" si="750"/>
        <v>0</v>
      </c>
      <c r="CA156" s="132">
        <f t="shared" si="750"/>
        <v>0</v>
      </c>
      <c r="CB156" s="41">
        <f>VLOOKUP($E156,'ВМП план'!$B$8:$AL$54,18,0)</f>
        <v>30</v>
      </c>
      <c r="CC156" s="41">
        <f>VLOOKUP($E156,'ВМП план'!$B$8:$AL$54,19,0)</f>
        <v>2225209.125</v>
      </c>
      <c r="CD156" s="41">
        <f>SUM(CB156/12*$A$2)</f>
        <v>17.5</v>
      </c>
      <c r="CE156" s="41">
        <f>SUM(CC156/12*$A$2)</f>
        <v>1298038.65625</v>
      </c>
      <c r="CF156" s="41">
        <f>SUM(CF157:CF162)</f>
        <v>26</v>
      </c>
      <c r="CG156" s="211">
        <f t="shared" ref="CG156:CI156" si="1140">SUM(CG157:CG162)</f>
        <v>1928516.2399999998</v>
      </c>
      <c r="CH156" s="41">
        <f t="shared" si="1140"/>
        <v>14</v>
      </c>
      <c r="CI156" s="41">
        <f t="shared" si="1140"/>
        <v>1038431.1599999999</v>
      </c>
      <c r="CJ156" s="34">
        <f t="shared" si="766"/>
        <v>40</v>
      </c>
      <c r="CK156" s="34">
        <f t="shared" si="766"/>
        <v>2966947.3999999994</v>
      </c>
      <c r="CL156" s="132">
        <f t="shared" si="751"/>
        <v>8.5</v>
      </c>
      <c r="CM156" s="132">
        <f t="shared" si="751"/>
        <v>630477.58374999976</v>
      </c>
      <c r="CN156" s="41">
        <f>VLOOKUP($E156,'ВМП план'!$B$8:$AL$54,20,0)</f>
        <v>0</v>
      </c>
      <c r="CO156" s="41">
        <f>VLOOKUP($E156,'ВМП план'!$B$8:$AL$54,21,0)</f>
        <v>0</v>
      </c>
      <c r="CP156" s="41">
        <f>SUM(CN156/12*$A$2)</f>
        <v>0</v>
      </c>
      <c r="CQ156" s="41">
        <f>SUM(CO156/12*$A$2)</f>
        <v>0</v>
      </c>
      <c r="CR156" s="41">
        <f>SUM(CR157:CR162)</f>
        <v>0</v>
      </c>
      <c r="CS156" s="41">
        <f t="shared" ref="CS156:CU156" si="1141">SUM(CS157:CS162)</f>
        <v>0</v>
      </c>
      <c r="CT156" s="41">
        <f t="shared" si="1141"/>
        <v>0</v>
      </c>
      <c r="CU156" s="41">
        <f t="shared" si="1141"/>
        <v>0</v>
      </c>
      <c r="CV156" s="34">
        <f t="shared" si="767"/>
        <v>0</v>
      </c>
      <c r="CW156" s="34">
        <f t="shared" si="767"/>
        <v>0</v>
      </c>
      <c r="CX156" s="132">
        <f t="shared" si="752"/>
        <v>0</v>
      </c>
      <c r="CY156" s="132">
        <f t="shared" si="752"/>
        <v>0</v>
      </c>
      <c r="CZ156" s="41">
        <f>VLOOKUP($E156,'ВМП план'!$B$8:$AL$54,22,0)</f>
        <v>5</v>
      </c>
      <c r="DA156" s="41">
        <f>VLOOKUP($E156,'ВМП план'!$B$8:$AL$54,23,0)</f>
        <v>370868.1875</v>
      </c>
      <c r="DB156" s="41">
        <f>SUM(CZ156/12*$A$2)</f>
        <v>2.916666666666667</v>
      </c>
      <c r="DC156" s="41">
        <f>SUM(DA156/12*$A$2)</f>
        <v>216339.77604166669</v>
      </c>
      <c r="DD156" s="41">
        <f>SUM(DD157:DD162)</f>
        <v>4</v>
      </c>
      <c r="DE156" s="41">
        <f t="shared" ref="DE156:DG156" si="1142">SUM(DE157:DE162)</f>
        <v>296694.76</v>
      </c>
      <c r="DF156" s="41">
        <f t="shared" si="1142"/>
        <v>0</v>
      </c>
      <c r="DG156" s="41">
        <f t="shared" si="1142"/>
        <v>0</v>
      </c>
      <c r="DH156" s="34">
        <f t="shared" si="768"/>
        <v>4</v>
      </c>
      <c r="DI156" s="34">
        <f t="shared" si="768"/>
        <v>296694.76</v>
      </c>
      <c r="DJ156" s="132">
        <f t="shared" si="753"/>
        <v>1.083333333333333</v>
      </c>
      <c r="DK156" s="132">
        <f t="shared" si="753"/>
        <v>80354.983958333323</v>
      </c>
      <c r="DL156" s="41">
        <f>VLOOKUP($E156,'ВМП план'!$B$8:$AL$54,24,0)</f>
        <v>0</v>
      </c>
      <c r="DM156" s="41">
        <f>VLOOKUP($E156,'ВМП план'!$B$8:$AL$54,25,0)</f>
        <v>0</v>
      </c>
      <c r="DN156" s="41">
        <f>SUM(DL156/12*$A$2)</f>
        <v>0</v>
      </c>
      <c r="DO156" s="41">
        <f>SUM(DM156/12*$A$2)</f>
        <v>0</v>
      </c>
      <c r="DP156" s="41">
        <f>SUM(DP157:DP162)</f>
        <v>0</v>
      </c>
      <c r="DQ156" s="41">
        <f t="shared" ref="DQ156:DS156" si="1143">SUM(DQ157:DQ162)</f>
        <v>0</v>
      </c>
      <c r="DR156" s="41">
        <f t="shared" si="1143"/>
        <v>0</v>
      </c>
      <c r="DS156" s="41">
        <f t="shared" si="1143"/>
        <v>0</v>
      </c>
      <c r="DT156" s="34">
        <f t="shared" si="769"/>
        <v>0</v>
      </c>
      <c r="DU156" s="34">
        <f t="shared" si="769"/>
        <v>0</v>
      </c>
      <c r="DV156" s="132">
        <f t="shared" si="754"/>
        <v>0</v>
      </c>
      <c r="DW156" s="132">
        <f t="shared" si="754"/>
        <v>0</v>
      </c>
      <c r="DX156" s="41">
        <f>VLOOKUP($E156,'ВМП план'!$B$8:$AL$54,26,0)</f>
        <v>0</v>
      </c>
      <c r="DY156" s="41">
        <f>VLOOKUP($E156,'ВМП план'!$B$8:$AL$54,27,0)</f>
        <v>0</v>
      </c>
      <c r="DZ156" s="41">
        <f>SUM(DX156/12*$A$2)</f>
        <v>0</v>
      </c>
      <c r="EA156" s="41">
        <f>SUM(DY156/12*$A$2)</f>
        <v>0</v>
      </c>
      <c r="EB156" s="41">
        <f>SUM(EB157:EB162)</f>
        <v>0</v>
      </c>
      <c r="EC156" s="41">
        <f t="shared" ref="EC156:EE156" si="1144">SUM(EC157:EC162)</f>
        <v>0</v>
      </c>
      <c r="ED156" s="41">
        <f t="shared" si="1144"/>
        <v>0</v>
      </c>
      <c r="EE156" s="41">
        <f t="shared" si="1144"/>
        <v>0</v>
      </c>
      <c r="EF156" s="34">
        <f t="shared" si="770"/>
        <v>0</v>
      </c>
      <c r="EG156" s="34">
        <f t="shared" si="770"/>
        <v>0</v>
      </c>
      <c r="EH156" s="132">
        <f t="shared" si="755"/>
        <v>0</v>
      </c>
      <c r="EI156" s="132">
        <f t="shared" si="755"/>
        <v>0</v>
      </c>
      <c r="EJ156" s="41">
        <f>VLOOKUP($E156,'ВМП план'!$B$8:$AL$54,28,0)</f>
        <v>0</v>
      </c>
      <c r="EK156" s="41">
        <f>VLOOKUP($E156,'ВМП план'!$B$8:$AL$54,29,0)</f>
        <v>0</v>
      </c>
      <c r="EL156" s="41">
        <f>SUM(EJ156/12*$A$2)</f>
        <v>0</v>
      </c>
      <c r="EM156" s="41">
        <f>SUM(EK156/12*$A$2)</f>
        <v>0</v>
      </c>
      <c r="EN156" s="41">
        <f>SUM(EN157:EN162)</f>
        <v>0</v>
      </c>
      <c r="EO156" s="41">
        <f t="shared" ref="EO156:EQ156" si="1145">SUM(EO157:EO162)</f>
        <v>0</v>
      </c>
      <c r="EP156" s="41">
        <f t="shared" si="1145"/>
        <v>0</v>
      </c>
      <c r="EQ156" s="41">
        <f t="shared" si="1145"/>
        <v>0</v>
      </c>
      <c r="ER156" s="34">
        <f t="shared" si="771"/>
        <v>0</v>
      </c>
      <c r="ES156" s="34">
        <f t="shared" si="771"/>
        <v>0</v>
      </c>
      <c r="ET156" s="132">
        <f t="shared" si="756"/>
        <v>0</v>
      </c>
      <c r="EU156" s="132">
        <f t="shared" si="756"/>
        <v>0</v>
      </c>
      <c r="EV156" s="41">
        <f>VLOOKUP($E156,'ВМП план'!$B$8:$AL$54,30,0)</f>
        <v>0</v>
      </c>
      <c r="EW156" s="41">
        <f>VLOOKUP($E156,'ВМП план'!$B$8:$AL$54,31,0)</f>
        <v>0</v>
      </c>
      <c r="EX156" s="41">
        <f>SUM(EV156/12*$A$2)</f>
        <v>0</v>
      </c>
      <c r="EY156" s="41">
        <f>SUM(EW156/12*$A$2)</f>
        <v>0</v>
      </c>
      <c r="EZ156" s="41">
        <f>SUM(EZ157:EZ162)</f>
        <v>0</v>
      </c>
      <c r="FA156" s="41">
        <f t="shared" ref="FA156:FC156" si="1146">SUM(FA157:FA162)</f>
        <v>0</v>
      </c>
      <c r="FB156" s="41">
        <f t="shared" si="1146"/>
        <v>0</v>
      </c>
      <c r="FC156" s="41">
        <f t="shared" si="1146"/>
        <v>0</v>
      </c>
      <c r="FD156" s="34">
        <f t="shared" si="772"/>
        <v>0</v>
      </c>
      <c r="FE156" s="34">
        <f t="shared" si="772"/>
        <v>0</v>
      </c>
      <c r="FF156" s="132">
        <f t="shared" si="757"/>
        <v>0</v>
      </c>
      <c r="FG156" s="132">
        <f t="shared" si="757"/>
        <v>0</v>
      </c>
      <c r="FH156" s="41">
        <f>VLOOKUP($E156,'ВМП план'!$B$8:$AL$54,32,0)</f>
        <v>0</v>
      </c>
      <c r="FI156" s="41">
        <f>VLOOKUP($E156,'ВМП план'!$B$8:$AL$54,33,0)</f>
        <v>0</v>
      </c>
      <c r="FJ156" s="41">
        <f>SUM(FH156/12*$A$2)</f>
        <v>0</v>
      </c>
      <c r="FK156" s="41">
        <f>SUM(FI156/12*$A$2)</f>
        <v>0</v>
      </c>
      <c r="FL156" s="41">
        <f>SUM(FL157:FL162)</f>
        <v>0</v>
      </c>
      <c r="FM156" s="41">
        <f t="shared" ref="FM156:FO156" si="1147">SUM(FM157:FM162)</f>
        <v>0</v>
      </c>
      <c r="FN156" s="41">
        <f t="shared" si="1147"/>
        <v>0</v>
      </c>
      <c r="FO156" s="41">
        <f t="shared" si="1147"/>
        <v>0</v>
      </c>
      <c r="FP156" s="34">
        <f t="shared" si="773"/>
        <v>0</v>
      </c>
      <c r="FQ156" s="34">
        <f t="shared" si="773"/>
        <v>0</v>
      </c>
      <c r="FR156" s="132">
        <f t="shared" si="758"/>
        <v>0</v>
      </c>
      <c r="FS156" s="132">
        <f t="shared" si="758"/>
        <v>0</v>
      </c>
      <c r="FT156" s="41">
        <f>VLOOKUP($E156,'ВМП план'!$B$8:$AL$54,34,0)</f>
        <v>0</v>
      </c>
      <c r="FU156" s="41">
        <f>VLOOKUP($E156,'ВМП план'!$B$8:$AL$54,35,0)</f>
        <v>0</v>
      </c>
      <c r="FV156" s="41">
        <f>SUM(FT156/12*$A$2)</f>
        <v>0</v>
      </c>
      <c r="FW156" s="41">
        <f>SUM(FU156/12*$A$2)</f>
        <v>0</v>
      </c>
      <c r="FX156" s="41">
        <f>SUM(FX157:FX162)</f>
        <v>0</v>
      </c>
      <c r="FY156" s="41">
        <f t="shared" ref="FY156:GA156" si="1148">SUM(FY157:FY162)</f>
        <v>0</v>
      </c>
      <c r="FZ156" s="41">
        <f t="shared" si="1148"/>
        <v>0</v>
      </c>
      <c r="GA156" s="41">
        <f t="shared" si="1148"/>
        <v>0</v>
      </c>
      <c r="GB156" s="34">
        <f t="shared" si="774"/>
        <v>0</v>
      </c>
      <c r="GC156" s="34">
        <f t="shared" si="774"/>
        <v>0</v>
      </c>
      <c r="GD156" s="132">
        <f t="shared" si="759"/>
        <v>0</v>
      </c>
      <c r="GE156" s="132">
        <f t="shared" si="759"/>
        <v>0</v>
      </c>
      <c r="GF156" s="41">
        <f>VLOOKUP($E156,'ВМП план'!$B$8:$AL$54,36,0)</f>
        <v>0</v>
      </c>
      <c r="GG156" s="41">
        <f>VLOOKUP($E156,'ВМП план'!$B$8:$AL$54,37,0)</f>
        <v>0</v>
      </c>
      <c r="GH156" s="41">
        <f>SUM(GF156/12*$A$2)</f>
        <v>0</v>
      </c>
      <c r="GI156" s="41">
        <f>SUM(GG156/12*$A$2)</f>
        <v>0</v>
      </c>
      <c r="GJ156" s="41">
        <f>SUM(GJ157:GJ162)</f>
        <v>0</v>
      </c>
      <c r="GK156" s="41">
        <f t="shared" ref="GK156:GM156" si="1149">SUM(GK157:GK162)</f>
        <v>0</v>
      </c>
      <c r="GL156" s="41">
        <f t="shared" si="1149"/>
        <v>0</v>
      </c>
      <c r="GM156" s="41">
        <f t="shared" si="1149"/>
        <v>0</v>
      </c>
      <c r="GN156" s="34">
        <f t="shared" si="775"/>
        <v>0</v>
      </c>
      <c r="GO156" s="34">
        <f t="shared" si="775"/>
        <v>0</v>
      </c>
      <c r="GP156" s="132">
        <f t="shared" si="760"/>
        <v>0</v>
      </c>
      <c r="GQ156" s="132">
        <f t="shared" si="760"/>
        <v>0</v>
      </c>
      <c r="GR156" s="41">
        <f>H156+T156+AF156+AR156+BD156+BP156+CB156+CN156+CZ156+DL156+DX156+EJ156+EV156+FH156+FT156+GF156</f>
        <v>85</v>
      </c>
      <c r="GS156" s="41">
        <f t="shared" ref="GS156:GU156" si="1150">I156+U156+AG156+AS156+BE156+BQ156+CC156+CO156+DA156+DM156+DY156+EK156+EW156+FI156+FU156+GG156</f>
        <v>6304759.1875</v>
      </c>
      <c r="GT156" s="41">
        <f t="shared" si="1150"/>
        <v>49.583333333333336</v>
      </c>
      <c r="GU156" s="41">
        <f t="shared" si="1150"/>
        <v>3677776.1927083335</v>
      </c>
      <c r="GV156" s="41">
        <f t="shared" si="1130"/>
        <v>68</v>
      </c>
      <c r="GW156" s="41">
        <f t="shared" si="1130"/>
        <v>5043810.7200000007</v>
      </c>
      <c r="GX156" s="41">
        <f t="shared" si="1130"/>
        <v>18</v>
      </c>
      <c r="GY156" s="41">
        <f t="shared" si="1115"/>
        <v>1335125.72</v>
      </c>
      <c r="GZ156" s="41">
        <f t="shared" si="1033"/>
        <v>86</v>
      </c>
      <c r="HA156" s="41">
        <f t="shared" si="1033"/>
        <v>6378936.4400000004</v>
      </c>
      <c r="HB156" s="59">
        <f t="shared" si="796"/>
        <v>18.416666666666664</v>
      </c>
      <c r="HC156" s="59">
        <f t="shared" si="796"/>
        <v>1366034.5272916672</v>
      </c>
      <c r="HD156" s="98">
        <f>GV156/GT156</f>
        <v>1.3714285714285714</v>
      </c>
      <c r="HE156" s="98">
        <f>GW156/GU156</f>
        <v>1.3714294877431659</v>
      </c>
      <c r="HF156" s="73">
        <f>GS156/GR156</f>
        <v>74173.637499999997</v>
      </c>
      <c r="HG156" s="73">
        <f>GW156/GV156</f>
        <v>74173.687058823532</v>
      </c>
      <c r="HH156" s="252">
        <f>SUM($HF$156-HG156)</f>
        <v>-4.955882353533525E-2</v>
      </c>
    </row>
    <row r="157" spans="1:216" ht="72" hidden="1" x14ac:dyDescent="0.2">
      <c r="A157" s="10">
        <v>1</v>
      </c>
      <c r="B157" s="122" t="s">
        <v>247</v>
      </c>
      <c r="C157" s="123" t="s">
        <v>127</v>
      </c>
      <c r="D157" s="124">
        <v>367</v>
      </c>
      <c r="E157" s="123" t="s">
        <v>128</v>
      </c>
      <c r="F157" s="56">
        <v>24</v>
      </c>
      <c r="G157" s="93">
        <v>74173.637499999997</v>
      </c>
      <c r="H157" s="34"/>
      <c r="I157" s="34"/>
      <c r="J157" s="34"/>
      <c r="K157" s="34"/>
      <c r="L157" s="34">
        <f>VLOOKUP($D157,'факт '!$D$7:$BG$144,3,0)</f>
        <v>0</v>
      </c>
      <c r="M157" s="34">
        <f>VLOOKUP($D157,'факт '!$D$7:$BG$144,4,0)</f>
        <v>0</v>
      </c>
      <c r="N157" s="34">
        <f>VLOOKUP($D157,'факт '!$D$7:$BG$144,5,0)</f>
        <v>0</v>
      </c>
      <c r="O157" s="34">
        <f>VLOOKUP($D157,'факт '!$D$7:$BG$144,6,0)</f>
        <v>0</v>
      </c>
      <c r="P157" s="34">
        <f t="shared" ref="P157:P160" si="1151">SUM(L157+N157)</f>
        <v>0</v>
      </c>
      <c r="Q157" s="34">
        <f t="shared" ref="Q157:Q220" si="1152">SUM(M157+O157)</f>
        <v>0</v>
      </c>
      <c r="R157" s="132">
        <f t="shared" si="815"/>
        <v>0</v>
      </c>
      <c r="S157" s="132">
        <f t="shared" si="815"/>
        <v>0</v>
      </c>
      <c r="T157" s="34"/>
      <c r="U157" s="34"/>
      <c r="V157" s="34"/>
      <c r="W157" s="34"/>
      <c r="X157" s="34">
        <f>VLOOKUP($D157,'факт '!$D$7:$BG$144,9,0)</f>
        <v>0</v>
      </c>
      <c r="Y157" s="34">
        <f>VLOOKUP($D157,'факт '!$D$7:$BG$144,10,0)</f>
        <v>0</v>
      </c>
      <c r="Z157" s="34">
        <f>VLOOKUP($D157,'факт '!$D$7:$BG$144,11,0)</f>
        <v>0</v>
      </c>
      <c r="AA157" s="34">
        <f>VLOOKUP($D157,'факт '!$D$7:$BG$144,12,0)</f>
        <v>0</v>
      </c>
      <c r="AB157" s="34">
        <f t="shared" ref="AB157:AB160" si="1153">SUM(X157+Z157)</f>
        <v>0</v>
      </c>
      <c r="AC157" s="34">
        <f t="shared" ref="AC157:AC220" si="1154">SUM(Y157+AA157)</f>
        <v>0</v>
      </c>
      <c r="AD157" s="132">
        <f t="shared" si="746"/>
        <v>0</v>
      </c>
      <c r="AE157" s="132">
        <f t="shared" si="746"/>
        <v>0</v>
      </c>
      <c r="AF157" s="34"/>
      <c r="AG157" s="34"/>
      <c r="AH157" s="34"/>
      <c r="AI157" s="34"/>
      <c r="AJ157" s="34">
        <f>VLOOKUP($D157,'факт '!$D$7:$BG$144,7,0)</f>
        <v>0</v>
      </c>
      <c r="AK157" s="34">
        <f>VLOOKUP($D157,'факт '!$D$7:$BG$144,8,0)</f>
        <v>0</v>
      </c>
      <c r="AL157" s="34"/>
      <c r="AM157" s="34"/>
      <c r="AN157" s="34">
        <f t="shared" ref="AN157:AN160" si="1155">SUM(AJ157+AL157)</f>
        <v>0</v>
      </c>
      <c r="AO157" s="34">
        <f t="shared" ref="AO157:AO220" si="1156">SUM(AK157+AM157)</f>
        <v>0</v>
      </c>
      <c r="AP157" s="132">
        <f t="shared" si="747"/>
        <v>0</v>
      </c>
      <c r="AQ157" s="132">
        <f t="shared" si="747"/>
        <v>0</v>
      </c>
      <c r="AR157" s="34"/>
      <c r="AS157" s="34"/>
      <c r="AT157" s="34"/>
      <c r="AU157" s="34"/>
      <c r="AV157" s="34">
        <f>VLOOKUP($D157,'факт '!$D$7:$BG$144,13,0)</f>
        <v>0</v>
      </c>
      <c r="AW157" s="34">
        <f>VLOOKUP($D157,'факт '!$D$7:$BG$144,14,0)</f>
        <v>0</v>
      </c>
      <c r="AX157" s="34"/>
      <c r="AY157" s="34"/>
      <c r="AZ157" s="34">
        <f t="shared" ref="AZ157:AZ160" si="1157">SUM(AV157+AX157)</f>
        <v>0</v>
      </c>
      <c r="BA157" s="34">
        <f t="shared" ref="BA157:BA220" si="1158">SUM(AW157+AY157)</f>
        <v>0</v>
      </c>
      <c r="BB157" s="132">
        <f t="shared" si="748"/>
        <v>0</v>
      </c>
      <c r="BC157" s="132">
        <f t="shared" si="748"/>
        <v>0</v>
      </c>
      <c r="BD157" s="34"/>
      <c r="BE157" s="34"/>
      <c r="BF157" s="34"/>
      <c r="BG157" s="34"/>
      <c r="BH157" s="34">
        <f>VLOOKUP($D157,'факт '!$D$7:$BG$144,17,0)</f>
        <v>16</v>
      </c>
      <c r="BI157" s="34">
        <f>VLOOKUP($D157,'факт '!$D$7:$BG$144,18,0)</f>
        <v>1186779.24</v>
      </c>
      <c r="BJ157" s="34">
        <f>VLOOKUP($D157,'факт '!$D$7:$BG$144,19,0)</f>
        <v>1</v>
      </c>
      <c r="BK157" s="34">
        <f>VLOOKUP($D157,'факт '!$D$7:$BG$144,20,0)</f>
        <v>74173.64</v>
      </c>
      <c r="BL157" s="34">
        <f t="shared" ref="BL157:BL160" si="1159">SUM(BH157+BJ157)</f>
        <v>17</v>
      </c>
      <c r="BM157" s="34">
        <f t="shared" ref="BM157:BM162" si="1160">SUM(BI157+BK157)</f>
        <v>1260952.8799999999</v>
      </c>
      <c r="BN157" s="132">
        <f t="shared" si="749"/>
        <v>16</v>
      </c>
      <c r="BO157" s="132">
        <f t="shared" si="749"/>
        <v>1186779.24</v>
      </c>
      <c r="BP157" s="34"/>
      <c r="BQ157" s="34"/>
      <c r="BR157" s="34"/>
      <c r="BS157" s="34"/>
      <c r="BT157" s="34">
        <f>VLOOKUP($D157,'факт '!$D$7:$BG$144,21,0)</f>
        <v>0</v>
      </c>
      <c r="BU157" s="34">
        <f>VLOOKUP($D157,'факт '!$D$7:$BG$144,22,0)</f>
        <v>0</v>
      </c>
      <c r="BV157" s="34">
        <f>VLOOKUP($D157,'факт '!$D$7:$BG$144,23,0)</f>
        <v>0</v>
      </c>
      <c r="BW157" s="34">
        <f>VLOOKUP($D157,'факт '!$D$7:$BG$144,24,0)</f>
        <v>0</v>
      </c>
      <c r="BX157" s="34">
        <f t="shared" ref="BX157:BX160" si="1161">SUM(BT157+BV157)</f>
        <v>0</v>
      </c>
      <c r="BY157" s="34">
        <f t="shared" ref="BY157:BY220" si="1162">SUM(BU157+BW157)</f>
        <v>0</v>
      </c>
      <c r="BZ157" s="132">
        <f t="shared" si="750"/>
        <v>0</v>
      </c>
      <c r="CA157" s="132">
        <f t="shared" si="750"/>
        <v>0</v>
      </c>
      <c r="CB157" s="34"/>
      <c r="CC157" s="34"/>
      <c r="CD157" s="34"/>
      <c r="CE157" s="34"/>
      <c r="CF157" s="34">
        <f>VLOOKUP($D157,'факт '!$D$10:$BG$143,25,0)</f>
        <v>6</v>
      </c>
      <c r="CG157" s="34">
        <f>VLOOKUP($D157,'факт '!$D$10:$BG$143,26,0)</f>
        <v>445042.64</v>
      </c>
      <c r="CH157" s="34">
        <f>VLOOKUP($D157,'факт '!$D$10:$BG$143,27,0)</f>
        <v>0</v>
      </c>
      <c r="CI157" s="34">
        <f>VLOOKUP($D157,'факт '!$D$10:$BG$143,28,0)</f>
        <v>0</v>
      </c>
      <c r="CJ157" s="34">
        <f t="shared" ref="CJ157:CJ220" si="1163">SUM(CF157+CH157)</f>
        <v>6</v>
      </c>
      <c r="CK157" s="34">
        <f t="shared" ref="CK157:CK220" si="1164">SUM(CG157+CI157)</f>
        <v>445042.64</v>
      </c>
      <c r="CL157" s="132">
        <f t="shared" si="751"/>
        <v>6</v>
      </c>
      <c r="CM157" s="132">
        <f t="shared" si="751"/>
        <v>445042.64</v>
      </c>
      <c r="CN157" s="34"/>
      <c r="CO157" s="34"/>
      <c r="CP157" s="34"/>
      <c r="CQ157" s="34"/>
      <c r="CR157" s="34">
        <f>VLOOKUP($D157,'факт '!$D$10:$BG$143,29,0)</f>
        <v>0</v>
      </c>
      <c r="CS157" s="34">
        <f>VLOOKUP($D157,'факт '!$D$10:$BG$143,30,0)</f>
        <v>0</v>
      </c>
      <c r="CT157" s="34">
        <f>VLOOKUP($D157,'факт '!$D$10:$BG$143,31,0)</f>
        <v>0</v>
      </c>
      <c r="CU157" s="34">
        <f>VLOOKUP($D157,'факт '!$D$10:$BG$143,32,0)</f>
        <v>0</v>
      </c>
      <c r="CV157" s="34">
        <f t="shared" ref="CV157:CV159" si="1165">SUM(CR157+CT157)</f>
        <v>0</v>
      </c>
      <c r="CW157" s="34">
        <f t="shared" ref="CW157:CW220" si="1166">SUM(CS157+CU157)</f>
        <v>0</v>
      </c>
      <c r="CX157" s="132">
        <f t="shared" si="752"/>
        <v>0</v>
      </c>
      <c r="CY157" s="132">
        <f t="shared" si="752"/>
        <v>0</v>
      </c>
      <c r="CZ157" s="34"/>
      <c r="DA157" s="34"/>
      <c r="DB157" s="34"/>
      <c r="DC157" s="34"/>
      <c r="DD157" s="34">
        <f>VLOOKUP($D157,'факт '!$D$10:$BG$143,33,0)</f>
        <v>0</v>
      </c>
      <c r="DE157" s="34">
        <f>VLOOKUP($D157,'факт '!$D$10:$BG$143,34,0)</f>
        <v>0</v>
      </c>
      <c r="DF157" s="34"/>
      <c r="DG157" s="34"/>
      <c r="DH157" s="34">
        <f t="shared" ref="DH157:DH159" si="1167">SUM(DD157+DF157)</f>
        <v>0</v>
      </c>
      <c r="DI157" s="34">
        <f t="shared" ref="DI157:DI220" si="1168">SUM(DE157+DG157)</f>
        <v>0</v>
      </c>
      <c r="DJ157" s="132">
        <f t="shared" si="753"/>
        <v>0</v>
      </c>
      <c r="DK157" s="132">
        <f t="shared" si="753"/>
        <v>0</v>
      </c>
      <c r="DL157" s="34"/>
      <c r="DM157" s="34"/>
      <c r="DN157" s="34"/>
      <c r="DO157" s="34"/>
      <c r="DP157" s="34">
        <f>VLOOKUP($D157,'факт '!$D$7:$BG$144,15,0)</f>
        <v>0</v>
      </c>
      <c r="DQ157" s="34">
        <f>VLOOKUP($D157,'факт '!$D$7:$BG$144,16,0)</f>
        <v>0</v>
      </c>
      <c r="DR157" s="34"/>
      <c r="DS157" s="34"/>
      <c r="DT157" s="34">
        <f t="shared" ref="DT157:DT160" si="1169">SUM(DP157+DR157)</f>
        <v>0</v>
      </c>
      <c r="DU157" s="34">
        <f t="shared" ref="DU157:DU220" si="1170">SUM(DQ157+DS157)</f>
        <v>0</v>
      </c>
      <c r="DV157" s="132">
        <f t="shared" si="754"/>
        <v>0</v>
      </c>
      <c r="DW157" s="132">
        <f t="shared" si="754"/>
        <v>0</v>
      </c>
      <c r="DX157" s="34"/>
      <c r="DY157" s="34"/>
      <c r="DZ157" s="34"/>
      <c r="EA157" s="34"/>
      <c r="EB157" s="34">
        <f>VLOOKUP($D157,'факт '!$D$7:$BG$144,35,0)</f>
        <v>0</v>
      </c>
      <c r="EC157" s="34">
        <f>VLOOKUP($D157,'факт '!$D$7:$BG$144,36,0)</f>
        <v>0</v>
      </c>
      <c r="ED157" s="34">
        <f>VLOOKUP($D157,'факт '!$D$7:$BG$144,37,0)</f>
        <v>0</v>
      </c>
      <c r="EE157" s="34">
        <f>VLOOKUP($D157,'факт '!$D$7:$BG$144,38,0)</f>
        <v>0</v>
      </c>
      <c r="EF157" s="34">
        <f>VLOOKUP($D157,'факт '!$D$7:$BG$144,35,0)</f>
        <v>0</v>
      </c>
      <c r="EG157" s="34">
        <f>VLOOKUP($D157,'факт '!$D$7:$BG$144,35,0)</f>
        <v>0</v>
      </c>
      <c r="EH157" s="132">
        <f t="shared" si="755"/>
        <v>0</v>
      </c>
      <c r="EI157" s="132">
        <f t="shared" si="755"/>
        <v>0</v>
      </c>
      <c r="EJ157" s="34"/>
      <c r="EK157" s="34"/>
      <c r="EL157" s="34"/>
      <c r="EM157" s="34"/>
      <c r="EN157" s="34">
        <f>VLOOKUP($D157,'факт '!$D$7:$BG$144,41,0)</f>
        <v>0</v>
      </c>
      <c r="EO157" s="34">
        <f>VLOOKUP($D157,'факт '!$D$7:$BG$144,42,0)</f>
        <v>0</v>
      </c>
      <c r="EP157" s="34">
        <f>VLOOKUP($D157,'факт '!$D$7:$BG$144,43,0)</f>
        <v>0</v>
      </c>
      <c r="EQ157" s="34">
        <f>VLOOKUP($D157,'факт '!$D$7:$BG$144,44,0)</f>
        <v>0</v>
      </c>
      <c r="ER157" s="34">
        <f t="shared" ref="ER157:ER160" si="1171">SUM(EN157+EP157)</f>
        <v>0</v>
      </c>
      <c r="ES157" s="34">
        <f t="shared" ref="ES157:ES220" si="1172">SUM(EO157+EQ157)</f>
        <v>0</v>
      </c>
      <c r="ET157" s="132">
        <f t="shared" si="756"/>
        <v>0</v>
      </c>
      <c r="EU157" s="132">
        <f t="shared" si="756"/>
        <v>0</v>
      </c>
      <c r="EV157" s="34"/>
      <c r="EW157" s="34"/>
      <c r="EX157" s="34"/>
      <c r="EY157" s="34"/>
      <c r="EZ157" s="34"/>
      <c r="FA157" s="34"/>
      <c r="FB157" s="34"/>
      <c r="FC157" s="34"/>
      <c r="FD157" s="34">
        <f t="shared" si="772"/>
        <v>0</v>
      </c>
      <c r="FE157" s="34">
        <f t="shared" si="772"/>
        <v>0</v>
      </c>
      <c r="FF157" s="132">
        <f t="shared" si="757"/>
        <v>0</v>
      </c>
      <c r="FG157" s="132">
        <f t="shared" si="757"/>
        <v>0</v>
      </c>
      <c r="FH157" s="34"/>
      <c r="FI157" s="34"/>
      <c r="FJ157" s="34"/>
      <c r="FK157" s="34"/>
      <c r="FL157" s="34">
        <f>VLOOKUP($D157,'факт '!$D$10:$BG$143,39,0)</f>
        <v>0</v>
      </c>
      <c r="FM157" s="34">
        <f>VLOOKUP($D157,'факт '!$D$10:$BG$143,40,0)</f>
        <v>0</v>
      </c>
      <c r="FN157" s="34">
        <f>VLOOKUP($D157,'факт '!$D$10:$BG$143,5,0)</f>
        <v>0</v>
      </c>
      <c r="FO157" s="34">
        <f>VLOOKUP($D157,'факт '!$D$10:$BG$143,6,0)</f>
        <v>0</v>
      </c>
      <c r="FP157" s="34">
        <f t="shared" ref="FP157:FP159" si="1173">SUM(FL157+FN157)</f>
        <v>0</v>
      </c>
      <c r="FQ157" s="34">
        <f t="shared" ref="FQ157:FQ220" si="1174">SUM(FM157+FO157)</f>
        <v>0</v>
      </c>
      <c r="FR157" s="132">
        <f t="shared" si="758"/>
        <v>0</v>
      </c>
      <c r="FS157" s="132">
        <f t="shared" si="758"/>
        <v>0</v>
      </c>
      <c r="FT157" s="34"/>
      <c r="FU157" s="34"/>
      <c r="FV157" s="34"/>
      <c r="FW157" s="34"/>
      <c r="FX157" s="34">
        <f>VLOOKUP($D157,'факт '!$D$7:$BG$145,45,0)</f>
        <v>0</v>
      </c>
      <c r="FY157" s="34">
        <f>VLOOKUP($D157,'факт '!$D$7:$BG$145,46,0)</f>
        <v>0</v>
      </c>
      <c r="FZ157" s="34"/>
      <c r="GA157" s="34"/>
      <c r="GB157" s="34">
        <f t="shared" si="774"/>
        <v>0</v>
      </c>
      <c r="GC157" s="34">
        <f t="shared" si="774"/>
        <v>0</v>
      </c>
      <c r="GD157" s="132">
        <f t="shared" si="759"/>
        <v>0</v>
      </c>
      <c r="GE157" s="132">
        <f t="shared" si="759"/>
        <v>0</v>
      </c>
      <c r="GF157" s="34"/>
      <c r="GG157" s="34"/>
      <c r="GH157" s="34"/>
      <c r="GI157" s="34"/>
      <c r="GJ157" s="34"/>
      <c r="GK157" s="34"/>
      <c r="GL157" s="34"/>
      <c r="GM157" s="34"/>
      <c r="GN157" s="34">
        <f t="shared" ref="GN157:GN159" si="1175">SUM(GJ157+GL157)</f>
        <v>0</v>
      </c>
      <c r="GO157" s="34">
        <f t="shared" ref="GO157:GO220" si="1176">SUM(GK157+GM157)</f>
        <v>0</v>
      </c>
      <c r="GP157" s="132">
        <f t="shared" si="760"/>
        <v>0</v>
      </c>
      <c r="GQ157" s="132">
        <f t="shared" si="760"/>
        <v>0</v>
      </c>
      <c r="GR157" s="34"/>
      <c r="GS157" s="34"/>
      <c r="GT157" s="34"/>
      <c r="GU157" s="34"/>
      <c r="GV157" s="52">
        <f t="shared" si="1130"/>
        <v>22</v>
      </c>
      <c r="GW157" s="52">
        <f t="shared" si="1130"/>
        <v>1631821.88</v>
      </c>
      <c r="GX157" s="52">
        <f t="shared" si="1130"/>
        <v>1</v>
      </c>
      <c r="GY157" s="52">
        <f t="shared" si="1115"/>
        <v>74173.64</v>
      </c>
      <c r="GZ157" s="52">
        <f t="shared" si="1033"/>
        <v>23</v>
      </c>
      <c r="HA157" s="52">
        <f t="shared" si="1033"/>
        <v>1705995.5199999998</v>
      </c>
      <c r="HB157" s="132">
        <f t="shared" si="796"/>
        <v>22</v>
      </c>
      <c r="HC157" s="132">
        <f t="shared" si="796"/>
        <v>1631821.88</v>
      </c>
      <c r="HD157" s="64"/>
      <c r="HE157" s="20"/>
      <c r="HF157" s="73"/>
      <c r="HG157" s="73">
        <f t="shared" ref="HG157:HG160" si="1177">GW157/GV157</f>
        <v>74173.721818181817</v>
      </c>
      <c r="HH157" s="252">
        <f t="shared" ref="HH157:HH160" si="1178">SUM($HF$156-HG157)</f>
        <v>-8.4318181819980964E-2</v>
      </c>
    </row>
    <row r="158" spans="1:216" ht="60" hidden="1" x14ac:dyDescent="0.2">
      <c r="A158" s="10">
        <v>1</v>
      </c>
      <c r="B158" s="122" t="s">
        <v>248</v>
      </c>
      <c r="C158" s="123" t="s">
        <v>129</v>
      </c>
      <c r="D158" s="124">
        <v>368</v>
      </c>
      <c r="E158" s="123" t="s">
        <v>130</v>
      </c>
      <c r="F158" s="56">
        <v>24</v>
      </c>
      <c r="G158" s="93">
        <v>74173.637499999997</v>
      </c>
      <c r="H158" s="34"/>
      <c r="I158" s="34"/>
      <c r="J158" s="34"/>
      <c r="K158" s="34"/>
      <c r="L158" s="34">
        <f>VLOOKUP($D158,'факт '!$D$7:$BG$144,3,0)</f>
        <v>0</v>
      </c>
      <c r="M158" s="34">
        <f>VLOOKUP($D158,'факт '!$D$7:$BG$144,4,0)</f>
        <v>0</v>
      </c>
      <c r="N158" s="34">
        <f>VLOOKUP($D158,'факт '!$D$7:$BG$144,5,0)</f>
        <v>0</v>
      </c>
      <c r="O158" s="34">
        <f>VLOOKUP($D158,'факт '!$D$7:$BG$144,6,0)</f>
        <v>0</v>
      </c>
      <c r="P158" s="34">
        <f t="shared" si="1151"/>
        <v>0</v>
      </c>
      <c r="Q158" s="34">
        <f t="shared" si="1152"/>
        <v>0</v>
      </c>
      <c r="R158" s="132">
        <f t="shared" si="815"/>
        <v>0</v>
      </c>
      <c r="S158" s="132">
        <f t="shared" si="815"/>
        <v>0</v>
      </c>
      <c r="T158" s="34"/>
      <c r="U158" s="34"/>
      <c r="V158" s="34"/>
      <c r="W158" s="34"/>
      <c r="X158" s="34">
        <f>VLOOKUP($D158,'факт '!$D$7:$BG$144,9,0)</f>
        <v>0</v>
      </c>
      <c r="Y158" s="34">
        <f>VLOOKUP($D158,'факт '!$D$7:$BG$144,10,0)</f>
        <v>0</v>
      </c>
      <c r="Z158" s="34">
        <f>VLOOKUP($D158,'факт '!$D$7:$BG$144,11,0)</f>
        <v>0</v>
      </c>
      <c r="AA158" s="34">
        <f>VLOOKUP($D158,'факт '!$D$7:$BG$144,12,0)</f>
        <v>0</v>
      </c>
      <c r="AB158" s="34">
        <f t="shared" si="1153"/>
        <v>0</v>
      </c>
      <c r="AC158" s="34">
        <f t="shared" si="1154"/>
        <v>0</v>
      </c>
      <c r="AD158" s="132">
        <f t="shared" si="746"/>
        <v>0</v>
      </c>
      <c r="AE158" s="132">
        <f t="shared" si="746"/>
        <v>0</v>
      </c>
      <c r="AF158" s="34"/>
      <c r="AG158" s="34"/>
      <c r="AH158" s="34"/>
      <c r="AI158" s="34"/>
      <c r="AJ158" s="34">
        <f>VLOOKUP($D158,'факт '!$D$7:$BG$144,7,0)</f>
        <v>0</v>
      </c>
      <c r="AK158" s="34">
        <f>VLOOKUP($D158,'факт '!$D$7:$BG$144,8,0)</f>
        <v>0</v>
      </c>
      <c r="AL158" s="34"/>
      <c r="AM158" s="34"/>
      <c r="AN158" s="34">
        <f t="shared" si="1155"/>
        <v>0</v>
      </c>
      <c r="AO158" s="34">
        <f t="shared" si="1156"/>
        <v>0</v>
      </c>
      <c r="AP158" s="132">
        <f t="shared" si="747"/>
        <v>0</v>
      </c>
      <c r="AQ158" s="132">
        <f t="shared" si="747"/>
        <v>0</v>
      </c>
      <c r="AR158" s="34"/>
      <c r="AS158" s="34"/>
      <c r="AT158" s="34"/>
      <c r="AU158" s="34"/>
      <c r="AV158" s="34">
        <f>VLOOKUP($D158,'факт '!$D$7:$BG$144,13,0)</f>
        <v>0</v>
      </c>
      <c r="AW158" s="34">
        <f>VLOOKUP($D158,'факт '!$D$7:$BG$144,14,0)</f>
        <v>0</v>
      </c>
      <c r="AX158" s="34"/>
      <c r="AY158" s="34"/>
      <c r="AZ158" s="34">
        <f t="shared" si="1157"/>
        <v>0</v>
      </c>
      <c r="BA158" s="34">
        <f t="shared" si="1158"/>
        <v>0</v>
      </c>
      <c r="BB158" s="132">
        <f t="shared" si="748"/>
        <v>0</v>
      </c>
      <c r="BC158" s="132">
        <f t="shared" si="748"/>
        <v>0</v>
      </c>
      <c r="BD158" s="34"/>
      <c r="BE158" s="34"/>
      <c r="BF158" s="34"/>
      <c r="BG158" s="34"/>
      <c r="BH158" s="34">
        <f>VLOOKUP($D158,'факт '!$D$7:$BG$144,17,0)</f>
        <v>20</v>
      </c>
      <c r="BI158" s="34">
        <f>VLOOKUP($D158,'факт '!$D$7:$BG$144,18,0)</f>
        <v>1483473.2000000002</v>
      </c>
      <c r="BJ158" s="34">
        <f>VLOOKUP($D158,'факт '!$D$7:$BG$144,19,0)</f>
        <v>2</v>
      </c>
      <c r="BK158" s="34">
        <f>VLOOKUP($D158,'факт '!$D$7:$BG$144,20,0)</f>
        <v>148347.28</v>
      </c>
      <c r="BL158" s="34">
        <f t="shared" si="1159"/>
        <v>22</v>
      </c>
      <c r="BM158" s="34">
        <f t="shared" si="1160"/>
        <v>1631820.4800000002</v>
      </c>
      <c r="BN158" s="132">
        <f t="shared" si="749"/>
        <v>20</v>
      </c>
      <c r="BO158" s="132">
        <f t="shared" si="749"/>
        <v>1483473.2000000002</v>
      </c>
      <c r="BP158" s="34"/>
      <c r="BQ158" s="34"/>
      <c r="BR158" s="34"/>
      <c r="BS158" s="34"/>
      <c r="BT158" s="34">
        <f>VLOOKUP($D158,'факт '!$D$7:$BG$144,21,0)</f>
        <v>0</v>
      </c>
      <c r="BU158" s="34">
        <f>VLOOKUP($D158,'факт '!$D$7:$BG$144,22,0)</f>
        <v>0</v>
      </c>
      <c r="BV158" s="34">
        <f>VLOOKUP($D158,'факт '!$D$7:$BG$144,23,0)</f>
        <v>0</v>
      </c>
      <c r="BW158" s="34">
        <f>VLOOKUP($D158,'факт '!$D$7:$BG$144,24,0)</f>
        <v>0</v>
      </c>
      <c r="BX158" s="34">
        <f t="shared" si="1161"/>
        <v>0</v>
      </c>
      <c r="BY158" s="34">
        <f t="shared" si="1162"/>
        <v>0</v>
      </c>
      <c r="BZ158" s="132">
        <f t="shared" si="750"/>
        <v>0</v>
      </c>
      <c r="CA158" s="132">
        <f t="shared" si="750"/>
        <v>0</v>
      </c>
      <c r="CB158" s="34"/>
      <c r="CC158" s="34"/>
      <c r="CD158" s="34"/>
      <c r="CE158" s="34"/>
      <c r="CF158" s="34">
        <f>VLOOKUP($D158,'факт '!$D$10:$BG$143,25,0)</f>
        <v>17</v>
      </c>
      <c r="CG158" s="34">
        <f>VLOOKUP($D158,'факт '!$D$10:$BG$143,26,0)</f>
        <v>1260952.68</v>
      </c>
      <c r="CH158" s="34">
        <f>VLOOKUP($D158,'факт '!$D$10:$BG$143,27,0)</f>
        <v>13</v>
      </c>
      <c r="CI158" s="34">
        <f>VLOOKUP($D158,'факт '!$D$10:$BG$143,28,0)</f>
        <v>964257.5199999999</v>
      </c>
      <c r="CJ158" s="34">
        <f t="shared" si="1163"/>
        <v>30</v>
      </c>
      <c r="CK158" s="34">
        <f t="shared" si="1164"/>
        <v>2225210.1999999997</v>
      </c>
      <c r="CL158" s="132">
        <f t="shared" si="751"/>
        <v>17</v>
      </c>
      <c r="CM158" s="132">
        <f t="shared" si="751"/>
        <v>1260952.68</v>
      </c>
      <c r="CN158" s="34"/>
      <c r="CO158" s="34"/>
      <c r="CP158" s="34"/>
      <c r="CQ158" s="34"/>
      <c r="CR158" s="34">
        <f>VLOOKUP($D158,'факт '!$D$10:$BG$143,29,0)</f>
        <v>0</v>
      </c>
      <c r="CS158" s="34">
        <f>VLOOKUP($D158,'факт '!$D$10:$BG$143,30,0)</f>
        <v>0</v>
      </c>
      <c r="CT158" s="34">
        <f>VLOOKUP($D158,'факт '!$D$10:$BG$143,31,0)</f>
        <v>0</v>
      </c>
      <c r="CU158" s="34">
        <f>VLOOKUP($D158,'факт '!$D$10:$BG$143,32,0)</f>
        <v>0</v>
      </c>
      <c r="CV158" s="34">
        <f t="shared" si="1165"/>
        <v>0</v>
      </c>
      <c r="CW158" s="34">
        <f t="shared" si="1166"/>
        <v>0</v>
      </c>
      <c r="CX158" s="132">
        <f t="shared" si="752"/>
        <v>0</v>
      </c>
      <c r="CY158" s="132">
        <f t="shared" si="752"/>
        <v>0</v>
      </c>
      <c r="CZ158" s="34"/>
      <c r="DA158" s="34"/>
      <c r="DB158" s="34"/>
      <c r="DC158" s="34"/>
      <c r="DD158" s="34">
        <f>VLOOKUP($D158,'факт '!$D$10:$BG$143,33,0)</f>
        <v>4</v>
      </c>
      <c r="DE158" s="34">
        <f>VLOOKUP($D158,'факт '!$D$10:$BG$143,34,0)</f>
        <v>296694.76</v>
      </c>
      <c r="DF158" s="34"/>
      <c r="DG158" s="34"/>
      <c r="DH158" s="34">
        <f t="shared" si="1167"/>
        <v>4</v>
      </c>
      <c r="DI158" s="34">
        <f t="shared" si="1168"/>
        <v>296694.76</v>
      </c>
      <c r="DJ158" s="132">
        <f t="shared" si="753"/>
        <v>4</v>
      </c>
      <c r="DK158" s="132">
        <f t="shared" si="753"/>
        <v>296694.76</v>
      </c>
      <c r="DL158" s="34"/>
      <c r="DM158" s="34"/>
      <c r="DN158" s="34"/>
      <c r="DO158" s="34"/>
      <c r="DP158" s="34">
        <f>VLOOKUP($D158,'факт '!$D$7:$BG$144,15,0)</f>
        <v>0</v>
      </c>
      <c r="DQ158" s="34">
        <f>VLOOKUP($D158,'факт '!$D$7:$BG$144,16,0)</f>
        <v>0</v>
      </c>
      <c r="DR158" s="34"/>
      <c r="DS158" s="34"/>
      <c r="DT158" s="34">
        <f t="shared" si="1169"/>
        <v>0</v>
      </c>
      <c r="DU158" s="34">
        <f t="shared" si="1170"/>
        <v>0</v>
      </c>
      <c r="DV158" s="132">
        <f t="shared" si="754"/>
        <v>0</v>
      </c>
      <c r="DW158" s="132">
        <f t="shared" si="754"/>
        <v>0</v>
      </c>
      <c r="DX158" s="34"/>
      <c r="DY158" s="34"/>
      <c r="DZ158" s="34"/>
      <c r="EA158" s="34"/>
      <c r="EB158" s="34">
        <f>VLOOKUP($D158,'факт '!$D$7:$BG$144,35,0)</f>
        <v>0</v>
      </c>
      <c r="EC158" s="34">
        <f>VLOOKUP($D158,'факт '!$D$7:$BG$144,36,0)</f>
        <v>0</v>
      </c>
      <c r="ED158" s="34">
        <f>VLOOKUP($D158,'факт '!$D$7:$BG$144,37,0)</f>
        <v>0</v>
      </c>
      <c r="EE158" s="34">
        <f>VLOOKUP($D158,'факт '!$D$7:$BG$144,38,0)</f>
        <v>0</v>
      </c>
      <c r="EF158" s="34">
        <f>VLOOKUP($D158,'факт '!$D$7:$BG$144,35,0)</f>
        <v>0</v>
      </c>
      <c r="EG158" s="34">
        <f>VLOOKUP($D158,'факт '!$D$7:$BG$144,35,0)</f>
        <v>0</v>
      </c>
      <c r="EH158" s="132">
        <f t="shared" si="755"/>
        <v>0</v>
      </c>
      <c r="EI158" s="132">
        <f t="shared" si="755"/>
        <v>0</v>
      </c>
      <c r="EJ158" s="34"/>
      <c r="EK158" s="34"/>
      <c r="EL158" s="34"/>
      <c r="EM158" s="34"/>
      <c r="EN158" s="34">
        <f>VLOOKUP($D158,'факт '!$D$7:$BG$144,41,0)</f>
        <v>0</v>
      </c>
      <c r="EO158" s="34">
        <f>VLOOKUP($D158,'факт '!$D$7:$BG$144,42,0)</f>
        <v>0</v>
      </c>
      <c r="EP158" s="34">
        <f>VLOOKUP($D158,'факт '!$D$7:$BG$144,43,0)</f>
        <v>0</v>
      </c>
      <c r="EQ158" s="34">
        <f>VLOOKUP($D158,'факт '!$D$7:$BG$144,44,0)</f>
        <v>0</v>
      </c>
      <c r="ER158" s="34">
        <f t="shared" si="1171"/>
        <v>0</v>
      </c>
      <c r="ES158" s="34">
        <f t="shared" si="1172"/>
        <v>0</v>
      </c>
      <c r="ET158" s="132">
        <f t="shared" si="756"/>
        <v>0</v>
      </c>
      <c r="EU158" s="132">
        <f t="shared" si="756"/>
        <v>0</v>
      </c>
      <c r="EV158" s="34"/>
      <c r="EW158" s="34"/>
      <c r="EX158" s="34"/>
      <c r="EY158" s="34"/>
      <c r="EZ158" s="34"/>
      <c r="FA158" s="34"/>
      <c r="FB158" s="34"/>
      <c r="FC158" s="34"/>
      <c r="FD158" s="34">
        <f t="shared" si="772"/>
        <v>0</v>
      </c>
      <c r="FE158" s="34">
        <f t="shared" si="772"/>
        <v>0</v>
      </c>
      <c r="FF158" s="132">
        <f t="shared" si="757"/>
        <v>0</v>
      </c>
      <c r="FG158" s="132">
        <f t="shared" si="757"/>
        <v>0</v>
      </c>
      <c r="FH158" s="34"/>
      <c r="FI158" s="34"/>
      <c r="FJ158" s="34"/>
      <c r="FK158" s="34"/>
      <c r="FL158" s="34">
        <f>VLOOKUP($D158,'факт '!$D$10:$BG$143,39,0)</f>
        <v>0</v>
      </c>
      <c r="FM158" s="34">
        <f>VLOOKUP($D158,'факт '!$D$10:$BG$143,40,0)</f>
        <v>0</v>
      </c>
      <c r="FN158" s="34">
        <f>VLOOKUP($D158,'факт '!$D$10:$BG$143,5,0)</f>
        <v>0</v>
      </c>
      <c r="FO158" s="34">
        <f>VLOOKUP($D158,'факт '!$D$10:$BG$143,6,0)</f>
        <v>0</v>
      </c>
      <c r="FP158" s="34">
        <f t="shared" si="1173"/>
        <v>0</v>
      </c>
      <c r="FQ158" s="34">
        <f t="shared" si="1174"/>
        <v>0</v>
      </c>
      <c r="FR158" s="132">
        <f t="shared" si="758"/>
        <v>0</v>
      </c>
      <c r="FS158" s="132">
        <f t="shared" si="758"/>
        <v>0</v>
      </c>
      <c r="FT158" s="34"/>
      <c r="FU158" s="34"/>
      <c r="FV158" s="34"/>
      <c r="FW158" s="34"/>
      <c r="FX158" s="34">
        <f>VLOOKUP($D158,'факт '!$D$7:$BG$145,45,0)</f>
        <v>0</v>
      </c>
      <c r="FY158" s="34">
        <f>VLOOKUP($D158,'факт '!$D$7:$BG$145,46,0)</f>
        <v>0</v>
      </c>
      <c r="FZ158" s="34"/>
      <c r="GA158" s="34"/>
      <c r="GB158" s="34">
        <f t="shared" si="774"/>
        <v>0</v>
      </c>
      <c r="GC158" s="34">
        <f t="shared" si="774"/>
        <v>0</v>
      </c>
      <c r="GD158" s="132">
        <f t="shared" si="759"/>
        <v>0</v>
      </c>
      <c r="GE158" s="132">
        <f t="shared" si="759"/>
        <v>0</v>
      </c>
      <c r="GF158" s="34"/>
      <c r="GG158" s="34"/>
      <c r="GH158" s="34"/>
      <c r="GI158" s="34"/>
      <c r="GJ158" s="34"/>
      <c r="GK158" s="34"/>
      <c r="GL158" s="34"/>
      <c r="GM158" s="34"/>
      <c r="GN158" s="34">
        <f t="shared" si="1175"/>
        <v>0</v>
      </c>
      <c r="GO158" s="34">
        <f t="shared" si="1176"/>
        <v>0</v>
      </c>
      <c r="GP158" s="132">
        <f t="shared" si="760"/>
        <v>0</v>
      </c>
      <c r="GQ158" s="132">
        <f t="shared" si="760"/>
        <v>0</v>
      </c>
      <c r="GR158" s="34"/>
      <c r="GS158" s="34"/>
      <c r="GT158" s="34"/>
      <c r="GU158" s="34"/>
      <c r="GV158" s="52">
        <f t="shared" si="1130"/>
        <v>41</v>
      </c>
      <c r="GW158" s="52">
        <f t="shared" si="1130"/>
        <v>3041120.6399999997</v>
      </c>
      <c r="GX158" s="52">
        <f t="shared" si="1130"/>
        <v>15</v>
      </c>
      <c r="GY158" s="52">
        <f t="shared" si="1115"/>
        <v>1112604.7999999998</v>
      </c>
      <c r="GZ158" s="52">
        <f t="shared" si="1033"/>
        <v>56</v>
      </c>
      <c r="HA158" s="52">
        <f t="shared" si="1033"/>
        <v>4153725.4399999995</v>
      </c>
      <c r="HB158" s="132">
        <f t="shared" si="796"/>
        <v>41</v>
      </c>
      <c r="HC158" s="132">
        <f t="shared" si="796"/>
        <v>3041120.6399999997</v>
      </c>
      <c r="HD158" s="64"/>
      <c r="HE158" s="20"/>
      <c r="HF158" s="73"/>
      <c r="HG158" s="73">
        <f t="shared" si="1177"/>
        <v>74173.674146341451</v>
      </c>
      <c r="HH158" s="252">
        <f t="shared" si="1178"/>
        <v>-3.6646341453888454E-2</v>
      </c>
    </row>
    <row r="159" spans="1:216" ht="74.25" hidden="1" customHeight="1" x14ac:dyDescent="0.2">
      <c r="A159" s="10">
        <v>1</v>
      </c>
      <c r="B159" s="186" t="s">
        <v>248</v>
      </c>
      <c r="C159" s="187" t="s">
        <v>343</v>
      </c>
      <c r="D159" s="188">
        <v>369</v>
      </c>
      <c r="E159" s="189" t="s">
        <v>344</v>
      </c>
      <c r="F159" s="56">
        <v>24</v>
      </c>
      <c r="G159" s="93">
        <v>74173.637499999997</v>
      </c>
      <c r="H159" s="34"/>
      <c r="I159" s="34"/>
      <c r="J159" s="34"/>
      <c r="K159" s="34"/>
      <c r="L159" s="34">
        <f>VLOOKUP($D159,'факт '!$D$7:$BG$144,3,0)</f>
        <v>0</v>
      </c>
      <c r="M159" s="34">
        <f>VLOOKUP($D159,'факт '!$D$7:$BG$144,4,0)</f>
        <v>0</v>
      </c>
      <c r="N159" s="34">
        <f>VLOOKUP($D159,'факт '!$D$7:$BG$144,5,0)</f>
        <v>0</v>
      </c>
      <c r="O159" s="34">
        <f>VLOOKUP($D159,'факт '!$D$7:$BG$144,6,0)</f>
        <v>0</v>
      </c>
      <c r="P159" s="34">
        <f t="shared" si="1151"/>
        <v>0</v>
      </c>
      <c r="Q159" s="34">
        <f t="shared" si="1152"/>
        <v>0</v>
      </c>
      <c r="R159" s="132">
        <f t="shared" si="815"/>
        <v>0</v>
      </c>
      <c r="S159" s="132">
        <f t="shared" si="815"/>
        <v>0</v>
      </c>
      <c r="T159" s="34"/>
      <c r="U159" s="34"/>
      <c r="V159" s="34"/>
      <c r="W159" s="34"/>
      <c r="X159" s="34">
        <f>VLOOKUP($D159,'факт '!$D$7:$BG$144,9,0)</f>
        <v>0</v>
      </c>
      <c r="Y159" s="34">
        <f>VLOOKUP($D159,'факт '!$D$7:$BG$144,10,0)</f>
        <v>0</v>
      </c>
      <c r="Z159" s="34">
        <f>VLOOKUP($D159,'факт '!$D$7:$BG$144,11,0)</f>
        <v>0</v>
      </c>
      <c r="AA159" s="34">
        <f>VLOOKUP($D159,'факт '!$D$7:$BG$144,12,0)</f>
        <v>0</v>
      </c>
      <c r="AB159" s="34">
        <f t="shared" si="1153"/>
        <v>0</v>
      </c>
      <c r="AC159" s="34">
        <f t="shared" si="1154"/>
        <v>0</v>
      </c>
      <c r="AD159" s="132">
        <f t="shared" si="746"/>
        <v>0</v>
      </c>
      <c r="AE159" s="132">
        <f t="shared" si="746"/>
        <v>0</v>
      </c>
      <c r="AF159" s="34"/>
      <c r="AG159" s="34"/>
      <c r="AH159" s="34"/>
      <c r="AI159" s="34"/>
      <c r="AJ159" s="34">
        <f>VLOOKUP($D159,'факт '!$D$7:$BG$144,7,0)</f>
        <v>0</v>
      </c>
      <c r="AK159" s="34">
        <f>VLOOKUP($D159,'факт '!$D$7:$BG$144,8,0)</f>
        <v>0</v>
      </c>
      <c r="AL159" s="34"/>
      <c r="AM159" s="34"/>
      <c r="AN159" s="34">
        <f t="shared" si="1155"/>
        <v>0</v>
      </c>
      <c r="AO159" s="34">
        <f t="shared" si="1156"/>
        <v>0</v>
      </c>
      <c r="AP159" s="132">
        <f t="shared" si="747"/>
        <v>0</v>
      </c>
      <c r="AQ159" s="132">
        <f t="shared" si="747"/>
        <v>0</v>
      </c>
      <c r="AR159" s="34"/>
      <c r="AS159" s="34"/>
      <c r="AT159" s="34"/>
      <c r="AU159" s="34"/>
      <c r="AV159" s="34">
        <f>VLOOKUP($D159,'факт '!$D$7:$BG$144,13,0)</f>
        <v>0</v>
      </c>
      <c r="AW159" s="34">
        <f>VLOOKUP($D159,'факт '!$D$7:$BG$144,14,0)</f>
        <v>0</v>
      </c>
      <c r="AX159" s="34"/>
      <c r="AY159" s="34"/>
      <c r="AZ159" s="34">
        <f t="shared" si="1157"/>
        <v>0</v>
      </c>
      <c r="BA159" s="34">
        <f t="shared" si="1158"/>
        <v>0</v>
      </c>
      <c r="BB159" s="132">
        <f t="shared" si="748"/>
        <v>0</v>
      </c>
      <c r="BC159" s="132">
        <f t="shared" si="748"/>
        <v>0</v>
      </c>
      <c r="BD159" s="34"/>
      <c r="BE159" s="34"/>
      <c r="BF159" s="34"/>
      <c r="BG159" s="34"/>
      <c r="BH159" s="34">
        <f>VLOOKUP($D159,'факт '!$D$7:$BG$144,17,0)</f>
        <v>1</v>
      </c>
      <c r="BI159" s="34">
        <f>VLOOKUP($D159,'факт '!$D$7:$BG$144,18,0)</f>
        <v>74173.64</v>
      </c>
      <c r="BJ159" s="34">
        <f>VLOOKUP($D159,'факт '!$D$7:$BG$144,19,0)</f>
        <v>1</v>
      </c>
      <c r="BK159" s="34">
        <f>VLOOKUP($D159,'факт '!$D$7:$BG$144,20,0)</f>
        <v>74173.64</v>
      </c>
      <c r="BL159" s="34">
        <f t="shared" si="1159"/>
        <v>2</v>
      </c>
      <c r="BM159" s="34">
        <f t="shared" si="1160"/>
        <v>148347.28</v>
      </c>
      <c r="BN159" s="132">
        <f t="shared" si="749"/>
        <v>1</v>
      </c>
      <c r="BO159" s="132">
        <f t="shared" si="749"/>
        <v>74173.64</v>
      </c>
      <c r="BP159" s="34"/>
      <c r="BQ159" s="34"/>
      <c r="BR159" s="34"/>
      <c r="BS159" s="34"/>
      <c r="BT159" s="34">
        <f>VLOOKUP($D159,'факт '!$D$7:$BG$144,21,0)</f>
        <v>0</v>
      </c>
      <c r="BU159" s="34">
        <f>VLOOKUP($D159,'факт '!$D$7:$BG$144,22,0)</f>
        <v>0</v>
      </c>
      <c r="BV159" s="34">
        <f>VLOOKUP($D159,'факт '!$D$7:$BG$144,23,0)</f>
        <v>0</v>
      </c>
      <c r="BW159" s="34">
        <f>VLOOKUP($D159,'факт '!$D$7:$BG$144,24,0)</f>
        <v>0</v>
      </c>
      <c r="BX159" s="34">
        <f t="shared" si="1161"/>
        <v>0</v>
      </c>
      <c r="BY159" s="34">
        <f t="shared" si="1162"/>
        <v>0</v>
      </c>
      <c r="BZ159" s="132">
        <f t="shared" si="750"/>
        <v>0</v>
      </c>
      <c r="CA159" s="132">
        <f t="shared" si="750"/>
        <v>0</v>
      </c>
      <c r="CB159" s="34"/>
      <c r="CC159" s="34"/>
      <c r="CD159" s="34"/>
      <c r="CE159" s="34"/>
      <c r="CF159" s="34">
        <f>VLOOKUP($D159,'факт '!$D$10:$BG$143,25,0)</f>
        <v>3</v>
      </c>
      <c r="CG159" s="34">
        <f>VLOOKUP($D159,'факт '!$D$10:$BG$143,26,0)</f>
        <v>222520.91999999998</v>
      </c>
      <c r="CH159" s="34">
        <f>VLOOKUP($D159,'факт '!$D$10:$BG$143,27,0)</f>
        <v>1</v>
      </c>
      <c r="CI159" s="34">
        <f>VLOOKUP($D159,'факт '!$D$10:$BG$143,28,0)</f>
        <v>74173.64</v>
      </c>
      <c r="CJ159" s="34">
        <f t="shared" si="1163"/>
        <v>4</v>
      </c>
      <c r="CK159" s="34">
        <f t="shared" si="1164"/>
        <v>296694.56</v>
      </c>
      <c r="CL159" s="132">
        <f t="shared" si="751"/>
        <v>3</v>
      </c>
      <c r="CM159" s="132">
        <f t="shared" si="751"/>
        <v>222520.91999999998</v>
      </c>
      <c r="CN159" s="34"/>
      <c r="CO159" s="34"/>
      <c r="CP159" s="34"/>
      <c r="CQ159" s="34"/>
      <c r="CR159" s="34">
        <f>VLOOKUP($D159,'факт '!$D$10:$BG$143,29,0)</f>
        <v>0</v>
      </c>
      <c r="CS159" s="34">
        <f>VLOOKUP($D159,'факт '!$D$10:$BG$143,30,0)</f>
        <v>0</v>
      </c>
      <c r="CT159" s="34">
        <f>VLOOKUP($D159,'факт '!$D$10:$BG$143,31,0)</f>
        <v>0</v>
      </c>
      <c r="CU159" s="34">
        <f>VLOOKUP($D159,'факт '!$D$10:$BG$143,32,0)</f>
        <v>0</v>
      </c>
      <c r="CV159" s="34">
        <f t="shared" si="1165"/>
        <v>0</v>
      </c>
      <c r="CW159" s="34">
        <f t="shared" si="1166"/>
        <v>0</v>
      </c>
      <c r="CX159" s="132">
        <f t="shared" si="752"/>
        <v>0</v>
      </c>
      <c r="CY159" s="132">
        <f t="shared" si="752"/>
        <v>0</v>
      </c>
      <c r="CZ159" s="34"/>
      <c r="DA159" s="34"/>
      <c r="DB159" s="34"/>
      <c r="DC159" s="34"/>
      <c r="DD159" s="34">
        <f>VLOOKUP($D159,'факт '!$D$10:$BG$143,33,0)</f>
        <v>0</v>
      </c>
      <c r="DE159" s="34">
        <f>VLOOKUP($D159,'факт '!$D$10:$BG$143,34,0)</f>
        <v>0</v>
      </c>
      <c r="DF159" s="34"/>
      <c r="DG159" s="34"/>
      <c r="DH159" s="34">
        <f t="shared" si="1167"/>
        <v>0</v>
      </c>
      <c r="DI159" s="34">
        <f t="shared" si="1168"/>
        <v>0</v>
      </c>
      <c r="DJ159" s="132">
        <f t="shared" si="753"/>
        <v>0</v>
      </c>
      <c r="DK159" s="132">
        <f t="shared" si="753"/>
        <v>0</v>
      </c>
      <c r="DL159" s="34"/>
      <c r="DM159" s="34"/>
      <c r="DN159" s="34"/>
      <c r="DO159" s="34"/>
      <c r="DP159" s="34">
        <f>VLOOKUP($D159,'факт '!$D$7:$BG$144,15,0)</f>
        <v>0</v>
      </c>
      <c r="DQ159" s="34">
        <f>VLOOKUP($D159,'факт '!$D$7:$BG$144,16,0)</f>
        <v>0</v>
      </c>
      <c r="DR159" s="34"/>
      <c r="DS159" s="34"/>
      <c r="DT159" s="34">
        <f t="shared" si="1169"/>
        <v>0</v>
      </c>
      <c r="DU159" s="34">
        <f t="shared" si="1170"/>
        <v>0</v>
      </c>
      <c r="DV159" s="132">
        <f t="shared" si="754"/>
        <v>0</v>
      </c>
      <c r="DW159" s="132">
        <f t="shared" si="754"/>
        <v>0</v>
      </c>
      <c r="DX159" s="34"/>
      <c r="DY159" s="34"/>
      <c r="DZ159" s="34"/>
      <c r="EA159" s="34"/>
      <c r="EB159" s="34">
        <f>VLOOKUP($D159,'факт '!$D$7:$BG$144,35,0)</f>
        <v>0</v>
      </c>
      <c r="EC159" s="34">
        <f>VLOOKUP($D159,'факт '!$D$7:$BG$144,36,0)</f>
        <v>0</v>
      </c>
      <c r="ED159" s="34">
        <f>VLOOKUP($D159,'факт '!$D$7:$BG$144,37,0)</f>
        <v>0</v>
      </c>
      <c r="EE159" s="34">
        <f>VLOOKUP($D159,'факт '!$D$7:$BG$144,38,0)</f>
        <v>0</v>
      </c>
      <c r="EF159" s="34">
        <f>VLOOKUP($D159,'факт '!$D$7:$BG$144,35,0)</f>
        <v>0</v>
      </c>
      <c r="EG159" s="34">
        <f>VLOOKUP($D159,'факт '!$D$7:$BG$144,35,0)</f>
        <v>0</v>
      </c>
      <c r="EH159" s="132">
        <f t="shared" si="755"/>
        <v>0</v>
      </c>
      <c r="EI159" s="132">
        <f t="shared" si="755"/>
        <v>0</v>
      </c>
      <c r="EJ159" s="34"/>
      <c r="EK159" s="34"/>
      <c r="EL159" s="34"/>
      <c r="EM159" s="34"/>
      <c r="EN159" s="34">
        <f>VLOOKUP($D159,'факт '!$D$7:$BG$144,41,0)</f>
        <v>0</v>
      </c>
      <c r="EO159" s="34">
        <f>VLOOKUP($D159,'факт '!$D$7:$BG$144,42,0)</f>
        <v>0</v>
      </c>
      <c r="EP159" s="34">
        <f>VLOOKUP($D159,'факт '!$D$7:$BG$144,43,0)</f>
        <v>0</v>
      </c>
      <c r="EQ159" s="34">
        <f>VLOOKUP($D159,'факт '!$D$7:$BG$144,44,0)</f>
        <v>0</v>
      </c>
      <c r="ER159" s="34">
        <f t="shared" si="1171"/>
        <v>0</v>
      </c>
      <c r="ES159" s="34">
        <f t="shared" si="1172"/>
        <v>0</v>
      </c>
      <c r="ET159" s="132">
        <f t="shared" si="756"/>
        <v>0</v>
      </c>
      <c r="EU159" s="132">
        <f t="shared" si="756"/>
        <v>0</v>
      </c>
      <c r="EV159" s="34"/>
      <c r="EW159" s="34"/>
      <c r="EX159" s="34"/>
      <c r="EY159" s="34"/>
      <c r="EZ159" s="34"/>
      <c r="FA159" s="34"/>
      <c r="FB159" s="34"/>
      <c r="FC159" s="34"/>
      <c r="FD159" s="34">
        <f t="shared" si="772"/>
        <v>0</v>
      </c>
      <c r="FE159" s="34">
        <f t="shared" si="772"/>
        <v>0</v>
      </c>
      <c r="FF159" s="132">
        <f t="shared" si="757"/>
        <v>0</v>
      </c>
      <c r="FG159" s="132">
        <f t="shared" si="757"/>
        <v>0</v>
      </c>
      <c r="FH159" s="34"/>
      <c r="FI159" s="34"/>
      <c r="FJ159" s="34"/>
      <c r="FK159" s="34"/>
      <c r="FL159" s="34">
        <f>VLOOKUP($D159,'факт '!$D$10:$BG$143,39,0)</f>
        <v>0</v>
      </c>
      <c r="FM159" s="34">
        <f>VLOOKUP($D159,'факт '!$D$10:$BG$143,40,0)</f>
        <v>0</v>
      </c>
      <c r="FN159" s="34">
        <f>VLOOKUP($D159,'факт '!$D$10:$BG$143,5,0)</f>
        <v>0</v>
      </c>
      <c r="FO159" s="34">
        <f>VLOOKUP($D159,'факт '!$D$10:$BG$143,6,0)</f>
        <v>0</v>
      </c>
      <c r="FP159" s="34">
        <f t="shared" si="1173"/>
        <v>0</v>
      </c>
      <c r="FQ159" s="34">
        <f t="shared" si="1174"/>
        <v>0</v>
      </c>
      <c r="FR159" s="132">
        <f t="shared" si="758"/>
        <v>0</v>
      </c>
      <c r="FS159" s="132">
        <f t="shared" si="758"/>
        <v>0</v>
      </c>
      <c r="FT159" s="34"/>
      <c r="FU159" s="34"/>
      <c r="FV159" s="34"/>
      <c r="FW159" s="34"/>
      <c r="FX159" s="34">
        <f>VLOOKUP($D159,'факт '!$D$7:$BG$145,45,0)</f>
        <v>0</v>
      </c>
      <c r="FY159" s="34">
        <f>VLOOKUP($D159,'факт '!$D$7:$BG$145,46,0)</f>
        <v>0</v>
      </c>
      <c r="FZ159" s="34"/>
      <c r="GA159" s="34"/>
      <c r="GB159" s="34">
        <f t="shared" si="774"/>
        <v>0</v>
      </c>
      <c r="GC159" s="34">
        <f t="shared" si="774"/>
        <v>0</v>
      </c>
      <c r="GD159" s="132">
        <f t="shared" si="759"/>
        <v>0</v>
      </c>
      <c r="GE159" s="132">
        <f t="shared" si="759"/>
        <v>0</v>
      </c>
      <c r="GF159" s="34"/>
      <c r="GG159" s="34"/>
      <c r="GH159" s="34"/>
      <c r="GI159" s="34"/>
      <c r="GJ159" s="34"/>
      <c r="GK159" s="34"/>
      <c r="GL159" s="34"/>
      <c r="GM159" s="34"/>
      <c r="GN159" s="34">
        <f t="shared" si="1175"/>
        <v>0</v>
      </c>
      <c r="GO159" s="34">
        <f t="shared" si="1176"/>
        <v>0</v>
      </c>
      <c r="GP159" s="132">
        <f t="shared" si="760"/>
        <v>0</v>
      </c>
      <c r="GQ159" s="132">
        <f t="shared" si="760"/>
        <v>0</v>
      </c>
      <c r="GR159" s="34"/>
      <c r="GS159" s="34"/>
      <c r="GT159" s="34"/>
      <c r="GU159" s="34"/>
      <c r="GV159" s="52">
        <f t="shared" si="1130"/>
        <v>4</v>
      </c>
      <c r="GW159" s="52">
        <f t="shared" si="1130"/>
        <v>296694.56</v>
      </c>
      <c r="GX159" s="52">
        <f t="shared" si="1130"/>
        <v>2</v>
      </c>
      <c r="GY159" s="52">
        <f t="shared" si="1115"/>
        <v>148347.28</v>
      </c>
      <c r="GZ159" s="52">
        <f t="shared" si="1033"/>
        <v>6</v>
      </c>
      <c r="HA159" s="52">
        <f t="shared" si="1033"/>
        <v>445041.83999999997</v>
      </c>
      <c r="HB159" s="132">
        <f t="shared" si="796"/>
        <v>4</v>
      </c>
      <c r="HC159" s="132">
        <f t="shared" si="796"/>
        <v>296694.56</v>
      </c>
      <c r="HD159" s="64"/>
      <c r="HE159" s="20"/>
      <c r="HF159" s="73"/>
      <c r="HG159" s="73">
        <f t="shared" si="1177"/>
        <v>74173.64</v>
      </c>
      <c r="HH159" s="251">
        <f t="shared" si="1178"/>
        <v>-2.5000000023283064E-3</v>
      </c>
    </row>
    <row r="160" spans="1:216" ht="72" hidden="1" x14ac:dyDescent="0.2">
      <c r="A160" s="10">
        <v>1</v>
      </c>
      <c r="B160" s="20" t="s">
        <v>248</v>
      </c>
      <c r="C160" s="23" t="s">
        <v>129</v>
      </c>
      <c r="D160" s="24">
        <v>371</v>
      </c>
      <c r="E160" s="25" t="s">
        <v>417</v>
      </c>
      <c r="F160" s="56">
        <v>24</v>
      </c>
      <c r="G160" s="93">
        <v>74173.637499999997</v>
      </c>
      <c r="H160" s="34"/>
      <c r="I160" s="34"/>
      <c r="J160" s="34"/>
      <c r="K160" s="34"/>
      <c r="L160" s="34">
        <f>VLOOKUP($D160,'факт '!$D$7:$BG$144,3,0)</f>
        <v>0</v>
      </c>
      <c r="M160" s="34">
        <f>VLOOKUP($D160,'факт '!$D$7:$BG$144,4,0)</f>
        <v>0</v>
      </c>
      <c r="N160" s="34">
        <f>VLOOKUP($D160,'факт '!$D$7:$BG$144,5,0)</f>
        <v>0</v>
      </c>
      <c r="O160" s="34">
        <f>VLOOKUP($D160,'факт '!$D$7:$BG$144,6,0)</f>
        <v>0</v>
      </c>
      <c r="P160" s="34">
        <f t="shared" si="1151"/>
        <v>0</v>
      </c>
      <c r="Q160" s="34">
        <f t="shared" si="1152"/>
        <v>0</v>
      </c>
      <c r="R160" s="132">
        <f t="shared" si="815"/>
        <v>0</v>
      </c>
      <c r="S160" s="132">
        <f t="shared" si="815"/>
        <v>0</v>
      </c>
      <c r="T160" s="34"/>
      <c r="U160" s="34"/>
      <c r="V160" s="34"/>
      <c r="W160" s="34"/>
      <c r="X160" s="34">
        <f>VLOOKUP($D160,'факт '!$D$7:$BG$144,9,0)</f>
        <v>0</v>
      </c>
      <c r="Y160" s="34">
        <f>VLOOKUP($D160,'факт '!$D$7:$BG$144,10,0)</f>
        <v>0</v>
      </c>
      <c r="Z160" s="34">
        <f>VLOOKUP($D160,'факт '!$D$7:$BG$144,11,0)</f>
        <v>0</v>
      </c>
      <c r="AA160" s="34">
        <f>VLOOKUP($D160,'факт '!$D$7:$BG$144,12,0)</f>
        <v>0</v>
      </c>
      <c r="AB160" s="34">
        <f t="shared" si="1153"/>
        <v>0</v>
      </c>
      <c r="AC160" s="34">
        <f t="shared" si="1154"/>
        <v>0</v>
      </c>
      <c r="AD160" s="132">
        <f t="shared" si="746"/>
        <v>0</v>
      </c>
      <c r="AE160" s="132">
        <f t="shared" si="746"/>
        <v>0</v>
      </c>
      <c r="AF160" s="34"/>
      <c r="AG160" s="34"/>
      <c r="AH160" s="34"/>
      <c r="AI160" s="34"/>
      <c r="AJ160" s="34">
        <f>VLOOKUP($D160,'факт '!$D$7:$BG$144,7,0)</f>
        <v>0</v>
      </c>
      <c r="AK160" s="34">
        <f>VLOOKUP($D160,'факт '!$D$7:$BG$144,8,0)</f>
        <v>0</v>
      </c>
      <c r="AL160" s="34"/>
      <c r="AM160" s="34"/>
      <c r="AN160" s="34">
        <f t="shared" si="1155"/>
        <v>0</v>
      </c>
      <c r="AO160" s="34">
        <f t="shared" si="1156"/>
        <v>0</v>
      </c>
      <c r="AP160" s="132">
        <f t="shared" si="747"/>
        <v>0</v>
      </c>
      <c r="AQ160" s="132">
        <f t="shared" si="747"/>
        <v>0</v>
      </c>
      <c r="AR160" s="34"/>
      <c r="AS160" s="34"/>
      <c r="AT160" s="34"/>
      <c r="AU160" s="34"/>
      <c r="AV160" s="34">
        <f>VLOOKUP($D160,'факт '!$D$7:$BG$144,13,0)</f>
        <v>0</v>
      </c>
      <c r="AW160" s="34">
        <f>VLOOKUP($D160,'факт '!$D$7:$BG$144,14,0)</f>
        <v>0</v>
      </c>
      <c r="AX160" s="34"/>
      <c r="AY160" s="34"/>
      <c r="AZ160" s="34">
        <f t="shared" si="1157"/>
        <v>0</v>
      </c>
      <c r="BA160" s="34">
        <f t="shared" si="1158"/>
        <v>0</v>
      </c>
      <c r="BB160" s="132">
        <f t="shared" si="748"/>
        <v>0</v>
      </c>
      <c r="BC160" s="132">
        <f t="shared" si="748"/>
        <v>0</v>
      </c>
      <c r="BD160" s="34"/>
      <c r="BE160" s="34"/>
      <c r="BF160" s="34"/>
      <c r="BG160" s="34"/>
      <c r="BH160" s="34">
        <f>VLOOKUP($D160,'факт '!$D$7:$BG$144,17,0)</f>
        <v>1</v>
      </c>
      <c r="BI160" s="34">
        <f>VLOOKUP($D160,'факт '!$D$7:$BG$144,18,0)</f>
        <v>74173.64</v>
      </c>
      <c r="BJ160" s="34">
        <f>VLOOKUP($D160,'факт '!$D$7:$BG$144,19,0)</f>
        <v>0</v>
      </c>
      <c r="BK160" s="34">
        <f>VLOOKUP($D160,'факт '!$D$7:$BG$144,20,0)</f>
        <v>0</v>
      </c>
      <c r="BL160" s="34">
        <f t="shared" si="1159"/>
        <v>1</v>
      </c>
      <c r="BM160" s="34">
        <f t="shared" si="1160"/>
        <v>74173.64</v>
      </c>
      <c r="BN160" s="132">
        <f t="shared" si="749"/>
        <v>1</v>
      </c>
      <c r="BO160" s="132">
        <f t="shared" si="749"/>
        <v>74173.64</v>
      </c>
      <c r="BP160" s="34"/>
      <c r="BQ160" s="34"/>
      <c r="BR160" s="34"/>
      <c r="BS160" s="34"/>
      <c r="BT160" s="34">
        <f>VLOOKUP($D160,'факт '!$D$7:$BG$144,21,0)</f>
        <v>0</v>
      </c>
      <c r="BU160" s="34">
        <f>VLOOKUP($D160,'факт '!$D$7:$BG$144,22,0)</f>
        <v>0</v>
      </c>
      <c r="BV160" s="34">
        <f>VLOOKUP($D160,'факт '!$D$7:$BG$144,23,0)</f>
        <v>0</v>
      </c>
      <c r="BW160" s="34">
        <f>VLOOKUP($D160,'факт '!$D$7:$BG$144,24,0)</f>
        <v>0</v>
      </c>
      <c r="BX160" s="34">
        <f t="shared" si="1161"/>
        <v>0</v>
      </c>
      <c r="BY160" s="34">
        <f t="shared" si="1162"/>
        <v>0</v>
      </c>
      <c r="BZ160" s="132">
        <f t="shared" si="750"/>
        <v>0</v>
      </c>
      <c r="CA160" s="132">
        <f t="shared" si="750"/>
        <v>0</v>
      </c>
      <c r="CB160" s="34"/>
      <c r="CC160" s="34"/>
      <c r="CD160" s="34"/>
      <c r="CE160" s="34"/>
      <c r="CF160" s="34"/>
      <c r="CG160" s="34"/>
      <c r="CH160" s="34"/>
      <c r="CI160" s="34"/>
      <c r="CJ160" s="34">
        <f t="shared" si="1163"/>
        <v>0</v>
      </c>
      <c r="CK160" s="34">
        <f t="shared" si="1164"/>
        <v>0</v>
      </c>
      <c r="CL160" s="132">
        <f t="shared" si="751"/>
        <v>0</v>
      </c>
      <c r="CM160" s="132">
        <f t="shared" si="751"/>
        <v>0</v>
      </c>
      <c r="CN160" s="34"/>
      <c r="CO160" s="34"/>
      <c r="CP160" s="34"/>
      <c r="CQ160" s="34"/>
      <c r="CR160" s="34"/>
      <c r="CS160" s="34"/>
      <c r="CT160" s="34"/>
      <c r="CU160" s="34"/>
      <c r="CV160" s="34">
        <f t="shared" ref="CV160:CV225" si="1179">SUM(CR160+CT160)</f>
        <v>0</v>
      </c>
      <c r="CW160" s="34">
        <f t="shared" si="1166"/>
        <v>0</v>
      </c>
      <c r="CX160" s="132">
        <f t="shared" si="752"/>
        <v>0</v>
      </c>
      <c r="CY160" s="132">
        <f t="shared" si="752"/>
        <v>0</v>
      </c>
      <c r="CZ160" s="34"/>
      <c r="DA160" s="34"/>
      <c r="DB160" s="34"/>
      <c r="DC160" s="34"/>
      <c r="DD160" s="34"/>
      <c r="DE160" s="34"/>
      <c r="DF160" s="34"/>
      <c r="DG160" s="34"/>
      <c r="DH160" s="34">
        <f t="shared" ref="DH160:DH225" si="1180">SUM(DD160+DF160)</f>
        <v>0</v>
      </c>
      <c r="DI160" s="34">
        <f t="shared" si="1168"/>
        <v>0</v>
      </c>
      <c r="DJ160" s="132">
        <f t="shared" si="753"/>
        <v>0</v>
      </c>
      <c r="DK160" s="132">
        <f t="shared" si="753"/>
        <v>0</v>
      </c>
      <c r="DL160" s="34"/>
      <c r="DM160" s="34"/>
      <c r="DN160" s="34"/>
      <c r="DO160" s="34"/>
      <c r="DP160" s="34">
        <f>VLOOKUP($D160,'факт '!$D$7:$BG$144,15,0)</f>
        <v>0</v>
      </c>
      <c r="DQ160" s="34">
        <f>VLOOKUP($D160,'факт '!$D$7:$BG$144,16,0)</f>
        <v>0</v>
      </c>
      <c r="DR160" s="34"/>
      <c r="DS160" s="34"/>
      <c r="DT160" s="34">
        <f t="shared" si="1169"/>
        <v>0</v>
      </c>
      <c r="DU160" s="34">
        <f t="shared" si="1170"/>
        <v>0</v>
      </c>
      <c r="DV160" s="132">
        <f t="shared" si="754"/>
        <v>0</v>
      </c>
      <c r="DW160" s="132">
        <f t="shared" si="754"/>
        <v>0</v>
      </c>
      <c r="DX160" s="34"/>
      <c r="DY160" s="34"/>
      <c r="DZ160" s="34"/>
      <c r="EA160" s="34"/>
      <c r="EB160" s="34">
        <f>VLOOKUP($D160,'факт '!$D$7:$BG$144,35,0)</f>
        <v>0</v>
      </c>
      <c r="EC160" s="34">
        <f>VLOOKUP($D160,'факт '!$D$7:$BG$144,36,0)</f>
        <v>0</v>
      </c>
      <c r="ED160" s="34">
        <f>VLOOKUP($D160,'факт '!$D$7:$BG$144,37,0)</f>
        <v>0</v>
      </c>
      <c r="EE160" s="34">
        <f>VLOOKUP($D160,'факт '!$D$7:$BG$144,38,0)</f>
        <v>0</v>
      </c>
      <c r="EF160" s="34">
        <f>VLOOKUP($D160,'факт '!$D$7:$BG$144,35,0)</f>
        <v>0</v>
      </c>
      <c r="EG160" s="34">
        <f>VLOOKUP($D160,'факт '!$D$7:$BG$144,35,0)</f>
        <v>0</v>
      </c>
      <c r="EH160" s="132">
        <f t="shared" si="755"/>
        <v>0</v>
      </c>
      <c r="EI160" s="132">
        <f t="shared" si="755"/>
        <v>0</v>
      </c>
      <c r="EJ160" s="34"/>
      <c r="EK160" s="34"/>
      <c r="EL160" s="34"/>
      <c r="EM160" s="34"/>
      <c r="EN160" s="34">
        <f>VLOOKUP($D160,'факт '!$D$7:$BG$144,41,0)</f>
        <v>0</v>
      </c>
      <c r="EO160" s="34">
        <f>VLOOKUP($D160,'факт '!$D$7:$BG$144,42,0)</f>
        <v>0</v>
      </c>
      <c r="EP160" s="34">
        <f>VLOOKUP($D160,'факт '!$D$7:$BG$144,43,0)</f>
        <v>0</v>
      </c>
      <c r="EQ160" s="34">
        <f>VLOOKUP($D160,'факт '!$D$7:$BG$144,44,0)</f>
        <v>0</v>
      </c>
      <c r="ER160" s="34">
        <f t="shared" si="1171"/>
        <v>0</v>
      </c>
      <c r="ES160" s="34">
        <f t="shared" si="1172"/>
        <v>0</v>
      </c>
      <c r="ET160" s="132">
        <f t="shared" si="756"/>
        <v>0</v>
      </c>
      <c r="EU160" s="132">
        <f t="shared" si="756"/>
        <v>0</v>
      </c>
      <c r="EV160" s="34"/>
      <c r="EW160" s="34"/>
      <c r="EX160" s="34"/>
      <c r="EY160" s="34"/>
      <c r="EZ160" s="34"/>
      <c r="FA160" s="34"/>
      <c r="FB160" s="34"/>
      <c r="FC160" s="34"/>
      <c r="FD160" s="34">
        <f t="shared" ref="FD160:FD226" si="1181">SUM(EZ160+FB160)</f>
        <v>0</v>
      </c>
      <c r="FE160" s="34">
        <f t="shared" ref="FE160:FE226" si="1182">SUM(FA160+FC160)</f>
        <v>0</v>
      </c>
      <c r="FF160" s="132">
        <f t="shared" si="757"/>
        <v>0</v>
      </c>
      <c r="FG160" s="132">
        <f t="shared" si="757"/>
        <v>0</v>
      </c>
      <c r="FH160" s="34"/>
      <c r="FI160" s="34"/>
      <c r="FJ160" s="34"/>
      <c r="FK160" s="34"/>
      <c r="FL160" s="34"/>
      <c r="FM160" s="34"/>
      <c r="FN160" s="34"/>
      <c r="FO160" s="34"/>
      <c r="FP160" s="34">
        <f t="shared" ref="FP160:FP225" si="1183">SUM(FL160+FN160)</f>
        <v>0</v>
      </c>
      <c r="FQ160" s="34">
        <f t="shared" si="1174"/>
        <v>0</v>
      </c>
      <c r="FR160" s="132">
        <f t="shared" si="758"/>
        <v>0</v>
      </c>
      <c r="FS160" s="132">
        <f t="shared" si="758"/>
        <v>0</v>
      </c>
      <c r="FT160" s="34"/>
      <c r="FU160" s="34"/>
      <c r="FV160" s="34"/>
      <c r="FW160" s="34"/>
      <c r="FX160" s="34">
        <f>VLOOKUP($D160,'факт '!$D$7:$BG$145,45,0)</f>
        <v>0</v>
      </c>
      <c r="FY160" s="34">
        <f>VLOOKUP($D160,'факт '!$D$7:$BG$145,46,0)</f>
        <v>0</v>
      </c>
      <c r="FZ160" s="34"/>
      <c r="GA160" s="34"/>
      <c r="GB160" s="34">
        <f t="shared" ref="GB160:GB226" si="1184">SUM(FX160+FZ160)</f>
        <v>0</v>
      </c>
      <c r="GC160" s="34">
        <f t="shared" ref="GC160:GC226" si="1185">SUM(FY160+GA160)</f>
        <v>0</v>
      </c>
      <c r="GD160" s="132">
        <f t="shared" si="759"/>
        <v>0</v>
      </c>
      <c r="GE160" s="132">
        <f t="shared" si="759"/>
        <v>0</v>
      </c>
      <c r="GF160" s="34"/>
      <c r="GG160" s="34"/>
      <c r="GH160" s="34"/>
      <c r="GI160" s="34"/>
      <c r="GJ160" s="34"/>
      <c r="GK160" s="34"/>
      <c r="GL160" s="34"/>
      <c r="GM160" s="34"/>
      <c r="GN160" s="34">
        <f t="shared" ref="GN160:GN225" si="1186">SUM(GJ160+GL160)</f>
        <v>0</v>
      </c>
      <c r="GO160" s="34">
        <f t="shared" si="1176"/>
        <v>0</v>
      </c>
      <c r="GP160" s="132">
        <f t="shared" si="760"/>
        <v>0</v>
      </c>
      <c r="GQ160" s="132">
        <f t="shared" si="760"/>
        <v>0</v>
      </c>
      <c r="GR160" s="34"/>
      <c r="GS160" s="34"/>
      <c r="GT160" s="34"/>
      <c r="GU160" s="34"/>
      <c r="GV160" s="52">
        <f t="shared" si="1130"/>
        <v>1</v>
      </c>
      <c r="GW160" s="52">
        <f t="shared" si="1130"/>
        <v>74173.64</v>
      </c>
      <c r="GX160" s="52">
        <f t="shared" si="1130"/>
        <v>0</v>
      </c>
      <c r="GY160" s="52">
        <f t="shared" si="1115"/>
        <v>0</v>
      </c>
      <c r="GZ160" s="52">
        <f t="shared" si="1033"/>
        <v>1</v>
      </c>
      <c r="HA160" s="52">
        <f t="shared" si="1033"/>
        <v>74173.64</v>
      </c>
      <c r="HB160" s="132">
        <f t="shared" si="796"/>
        <v>1</v>
      </c>
      <c r="HC160" s="132">
        <f t="shared" si="796"/>
        <v>74173.64</v>
      </c>
      <c r="HD160" s="64"/>
      <c r="HE160" s="20"/>
      <c r="HF160" s="73"/>
      <c r="HG160" s="73">
        <f t="shared" si="1177"/>
        <v>74173.64</v>
      </c>
      <c r="HH160" s="251">
        <f t="shared" si="1178"/>
        <v>-2.5000000023283064E-3</v>
      </c>
    </row>
    <row r="161" spans="1:216" hidden="1" x14ac:dyDescent="0.2">
      <c r="A161" s="10"/>
      <c r="B161" s="20"/>
      <c r="C161" s="23"/>
      <c r="D161" s="24"/>
      <c r="E161" s="25"/>
      <c r="F161" s="28"/>
      <c r="G161" s="33"/>
      <c r="H161" s="34"/>
      <c r="I161" s="34"/>
      <c r="J161" s="34"/>
      <c r="K161" s="34"/>
      <c r="L161" s="34"/>
      <c r="M161" s="34"/>
      <c r="N161" s="34"/>
      <c r="O161" s="34"/>
      <c r="P161" s="34">
        <f t="shared" ref="P161:P225" si="1187">SUM(L161+N161)</f>
        <v>0</v>
      </c>
      <c r="Q161" s="34">
        <f t="shared" si="1152"/>
        <v>0</v>
      </c>
      <c r="R161" s="132">
        <f t="shared" si="815"/>
        <v>0</v>
      </c>
      <c r="S161" s="132">
        <f t="shared" si="815"/>
        <v>0</v>
      </c>
      <c r="T161" s="34"/>
      <c r="U161" s="34"/>
      <c r="V161" s="34"/>
      <c r="W161" s="34"/>
      <c r="X161" s="34"/>
      <c r="Y161" s="34"/>
      <c r="Z161" s="34"/>
      <c r="AA161" s="34"/>
      <c r="AB161" s="34">
        <f t="shared" ref="AB161:AB225" si="1188">SUM(X161+Z161)</f>
        <v>0</v>
      </c>
      <c r="AC161" s="34">
        <f t="shared" si="1154"/>
        <v>0</v>
      </c>
      <c r="AD161" s="132">
        <f t="shared" si="746"/>
        <v>0</v>
      </c>
      <c r="AE161" s="132">
        <f t="shared" si="746"/>
        <v>0</v>
      </c>
      <c r="AF161" s="34"/>
      <c r="AG161" s="34"/>
      <c r="AH161" s="34"/>
      <c r="AI161" s="34"/>
      <c r="AJ161" s="34"/>
      <c r="AK161" s="34"/>
      <c r="AL161" s="34"/>
      <c r="AM161" s="34"/>
      <c r="AN161" s="34">
        <f t="shared" ref="AN161:AN225" si="1189">SUM(AJ161+AL161)</f>
        <v>0</v>
      </c>
      <c r="AO161" s="34">
        <f t="shared" si="1156"/>
        <v>0</v>
      </c>
      <c r="AP161" s="132">
        <f t="shared" si="747"/>
        <v>0</v>
      </c>
      <c r="AQ161" s="132">
        <f t="shared" si="747"/>
        <v>0</v>
      </c>
      <c r="AR161" s="34"/>
      <c r="AS161" s="34"/>
      <c r="AT161" s="34"/>
      <c r="AU161" s="34"/>
      <c r="AV161" s="34"/>
      <c r="AW161" s="34"/>
      <c r="AX161" s="34"/>
      <c r="AY161" s="34"/>
      <c r="AZ161" s="34">
        <f t="shared" ref="AZ161:AZ225" si="1190">SUM(AV161+AX161)</f>
        <v>0</v>
      </c>
      <c r="BA161" s="34">
        <f t="shared" si="1158"/>
        <v>0</v>
      </c>
      <c r="BB161" s="132">
        <f t="shared" si="748"/>
        <v>0</v>
      </c>
      <c r="BC161" s="132">
        <f t="shared" si="748"/>
        <v>0</v>
      </c>
      <c r="BD161" s="34"/>
      <c r="BE161" s="34"/>
      <c r="BF161" s="34"/>
      <c r="BG161" s="34"/>
      <c r="BH161" s="34"/>
      <c r="BI161" s="34"/>
      <c r="BJ161" s="34"/>
      <c r="BK161" s="34"/>
      <c r="BL161" s="34">
        <f t="shared" ref="BL161:BL162" si="1191">SUM(BH161+BJ161)</f>
        <v>0</v>
      </c>
      <c r="BM161" s="34">
        <f t="shared" si="1160"/>
        <v>0</v>
      </c>
      <c r="BN161" s="132">
        <f t="shared" si="749"/>
        <v>0</v>
      </c>
      <c r="BO161" s="132">
        <f t="shared" si="749"/>
        <v>0</v>
      </c>
      <c r="BP161" s="34"/>
      <c r="BQ161" s="34"/>
      <c r="BR161" s="34"/>
      <c r="BS161" s="34"/>
      <c r="BT161" s="34"/>
      <c r="BU161" s="34"/>
      <c r="BV161" s="34"/>
      <c r="BW161" s="34"/>
      <c r="BX161" s="34">
        <f t="shared" ref="BX161:BX225" si="1192">SUM(BT161+BV161)</f>
        <v>0</v>
      </c>
      <c r="BY161" s="34">
        <f t="shared" si="1162"/>
        <v>0</v>
      </c>
      <c r="BZ161" s="132">
        <f t="shared" si="750"/>
        <v>0</v>
      </c>
      <c r="CA161" s="132">
        <f t="shared" si="750"/>
        <v>0</v>
      </c>
      <c r="CB161" s="34"/>
      <c r="CC161" s="34"/>
      <c r="CD161" s="34"/>
      <c r="CE161" s="34"/>
      <c r="CF161" s="34"/>
      <c r="CG161" s="34"/>
      <c r="CH161" s="34"/>
      <c r="CI161" s="34"/>
      <c r="CJ161" s="34">
        <f t="shared" si="1163"/>
        <v>0</v>
      </c>
      <c r="CK161" s="34">
        <f t="shared" si="1164"/>
        <v>0</v>
      </c>
      <c r="CL161" s="132">
        <f t="shared" si="751"/>
        <v>0</v>
      </c>
      <c r="CM161" s="132">
        <f t="shared" si="751"/>
        <v>0</v>
      </c>
      <c r="CN161" s="34"/>
      <c r="CO161" s="34"/>
      <c r="CP161" s="34"/>
      <c r="CQ161" s="34"/>
      <c r="CR161" s="34"/>
      <c r="CS161" s="34"/>
      <c r="CT161" s="34"/>
      <c r="CU161" s="34"/>
      <c r="CV161" s="34">
        <f t="shared" si="1179"/>
        <v>0</v>
      </c>
      <c r="CW161" s="34">
        <f t="shared" si="1166"/>
        <v>0</v>
      </c>
      <c r="CX161" s="132">
        <f t="shared" si="752"/>
        <v>0</v>
      </c>
      <c r="CY161" s="132">
        <f t="shared" si="752"/>
        <v>0</v>
      </c>
      <c r="CZ161" s="34"/>
      <c r="DA161" s="34"/>
      <c r="DB161" s="34"/>
      <c r="DC161" s="34"/>
      <c r="DD161" s="34"/>
      <c r="DE161" s="34"/>
      <c r="DF161" s="34"/>
      <c r="DG161" s="34"/>
      <c r="DH161" s="34">
        <f t="shared" si="1180"/>
        <v>0</v>
      </c>
      <c r="DI161" s="34">
        <f t="shared" si="1168"/>
        <v>0</v>
      </c>
      <c r="DJ161" s="132">
        <f t="shared" si="753"/>
        <v>0</v>
      </c>
      <c r="DK161" s="132">
        <f t="shared" si="753"/>
        <v>0</v>
      </c>
      <c r="DL161" s="34"/>
      <c r="DM161" s="34"/>
      <c r="DN161" s="34"/>
      <c r="DO161" s="34"/>
      <c r="DP161" s="34"/>
      <c r="DQ161" s="34"/>
      <c r="DR161" s="34"/>
      <c r="DS161" s="34"/>
      <c r="DT161" s="34">
        <f t="shared" ref="DT161:DT225" si="1193">SUM(DP161+DR161)</f>
        <v>0</v>
      </c>
      <c r="DU161" s="34">
        <f t="shared" si="1170"/>
        <v>0</v>
      </c>
      <c r="DV161" s="132">
        <f t="shared" si="754"/>
        <v>0</v>
      </c>
      <c r="DW161" s="132">
        <f t="shared" si="754"/>
        <v>0</v>
      </c>
      <c r="DX161" s="34"/>
      <c r="DY161" s="34"/>
      <c r="DZ161" s="34"/>
      <c r="EA161" s="34"/>
      <c r="EB161" s="34"/>
      <c r="EC161" s="34"/>
      <c r="ED161" s="34"/>
      <c r="EE161" s="34"/>
      <c r="EF161" s="34">
        <f t="shared" ref="EF161:EG225" si="1194">SUM(EB161+ED161)</f>
        <v>0</v>
      </c>
      <c r="EG161" s="34">
        <f t="shared" si="1194"/>
        <v>0</v>
      </c>
      <c r="EH161" s="132">
        <f t="shared" si="755"/>
        <v>0</v>
      </c>
      <c r="EI161" s="132">
        <f t="shared" si="755"/>
        <v>0</v>
      </c>
      <c r="EJ161" s="34"/>
      <c r="EK161" s="34"/>
      <c r="EL161" s="34"/>
      <c r="EM161" s="34"/>
      <c r="EN161" s="34"/>
      <c r="EO161" s="34"/>
      <c r="EP161" s="34"/>
      <c r="EQ161" s="34"/>
      <c r="ER161" s="34">
        <f t="shared" ref="ER161:ER225" si="1195">SUM(EN161+EP161)</f>
        <v>0</v>
      </c>
      <c r="ES161" s="34">
        <f t="shared" si="1172"/>
        <v>0</v>
      </c>
      <c r="ET161" s="132">
        <f t="shared" si="756"/>
        <v>0</v>
      </c>
      <c r="EU161" s="132">
        <f t="shared" si="756"/>
        <v>0</v>
      </c>
      <c r="EV161" s="34"/>
      <c r="EW161" s="34"/>
      <c r="EX161" s="34"/>
      <c r="EY161" s="34"/>
      <c r="EZ161" s="34"/>
      <c r="FA161" s="34"/>
      <c r="FB161" s="34"/>
      <c r="FC161" s="34"/>
      <c r="FD161" s="34">
        <f t="shared" si="1181"/>
        <v>0</v>
      </c>
      <c r="FE161" s="34">
        <f t="shared" si="1182"/>
        <v>0</v>
      </c>
      <c r="FF161" s="132">
        <f t="shared" si="757"/>
        <v>0</v>
      </c>
      <c r="FG161" s="132">
        <f t="shared" si="757"/>
        <v>0</v>
      </c>
      <c r="FH161" s="34"/>
      <c r="FI161" s="34"/>
      <c r="FJ161" s="34"/>
      <c r="FK161" s="34"/>
      <c r="FL161" s="34"/>
      <c r="FM161" s="34"/>
      <c r="FN161" s="34"/>
      <c r="FO161" s="34"/>
      <c r="FP161" s="34">
        <f t="shared" si="1183"/>
        <v>0</v>
      </c>
      <c r="FQ161" s="34">
        <f t="shared" si="1174"/>
        <v>0</v>
      </c>
      <c r="FR161" s="132">
        <f t="shared" si="758"/>
        <v>0</v>
      </c>
      <c r="FS161" s="132">
        <f t="shared" si="758"/>
        <v>0</v>
      </c>
      <c r="FT161" s="34"/>
      <c r="FU161" s="34"/>
      <c r="FV161" s="34"/>
      <c r="FW161" s="34"/>
      <c r="FX161" s="34"/>
      <c r="FY161" s="34"/>
      <c r="FZ161" s="34"/>
      <c r="GA161" s="34"/>
      <c r="GB161" s="34">
        <f t="shared" si="1184"/>
        <v>0</v>
      </c>
      <c r="GC161" s="34">
        <f t="shared" si="1185"/>
        <v>0</v>
      </c>
      <c r="GD161" s="132">
        <f t="shared" si="759"/>
        <v>0</v>
      </c>
      <c r="GE161" s="132">
        <f t="shared" si="759"/>
        <v>0</v>
      </c>
      <c r="GF161" s="34"/>
      <c r="GG161" s="34"/>
      <c r="GH161" s="34"/>
      <c r="GI161" s="34"/>
      <c r="GJ161" s="34"/>
      <c r="GK161" s="34"/>
      <c r="GL161" s="34"/>
      <c r="GM161" s="34"/>
      <c r="GN161" s="34">
        <f t="shared" si="1186"/>
        <v>0</v>
      </c>
      <c r="GO161" s="34">
        <f t="shared" si="1176"/>
        <v>0</v>
      </c>
      <c r="GP161" s="132">
        <f t="shared" si="760"/>
        <v>0</v>
      </c>
      <c r="GQ161" s="132">
        <f t="shared" si="760"/>
        <v>0</v>
      </c>
      <c r="GR161" s="34"/>
      <c r="GS161" s="34"/>
      <c r="GT161" s="34"/>
      <c r="GU161" s="34"/>
      <c r="GV161" s="52">
        <f t="shared" si="1130"/>
        <v>0</v>
      </c>
      <c r="GW161" s="52">
        <f t="shared" si="1130"/>
        <v>0</v>
      </c>
      <c r="GX161" s="52">
        <f t="shared" si="1130"/>
        <v>0</v>
      </c>
      <c r="GY161" s="52">
        <f t="shared" si="1115"/>
        <v>0</v>
      </c>
      <c r="GZ161" s="52">
        <f t="shared" si="1033"/>
        <v>0</v>
      </c>
      <c r="HA161" s="52">
        <f t="shared" si="1033"/>
        <v>0</v>
      </c>
      <c r="HB161" s="132">
        <f t="shared" si="796"/>
        <v>0</v>
      </c>
      <c r="HC161" s="132">
        <f t="shared" si="796"/>
        <v>0</v>
      </c>
      <c r="HD161" s="64"/>
      <c r="HE161" s="20"/>
      <c r="HF161" s="73"/>
      <c r="HG161" s="73"/>
      <c r="HH161" s="251"/>
    </row>
    <row r="162" spans="1:216" hidden="1" x14ac:dyDescent="0.2">
      <c r="A162" s="10"/>
      <c r="B162" s="20"/>
      <c r="C162" s="23"/>
      <c r="D162" s="24"/>
      <c r="E162" s="25"/>
      <c r="F162" s="28"/>
      <c r="G162" s="33"/>
      <c r="H162" s="34"/>
      <c r="I162" s="34"/>
      <c r="J162" s="34"/>
      <c r="K162" s="34"/>
      <c r="L162" s="34"/>
      <c r="M162" s="34"/>
      <c r="N162" s="34"/>
      <c r="O162" s="34"/>
      <c r="P162" s="34">
        <f t="shared" si="1187"/>
        <v>0</v>
      </c>
      <c r="Q162" s="34">
        <f t="shared" si="1152"/>
        <v>0</v>
      </c>
      <c r="R162" s="132">
        <f t="shared" si="815"/>
        <v>0</v>
      </c>
      <c r="S162" s="132">
        <f t="shared" si="815"/>
        <v>0</v>
      </c>
      <c r="T162" s="34"/>
      <c r="U162" s="34"/>
      <c r="V162" s="34"/>
      <c r="W162" s="34"/>
      <c r="X162" s="34"/>
      <c r="Y162" s="34"/>
      <c r="Z162" s="34"/>
      <c r="AA162" s="34"/>
      <c r="AB162" s="34">
        <f t="shared" si="1188"/>
        <v>0</v>
      </c>
      <c r="AC162" s="34">
        <f t="shared" si="1154"/>
        <v>0</v>
      </c>
      <c r="AD162" s="132">
        <f t="shared" si="746"/>
        <v>0</v>
      </c>
      <c r="AE162" s="132">
        <f t="shared" si="746"/>
        <v>0</v>
      </c>
      <c r="AF162" s="34"/>
      <c r="AG162" s="34"/>
      <c r="AH162" s="34"/>
      <c r="AI162" s="34"/>
      <c r="AJ162" s="34"/>
      <c r="AK162" s="34"/>
      <c r="AL162" s="34"/>
      <c r="AM162" s="34"/>
      <c r="AN162" s="34">
        <f t="shared" si="1189"/>
        <v>0</v>
      </c>
      <c r="AO162" s="34">
        <f t="shared" si="1156"/>
        <v>0</v>
      </c>
      <c r="AP162" s="132">
        <f t="shared" si="747"/>
        <v>0</v>
      </c>
      <c r="AQ162" s="132">
        <f t="shared" si="747"/>
        <v>0</v>
      </c>
      <c r="AR162" s="34"/>
      <c r="AS162" s="34"/>
      <c r="AT162" s="34"/>
      <c r="AU162" s="34"/>
      <c r="AV162" s="34"/>
      <c r="AW162" s="34"/>
      <c r="AX162" s="34"/>
      <c r="AY162" s="34"/>
      <c r="AZ162" s="34">
        <f t="shared" si="1190"/>
        <v>0</v>
      </c>
      <c r="BA162" s="34">
        <f t="shared" si="1158"/>
        <v>0</v>
      </c>
      <c r="BB162" s="132">
        <f t="shared" si="748"/>
        <v>0</v>
      </c>
      <c r="BC162" s="132">
        <f t="shared" si="748"/>
        <v>0</v>
      </c>
      <c r="BD162" s="34"/>
      <c r="BE162" s="34"/>
      <c r="BF162" s="34"/>
      <c r="BG162" s="34"/>
      <c r="BH162" s="34"/>
      <c r="BI162" s="34"/>
      <c r="BJ162" s="34"/>
      <c r="BK162" s="34"/>
      <c r="BL162" s="34">
        <f t="shared" si="1191"/>
        <v>0</v>
      </c>
      <c r="BM162" s="34">
        <f t="shared" si="1160"/>
        <v>0</v>
      </c>
      <c r="BN162" s="132">
        <f t="shared" si="749"/>
        <v>0</v>
      </c>
      <c r="BO162" s="132">
        <f t="shared" si="749"/>
        <v>0</v>
      </c>
      <c r="BP162" s="34"/>
      <c r="BQ162" s="34"/>
      <c r="BR162" s="34"/>
      <c r="BS162" s="34"/>
      <c r="BT162" s="34"/>
      <c r="BU162" s="34"/>
      <c r="BV162" s="34"/>
      <c r="BW162" s="34"/>
      <c r="BX162" s="34">
        <f t="shared" si="1192"/>
        <v>0</v>
      </c>
      <c r="BY162" s="34">
        <f t="shared" si="1162"/>
        <v>0</v>
      </c>
      <c r="BZ162" s="132">
        <f t="shared" si="750"/>
        <v>0</v>
      </c>
      <c r="CA162" s="132">
        <f t="shared" si="750"/>
        <v>0</v>
      </c>
      <c r="CB162" s="34"/>
      <c r="CC162" s="34"/>
      <c r="CD162" s="34"/>
      <c r="CE162" s="34"/>
      <c r="CF162" s="34"/>
      <c r="CG162" s="34"/>
      <c r="CH162" s="34"/>
      <c r="CI162" s="34"/>
      <c r="CJ162" s="34">
        <f t="shared" si="1163"/>
        <v>0</v>
      </c>
      <c r="CK162" s="34">
        <f t="shared" si="1164"/>
        <v>0</v>
      </c>
      <c r="CL162" s="132">
        <f t="shared" si="751"/>
        <v>0</v>
      </c>
      <c r="CM162" s="132">
        <f t="shared" si="751"/>
        <v>0</v>
      </c>
      <c r="CN162" s="34"/>
      <c r="CO162" s="34"/>
      <c r="CP162" s="34"/>
      <c r="CQ162" s="34"/>
      <c r="CR162" s="34"/>
      <c r="CS162" s="34"/>
      <c r="CT162" s="34"/>
      <c r="CU162" s="34"/>
      <c r="CV162" s="34">
        <f t="shared" si="1179"/>
        <v>0</v>
      </c>
      <c r="CW162" s="34">
        <f t="shared" si="1166"/>
        <v>0</v>
      </c>
      <c r="CX162" s="132">
        <f t="shared" si="752"/>
        <v>0</v>
      </c>
      <c r="CY162" s="132">
        <f t="shared" si="752"/>
        <v>0</v>
      </c>
      <c r="CZ162" s="34"/>
      <c r="DA162" s="34"/>
      <c r="DB162" s="34"/>
      <c r="DC162" s="34"/>
      <c r="DD162" s="34"/>
      <c r="DE162" s="34"/>
      <c r="DF162" s="34"/>
      <c r="DG162" s="34"/>
      <c r="DH162" s="34">
        <f t="shared" si="1180"/>
        <v>0</v>
      </c>
      <c r="DI162" s="34">
        <f t="shared" si="1168"/>
        <v>0</v>
      </c>
      <c r="DJ162" s="132">
        <f t="shared" si="753"/>
        <v>0</v>
      </c>
      <c r="DK162" s="132">
        <f t="shared" si="753"/>
        <v>0</v>
      </c>
      <c r="DL162" s="34"/>
      <c r="DM162" s="34"/>
      <c r="DN162" s="34"/>
      <c r="DO162" s="34"/>
      <c r="DP162" s="34"/>
      <c r="DQ162" s="34"/>
      <c r="DR162" s="34"/>
      <c r="DS162" s="34"/>
      <c r="DT162" s="34">
        <f t="shared" si="1193"/>
        <v>0</v>
      </c>
      <c r="DU162" s="34">
        <f t="shared" si="1170"/>
        <v>0</v>
      </c>
      <c r="DV162" s="132">
        <f t="shared" si="754"/>
        <v>0</v>
      </c>
      <c r="DW162" s="132">
        <f t="shared" si="754"/>
        <v>0</v>
      </c>
      <c r="DX162" s="34"/>
      <c r="DY162" s="34"/>
      <c r="DZ162" s="34"/>
      <c r="EA162" s="34"/>
      <c r="EB162" s="34"/>
      <c r="EC162" s="34"/>
      <c r="ED162" s="34"/>
      <c r="EE162" s="34"/>
      <c r="EF162" s="34">
        <f t="shared" si="1194"/>
        <v>0</v>
      </c>
      <c r="EG162" s="34">
        <f t="shared" si="1194"/>
        <v>0</v>
      </c>
      <c r="EH162" s="132">
        <f t="shared" si="755"/>
        <v>0</v>
      </c>
      <c r="EI162" s="132">
        <f t="shared" si="755"/>
        <v>0</v>
      </c>
      <c r="EJ162" s="34"/>
      <c r="EK162" s="34"/>
      <c r="EL162" s="34"/>
      <c r="EM162" s="34"/>
      <c r="EN162" s="34"/>
      <c r="EO162" s="34"/>
      <c r="EP162" s="34"/>
      <c r="EQ162" s="34"/>
      <c r="ER162" s="34">
        <f t="shared" si="1195"/>
        <v>0</v>
      </c>
      <c r="ES162" s="34">
        <f t="shared" si="1172"/>
        <v>0</v>
      </c>
      <c r="ET162" s="132">
        <f t="shared" si="756"/>
        <v>0</v>
      </c>
      <c r="EU162" s="132">
        <f t="shared" si="756"/>
        <v>0</v>
      </c>
      <c r="EV162" s="34"/>
      <c r="EW162" s="34"/>
      <c r="EX162" s="34"/>
      <c r="EY162" s="34"/>
      <c r="EZ162" s="34"/>
      <c r="FA162" s="34"/>
      <c r="FB162" s="34"/>
      <c r="FC162" s="34"/>
      <c r="FD162" s="34">
        <f t="shared" si="1181"/>
        <v>0</v>
      </c>
      <c r="FE162" s="34">
        <f t="shared" si="1182"/>
        <v>0</v>
      </c>
      <c r="FF162" s="132">
        <f t="shared" si="757"/>
        <v>0</v>
      </c>
      <c r="FG162" s="132">
        <f t="shared" si="757"/>
        <v>0</v>
      </c>
      <c r="FH162" s="34"/>
      <c r="FI162" s="34"/>
      <c r="FJ162" s="34"/>
      <c r="FK162" s="34"/>
      <c r="FL162" s="34"/>
      <c r="FM162" s="34"/>
      <c r="FN162" s="34"/>
      <c r="FO162" s="34"/>
      <c r="FP162" s="34">
        <f t="shared" si="1183"/>
        <v>0</v>
      </c>
      <c r="FQ162" s="34">
        <f t="shared" si="1174"/>
        <v>0</v>
      </c>
      <c r="FR162" s="132">
        <f t="shared" si="758"/>
        <v>0</v>
      </c>
      <c r="FS162" s="132">
        <f t="shared" si="758"/>
        <v>0</v>
      </c>
      <c r="FT162" s="34"/>
      <c r="FU162" s="34"/>
      <c r="FV162" s="34"/>
      <c r="FW162" s="34"/>
      <c r="FX162" s="34"/>
      <c r="FY162" s="34"/>
      <c r="FZ162" s="34"/>
      <c r="GA162" s="34"/>
      <c r="GB162" s="34">
        <f t="shared" si="1184"/>
        <v>0</v>
      </c>
      <c r="GC162" s="34">
        <f t="shared" si="1185"/>
        <v>0</v>
      </c>
      <c r="GD162" s="132">
        <f t="shared" si="759"/>
        <v>0</v>
      </c>
      <c r="GE162" s="132">
        <f t="shared" si="759"/>
        <v>0</v>
      </c>
      <c r="GF162" s="34"/>
      <c r="GG162" s="34"/>
      <c r="GH162" s="34"/>
      <c r="GI162" s="34"/>
      <c r="GJ162" s="34"/>
      <c r="GK162" s="34"/>
      <c r="GL162" s="34"/>
      <c r="GM162" s="34"/>
      <c r="GN162" s="34">
        <f t="shared" si="1186"/>
        <v>0</v>
      </c>
      <c r="GO162" s="34">
        <f t="shared" si="1176"/>
        <v>0</v>
      </c>
      <c r="GP162" s="132">
        <f t="shared" si="760"/>
        <v>0</v>
      </c>
      <c r="GQ162" s="132">
        <f t="shared" si="760"/>
        <v>0</v>
      </c>
      <c r="GR162" s="34"/>
      <c r="GS162" s="34"/>
      <c r="GT162" s="34"/>
      <c r="GU162" s="34"/>
      <c r="GV162" s="52">
        <f t="shared" si="1130"/>
        <v>0</v>
      </c>
      <c r="GW162" s="52">
        <f t="shared" si="1130"/>
        <v>0</v>
      </c>
      <c r="GX162" s="52">
        <f t="shared" si="1130"/>
        <v>0</v>
      </c>
      <c r="GY162" s="52">
        <f t="shared" si="1115"/>
        <v>0</v>
      </c>
      <c r="GZ162" s="52">
        <f t="shared" si="1033"/>
        <v>0</v>
      </c>
      <c r="HA162" s="52">
        <f t="shared" si="1033"/>
        <v>0</v>
      </c>
      <c r="HB162" s="132">
        <f t="shared" si="796"/>
        <v>0</v>
      </c>
      <c r="HC162" s="132">
        <f t="shared" si="796"/>
        <v>0</v>
      </c>
      <c r="HD162" s="64"/>
      <c r="HE162" s="20"/>
      <c r="HF162" s="73"/>
      <c r="HG162" s="73"/>
      <c r="HH162" s="251"/>
    </row>
    <row r="163" spans="1:216" hidden="1" x14ac:dyDescent="0.2">
      <c r="A163" s="10">
        <v>1</v>
      </c>
      <c r="B163" s="36"/>
      <c r="C163" s="37"/>
      <c r="D163" s="37"/>
      <c r="E163" s="45" t="s">
        <v>42</v>
      </c>
      <c r="F163" s="39"/>
      <c r="G163" s="40"/>
      <c r="H163" s="41">
        <f>SUM(H180,H164)</f>
        <v>0</v>
      </c>
      <c r="I163" s="41">
        <f>SUM(I180,I164)</f>
        <v>0</v>
      </c>
      <c r="J163" s="41">
        <f t="shared" ref="J163:J164" si="1196">SUM(H163/12*$A$2)</f>
        <v>0</v>
      </c>
      <c r="K163" s="41">
        <f t="shared" ref="K163:K164" si="1197">SUM(I163/12*$A$2)</f>
        <v>0</v>
      </c>
      <c r="L163" s="41">
        <f>SUM(L180,L164)</f>
        <v>0</v>
      </c>
      <c r="M163" s="41">
        <f>SUM(M180,M164)</f>
        <v>0</v>
      </c>
      <c r="N163" s="41">
        <f>SUM(N180,N164)</f>
        <v>0</v>
      </c>
      <c r="O163" s="41">
        <f>SUM(O180,O164)</f>
        <v>0</v>
      </c>
      <c r="P163" s="34">
        <f t="shared" si="1187"/>
        <v>0</v>
      </c>
      <c r="Q163" s="34">
        <f t="shared" si="1152"/>
        <v>0</v>
      </c>
      <c r="R163" s="132">
        <f t="shared" si="815"/>
        <v>0</v>
      </c>
      <c r="S163" s="132">
        <f t="shared" si="815"/>
        <v>0</v>
      </c>
      <c r="T163" s="41">
        <f>SUM(T180,T164)</f>
        <v>0</v>
      </c>
      <c r="U163" s="41">
        <f>SUM(U180,U164)</f>
        <v>0</v>
      </c>
      <c r="V163" s="41">
        <f t="shared" ref="V163:W164" si="1198">SUM(T163/12*$A$2)</f>
        <v>0</v>
      </c>
      <c r="W163" s="41">
        <f t="shared" si="1198"/>
        <v>0</v>
      </c>
      <c r="X163" s="41">
        <f>SUM(X180,X164)</f>
        <v>0</v>
      </c>
      <c r="Y163" s="41">
        <f>SUM(Y180,Y164)</f>
        <v>0</v>
      </c>
      <c r="Z163" s="41">
        <f>SUM(Z180,Z164)</f>
        <v>0</v>
      </c>
      <c r="AA163" s="41">
        <f>SUM(AA180,AA164)</f>
        <v>0</v>
      </c>
      <c r="AB163" s="34">
        <f t="shared" si="1188"/>
        <v>0</v>
      </c>
      <c r="AC163" s="34">
        <f t="shared" si="1154"/>
        <v>0</v>
      </c>
      <c r="AD163" s="132">
        <f t="shared" si="746"/>
        <v>0</v>
      </c>
      <c r="AE163" s="132">
        <f t="shared" si="746"/>
        <v>0</v>
      </c>
      <c r="AF163" s="41">
        <f>SUM(AF180,AF164)</f>
        <v>0</v>
      </c>
      <c r="AG163" s="41">
        <f>SUM(AG180,AG164)</f>
        <v>0</v>
      </c>
      <c r="AH163" s="41">
        <f t="shared" ref="AH163:AI164" si="1199">SUM(AF163/12*$A$2)</f>
        <v>0</v>
      </c>
      <c r="AI163" s="41">
        <f t="shared" si="1199"/>
        <v>0</v>
      </c>
      <c r="AJ163" s="41">
        <f>SUM(AJ180,AJ164)</f>
        <v>0</v>
      </c>
      <c r="AK163" s="41">
        <f>SUM(AK180,AK164)</f>
        <v>0</v>
      </c>
      <c r="AL163" s="41">
        <f>SUM(AL180,AL164)</f>
        <v>0</v>
      </c>
      <c r="AM163" s="41">
        <f>SUM(AM180,AM164)</f>
        <v>0</v>
      </c>
      <c r="AN163" s="34">
        <f t="shared" si="1189"/>
        <v>0</v>
      </c>
      <c r="AO163" s="34">
        <f t="shared" si="1156"/>
        <v>0</v>
      </c>
      <c r="AP163" s="132">
        <f t="shared" si="747"/>
        <v>0</v>
      </c>
      <c r="AQ163" s="132">
        <f t="shared" si="747"/>
        <v>0</v>
      </c>
      <c r="AR163" s="41">
        <f>SUM(AR180,AR164)</f>
        <v>0</v>
      </c>
      <c r="AS163" s="41">
        <f>SUM(AS180,AS164)</f>
        <v>0</v>
      </c>
      <c r="AT163" s="41">
        <f t="shared" ref="AT163:AU164" si="1200">SUM(AR163/12*$A$2)</f>
        <v>0</v>
      </c>
      <c r="AU163" s="41">
        <f t="shared" si="1200"/>
        <v>0</v>
      </c>
      <c r="AV163" s="41">
        <f>SUM(AV180,AV164)</f>
        <v>0</v>
      </c>
      <c r="AW163" s="41">
        <f>SUM(AW180,AW164)</f>
        <v>0</v>
      </c>
      <c r="AX163" s="41">
        <f>SUM(AX180,AX164)</f>
        <v>0</v>
      </c>
      <c r="AY163" s="41">
        <f>SUM(AY180,AY164)</f>
        <v>0</v>
      </c>
      <c r="AZ163" s="34">
        <f t="shared" si="1190"/>
        <v>0</v>
      </c>
      <c r="BA163" s="34">
        <f t="shared" si="1158"/>
        <v>0</v>
      </c>
      <c r="BB163" s="132">
        <f t="shared" si="748"/>
        <v>0</v>
      </c>
      <c r="BC163" s="132">
        <f t="shared" si="748"/>
        <v>0</v>
      </c>
      <c r="BD163" s="41">
        <f>SUM(BD180,BD164)</f>
        <v>0</v>
      </c>
      <c r="BE163" s="41">
        <f>SUM(BE180,BE164)</f>
        <v>0</v>
      </c>
      <c r="BF163" s="41">
        <f t="shared" ref="BF163:BG164" si="1201">SUM(BD163/12*$A$2)</f>
        <v>0</v>
      </c>
      <c r="BG163" s="41">
        <f t="shared" si="1201"/>
        <v>0</v>
      </c>
      <c r="BH163" s="41">
        <f>SUM(BH180,BH164)</f>
        <v>0</v>
      </c>
      <c r="BI163" s="41">
        <f>SUM(BI180,BI164)</f>
        <v>0</v>
      </c>
      <c r="BJ163" s="41">
        <f>SUM(BJ180,BJ164)</f>
        <v>0</v>
      </c>
      <c r="BK163" s="41">
        <f>SUM(BK180,BK164)</f>
        <v>0</v>
      </c>
      <c r="BL163" s="34">
        <f t="shared" ref="BL163:BL225" si="1202">SUM(BH163+BJ163)</f>
        <v>0</v>
      </c>
      <c r="BM163" s="34">
        <f t="shared" ref="BM163:BM226" si="1203">SUM(BI163+BK163)</f>
        <v>0</v>
      </c>
      <c r="BN163" s="132">
        <f t="shared" si="749"/>
        <v>0</v>
      </c>
      <c r="BO163" s="132">
        <f t="shared" si="749"/>
        <v>0</v>
      </c>
      <c r="BP163" s="41">
        <f>SUM(BP180,BP164)</f>
        <v>0</v>
      </c>
      <c r="BQ163" s="41">
        <f>SUM(BQ180,BQ164)</f>
        <v>0</v>
      </c>
      <c r="BR163" s="41">
        <f t="shared" ref="BR163:BS164" si="1204">SUM(BP163/12*$A$2)</f>
        <v>0</v>
      </c>
      <c r="BS163" s="41">
        <f t="shared" si="1204"/>
        <v>0</v>
      </c>
      <c r="BT163" s="41">
        <f>SUM(BT180,BT164)</f>
        <v>0</v>
      </c>
      <c r="BU163" s="41">
        <f>SUM(BU180,BU164)</f>
        <v>0</v>
      </c>
      <c r="BV163" s="41">
        <f>SUM(BV180,BV164)</f>
        <v>0</v>
      </c>
      <c r="BW163" s="41">
        <f>SUM(BW180,BW164)</f>
        <v>0</v>
      </c>
      <c r="BX163" s="34">
        <f t="shared" si="1192"/>
        <v>0</v>
      </c>
      <c r="BY163" s="34">
        <f t="shared" si="1162"/>
        <v>0</v>
      </c>
      <c r="BZ163" s="132">
        <f t="shared" si="750"/>
        <v>0</v>
      </c>
      <c r="CA163" s="132">
        <f t="shared" si="750"/>
        <v>0</v>
      </c>
      <c r="CB163" s="41">
        <f>SUM(CB180,CB164)</f>
        <v>0</v>
      </c>
      <c r="CC163" s="41">
        <f>SUM(CC180,CC164)</f>
        <v>0</v>
      </c>
      <c r="CD163" s="41">
        <f t="shared" ref="CD163:CE164" si="1205">SUM(CB163/12*$A$2)</f>
        <v>0</v>
      </c>
      <c r="CE163" s="41">
        <f t="shared" si="1205"/>
        <v>0</v>
      </c>
      <c r="CF163" s="41">
        <f>SUM(CF180,CF164)</f>
        <v>0</v>
      </c>
      <c r="CG163" s="41">
        <f>SUM(CG180,CG164)</f>
        <v>0</v>
      </c>
      <c r="CH163" s="41">
        <f>SUM(CH180,CH164)</f>
        <v>0</v>
      </c>
      <c r="CI163" s="41">
        <f>SUM(CI180,CI164)</f>
        <v>0</v>
      </c>
      <c r="CJ163" s="34">
        <f t="shared" si="1163"/>
        <v>0</v>
      </c>
      <c r="CK163" s="34">
        <f t="shared" si="1164"/>
        <v>0</v>
      </c>
      <c r="CL163" s="132">
        <f t="shared" si="751"/>
        <v>0</v>
      </c>
      <c r="CM163" s="132">
        <f t="shared" si="751"/>
        <v>0</v>
      </c>
      <c r="CN163" s="41">
        <f>SUM(CN180,CN164)</f>
        <v>720</v>
      </c>
      <c r="CO163" s="41">
        <f>SUM(CO180,CO164)</f>
        <v>55952382.9604</v>
      </c>
      <c r="CP163" s="41">
        <f t="shared" ref="CP163:CQ164" si="1206">SUM(CN163/12*$A$2)</f>
        <v>420</v>
      </c>
      <c r="CQ163" s="41">
        <f t="shared" si="1206"/>
        <v>32638890.060233332</v>
      </c>
      <c r="CR163" s="41">
        <f>SUM(CR180,CR164)</f>
        <v>607</v>
      </c>
      <c r="CS163" s="41">
        <f>SUM(CS180,CS164)</f>
        <v>47128615.620000005</v>
      </c>
      <c r="CT163" s="41">
        <f>SUM(CT180,CT164)</f>
        <v>368</v>
      </c>
      <c r="CU163" s="41">
        <f>SUM(CU180,CU164)</f>
        <v>28597090.080000002</v>
      </c>
      <c r="CV163" s="34">
        <f t="shared" si="1179"/>
        <v>975</v>
      </c>
      <c r="CW163" s="34">
        <f t="shared" si="1166"/>
        <v>75725705.700000003</v>
      </c>
      <c r="CX163" s="132">
        <f t="shared" si="752"/>
        <v>187</v>
      </c>
      <c r="CY163" s="132">
        <f t="shared" si="752"/>
        <v>14489725.559766673</v>
      </c>
      <c r="CZ163" s="41">
        <f>SUM(CZ180,CZ164)</f>
        <v>0</v>
      </c>
      <c r="DA163" s="41">
        <f>SUM(DA180,DA164)</f>
        <v>0</v>
      </c>
      <c r="DB163" s="41">
        <f t="shared" ref="DB163:DC164" si="1207">SUM(CZ163/12*$A$2)</f>
        <v>0</v>
      </c>
      <c r="DC163" s="41">
        <f t="shared" si="1207"/>
        <v>0</v>
      </c>
      <c r="DD163" s="41">
        <f>SUM(DD180,DD164)</f>
        <v>0</v>
      </c>
      <c r="DE163" s="41">
        <f>SUM(DE180,DE164)</f>
        <v>0</v>
      </c>
      <c r="DF163" s="41">
        <f>SUM(DF180,DF164)</f>
        <v>0</v>
      </c>
      <c r="DG163" s="41">
        <f>SUM(DG180,DG164)</f>
        <v>0</v>
      </c>
      <c r="DH163" s="34">
        <f t="shared" si="1180"/>
        <v>0</v>
      </c>
      <c r="DI163" s="34">
        <f t="shared" si="1168"/>
        <v>0</v>
      </c>
      <c r="DJ163" s="132">
        <f t="shared" si="753"/>
        <v>0</v>
      </c>
      <c r="DK163" s="132">
        <f t="shared" si="753"/>
        <v>0</v>
      </c>
      <c r="DL163" s="41">
        <f>SUM(DL180,DL164)</f>
        <v>0</v>
      </c>
      <c r="DM163" s="41">
        <f>SUM(DM180,DM164)</f>
        <v>0</v>
      </c>
      <c r="DN163" s="41">
        <f t="shared" ref="DN163:DO164" si="1208">SUM(DL163/12*$A$2)</f>
        <v>0</v>
      </c>
      <c r="DO163" s="41">
        <f t="shared" si="1208"/>
        <v>0</v>
      </c>
      <c r="DP163" s="41">
        <f>SUM(DP180,DP164)</f>
        <v>0</v>
      </c>
      <c r="DQ163" s="41">
        <f>SUM(DQ180,DQ164)</f>
        <v>0</v>
      </c>
      <c r="DR163" s="41">
        <f>SUM(DR180,DR164)</f>
        <v>0</v>
      </c>
      <c r="DS163" s="41">
        <f>SUM(DS180,DS164)</f>
        <v>0</v>
      </c>
      <c r="DT163" s="34">
        <f t="shared" si="1193"/>
        <v>0</v>
      </c>
      <c r="DU163" s="34">
        <f t="shared" si="1170"/>
        <v>0</v>
      </c>
      <c r="DV163" s="132">
        <f t="shared" si="754"/>
        <v>0</v>
      </c>
      <c r="DW163" s="132">
        <f t="shared" si="754"/>
        <v>0</v>
      </c>
      <c r="DX163" s="41">
        <f>SUM(DX180,DX164)</f>
        <v>60</v>
      </c>
      <c r="DY163" s="41">
        <f>SUM(DY180,DY164)</f>
        <v>4656747.78</v>
      </c>
      <c r="DZ163" s="41">
        <f t="shared" ref="DZ163:EA164" si="1209">SUM(DX163/12*$A$2)</f>
        <v>35</v>
      </c>
      <c r="EA163" s="41">
        <f t="shared" si="1209"/>
        <v>2716436.2050000001</v>
      </c>
      <c r="EB163" s="41">
        <f>SUM(EB180,EB164)</f>
        <v>0</v>
      </c>
      <c r="EC163" s="41">
        <f>SUM(EC180,EC164)</f>
        <v>0</v>
      </c>
      <c r="ED163" s="41">
        <f>SUM(ED180,ED164)</f>
        <v>45</v>
      </c>
      <c r="EE163" s="41">
        <f>SUM(EE180,EE164)</f>
        <v>3492560.6999999997</v>
      </c>
      <c r="EF163" s="34">
        <f t="shared" si="1194"/>
        <v>45</v>
      </c>
      <c r="EG163" s="34">
        <f t="shared" si="1194"/>
        <v>3492560.6999999997</v>
      </c>
      <c r="EH163" s="132">
        <f t="shared" si="755"/>
        <v>-35</v>
      </c>
      <c r="EI163" s="132">
        <f t="shared" si="755"/>
        <v>-2716436.2050000001</v>
      </c>
      <c r="EJ163" s="41">
        <f>SUM(EJ180,EJ164)</f>
        <v>0</v>
      </c>
      <c r="EK163" s="41">
        <f>SUM(EK180,EK164)</f>
        <v>0</v>
      </c>
      <c r="EL163" s="41">
        <f t="shared" ref="EL163:EM164" si="1210">SUM(EJ163/12*$A$2)</f>
        <v>0</v>
      </c>
      <c r="EM163" s="41">
        <f t="shared" si="1210"/>
        <v>0</v>
      </c>
      <c r="EN163" s="41">
        <f>SUM(EN180,EN164)</f>
        <v>0</v>
      </c>
      <c r="EO163" s="41">
        <f>SUM(EO180,EO164)</f>
        <v>0</v>
      </c>
      <c r="EP163" s="41">
        <f>SUM(EP180,EP164)</f>
        <v>0</v>
      </c>
      <c r="EQ163" s="41">
        <f>SUM(EQ180,EQ164)</f>
        <v>0</v>
      </c>
      <c r="ER163" s="34">
        <f t="shared" si="1195"/>
        <v>0</v>
      </c>
      <c r="ES163" s="34">
        <f t="shared" si="1172"/>
        <v>0</v>
      </c>
      <c r="ET163" s="132">
        <f t="shared" si="756"/>
        <v>0</v>
      </c>
      <c r="EU163" s="132">
        <f t="shared" si="756"/>
        <v>0</v>
      </c>
      <c r="EV163" s="41">
        <f>SUM(EV180,EV164)</f>
        <v>0</v>
      </c>
      <c r="EW163" s="41">
        <f>SUM(EW180,EW164)</f>
        <v>0</v>
      </c>
      <c r="EX163" s="41">
        <f t="shared" ref="EX163:EY164" si="1211">SUM(EV163/12*$A$2)</f>
        <v>0</v>
      </c>
      <c r="EY163" s="41">
        <f t="shared" si="1211"/>
        <v>0</v>
      </c>
      <c r="EZ163" s="41">
        <f>SUM(EZ180,EZ164)</f>
        <v>0</v>
      </c>
      <c r="FA163" s="41">
        <f>SUM(FA180,FA164)</f>
        <v>0</v>
      </c>
      <c r="FB163" s="41">
        <f>SUM(FB180,FB164)</f>
        <v>0</v>
      </c>
      <c r="FC163" s="41">
        <f>SUM(FC180,FC164)</f>
        <v>0</v>
      </c>
      <c r="FD163" s="34">
        <f t="shared" si="1181"/>
        <v>0</v>
      </c>
      <c r="FE163" s="34">
        <f t="shared" si="1182"/>
        <v>0</v>
      </c>
      <c r="FF163" s="132">
        <f t="shared" si="757"/>
        <v>0</v>
      </c>
      <c r="FG163" s="132">
        <f t="shared" si="757"/>
        <v>0</v>
      </c>
      <c r="FH163" s="41">
        <f>SUM(FH180,FH164)</f>
        <v>0</v>
      </c>
      <c r="FI163" s="41">
        <f>SUM(FI180,FI164)</f>
        <v>0</v>
      </c>
      <c r="FJ163" s="41">
        <f t="shared" ref="FJ163:FK164" si="1212">SUM(FH163/12*$A$2)</f>
        <v>0</v>
      </c>
      <c r="FK163" s="41">
        <f t="shared" si="1212"/>
        <v>0</v>
      </c>
      <c r="FL163" s="41">
        <f>SUM(FL180,FL164)</f>
        <v>2</v>
      </c>
      <c r="FM163" s="41">
        <f>SUM(FM180,FM164)</f>
        <v>155224.92000000001</v>
      </c>
      <c r="FN163" s="41">
        <f>SUM(FN180,FN164)</f>
        <v>0</v>
      </c>
      <c r="FO163" s="41">
        <f>SUM(FO180,FO164)</f>
        <v>0</v>
      </c>
      <c r="FP163" s="34">
        <f t="shared" si="1183"/>
        <v>2</v>
      </c>
      <c r="FQ163" s="34">
        <f t="shared" si="1174"/>
        <v>155224.92000000001</v>
      </c>
      <c r="FR163" s="132">
        <f t="shared" si="758"/>
        <v>2</v>
      </c>
      <c r="FS163" s="132">
        <f t="shared" si="758"/>
        <v>155224.92000000001</v>
      </c>
      <c r="FT163" s="41">
        <f>SUM(FT180,FT164)</f>
        <v>0</v>
      </c>
      <c r="FU163" s="41">
        <f>SUM(FU180,FU164)</f>
        <v>0</v>
      </c>
      <c r="FV163" s="41">
        <f t="shared" ref="FV163:FW164" si="1213">SUM(FT163/12*$A$2)</f>
        <v>0</v>
      </c>
      <c r="FW163" s="41">
        <f t="shared" si="1213"/>
        <v>0</v>
      </c>
      <c r="FX163" s="41">
        <f>SUM(FX180,FX164)</f>
        <v>0</v>
      </c>
      <c r="FY163" s="41">
        <f>SUM(FY180,FY164)</f>
        <v>0</v>
      </c>
      <c r="FZ163" s="41">
        <f>SUM(FZ180,FZ164)</f>
        <v>0</v>
      </c>
      <c r="GA163" s="41">
        <f>SUM(GA180,GA164)</f>
        <v>0</v>
      </c>
      <c r="GB163" s="34">
        <f t="shared" si="1184"/>
        <v>0</v>
      </c>
      <c r="GC163" s="34">
        <f t="shared" si="1185"/>
        <v>0</v>
      </c>
      <c r="GD163" s="132">
        <f t="shared" si="759"/>
        <v>0</v>
      </c>
      <c r="GE163" s="132">
        <f t="shared" si="759"/>
        <v>0</v>
      </c>
      <c r="GF163" s="41">
        <f>SUM(GF180,GF164)</f>
        <v>0</v>
      </c>
      <c r="GG163" s="41">
        <f>SUM(GG180,GG164)</f>
        <v>0</v>
      </c>
      <c r="GH163" s="41">
        <f t="shared" ref="GH163:GI164" si="1214">SUM(GF163/12*$A$2)</f>
        <v>0</v>
      </c>
      <c r="GI163" s="41">
        <f t="shared" si="1214"/>
        <v>0</v>
      </c>
      <c r="GJ163" s="41">
        <f>SUM(GJ180,GJ164)</f>
        <v>0</v>
      </c>
      <c r="GK163" s="41">
        <f>SUM(GK180,GK164)</f>
        <v>0</v>
      </c>
      <c r="GL163" s="41">
        <f>SUM(GL180,GL164)</f>
        <v>0</v>
      </c>
      <c r="GM163" s="41">
        <f>SUM(GM180,GM164)</f>
        <v>0</v>
      </c>
      <c r="GN163" s="34">
        <f t="shared" si="1186"/>
        <v>0</v>
      </c>
      <c r="GO163" s="34">
        <f t="shared" si="1176"/>
        <v>0</v>
      </c>
      <c r="GP163" s="132">
        <f t="shared" si="760"/>
        <v>0</v>
      </c>
      <c r="GQ163" s="132">
        <f t="shared" si="760"/>
        <v>0</v>
      </c>
      <c r="GR163" s="41">
        <f t="shared" ref="GR163:GU164" si="1215">H163+T163+AF163+AR163+BD163+BP163+CB163+CN163+CZ163+DL163+DX163+EJ163+EV163+FH163+FT163+GF163</f>
        <v>780</v>
      </c>
      <c r="GS163" s="41">
        <f t="shared" si="1215"/>
        <v>60609130.740400001</v>
      </c>
      <c r="GT163" s="41">
        <f t="shared" si="1215"/>
        <v>455</v>
      </c>
      <c r="GU163" s="41">
        <f t="shared" si="1215"/>
        <v>35355326.26523333</v>
      </c>
      <c r="GV163" s="41">
        <f t="shared" si="1130"/>
        <v>609</v>
      </c>
      <c r="GW163" s="41">
        <f t="shared" si="1130"/>
        <v>47283840.540000007</v>
      </c>
      <c r="GX163" s="41">
        <f t="shared" si="1130"/>
        <v>413</v>
      </c>
      <c r="GY163" s="41">
        <f t="shared" si="1115"/>
        <v>32089650.780000001</v>
      </c>
      <c r="GZ163" s="41">
        <f t="shared" si="1033"/>
        <v>1022</v>
      </c>
      <c r="HA163" s="41">
        <f t="shared" si="1033"/>
        <v>79373491.320000008</v>
      </c>
      <c r="HB163" s="59">
        <f t="shared" si="796"/>
        <v>154</v>
      </c>
      <c r="HC163" s="59">
        <f t="shared" si="796"/>
        <v>11928514.274766676</v>
      </c>
      <c r="HD163" s="98">
        <f t="shared" ref="HD163:HE164" si="1216">GV163/GT163</f>
        <v>1.3384615384615384</v>
      </c>
      <c r="HE163" s="98">
        <f t="shared" si="1216"/>
        <v>1.3373894554183929</v>
      </c>
      <c r="HF163" s="73"/>
      <c r="HG163" s="73"/>
      <c r="HH163" s="251">
        <f t="shared" ref="HH163" si="1217">SUM(HF163-HG163)</f>
        <v>0</v>
      </c>
    </row>
    <row r="164" spans="1:216" hidden="1" x14ac:dyDescent="0.2">
      <c r="A164" s="10">
        <v>1</v>
      </c>
      <c r="B164" s="36"/>
      <c r="C164" s="42"/>
      <c r="D164" s="43"/>
      <c r="E164" s="55" t="s">
        <v>200</v>
      </c>
      <c r="F164" s="56">
        <v>25</v>
      </c>
      <c r="G164" s="93">
        <v>77612.463000000003</v>
      </c>
      <c r="H164" s="41">
        <f>VLOOKUP($E164,'ВМП план'!$B$8:$AL$54,10,0)</f>
        <v>0</v>
      </c>
      <c r="I164" s="41">
        <f>VLOOKUP($E164,'ВМП план'!$B$8:$AL$54,11,0)</f>
        <v>0</v>
      </c>
      <c r="J164" s="41">
        <f t="shared" si="1196"/>
        <v>0</v>
      </c>
      <c r="K164" s="41">
        <f t="shared" si="1197"/>
        <v>0</v>
      </c>
      <c r="L164" s="41">
        <f>SUM(L165:L179)</f>
        <v>0</v>
      </c>
      <c r="M164" s="41">
        <f>SUM(M165:M179)</f>
        <v>0</v>
      </c>
      <c r="N164" s="41">
        <f>SUM(N165:N179)</f>
        <v>0</v>
      </c>
      <c r="O164" s="41">
        <f>SUM(O165:O179)</f>
        <v>0</v>
      </c>
      <c r="P164" s="34">
        <f t="shared" si="1187"/>
        <v>0</v>
      </c>
      <c r="Q164" s="34">
        <f t="shared" si="1152"/>
        <v>0</v>
      </c>
      <c r="R164" s="132">
        <f t="shared" si="815"/>
        <v>0</v>
      </c>
      <c r="S164" s="132">
        <f t="shared" si="815"/>
        <v>0</v>
      </c>
      <c r="T164" s="41">
        <f>VLOOKUP($E164,'ВМП план'!$B$8:$AL$54,8,0)</f>
        <v>0</v>
      </c>
      <c r="U164" s="41">
        <f>VLOOKUP($E164,'ВМП план'!$B$8:$AL$54,9,0)</f>
        <v>0</v>
      </c>
      <c r="V164" s="41">
        <f t="shared" si="1198"/>
        <v>0</v>
      </c>
      <c r="W164" s="41">
        <f t="shared" si="1198"/>
        <v>0</v>
      </c>
      <c r="X164" s="41">
        <f>SUM(X165:X179)</f>
        <v>0</v>
      </c>
      <c r="Y164" s="41">
        <f>SUM(Y165:Y179)</f>
        <v>0</v>
      </c>
      <c r="Z164" s="41">
        <f>SUM(Z165:Z179)</f>
        <v>0</v>
      </c>
      <c r="AA164" s="41">
        <f>SUM(AA165:AA179)</f>
        <v>0</v>
      </c>
      <c r="AB164" s="34">
        <f t="shared" si="1188"/>
        <v>0</v>
      </c>
      <c r="AC164" s="34">
        <f t="shared" si="1154"/>
        <v>0</v>
      </c>
      <c r="AD164" s="132">
        <f t="shared" si="746"/>
        <v>0</v>
      </c>
      <c r="AE164" s="132">
        <f t="shared" si="746"/>
        <v>0</v>
      </c>
      <c r="AF164" s="41">
        <f>VLOOKUP($E164,'ВМП план'!$B$8:$AL$54,12,0)</f>
        <v>0</v>
      </c>
      <c r="AG164" s="41">
        <f>VLOOKUP($E164,'ВМП план'!$B$8:$AL$54,13,0)</f>
        <v>0</v>
      </c>
      <c r="AH164" s="41">
        <f t="shared" si="1199"/>
        <v>0</v>
      </c>
      <c r="AI164" s="41">
        <f t="shared" si="1199"/>
        <v>0</v>
      </c>
      <c r="AJ164" s="41">
        <f>SUM(AJ165:AJ179)</f>
        <v>0</v>
      </c>
      <c r="AK164" s="41">
        <f>SUM(AK165:AK179)</f>
        <v>0</v>
      </c>
      <c r="AL164" s="41">
        <f>SUM(AL165:AL179)</f>
        <v>0</v>
      </c>
      <c r="AM164" s="41">
        <f>SUM(AM165:AM179)</f>
        <v>0</v>
      </c>
      <c r="AN164" s="34">
        <f t="shared" si="1189"/>
        <v>0</v>
      </c>
      <c r="AO164" s="34">
        <f t="shared" si="1156"/>
        <v>0</v>
      </c>
      <c r="AP164" s="132">
        <f t="shared" si="747"/>
        <v>0</v>
      </c>
      <c r="AQ164" s="132">
        <f t="shared" si="747"/>
        <v>0</v>
      </c>
      <c r="AR164" s="41">
        <f>VLOOKUP($E164,'ВМП план'!$B$8:$AL$54,14,0)</f>
        <v>0</v>
      </c>
      <c r="AS164" s="41">
        <f>VLOOKUP($E164,'ВМП план'!$B$8:$AL$54,15,0)</f>
        <v>0</v>
      </c>
      <c r="AT164" s="41">
        <f t="shared" si="1200"/>
        <v>0</v>
      </c>
      <c r="AU164" s="41">
        <f t="shared" si="1200"/>
        <v>0</v>
      </c>
      <c r="AV164" s="41">
        <f>SUM(AV165:AV179)</f>
        <v>0</v>
      </c>
      <c r="AW164" s="41">
        <f>SUM(AW165:AW179)</f>
        <v>0</v>
      </c>
      <c r="AX164" s="41">
        <f>SUM(AX165:AX179)</f>
        <v>0</v>
      </c>
      <c r="AY164" s="41">
        <f>SUM(AY165:AY179)</f>
        <v>0</v>
      </c>
      <c r="AZ164" s="34">
        <f t="shared" si="1190"/>
        <v>0</v>
      </c>
      <c r="BA164" s="34">
        <f t="shared" si="1158"/>
        <v>0</v>
      </c>
      <c r="BB164" s="132">
        <f t="shared" si="748"/>
        <v>0</v>
      </c>
      <c r="BC164" s="132">
        <f t="shared" si="748"/>
        <v>0</v>
      </c>
      <c r="BD164" s="41">
        <f>VLOOKUP($E164,'ВМП план'!$B$8:$AL$54,6,0)</f>
        <v>0</v>
      </c>
      <c r="BE164" s="41">
        <f>VLOOKUP($E164,'ВМП план'!$B$8:$AL$54,7,0)</f>
        <v>0</v>
      </c>
      <c r="BF164" s="41">
        <f t="shared" si="1201"/>
        <v>0</v>
      </c>
      <c r="BG164" s="41">
        <f t="shared" si="1201"/>
        <v>0</v>
      </c>
      <c r="BH164" s="41">
        <f>SUM(BH165:BH179)</f>
        <v>0</v>
      </c>
      <c r="BI164" s="41">
        <f>SUM(BI165:BI179)</f>
        <v>0</v>
      </c>
      <c r="BJ164" s="41">
        <f>SUM(BJ165:BJ179)</f>
        <v>0</v>
      </c>
      <c r="BK164" s="41">
        <f>SUM(BK165:BK179)</f>
        <v>0</v>
      </c>
      <c r="BL164" s="34">
        <f t="shared" si="1202"/>
        <v>0</v>
      </c>
      <c r="BM164" s="34">
        <f t="shared" si="1203"/>
        <v>0</v>
      </c>
      <c r="BN164" s="132">
        <f t="shared" si="749"/>
        <v>0</v>
      </c>
      <c r="BO164" s="132">
        <f t="shared" si="749"/>
        <v>0</v>
      </c>
      <c r="BP164" s="41">
        <f>VLOOKUP($E164,'ВМП план'!$B$8:$AL$54,16,0)</f>
        <v>0</v>
      </c>
      <c r="BQ164" s="41">
        <f>VLOOKUP($E164,'ВМП план'!$B$8:$AL$54,17,0)</f>
        <v>0</v>
      </c>
      <c r="BR164" s="41">
        <f t="shared" si="1204"/>
        <v>0</v>
      </c>
      <c r="BS164" s="41">
        <f t="shared" si="1204"/>
        <v>0</v>
      </c>
      <c r="BT164" s="41">
        <f>SUM(BT165:BT179)</f>
        <v>0</v>
      </c>
      <c r="BU164" s="41">
        <f>SUM(BU165:BU179)</f>
        <v>0</v>
      </c>
      <c r="BV164" s="41">
        <f>SUM(BV165:BV179)</f>
        <v>0</v>
      </c>
      <c r="BW164" s="41">
        <f>SUM(BW165:BW179)</f>
        <v>0</v>
      </c>
      <c r="BX164" s="34">
        <f t="shared" si="1192"/>
        <v>0</v>
      </c>
      <c r="BY164" s="34">
        <f t="shared" si="1162"/>
        <v>0</v>
      </c>
      <c r="BZ164" s="132">
        <f t="shared" si="750"/>
        <v>0</v>
      </c>
      <c r="CA164" s="132">
        <f t="shared" si="750"/>
        <v>0</v>
      </c>
      <c r="CB164" s="41">
        <f>VLOOKUP($E164,'ВМП план'!$B$8:$AL$54,18,0)</f>
        <v>0</v>
      </c>
      <c r="CC164" s="41">
        <f>VLOOKUP($E164,'ВМП план'!$B$8:$AL$54,19,0)</f>
        <v>0</v>
      </c>
      <c r="CD164" s="41">
        <f t="shared" si="1205"/>
        <v>0</v>
      </c>
      <c r="CE164" s="41">
        <f t="shared" si="1205"/>
        <v>0</v>
      </c>
      <c r="CF164" s="41">
        <f>SUM(CF165:CF179)</f>
        <v>0</v>
      </c>
      <c r="CG164" s="41">
        <f>SUM(CG165:CG179)</f>
        <v>0</v>
      </c>
      <c r="CH164" s="41">
        <f>SUM(CH165:CH179)</f>
        <v>0</v>
      </c>
      <c r="CI164" s="41">
        <f>SUM(CI165:CI179)</f>
        <v>0</v>
      </c>
      <c r="CJ164" s="34">
        <f t="shared" si="1163"/>
        <v>0</v>
      </c>
      <c r="CK164" s="34">
        <f t="shared" si="1164"/>
        <v>0</v>
      </c>
      <c r="CL164" s="132">
        <f t="shared" si="751"/>
        <v>0</v>
      </c>
      <c r="CM164" s="132">
        <f t="shared" si="751"/>
        <v>0</v>
      </c>
      <c r="CN164" s="41">
        <f>VLOOKUP($E164,'ВМП план'!$B$8:$AL$54,20,0)</f>
        <v>716</v>
      </c>
      <c r="CO164" s="41">
        <f>VLOOKUP($E164,'ВМП план'!$B$8:$AL$54,21,0)</f>
        <v>55570523.508000001</v>
      </c>
      <c r="CP164" s="41">
        <f t="shared" si="1206"/>
        <v>417.66666666666663</v>
      </c>
      <c r="CQ164" s="41">
        <f t="shared" si="1206"/>
        <v>32416138.713</v>
      </c>
      <c r="CR164" s="41">
        <f>SUM(CR165:CR179)</f>
        <v>606</v>
      </c>
      <c r="CS164" s="41">
        <f>SUM(CS165:CS179)</f>
        <v>47033150.760000005</v>
      </c>
      <c r="CT164" s="41">
        <f>SUM(CT165:CT179)</f>
        <v>366</v>
      </c>
      <c r="CU164" s="41">
        <f>SUM(CU165:CU179)</f>
        <v>28406160.360000003</v>
      </c>
      <c r="CV164" s="34">
        <f t="shared" si="1179"/>
        <v>972</v>
      </c>
      <c r="CW164" s="34">
        <f t="shared" si="1166"/>
        <v>75439311.120000005</v>
      </c>
      <c r="CX164" s="132">
        <f t="shared" si="752"/>
        <v>188.33333333333337</v>
      </c>
      <c r="CY164" s="132">
        <f t="shared" si="752"/>
        <v>14617012.047000006</v>
      </c>
      <c r="CZ164" s="41">
        <f>VLOOKUP($E164,'ВМП план'!$B$8:$AL$54,22,0)</f>
        <v>0</v>
      </c>
      <c r="DA164" s="41">
        <f>VLOOKUP($E164,'ВМП план'!$B$8:$AL$54,23,0)</f>
        <v>0</v>
      </c>
      <c r="DB164" s="41">
        <f t="shared" si="1207"/>
        <v>0</v>
      </c>
      <c r="DC164" s="41">
        <f t="shared" si="1207"/>
        <v>0</v>
      </c>
      <c r="DD164" s="41">
        <f>SUM(DD165:DD179)</f>
        <v>0</v>
      </c>
      <c r="DE164" s="41">
        <f>SUM(DE165:DE179)</f>
        <v>0</v>
      </c>
      <c r="DF164" s="41">
        <f>SUM(DF165:DF179)</f>
        <v>0</v>
      </c>
      <c r="DG164" s="41">
        <f>SUM(DG165:DG179)</f>
        <v>0</v>
      </c>
      <c r="DH164" s="34">
        <f t="shared" si="1180"/>
        <v>0</v>
      </c>
      <c r="DI164" s="34">
        <f t="shared" si="1168"/>
        <v>0</v>
      </c>
      <c r="DJ164" s="132">
        <f t="shared" si="753"/>
        <v>0</v>
      </c>
      <c r="DK164" s="132">
        <f t="shared" si="753"/>
        <v>0</v>
      </c>
      <c r="DL164" s="41">
        <f>VLOOKUP($E164,'ВМП план'!$B$8:$AL$54,24,0)</f>
        <v>0</v>
      </c>
      <c r="DM164" s="41">
        <f>VLOOKUP($E164,'ВМП план'!$B$8:$AL$54,25,0)</f>
        <v>0</v>
      </c>
      <c r="DN164" s="41">
        <f t="shared" si="1208"/>
        <v>0</v>
      </c>
      <c r="DO164" s="41">
        <f t="shared" si="1208"/>
        <v>0</v>
      </c>
      <c r="DP164" s="41">
        <f>SUM(DP165:DP179)</f>
        <v>0</v>
      </c>
      <c r="DQ164" s="41">
        <f>SUM(DQ165:DQ179)</f>
        <v>0</v>
      </c>
      <c r="DR164" s="41">
        <f>SUM(DR165:DR179)</f>
        <v>0</v>
      </c>
      <c r="DS164" s="41">
        <f>SUM(DS165:DS179)</f>
        <v>0</v>
      </c>
      <c r="DT164" s="34">
        <f t="shared" si="1193"/>
        <v>0</v>
      </c>
      <c r="DU164" s="34">
        <f t="shared" si="1170"/>
        <v>0</v>
      </c>
      <c r="DV164" s="132">
        <f t="shared" si="754"/>
        <v>0</v>
      </c>
      <c r="DW164" s="132">
        <f t="shared" si="754"/>
        <v>0</v>
      </c>
      <c r="DX164" s="41">
        <f>VLOOKUP($E164,'ВМП план'!$B$8:$AL$54,26,0)</f>
        <v>60</v>
      </c>
      <c r="DY164" s="41">
        <f>VLOOKUP($E164,'ВМП план'!$B$8:$AL$54,27,0)</f>
        <v>4656747.78</v>
      </c>
      <c r="DZ164" s="41">
        <f t="shared" si="1209"/>
        <v>35</v>
      </c>
      <c r="EA164" s="41">
        <f t="shared" si="1209"/>
        <v>2716436.2050000001</v>
      </c>
      <c r="EB164" s="41">
        <f>SUM(EB165:EB179)</f>
        <v>0</v>
      </c>
      <c r="EC164" s="41">
        <f>SUM(EC165:EC179)</f>
        <v>0</v>
      </c>
      <c r="ED164" s="41">
        <f>SUM(ED165:ED179)</f>
        <v>45</v>
      </c>
      <c r="EE164" s="41">
        <f>SUM(EE165:EE179)</f>
        <v>3492560.6999999997</v>
      </c>
      <c r="EF164" s="34">
        <f t="shared" si="1194"/>
        <v>45</v>
      </c>
      <c r="EG164" s="34">
        <f t="shared" si="1194"/>
        <v>3492560.6999999997</v>
      </c>
      <c r="EH164" s="132">
        <f t="shared" si="755"/>
        <v>-35</v>
      </c>
      <c r="EI164" s="132">
        <f t="shared" si="755"/>
        <v>-2716436.2050000001</v>
      </c>
      <c r="EJ164" s="41">
        <f>VLOOKUP($E164,'ВМП план'!$B$8:$AL$54,28,0)</f>
        <v>0</v>
      </c>
      <c r="EK164" s="41">
        <f>VLOOKUP($E164,'ВМП план'!$B$8:$AL$54,29,0)</f>
        <v>0</v>
      </c>
      <c r="EL164" s="41">
        <f t="shared" si="1210"/>
        <v>0</v>
      </c>
      <c r="EM164" s="41">
        <f t="shared" si="1210"/>
        <v>0</v>
      </c>
      <c r="EN164" s="41">
        <f>SUM(EN165:EN179)</f>
        <v>0</v>
      </c>
      <c r="EO164" s="41">
        <f>SUM(EO165:EO179)</f>
        <v>0</v>
      </c>
      <c r="EP164" s="41">
        <f>SUM(EP165:EP179)</f>
        <v>0</v>
      </c>
      <c r="EQ164" s="41">
        <f>SUM(EQ165:EQ179)</f>
        <v>0</v>
      </c>
      <c r="ER164" s="34">
        <f t="shared" si="1195"/>
        <v>0</v>
      </c>
      <c r="ES164" s="34">
        <f t="shared" si="1172"/>
        <v>0</v>
      </c>
      <c r="ET164" s="132">
        <f t="shared" si="756"/>
        <v>0</v>
      </c>
      <c r="EU164" s="132">
        <f t="shared" si="756"/>
        <v>0</v>
      </c>
      <c r="EV164" s="41">
        <f>VLOOKUP($E164,'ВМП план'!$B$8:$AL$54,30,0)</f>
        <v>0</v>
      </c>
      <c r="EW164" s="41">
        <f>VLOOKUP($E164,'ВМП план'!$B$8:$AL$54,31,0)</f>
        <v>0</v>
      </c>
      <c r="EX164" s="41">
        <f t="shared" si="1211"/>
        <v>0</v>
      </c>
      <c r="EY164" s="41">
        <f t="shared" si="1211"/>
        <v>0</v>
      </c>
      <c r="EZ164" s="41">
        <f>SUM(EZ165:EZ179)</f>
        <v>0</v>
      </c>
      <c r="FA164" s="41">
        <f>SUM(FA165:FA179)</f>
        <v>0</v>
      </c>
      <c r="FB164" s="41">
        <f>SUM(FB165:FB179)</f>
        <v>0</v>
      </c>
      <c r="FC164" s="41">
        <f>SUM(FC165:FC179)</f>
        <v>0</v>
      </c>
      <c r="FD164" s="34">
        <f t="shared" si="1181"/>
        <v>0</v>
      </c>
      <c r="FE164" s="34">
        <f t="shared" si="1182"/>
        <v>0</v>
      </c>
      <c r="FF164" s="132">
        <f t="shared" si="757"/>
        <v>0</v>
      </c>
      <c r="FG164" s="132">
        <f t="shared" si="757"/>
        <v>0</v>
      </c>
      <c r="FH164" s="41">
        <f>VLOOKUP($E164,'ВМП план'!$B$8:$AL$54,32,0)</f>
        <v>0</v>
      </c>
      <c r="FI164" s="41">
        <f>VLOOKUP($E164,'ВМП план'!$B$8:$AL$54,33,0)</f>
        <v>0</v>
      </c>
      <c r="FJ164" s="41">
        <f t="shared" si="1212"/>
        <v>0</v>
      </c>
      <c r="FK164" s="41">
        <f t="shared" si="1212"/>
        <v>0</v>
      </c>
      <c r="FL164" s="41">
        <f>SUM(FL165:FL179)</f>
        <v>2</v>
      </c>
      <c r="FM164" s="41">
        <f>SUM(FM165:FM179)</f>
        <v>155224.92000000001</v>
      </c>
      <c r="FN164" s="41">
        <f>SUM(FN165:FN179)</f>
        <v>0</v>
      </c>
      <c r="FO164" s="41">
        <f>SUM(FO165:FO179)</f>
        <v>0</v>
      </c>
      <c r="FP164" s="34">
        <f t="shared" si="1183"/>
        <v>2</v>
      </c>
      <c r="FQ164" s="34">
        <f t="shared" si="1174"/>
        <v>155224.92000000001</v>
      </c>
      <c r="FR164" s="132">
        <f t="shared" si="758"/>
        <v>2</v>
      </c>
      <c r="FS164" s="132">
        <f t="shared" si="758"/>
        <v>155224.92000000001</v>
      </c>
      <c r="FT164" s="41">
        <f>VLOOKUP($E164,'ВМП план'!$B$8:$AL$54,34,0)</f>
        <v>0</v>
      </c>
      <c r="FU164" s="41">
        <f>VLOOKUP($E164,'ВМП план'!$B$8:$AL$54,35,0)</f>
        <v>0</v>
      </c>
      <c r="FV164" s="41">
        <f t="shared" si="1213"/>
        <v>0</v>
      </c>
      <c r="FW164" s="41">
        <f t="shared" si="1213"/>
        <v>0</v>
      </c>
      <c r="FX164" s="41">
        <f>SUM(FX165:FX179)</f>
        <v>0</v>
      </c>
      <c r="FY164" s="41">
        <f>SUM(FY165:FY179)</f>
        <v>0</v>
      </c>
      <c r="FZ164" s="41">
        <f>SUM(FZ165:FZ179)</f>
        <v>0</v>
      </c>
      <c r="GA164" s="41">
        <f>SUM(GA165:GA179)</f>
        <v>0</v>
      </c>
      <c r="GB164" s="34">
        <f t="shared" si="1184"/>
        <v>0</v>
      </c>
      <c r="GC164" s="34">
        <f t="shared" si="1185"/>
        <v>0</v>
      </c>
      <c r="GD164" s="132">
        <f t="shared" si="759"/>
        <v>0</v>
      </c>
      <c r="GE164" s="132">
        <f t="shared" si="759"/>
        <v>0</v>
      </c>
      <c r="GF164" s="41">
        <f>VLOOKUP($E164,'ВМП план'!$B$8:$AL$54,36,0)</f>
        <v>0</v>
      </c>
      <c r="GG164" s="41">
        <f>VLOOKUP($E164,'ВМП план'!$B$8:$AL$54,37,0)</f>
        <v>0</v>
      </c>
      <c r="GH164" s="41">
        <f t="shared" si="1214"/>
        <v>0</v>
      </c>
      <c r="GI164" s="41">
        <f t="shared" si="1214"/>
        <v>0</v>
      </c>
      <c r="GJ164" s="41">
        <f>SUM(GJ165:GJ179)</f>
        <v>0</v>
      </c>
      <c r="GK164" s="41">
        <f>SUM(GK165:GK179)</f>
        <v>0</v>
      </c>
      <c r="GL164" s="41">
        <f>SUM(GL165:GL179)</f>
        <v>0</v>
      </c>
      <c r="GM164" s="41">
        <f>SUM(GM165:GM179)</f>
        <v>0</v>
      </c>
      <c r="GN164" s="34">
        <f t="shared" si="1186"/>
        <v>0</v>
      </c>
      <c r="GO164" s="34">
        <f t="shared" si="1176"/>
        <v>0</v>
      </c>
      <c r="GP164" s="132">
        <f t="shared" si="760"/>
        <v>0</v>
      </c>
      <c r="GQ164" s="132">
        <f t="shared" si="760"/>
        <v>0</v>
      </c>
      <c r="GR164" s="41">
        <f t="shared" si="1215"/>
        <v>776</v>
      </c>
      <c r="GS164" s="41">
        <f t="shared" si="1215"/>
        <v>60227271.288000003</v>
      </c>
      <c r="GT164" s="41">
        <f t="shared" si="1215"/>
        <v>452.66666666666663</v>
      </c>
      <c r="GU164" s="41">
        <f t="shared" si="1215"/>
        <v>35132574.917999998</v>
      </c>
      <c r="GV164" s="41">
        <f t="shared" si="1130"/>
        <v>608</v>
      </c>
      <c r="GW164" s="41">
        <f t="shared" si="1130"/>
        <v>47188375.680000007</v>
      </c>
      <c r="GX164" s="41">
        <f t="shared" si="1130"/>
        <v>411</v>
      </c>
      <c r="GY164" s="41">
        <f t="shared" si="1115"/>
        <v>31898721.060000002</v>
      </c>
      <c r="GZ164" s="41">
        <f t="shared" si="1033"/>
        <v>1019</v>
      </c>
      <c r="HA164" s="41">
        <f t="shared" si="1033"/>
        <v>79087096.74000001</v>
      </c>
      <c r="HB164" s="59">
        <f t="shared" si="796"/>
        <v>155.33333333333337</v>
      </c>
      <c r="HC164" s="59">
        <f t="shared" si="796"/>
        <v>12055800.762000009</v>
      </c>
      <c r="HD164" s="98">
        <f t="shared" si="1216"/>
        <v>1.3431516936671577</v>
      </c>
      <c r="HE164" s="98">
        <f t="shared" si="1216"/>
        <v>1.3431516417495286</v>
      </c>
      <c r="HF164" s="73">
        <f t="shared" ref="HF164" si="1218">GS164/GR164</f>
        <v>77612.463000000003</v>
      </c>
      <c r="HG164" s="73">
        <f t="shared" ref="HG164:HG176" si="1219">GW164/GV164</f>
        <v>77612.460000000006</v>
      </c>
      <c r="HH164" s="251">
        <f>SUM($HF$164-HG164)</f>
        <v>2.9999999969732016E-3</v>
      </c>
    </row>
    <row r="165" spans="1:216" ht="48" hidden="1" x14ac:dyDescent="0.2">
      <c r="A165" s="10">
        <v>1</v>
      </c>
      <c r="B165" s="122" t="s">
        <v>249</v>
      </c>
      <c r="C165" s="123" t="s">
        <v>131</v>
      </c>
      <c r="D165" s="124">
        <v>373</v>
      </c>
      <c r="E165" s="123" t="s">
        <v>250</v>
      </c>
      <c r="F165" s="28"/>
      <c r="G165" s="33"/>
      <c r="H165" s="34"/>
      <c r="I165" s="34"/>
      <c r="J165" s="34"/>
      <c r="K165" s="34"/>
      <c r="L165" s="34">
        <f>VLOOKUP($D165,'факт '!$D$7:$BG$144,3,0)</f>
        <v>0</v>
      </c>
      <c r="M165" s="34">
        <f>VLOOKUP($D165,'факт '!$D$7:$BG$144,4,0)</f>
        <v>0</v>
      </c>
      <c r="N165" s="34">
        <f>VLOOKUP($D165,'факт '!$D$7:$BG$144,5,0)</f>
        <v>0</v>
      </c>
      <c r="O165" s="34">
        <f>VLOOKUP($D165,'факт '!$D$7:$BG$144,6,0)</f>
        <v>0</v>
      </c>
      <c r="P165" s="34">
        <f t="shared" ref="P165:P176" si="1220">SUM(L165+N165)</f>
        <v>0</v>
      </c>
      <c r="Q165" s="34">
        <f t="shared" si="1152"/>
        <v>0</v>
      </c>
      <c r="R165" s="132">
        <f t="shared" si="815"/>
        <v>0</v>
      </c>
      <c r="S165" s="132">
        <f t="shared" si="815"/>
        <v>0</v>
      </c>
      <c r="T165" s="34"/>
      <c r="U165" s="34"/>
      <c r="V165" s="34"/>
      <c r="W165" s="34"/>
      <c r="X165" s="34">
        <f>VLOOKUP($D165,'факт '!$D$7:$BG$144,9,0)</f>
        <v>0</v>
      </c>
      <c r="Y165" s="34">
        <f>VLOOKUP($D165,'факт '!$D$7:$BG$144,10,0)</f>
        <v>0</v>
      </c>
      <c r="Z165" s="34">
        <f>VLOOKUP($D165,'факт '!$D$7:$BG$144,11,0)</f>
        <v>0</v>
      </c>
      <c r="AA165" s="34">
        <f>VLOOKUP($D165,'факт '!$D$7:$BG$144,12,0)</f>
        <v>0</v>
      </c>
      <c r="AB165" s="34">
        <f t="shared" ref="AB165:AB176" si="1221">SUM(X165+Z165)</f>
        <v>0</v>
      </c>
      <c r="AC165" s="34">
        <f t="shared" si="1154"/>
        <v>0</v>
      </c>
      <c r="AD165" s="132">
        <f t="shared" ref="AD165:AE165" si="1222">X165-V165</f>
        <v>0</v>
      </c>
      <c r="AE165" s="132">
        <f t="shared" si="1222"/>
        <v>0</v>
      </c>
      <c r="AF165" s="34"/>
      <c r="AG165" s="34"/>
      <c r="AH165" s="34"/>
      <c r="AI165" s="34"/>
      <c r="AJ165" s="34">
        <f>VLOOKUP($D165,'факт '!$D$7:$BG$144,7,0)</f>
        <v>0</v>
      </c>
      <c r="AK165" s="34">
        <f>VLOOKUP($D165,'факт '!$D$7:$BG$144,8,0)</f>
        <v>0</v>
      </c>
      <c r="AL165" s="34"/>
      <c r="AM165" s="34"/>
      <c r="AN165" s="34">
        <f t="shared" ref="AN165:AN176" si="1223">SUM(AJ165+AL165)</f>
        <v>0</v>
      </c>
      <c r="AO165" s="34">
        <f t="shared" si="1156"/>
        <v>0</v>
      </c>
      <c r="AP165" s="132">
        <f t="shared" ref="AP165:AQ165" si="1224">AJ165-AH165</f>
        <v>0</v>
      </c>
      <c r="AQ165" s="132">
        <f t="shared" si="1224"/>
        <v>0</v>
      </c>
      <c r="AR165" s="34"/>
      <c r="AS165" s="34"/>
      <c r="AT165" s="34"/>
      <c r="AU165" s="34"/>
      <c r="AV165" s="34">
        <f>VLOOKUP($D165,'факт '!$D$7:$BG$144,13,0)</f>
        <v>0</v>
      </c>
      <c r="AW165" s="34">
        <f>VLOOKUP($D165,'факт '!$D$7:$BG$144,14,0)</f>
        <v>0</v>
      </c>
      <c r="AX165" s="34"/>
      <c r="AY165" s="34"/>
      <c r="AZ165" s="34">
        <f t="shared" ref="AZ165:AZ176" si="1225">SUM(AV165+AX165)</f>
        <v>0</v>
      </c>
      <c r="BA165" s="34">
        <f t="shared" si="1158"/>
        <v>0</v>
      </c>
      <c r="BB165" s="132">
        <f t="shared" ref="BB165:BC165" si="1226">AV165-AT165</f>
        <v>0</v>
      </c>
      <c r="BC165" s="132">
        <f t="shared" si="1226"/>
        <v>0</v>
      </c>
      <c r="BD165" s="34"/>
      <c r="BE165" s="34"/>
      <c r="BF165" s="34"/>
      <c r="BG165" s="34"/>
      <c r="BH165" s="34">
        <f>VLOOKUP($D165,'факт '!$D$7:$BG$144,17,0)</f>
        <v>0</v>
      </c>
      <c r="BI165" s="34">
        <f>VLOOKUP($D165,'факт '!$D$7:$BG$144,18,0)</f>
        <v>0</v>
      </c>
      <c r="BJ165" s="34">
        <f>VLOOKUP($D165,'факт '!$D$7:$BG$144,19,0)</f>
        <v>0</v>
      </c>
      <c r="BK165" s="34">
        <f>VLOOKUP($D165,'факт '!$D$7:$BG$144,20,0)</f>
        <v>0</v>
      </c>
      <c r="BL165" s="34">
        <f t="shared" ref="BL165:BL179" si="1227">SUM(BH165+BJ165)</f>
        <v>0</v>
      </c>
      <c r="BM165" s="34">
        <f t="shared" si="1203"/>
        <v>0</v>
      </c>
      <c r="BN165" s="132">
        <f t="shared" ref="BN165:BO180" si="1228">BH165-BF165</f>
        <v>0</v>
      </c>
      <c r="BO165" s="132">
        <f t="shared" si="1228"/>
        <v>0</v>
      </c>
      <c r="BP165" s="34"/>
      <c r="BQ165" s="34"/>
      <c r="BR165" s="34"/>
      <c r="BS165" s="34"/>
      <c r="BT165" s="34">
        <f>VLOOKUP($D165,'факт '!$D$7:$BG$144,21,0)</f>
        <v>0</v>
      </c>
      <c r="BU165" s="34">
        <f>VLOOKUP($D165,'факт '!$D$7:$BG$144,22,0)</f>
        <v>0</v>
      </c>
      <c r="BV165" s="34">
        <f>VLOOKUP($D165,'факт '!$D$7:$BG$144,23,0)</f>
        <v>0</v>
      </c>
      <c r="BW165" s="34">
        <f>VLOOKUP($D165,'факт '!$D$7:$BG$144,24,0)</f>
        <v>0</v>
      </c>
      <c r="BX165" s="34">
        <f t="shared" ref="BX165:BX176" si="1229">SUM(BT165+BV165)</f>
        <v>0</v>
      </c>
      <c r="BY165" s="34">
        <f t="shared" si="1162"/>
        <v>0</v>
      </c>
      <c r="BZ165" s="132">
        <f t="shared" ref="BZ165:CA180" si="1230">BT165-BR165</f>
        <v>0</v>
      </c>
      <c r="CA165" s="132">
        <f t="shared" si="1230"/>
        <v>0</v>
      </c>
      <c r="CB165" s="34"/>
      <c r="CC165" s="34"/>
      <c r="CD165" s="34"/>
      <c r="CE165" s="34"/>
      <c r="CF165" s="34">
        <f>VLOOKUP($D165,'факт '!$D$10:$BG$143,25,0)</f>
        <v>0</v>
      </c>
      <c r="CG165" s="34">
        <f>VLOOKUP($D165,'факт '!$D$10:$BG$143,26,0)</f>
        <v>0</v>
      </c>
      <c r="CH165" s="34">
        <f>VLOOKUP($D165,'факт '!$D$10:$BG$143,27,0)</f>
        <v>0</v>
      </c>
      <c r="CI165" s="34">
        <f>VLOOKUP($D165,'факт '!$D$10:$BG$143,28,0)</f>
        <v>0</v>
      </c>
      <c r="CJ165" s="34">
        <f t="shared" si="1163"/>
        <v>0</v>
      </c>
      <c r="CK165" s="34">
        <f t="shared" si="1164"/>
        <v>0</v>
      </c>
      <c r="CL165" s="132">
        <f t="shared" ref="CL165:CM180" si="1231">CF165-CD165</f>
        <v>0</v>
      </c>
      <c r="CM165" s="132">
        <f t="shared" si="1231"/>
        <v>0</v>
      </c>
      <c r="CN165" s="34"/>
      <c r="CO165" s="34"/>
      <c r="CP165" s="34"/>
      <c r="CQ165" s="34"/>
      <c r="CR165" s="34">
        <f>VLOOKUP($D165,'факт '!$D$10:$BG$143,29,0)</f>
        <v>0</v>
      </c>
      <c r="CS165" s="34">
        <f>VLOOKUP($D165,'факт '!$D$10:$BG$143,30,0)</f>
        <v>0</v>
      </c>
      <c r="CT165" s="34">
        <f>VLOOKUP($D165,'факт '!$D$10:$BG$143,31,0)</f>
        <v>0</v>
      </c>
      <c r="CU165" s="34">
        <f>VLOOKUP($D165,'факт '!$D$10:$BG$143,32,0)</f>
        <v>0</v>
      </c>
      <c r="CV165" s="34">
        <f t="shared" ref="CV165:CV176" si="1232">SUM(CR165+CT165)</f>
        <v>0</v>
      </c>
      <c r="CW165" s="34">
        <f t="shared" si="1166"/>
        <v>0</v>
      </c>
      <c r="CX165" s="132">
        <f t="shared" ref="CX165:CY180" si="1233">CR165-CP165</f>
        <v>0</v>
      </c>
      <c r="CY165" s="132">
        <f t="shared" si="1233"/>
        <v>0</v>
      </c>
      <c r="CZ165" s="34"/>
      <c r="DA165" s="34"/>
      <c r="DB165" s="34"/>
      <c r="DC165" s="34"/>
      <c r="DD165" s="34">
        <f>VLOOKUP($D165,'факт '!$D$10:$BG$143,33,0)</f>
        <v>0</v>
      </c>
      <c r="DE165" s="34">
        <f>VLOOKUP($D165,'факт '!$D$10:$BG$143,34,0)</f>
        <v>0</v>
      </c>
      <c r="DF165" s="34"/>
      <c r="DG165" s="34"/>
      <c r="DH165" s="34">
        <f t="shared" ref="DH165:DH176" si="1234">SUM(DD165+DF165)</f>
        <v>0</v>
      </c>
      <c r="DI165" s="34">
        <f t="shared" si="1168"/>
        <v>0</v>
      </c>
      <c r="DJ165" s="132">
        <f t="shared" ref="DJ165:DK180" si="1235">DD165-DB165</f>
        <v>0</v>
      </c>
      <c r="DK165" s="132">
        <f t="shared" si="1235"/>
        <v>0</v>
      </c>
      <c r="DL165" s="34"/>
      <c r="DM165" s="34"/>
      <c r="DN165" s="34"/>
      <c r="DO165" s="34"/>
      <c r="DP165" s="34">
        <f>VLOOKUP($D165,'факт '!$D$7:$BG$144,15,0)</f>
        <v>0</v>
      </c>
      <c r="DQ165" s="34">
        <f>VLOOKUP($D165,'факт '!$D$7:$BG$144,16,0)</f>
        <v>0</v>
      </c>
      <c r="DR165" s="34"/>
      <c r="DS165" s="34"/>
      <c r="DT165" s="34">
        <f t="shared" ref="DT165:DT176" si="1236">SUM(DP165+DR165)</f>
        <v>0</v>
      </c>
      <c r="DU165" s="34">
        <f t="shared" si="1170"/>
        <v>0</v>
      </c>
      <c r="DV165" s="132">
        <f t="shared" ref="DV165:DW180" si="1237">DP165-DN165</f>
        <v>0</v>
      </c>
      <c r="DW165" s="132">
        <f t="shared" si="1237"/>
        <v>0</v>
      </c>
      <c r="DX165" s="34"/>
      <c r="DY165" s="34"/>
      <c r="DZ165" s="34"/>
      <c r="EA165" s="34"/>
      <c r="EB165" s="34">
        <f>VLOOKUP($D165,'факт '!$D$7:$BG$144,35,0)</f>
        <v>0</v>
      </c>
      <c r="EC165" s="34">
        <f>VLOOKUP($D165,'факт '!$D$7:$BG$144,36,0)</f>
        <v>0</v>
      </c>
      <c r="ED165" s="34">
        <f>VLOOKUP($D165,'факт '!$D$7:$BG$144,37,0)</f>
        <v>4</v>
      </c>
      <c r="EE165" s="34">
        <f>VLOOKUP($D165,'факт '!$D$7:$BG$144,38,0)</f>
        <v>310449.84000000003</v>
      </c>
      <c r="EF165" s="34">
        <f>VLOOKUP($D165,'факт '!$D$7:$BG$144,35,0)</f>
        <v>0</v>
      </c>
      <c r="EG165" s="34">
        <f>VLOOKUP($D165,'факт '!$D$7:$BG$144,35,0)</f>
        <v>0</v>
      </c>
      <c r="EH165" s="132">
        <f t="shared" ref="EH165:EI180" si="1238">EB165-DZ165</f>
        <v>0</v>
      </c>
      <c r="EI165" s="132">
        <f t="shared" si="1238"/>
        <v>0</v>
      </c>
      <c r="EJ165" s="34"/>
      <c r="EK165" s="34"/>
      <c r="EL165" s="34"/>
      <c r="EM165" s="34"/>
      <c r="EN165" s="34">
        <f>VLOOKUP($D165,'факт '!$D$7:$BG$144,41,0)</f>
        <v>0</v>
      </c>
      <c r="EO165" s="34">
        <f>VLOOKUP($D165,'факт '!$D$7:$BG$144,42,0)</f>
        <v>0</v>
      </c>
      <c r="EP165" s="34">
        <f>VLOOKUP($D165,'факт '!$D$7:$BG$144,43,0)</f>
        <v>0</v>
      </c>
      <c r="EQ165" s="34">
        <f>VLOOKUP($D165,'факт '!$D$7:$BG$144,44,0)</f>
        <v>0</v>
      </c>
      <c r="ER165" s="34">
        <f t="shared" ref="ER165:ER176" si="1239">SUM(EN165+EP165)</f>
        <v>0</v>
      </c>
      <c r="ES165" s="34">
        <f t="shared" si="1172"/>
        <v>0</v>
      </c>
      <c r="ET165" s="132">
        <f t="shared" ref="ET165:EU180" si="1240">EN165-EL165</f>
        <v>0</v>
      </c>
      <c r="EU165" s="132">
        <f t="shared" si="1240"/>
        <v>0</v>
      </c>
      <c r="EV165" s="34"/>
      <c r="EW165" s="34"/>
      <c r="EX165" s="34"/>
      <c r="EY165" s="34"/>
      <c r="EZ165" s="34"/>
      <c r="FA165" s="34"/>
      <c r="FB165" s="34"/>
      <c r="FC165" s="34"/>
      <c r="FD165" s="34">
        <f t="shared" si="1181"/>
        <v>0</v>
      </c>
      <c r="FE165" s="34">
        <f t="shared" si="1182"/>
        <v>0</v>
      </c>
      <c r="FF165" s="132">
        <f t="shared" ref="FF165:FG165" si="1241">EZ165-EX165</f>
        <v>0</v>
      </c>
      <c r="FG165" s="132">
        <f t="shared" si="1241"/>
        <v>0</v>
      </c>
      <c r="FH165" s="34"/>
      <c r="FI165" s="34"/>
      <c r="FJ165" s="34"/>
      <c r="FK165" s="34"/>
      <c r="FL165" s="34">
        <f>VLOOKUP($D165,'факт '!$D$10:$BG$143,39,0)</f>
        <v>0</v>
      </c>
      <c r="FM165" s="34">
        <f>VLOOKUP($D165,'факт '!$D$10:$BG$143,40,0)</f>
        <v>0</v>
      </c>
      <c r="FN165" s="34">
        <f>VLOOKUP($D165,'факт '!$D$10:$BG$143,5,0)</f>
        <v>0</v>
      </c>
      <c r="FO165" s="34">
        <f>VLOOKUP($D165,'факт '!$D$10:$BG$143,6,0)</f>
        <v>0</v>
      </c>
      <c r="FP165" s="34">
        <f t="shared" ref="FP165:FP176" si="1242">SUM(FL165+FN165)</f>
        <v>0</v>
      </c>
      <c r="FQ165" s="34">
        <f t="shared" si="1174"/>
        <v>0</v>
      </c>
      <c r="FR165" s="132">
        <f t="shared" ref="FR165:FS180" si="1243">FL165-FJ165</f>
        <v>0</v>
      </c>
      <c r="FS165" s="132">
        <f t="shared" si="1243"/>
        <v>0</v>
      </c>
      <c r="FT165" s="34"/>
      <c r="FU165" s="34"/>
      <c r="FV165" s="34"/>
      <c r="FW165" s="34"/>
      <c r="FX165" s="34">
        <f>VLOOKUP($D165,'факт '!$D$7:$BG$145,45,0)</f>
        <v>0</v>
      </c>
      <c r="FY165" s="34">
        <f>VLOOKUP($D165,'факт '!$D$7:$BG$145,46,0)</f>
        <v>0</v>
      </c>
      <c r="FZ165" s="34"/>
      <c r="GA165" s="34"/>
      <c r="GB165" s="34">
        <f t="shared" si="1184"/>
        <v>0</v>
      </c>
      <c r="GC165" s="34">
        <f t="shared" si="1185"/>
        <v>0</v>
      </c>
      <c r="GD165" s="132">
        <f t="shared" ref="GD165:GE165" si="1244">FX165-FV165</f>
        <v>0</v>
      </c>
      <c r="GE165" s="132">
        <f t="shared" si="1244"/>
        <v>0</v>
      </c>
      <c r="GF165" s="34"/>
      <c r="GG165" s="34"/>
      <c r="GH165" s="34"/>
      <c r="GI165" s="34"/>
      <c r="GJ165" s="34"/>
      <c r="GK165" s="34"/>
      <c r="GL165" s="34"/>
      <c r="GM165" s="34"/>
      <c r="GN165" s="34">
        <f t="shared" ref="GN165:GN176" si="1245">SUM(GJ165+GL165)</f>
        <v>0</v>
      </c>
      <c r="GO165" s="34">
        <f t="shared" si="1176"/>
        <v>0</v>
      </c>
      <c r="GP165" s="132">
        <f t="shared" ref="GP165:GQ180" si="1246">GJ165-GH165</f>
        <v>0</v>
      </c>
      <c r="GQ165" s="132">
        <f t="shared" si="1246"/>
        <v>0</v>
      </c>
      <c r="GR165" s="34"/>
      <c r="GS165" s="34"/>
      <c r="GT165" s="34"/>
      <c r="GU165" s="34"/>
      <c r="GV165" s="52">
        <f t="shared" si="1130"/>
        <v>0</v>
      </c>
      <c r="GW165" s="52">
        <f t="shared" si="1130"/>
        <v>0</v>
      </c>
      <c r="GX165" s="52">
        <f t="shared" si="1130"/>
        <v>4</v>
      </c>
      <c r="GY165" s="52">
        <f t="shared" si="1115"/>
        <v>310449.84000000003</v>
      </c>
      <c r="GZ165" s="52">
        <f t="shared" si="1033"/>
        <v>4</v>
      </c>
      <c r="HA165" s="52">
        <f t="shared" si="1033"/>
        <v>310449.84000000003</v>
      </c>
      <c r="HB165" s="132">
        <f t="shared" si="796"/>
        <v>0</v>
      </c>
      <c r="HC165" s="132">
        <f t="shared" si="796"/>
        <v>0</v>
      </c>
      <c r="HD165" s="64"/>
      <c r="HE165" s="20"/>
      <c r="HF165" s="73"/>
      <c r="HG165" s="73" t="e">
        <f t="shared" si="1219"/>
        <v>#DIV/0!</v>
      </c>
      <c r="HH165" s="251" t="e">
        <f t="shared" ref="HH165:HH176" si="1247">SUM($HF$164-HG165)</f>
        <v>#DIV/0!</v>
      </c>
    </row>
    <row r="166" spans="1:216" ht="48" hidden="1" x14ac:dyDescent="0.2">
      <c r="A166" s="10">
        <v>1</v>
      </c>
      <c r="B166" s="243" t="s">
        <v>249</v>
      </c>
      <c r="C166" s="244" t="s">
        <v>131</v>
      </c>
      <c r="D166" s="245">
        <v>378</v>
      </c>
      <c r="E166" s="246" t="s">
        <v>396</v>
      </c>
      <c r="F166" s="28"/>
      <c r="G166" s="33"/>
      <c r="H166" s="34"/>
      <c r="I166" s="34"/>
      <c r="J166" s="34"/>
      <c r="K166" s="34"/>
      <c r="L166" s="34">
        <f>VLOOKUP($D166,'факт '!$D$7:$BG$144,3,0)</f>
        <v>0</v>
      </c>
      <c r="M166" s="34">
        <f>VLOOKUP($D166,'факт '!$D$7:$BG$144,4,0)</f>
        <v>0</v>
      </c>
      <c r="N166" s="34">
        <f>VLOOKUP($D166,'факт '!$D$7:$BG$144,5,0)</f>
        <v>0</v>
      </c>
      <c r="O166" s="34">
        <f>VLOOKUP($D166,'факт '!$D$7:$BG$144,6,0)</f>
        <v>0</v>
      </c>
      <c r="P166" s="34">
        <f t="shared" si="1220"/>
        <v>0</v>
      </c>
      <c r="Q166" s="34">
        <f t="shared" si="1152"/>
        <v>0</v>
      </c>
      <c r="R166" s="132"/>
      <c r="S166" s="132"/>
      <c r="T166" s="34"/>
      <c r="U166" s="34"/>
      <c r="V166" s="34"/>
      <c r="W166" s="34"/>
      <c r="X166" s="34">
        <f>VLOOKUP($D166,'факт '!$D$7:$BG$144,9,0)</f>
        <v>0</v>
      </c>
      <c r="Y166" s="34">
        <f>VLOOKUP($D166,'факт '!$D$7:$BG$144,10,0)</f>
        <v>0</v>
      </c>
      <c r="Z166" s="34">
        <f>VLOOKUP($D166,'факт '!$D$7:$BG$144,11,0)</f>
        <v>0</v>
      </c>
      <c r="AA166" s="34">
        <f>VLOOKUP($D166,'факт '!$D$7:$BG$144,12,0)</f>
        <v>0</v>
      </c>
      <c r="AB166" s="34">
        <f t="shared" si="1221"/>
        <v>0</v>
      </c>
      <c r="AC166" s="34">
        <f t="shared" si="1154"/>
        <v>0</v>
      </c>
      <c r="AD166" s="132"/>
      <c r="AE166" s="132"/>
      <c r="AF166" s="34"/>
      <c r="AG166" s="34"/>
      <c r="AH166" s="34"/>
      <c r="AI166" s="34"/>
      <c r="AJ166" s="34">
        <f>VLOOKUP($D166,'факт '!$D$7:$BG$144,7,0)</f>
        <v>0</v>
      </c>
      <c r="AK166" s="34">
        <f>VLOOKUP($D166,'факт '!$D$7:$BG$144,8,0)</f>
        <v>0</v>
      </c>
      <c r="AL166" s="34"/>
      <c r="AM166" s="34"/>
      <c r="AN166" s="34">
        <f t="shared" si="1223"/>
        <v>0</v>
      </c>
      <c r="AO166" s="34">
        <f t="shared" si="1156"/>
        <v>0</v>
      </c>
      <c r="AP166" s="132"/>
      <c r="AQ166" s="132"/>
      <c r="AR166" s="34"/>
      <c r="AS166" s="34"/>
      <c r="AT166" s="34"/>
      <c r="AU166" s="34"/>
      <c r="AV166" s="34">
        <f>VLOOKUP($D166,'факт '!$D$7:$BG$144,13,0)</f>
        <v>0</v>
      </c>
      <c r="AW166" s="34">
        <f>VLOOKUP($D166,'факт '!$D$7:$BG$144,14,0)</f>
        <v>0</v>
      </c>
      <c r="AX166" s="34"/>
      <c r="AY166" s="34"/>
      <c r="AZ166" s="34">
        <f t="shared" si="1225"/>
        <v>0</v>
      </c>
      <c r="BA166" s="34">
        <f t="shared" si="1158"/>
        <v>0</v>
      </c>
      <c r="BB166" s="132"/>
      <c r="BC166" s="132"/>
      <c r="BD166" s="34"/>
      <c r="BE166" s="34"/>
      <c r="BF166" s="34"/>
      <c r="BG166" s="34"/>
      <c r="BH166" s="34">
        <f>VLOOKUP($D166,'факт '!$D$7:$BG$144,17,0)</f>
        <v>0</v>
      </c>
      <c r="BI166" s="34">
        <f>VLOOKUP($D166,'факт '!$D$7:$BG$144,18,0)</f>
        <v>0</v>
      </c>
      <c r="BJ166" s="34">
        <f>VLOOKUP($D166,'факт '!$D$7:$BG$144,19,0)</f>
        <v>0</v>
      </c>
      <c r="BK166" s="34">
        <f>VLOOKUP($D166,'факт '!$D$7:$BG$144,20,0)</f>
        <v>0</v>
      </c>
      <c r="BL166" s="34">
        <f t="shared" si="1227"/>
        <v>0</v>
      </c>
      <c r="BM166" s="34">
        <f t="shared" si="1203"/>
        <v>0</v>
      </c>
      <c r="BN166" s="132"/>
      <c r="BO166" s="132"/>
      <c r="BP166" s="34"/>
      <c r="BQ166" s="34"/>
      <c r="BR166" s="34"/>
      <c r="BS166" s="34"/>
      <c r="BT166" s="34">
        <f>VLOOKUP($D166,'факт '!$D$7:$BG$144,21,0)</f>
        <v>0</v>
      </c>
      <c r="BU166" s="34">
        <f>VLOOKUP($D166,'факт '!$D$7:$BG$144,22,0)</f>
        <v>0</v>
      </c>
      <c r="BV166" s="34">
        <f>VLOOKUP($D166,'факт '!$D$7:$BG$144,23,0)</f>
        <v>0</v>
      </c>
      <c r="BW166" s="34">
        <f>VLOOKUP($D166,'факт '!$D$7:$BG$144,24,0)</f>
        <v>0</v>
      </c>
      <c r="BX166" s="34">
        <f t="shared" si="1229"/>
        <v>0</v>
      </c>
      <c r="BY166" s="34">
        <f t="shared" si="1162"/>
        <v>0</v>
      </c>
      <c r="BZ166" s="132"/>
      <c r="CA166" s="132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132"/>
      <c r="CM166" s="132"/>
      <c r="CN166" s="34"/>
      <c r="CO166" s="34"/>
      <c r="CP166" s="34"/>
      <c r="CQ166" s="34"/>
      <c r="CR166" s="34">
        <f>VLOOKUP($D166,'факт '!$D$10:$BG$143,29,0)</f>
        <v>1</v>
      </c>
      <c r="CS166" s="34">
        <f>VLOOKUP($D166,'факт '!$D$10:$BG$143,30,0)</f>
        <v>77612.460000000006</v>
      </c>
      <c r="CT166" s="34">
        <f>VLOOKUP($D166,'факт '!$D$10:$BG$143,31,0)</f>
        <v>1</v>
      </c>
      <c r="CU166" s="34">
        <f>VLOOKUP($D166,'факт '!$D$10:$BG$143,32,0)</f>
        <v>77612.460000000006</v>
      </c>
      <c r="CV166" s="34">
        <f t="shared" si="1232"/>
        <v>2</v>
      </c>
      <c r="CW166" s="34">
        <f t="shared" si="1166"/>
        <v>155224.92000000001</v>
      </c>
      <c r="CX166" s="132"/>
      <c r="CY166" s="132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132"/>
      <c r="DK166" s="132"/>
      <c r="DL166" s="34"/>
      <c r="DM166" s="34"/>
      <c r="DN166" s="34"/>
      <c r="DO166" s="34"/>
      <c r="DP166" s="34">
        <f>VLOOKUP($D166,'факт '!$D$7:$BG$144,15,0)</f>
        <v>0</v>
      </c>
      <c r="DQ166" s="34">
        <f>VLOOKUP($D166,'факт '!$D$7:$BG$144,16,0)</f>
        <v>0</v>
      </c>
      <c r="DR166" s="34"/>
      <c r="DS166" s="34"/>
      <c r="DT166" s="34">
        <f t="shared" si="1236"/>
        <v>0</v>
      </c>
      <c r="DU166" s="34">
        <f t="shared" si="1170"/>
        <v>0</v>
      </c>
      <c r="DV166" s="132"/>
      <c r="DW166" s="132"/>
      <c r="DX166" s="34"/>
      <c r="DY166" s="34"/>
      <c r="DZ166" s="34"/>
      <c r="EA166" s="34"/>
      <c r="EB166" s="34">
        <f>VLOOKUP($D166,'факт '!$D$7:$BG$144,35,0)</f>
        <v>0</v>
      </c>
      <c r="EC166" s="34">
        <f>VLOOKUP($D166,'факт '!$D$7:$BG$144,36,0)</f>
        <v>0</v>
      </c>
      <c r="ED166" s="34">
        <f>VLOOKUP($D166,'факт '!$D$7:$BG$144,37,0)</f>
        <v>0</v>
      </c>
      <c r="EE166" s="34">
        <f>VLOOKUP($D166,'факт '!$D$7:$BG$144,38,0)</f>
        <v>0</v>
      </c>
      <c r="EF166" s="34">
        <f>VLOOKUP($D166,'факт '!$D$7:$BG$144,35,0)</f>
        <v>0</v>
      </c>
      <c r="EG166" s="34">
        <f>VLOOKUP($D166,'факт '!$D$7:$BG$144,35,0)</f>
        <v>0</v>
      </c>
      <c r="EH166" s="132"/>
      <c r="EI166" s="132"/>
      <c r="EJ166" s="34"/>
      <c r="EK166" s="34"/>
      <c r="EL166" s="34"/>
      <c r="EM166" s="34"/>
      <c r="EN166" s="34">
        <f>VLOOKUP($D166,'факт '!$D$7:$BG$144,41,0)</f>
        <v>0</v>
      </c>
      <c r="EO166" s="34">
        <f>VLOOKUP($D166,'факт '!$D$7:$BG$144,42,0)</f>
        <v>0</v>
      </c>
      <c r="EP166" s="34">
        <f>VLOOKUP($D166,'факт '!$D$7:$BG$144,43,0)</f>
        <v>0</v>
      </c>
      <c r="EQ166" s="34">
        <f>VLOOKUP($D166,'факт '!$D$7:$BG$144,44,0)</f>
        <v>0</v>
      </c>
      <c r="ER166" s="34">
        <f t="shared" si="1239"/>
        <v>0</v>
      </c>
      <c r="ES166" s="34">
        <f t="shared" si="1172"/>
        <v>0</v>
      </c>
      <c r="ET166" s="132"/>
      <c r="EU166" s="132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132"/>
      <c r="FG166" s="132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132"/>
      <c r="FS166" s="132"/>
      <c r="FT166" s="34"/>
      <c r="FU166" s="34"/>
      <c r="FV166" s="34"/>
      <c r="FW166" s="34"/>
      <c r="FX166" s="34">
        <f>VLOOKUP($D166,'факт '!$D$7:$BG$145,45,0)</f>
        <v>0</v>
      </c>
      <c r="FY166" s="34">
        <f>VLOOKUP($D166,'факт '!$D$7:$BG$145,46,0)</f>
        <v>0</v>
      </c>
      <c r="FZ166" s="34"/>
      <c r="GA166" s="34"/>
      <c r="GB166" s="34"/>
      <c r="GC166" s="34"/>
      <c r="GD166" s="132"/>
      <c r="GE166" s="132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132"/>
      <c r="GQ166" s="132"/>
      <c r="GR166" s="34"/>
      <c r="GS166" s="34"/>
      <c r="GT166" s="34"/>
      <c r="GU166" s="34"/>
      <c r="GV166" s="52">
        <f t="shared" si="1130"/>
        <v>1</v>
      </c>
      <c r="GW166" s="52">
        <f t="shared" si="1130"/>
        <v>77612.460000000006</v>
      </c>
      <c r="GX166" s="52">
        <f t="shared" si="1130"/>
        <v>1</v>
      </c>
      <c r="GY166" s="52">
        <f t="shared" si="1115"/>
        <v>77612.460000000006</v>
      </c>
      <c r="GZ166" s="52">
        <f t="shared" si="1033"/>
        <v>2</v>
      </c>
      <c r="HA166" s="52">
        <f t="shared" si="1033"/>
        <v>155224.92000000001</v>
      </c>
      <c r="HB166" s="132"/>
      <c r="HC166" s="132"/>
      <c r="HD166" s="64"/>
      <c r="HE166" s="20"/>
      <c r="HF166" s="73"/>
      <c r="HG166" s="73">
        <f t="shared" si="1219"/>
        <v>77612.460000000006</v>
      </c>
      <c r="HH166" s="251">
        <f t="shared" si="1247"/>
        <v>2.9999999969732016E-3</v>
      </c>
    </row>
    <row r="167" spans="1:216" ht="48" hidden="1" x14ac:dyDescent="0.2">
      <c r="A167" s="10">
        <v>1</v>
      </c>
      <c r="B167" s="122" t="s">
        <v>249</v>
      </c>
      <c r="C167" s="123" t="s">
        <v>131</v>
      </c>
      <c r="D167" s="124">
        <v>379</v>
      </c>
      <c r="E167" s="123" t="s">
        <v>132</v>
      </c>
      <c r="F167" s="28"/>
      <c r="G167" s="33"/>
      <c r="H167" s="34"/>
      <c r="I167" s="34"/>
      <c r="J167" s="34"/>
      <c r="K167" s="34"/>
      <c r="L167" s="34">
        <f>VLOOKUP($D167,'факт '!$D$7:$BG$144,3,0)</f>
        <v>0</v>
      </c>
      <c r="M167" s="34">
        <f>VLOOKUP($D167,'факт '!$D$7:$BG$144,4,0)</f>
        <v>0</v>
      </c>
      <c r="N167" s="34">
        <f>VLOOKUP($D167,'факт '!$D$7:$BG$144,5,0)</f>
        <v>0</v>
      </c>
      <c r="O167" s="34">
        <f>VLOOKUP($D167,'факт '!$D$7:$BG$144,6,0)</f>
        <v>0</v>
      </c>
      <c r="P167" s="34">
        <f t="shared" si="1220"/>
        <v>0</v>
      </c>
      <c r="Q167" s="34">
        <f t="shared" si="1152"/>
        <v>0</v>
      </c>
      <c r="R167" s="132"/>
      <c r="S167" s="132"/>
      <c r="T167" s="34"/>
      <c r="U167" s="34"/>
      <c r="V167" s="34"/>
      <c r="W167" s="34"/>
      <c r="X167" s="34">
        <f>VLOOKUP($D167,'факт '!$D$7:$BG$144,9,0)</f>
        <v>0</v>
      </c>
      <c r="Y167" s="34">
        <f>VLOOKUP($D167,'факт '!$D$7:$BG$144,10,0)</f>
        <v>0</v>
      </c>
      <c r="Z167" s="34">
        <f>VLOOKUP($D167,'факт '!$D$7:$BG$144,11,0)</f>
        <v>0</v>
      </c>
      <c r="AA167" s="34">
        <f>VLOOKUP($D167,'факт '!$D$7:$BG$144,12,0)</f>
        <v>0</v>
      </c>
      <c r="AB167" s="34">
        <f t="shared" si="1221"/>
        <v>0</v>
      </c>
      <c r="AC167" s="34">
        <f t="shared" si="1154"/>
        <v>0</v>
      </c>
      <c r="AD167" s="132"/>
      <c r="AE167" s="132"/>
      <c r="AF167" s="34"/>
      <c r="AG167" s="34"/>
      <c r="AH167" s="34"/>
      <c r="AI167" s="34"/>
      <c r="AJ167" s="34">
        <f>VLOOKUP($D167,'факт '!$D$7:$BG$144,7,0)</f>
        <v>0</v>
      </c>
      <c r="AK167" s="34">
        <f>VLOOKUP($D167,'факт '!$D$7:$BG$144,8,0)</f>
        <v>0</v>
      </c>
      <c r="AL167" s="34"/>
      <c r="AM167" s="34"/>
      <c r="AN167" s="34">
        <f t="shared" si="1223"/>
        <v>0</v>
      </c>
      <c r="AO167" s="34">
        <f t="shared" si="1156"/>
        <v>0</v>
      </c>
      <c r="AP167" s="132"/>
      <c r="AQ167" s="132"/>
      <c r="AR167" s="34"/>
      <c r="AS167" s="34"/>
      <c r="AT167" s="34"/>
      <c r="AU167" s="34"/>
      <c r="AV167" s="34">
        <f>VLOOKUP($D167,'факт '!$D$7:$BG$144,13,0)</f>
        <v>0</v>
      </c>
      <c r="AW167" s="34">
        <f>VLOOKUP($D167,'факт '!$D$7:$BG$144,14,0)</f>
        <v>0</v>
      </c>
      <c r="AX167" s="34"/>
      <c r="AY167" s="34"/>
      <c r="AZ167" s="34">
        <f t="shared" si="1225"/>
        <v>0</v>
      </c>
      <c r="BA167" s="34">
        <f t="shared" si="1158"/>
        <v>0</v>
      </c>
      <c r="BB167" s="132"/>
      <c r="BC167" s="132"/>
      <c r="BD167" s="34"/>
      <c r="BE167" s="34"/>
      <c r="BF167" s="34"/>
      <c r="BG167" s="34"/>
      <c r="BH167" s="34">
        <f>VLOOKUP($D167,'факт '!$D$7:$BG$144,17,0)</f>
        <v>0</v>
      </c>
      <c r="BI167" s="34">
        <f>VLOOKUP($D167,'факт '!$D$7:$BG$144,18,0)</f>
        <v>0</v>
      </c>
      <c r="BJ167" s="34">
        <f>VLOOKUP($D167,'факт '!$D$7:$BG$144,19,0)</f>
        <v>0</v>
      </c>
      <c r="BK167" s="34">
        <f>VLOOKUP($D167,'факт '!$D$7:$BG$144,20,0)</f>
        <v>0</v>
      </c>
      <c r="BL167" s="34">
        <f t="shared" si="1227"/>
        <v>0</v>
      </c>
      <c r="BM167" s="34">
        <f t="shared" si="1203"/>
        <v>0</v>
      </c>
      <c r="BN167" s="132">
        <f t="shared" si="1228"/>
        <v>0</v>
      </c>
      <c r="BO167" s="132">
        <f t="shared" si="1228"/>
        <v>0</v>
      </c>
      <c r="BP167" s="34"/>
      <c r="BQ167" s="34"/>
      <c r="BR167" s="34"/>
      <c r="BS167" s="34"/>
      <c r="BT167" s="34">
        <f>VLOOKUP($D167,'факт '!$D$7:$BG$144,21,0)</f>
        <v>0</v>
      </c>
      <c r="BU167" s="34">
        <f>VLOOKUP($D167,'факт '!$D$7:$BG$144,22,0)</f>
        <v>0</v>
      </c>
      <c r="BV167" s="34">
        <f>VLOOKUP($D167,'факт '!$D$7:$BG$144,23,0)</f>
        <v>0</v>
      </c>
      <c r="BW167" s="34">
        <f>VLOOKUP($D167,'факт '!$D$7:$BG$144,24,0)</f>
        <v>0</v>
      </c>
      <c r="BX167" s="34">
        <f t="shared" si="1229"/>
        <v>0</v>
      </c>
      <c r="BY167" s="34">
        <f t="shared" si="1162"/>
        <v>0</v>
      </c>
      <c r="BZ167" s="132">
        <f t="shared" si="1230"/>
        <v>0</v>
      </c>
      <c r="CA167" s="132">
        <f t="shared" si="1230"/>
        <v>0</v>
      </c>
      <c r="CB167" s="34"/>
      <c r="CC167" s="34"/>
      <c r="CD167" s="34"/>
      <c r="CE167" s="34"/>
      <c r="CF167" s="34">
        <f>VLOOKUP($D167,'факт '!$D$10:$BG$143,25,0)</f>
        <v>0</v>
      </c>
      <c r="CG167" s="34">
        <f>VLOOKUP($D167,'факт '!$D$10:$BG$143,26,0)</f>
        <v>0</v>
      </c>
      <c r="CH167" s="34">
        <f>VLOOKUP($D167,'факт '!$D$10:$BG$143,27,0)</f>
        <v>0</v>
      </c>
      <c r="CI167" s="34">
        <f>VLOOKUP($D167,'факт '!$D$10:$BG$143,28,0)</f>
        <v>0</v>
      </c>
      <c r="CJ167" s="34">
        <f t="shared" si="1163"/>
        <v>0</v>
      </c>
      <c r="CK167" s="34">
        <f t="shared" si="1164"/>
        <v>0</v>
      </c>
      <c r="CL167" s="132">
        <f t="shared" si="1231"/>
        <v>0</v>
      </c>
      <c r="CM167" s="132">
        <f t="shared" si="1231"/>
        <v>0</v>
      </c>
      <c r="CN167" s="34"/>
      <c r="CO167" s="34"/>
      <c r="CP167" s="34"/>
      <c r="CQ167" s="34"/>
      <c r="CR167" s="34">
        <f>VLOOKUP($D167,'факт '!$D$10:$BG$143,29,0)</f>
        <v>314</v>
      </c>
      <c r="CS167" s="34">
        <f>VLOOKUP($D167,'факт '!$D$10:$BG$143,30,0)</f>
        <v>24370312.440000001</v>
      </c>
      <c r="CT167" s="34">
        <f>VLOOKUP($D167,'факт '!$D$10:$BG$143,31,0)</f>
        <v>193</v>
      </c>
      <c r="CU167" s="34">
        <f>VLOOKUP($D167,'факт '!$D$10:$BG$143,32,0)</f>
        <v>14979204.780000003</v>
      </c>
      <c r="CV167" s="34">
        <f t="shared" si="1232"/>
        <v>507</v>
      </c>
      <c r="CW167" s="34">
        <f t="shared" si="1166"/>
        <v>39349517.220000006</v>
      </c>
      <c r="CX167" s="132">
        <f t="shared" si="1233"/>
        <v>314</v>
      </c>
      <c r="CY167" s="132">
        <f t="shared" si="1233"/>
        <v>24370312.440000001</v>
      </c>
      <c r="CZ167" s="34"/>
      <c r="DA167" s="34"/>
      <c r="DB167" s="34"/>
      <c r="DC167" s="34"/>
      <c r="DD167" s="34">
        <f>VLOOKUP($D167,'факт '!$D$10:$BG$143,33,0)</f>
        <v>0</v>
      </c>
      <c r="DE167" s="34">
        <f>VLOOKUP($D167,'факт '!$D$10:$BG$143,34,0)</f>
        <v>0</v>
      </c>
      <c r="DF167" s="34"/>
      <c r="DG167" s="34"/>
      <c r="DH167" s="34">
        <f t="shared" si="1234"/>
        <v>0</v>
      </c>
      <c r="DI167" s="34">
        <f t="shared" si="1168"/>
        <v>0</v>
      </c>
      <c r="DJ167" s="132">
        <f t="shared" si="1235"/>
        <v>0</v>
      </c>
      <c r="DK167" s="132">
        <f t="shared" si="1235"/>
        <v>0</v>
      </c>
      <c r="DL167" s="34"/>
      <c r="DM167" s="34"/>
      <c r="DN167" s="34"/>
      <c r="DO167" s="34"/>
      <c r="DP167" s="34">
        <f>VLOOKUP($D167,'факт '!$D$7:$BG$144,15,0)</f>
        <v>0</v>
      </c>
      <c r="DQ167" s="34">
        <f>VLOOKUP($D167,'факт '!$D$7:$BG$144,16,0)</f>
        <v>0</v>
      </c>
      <c r="DR167" s="34"/>
      <c r="DS167" s="34"/>
      <c r="DT167" s="34">
        <f t="shared" si="1236"/>
        <v>0</v>
      </c>
      <c r="DU167" s="34">
        <f t="shared" si="1170"/>
        <v>0</v>
      </c>
      <c r="DV167" s="132">
        <f t="shared" si="1237"/>
        <v>0</v>
      </c>
      <c r="DW167" s="132">
        <f t="shared" si="1237"/>
        <v>0</v>
      </c>
      <c r="DX167" s="34"/>
      <c r="DY167" s="34"/>
      <c r="DZ167" s="34"/>
      <c r="EA167" s="34"/>
      <c r="EB167" s="34">
        <f>VLOOKUP($D167,'факт '!$D$7:$BG$144,35,0)</f>
        <v>0</v>
      </c>
      <c r="EC167" s="34">
        <f>VLOOKUP($D167,'факт '!$D$7:$BG$144,36,0)</f>
        <v>0</v>
      </c>
      <c r="ED167" s="34">
        <f>VLOOKUP($D167,'факт '!$D$7:$BG$144,37,0)</f>
        <v>0</v>
      </c>
      <c r="EE167" s="34">
        <f>VLOOKUP($D167,'факт '!$D$7:$BG$144,38,0)</f>
        <v>0</v>
      </c>
      <c r="EF167" s="34">
        <f>VLOOKUP($D167,'факт '!$D$7:$BG$144,35,0)</f>
        <v>0</v>
      </c>
      <c r="EG167" s="34">
        <f>VLOOKUP($D167,'факт '!$D$7:$BG$144,35,0)</f>
        <v>0</v>
      </c>
      <c r="EH167" s="132">
        <f t="shared" si="1238"/>
        <v>0</v>
      </c>
      <c r="EI167" s="132">
        <f t="shared" si="1238"/>
        <v>0</v>
      </c>
      <c r="EJ167" s="34"/>
      <c r="EK167" s="34"/>
      <c r="EL167" s="34"/>
      <c r="EM167" s="34"/>
      <c r="EN167" s="34">
        <f>VLOOKUP($D167,'факт '!$D$7:$BG$144,41,0)</f>
        <v>0</v>
      </c>
      <c r="EO167" s="34">
        <f>VLOOKUP($D167,'факт '!$D$7:$BG$144,42,0)</f>
        <v>0</v>
      </c>
      <c r="EP167" s="34">
        <f>VLOOKUP($D167,'факт '!$D$7:$BG$144,43,0)</f>
        <v>0</v>
      </c>
      <c r="EQ167" s="34">
        <f>VLOOKUP($D167,'факт '!$D$7:$BG$144,44,0)</f>
        <v>0</v>
      </c>
      <c r="ER167" s="34">
        <f t="shared" si="1239"/>
        <v>0</v>
      </c>
      <c r="ES167" s="34">
        <f t="shared" si="1172"/>
        <v>0</v>
      </c>
      <c r="ET167" s="132">
        <f t="shared" si="1240"/>
        <v>0</v>
      </c>
      <c r="EU167" s="132">
        <f t="shared" si="1240"/>
        <v>0</v>
      </c>
      <c r="EV167" s="34"/>
      <c r="EW167" s="34"/>
      <c r="EX167" s="34"/>
      <c r="EY167" s="34"/>
      <c r="EZ167" s="34"/>
      <c r="FA167" s="34"/>
      <c r="FB167" s="34"/>
      <c r="FC167" s="34"/>
      <c r="FD167" s="34">
        <f t="shared" si="1181"/>
        <v>0</v>
      </c>
      <c r="FE167" s="34">
        <f t="shared" si="1182"/>
        <v>0</v>
      </c>
      <c r="FF167" s="132"/>
      <c r="FG167" s="132"/>
      <c r="FH167" s="34"/>
      <c r="FI167" s="34"/>
      <c r="FJ167" s="34"/>
      <c r="FK167" s="34"/>
      <c r="FL167" s="34">
        <f>VLOOKUP($D167,'факт '!$D$10:$BG$143,39,0)</f>
        <v>0</v>
      </c>
      <c r="FM167" s="34">
        <f>VLOOKUP($D167,'факт '!$D$10:$BG$143,40,0)</f>
        <v>0</v>
      </c>
      <c r="FN167" s="34">
        <f>VLOOKUP($D167,'факт '!$D$10:$BG$143,5,0)</f>
        <v>0</v>
      </c>
      <c r="FO167" s="34">
        <f>VLOOKUP($D167,'факт '!$D$10:$BG$143,6,0)</f>
        <v>0</v>
      </c>
      <c r="FP167" s="34">
        <f t="shared" si="1242"/>
        <v>0</v>
      </c>
      <c r="FQ167" s="34">
        <f t="shared" si="1174"/>
        <v>0</v>
      </c>
      <c r="FR167" s="132">
        <f t="shared" si="1243"/>
        <v>0</v>
      </c>
      <c r="FS167" s="132">
        <f t="shared" si="1243"/>
        <v>0</v>
      </c>
      <c r="FT167" s="34"/>
      <c r="FU167" s="34"/>
      <c r="FV167" s="34"/>
      <c r="FW167" s="34"/>
      <c r="FX167" s="34">
        <f>VLOOKUP($D167,'факт '!$D$7:$BG$145,45,0)</f>
        <v>0</v>
      </c>
      <c r="FY167" s="34">
        <f>VLOOKUP($D167,'факт '!$D$7:$BG$145,46,0)</f>
        <v>0</v>
      </c>
      <c r="FZ167" s="34"/>
      <c r="GA167" s="34"/>
      <c r="GB167" s="34">
        <f t="shared" si="1184"/>
        <v>0</v>
      </c>
      <c r="GC167" s="34">
        <f t="shared" si="1185"/>
        <v>0</v>
      </c>
      <c r="GD167" s="132"/>
      <c r="GE167" s="132"/>
      <c r="GF167" s="34"/>
      <c r="GG167" s="34"/>
      <c r="GH167" s="34"/>
      <c r="GI167" s="34"/>
      <c r="GJ167" s="34"/>
      <c r="GK167" s="34"/>
      <c r="GL167" s="34"/>
      <c r="GM167" s="34"/>
      <c r="GN167" s="34">
        <f t="shared" si="1245"/>
        <v>0</v>
      </c>
      <c r="GO167" s="34">
        <f t="shared" si="1176"/>
        <v>0</v>
      </c>
      <c r="GP167" s="132">
        <f t="shared" si="1246"/>
        <v>0</v>
      </c>
      <c r="GQ167" s="132">
        <f t="shared" si="1246"/>
        <v>0</v>
      </c>
      <c r="GR167" s="34"/>
      <c r="GS167" s="34"/>
      <c r="GT167" s="34"/>
      <c r="GU167" s="34"/>
      <c r="GV167" s="52">
        <f t="shared" si="1130"/>
        <v>314</v>
      </c>
      <c r="GW167" s="52">
        <f t="shared" si="1130"/>
        <v>24370312.440000001</v>
      </c>
      <c r="GX167" s="52">
        <f t="shared" si="1130"/>
        <v>193</v>
      </c>
      <c r="GY167" s="52">
        <f t="shared" si="1115"/>
        <v>14979204.780000003</v>
      </c>
      <c r="GZ167" s="52">
        <f t="shared" si="1033"/>
        <v>507</v>
      </c>
      <c r="HA167" s="52">
        <f t="shared" si="1033"/>
        <v>39349517.220000006</v>
      </c>
      <c r="HB167" s="132">
        <f t="shared" si="796"/>
        <v>314</v>
      </c>
      <c r="HC167" s="132">
        <f t="shared" si="796"/>
        <v>24370312.440000001</v>
      </c>
      <c r="HD167" s="64"/>
      <c r="HE167" s="20"/>
      <c r="HF167" s="73"/>
      <c r="HG167" s="73">
        <f t="shared" si="1219"/>
        <v>77612.460000000006</v>
      </c>
      <c r="HH167" s="251">
        <f t="shared" si="1247"/>
        <v>2.9999999969732016E-3</v>
      </c>
    </row>
    <row r="168" spans="1:216" ht="84" hidden="1" x14ac:dyDescent="0.2">
      <c r="A168" s="10">
        <v>1</v>
      </c>
      <c r="B168" s="122" t="s">
        <v>249</v>
      </c>
      <c r="C168" s="123" t="s">
        <v>131</v>
      </c>
      <c r="D168" s="124">
        <v>380</v>
      </c>
      <c r="E168" s="123" t="s">
        <v>133</v>
      </c>
      <c r="F168" s="28"/>
      <c r="G168" s="33"/>
      <c r="H168" s="34"/>
      <c r="I168" s="34"/>
      <c r="J168" s="34"/>
      <c r="K168" s="34"/>
      <c r="L168" s="34">
        <f>VLOOKUP($D168,'факт '!$D$7:$BG$144,3,0)</f>
        <v>0</v>
      </c>
      <c r="M168" s="34">
        <f>VLOOKUP($D168,'факт '!$D$7:$BG$144,4,0)</f>
        <v>0</v>
      </c>
      <c r="N168" s="34">
        <f>VLOOKUP($D168,'факт '!$D$7:$BG$144,5,0)</f>
        <v>0</v>
      </c>
      <c r="O168" s="34">
        <f>VLOOKUP($D168,'факт '!$D$7:$BG$144,6,0)</f>
        <v>0</v>
      </c>
      <c r="P168" s="34">
        <f t="shared" si="1220"/>
        <v>0</v>
      </c>
      <c r="Q168" s="34">
        <f t="shared" si="1152"/>
        <v>0</v>
      </c>
      <c r="R168" s="132"/>
      <c r="S168" s="132"/>
      <c r="T168" s="34"/>
      <c r="U168" s="34"/>
      <c r="V168" s="34"/>
      <c r="W168" s="34"/>
      <c r="X168" s="34">
        <f>VLOOKUP($D168,'факт '!$D$7:$BG$144,9,0)</f>
        <v>0</v>
      </c>
      <c r="Y168" s="34">
        <f>VLOOKUP($D168,'факт '!$D$7:$BG$144,10,0)</f>
        <v>0</v>
      </c>
      <c r="Z168" s="34">
        <f>VLOOKUP($D168,'факт '!$D$7:$BG$144,11,0)</f>
        <v>0</v>
      </c>
      <c r="AA168" s="34">
        <f>VLOOKUP($D168,'факт '!$D$7:$BG$144,12,0)</f>
        <v>0</v>
      </c>
      <c r="AB168" s="34">
        <f t="shared" si="1221"/>
        <v>0</v>
      </c>
      <c r="AC168" s="34">
        <f t="shared" si="1154"/>
        <v>0</v>
      </c>
      <c r="AD168" s="132"/>
      <c r="AE168" s="132"/>
      <c r="AF168" s="34"/>
      <c r="AG168" s="34"/>
      <c r="AH168" s="34"/>
      <c r="AI168" s="34"/>
      <c r="AJ168" s="34">
        <f>VLOOKUP($D168,'факт '!$D$7:$BG$144,7,0)</f>
        <v>0</v>
      </c>
      <c r="AK168" s="34">
        <f>VLOOKUP($D168,'факт '!$D$7:$BG$144,8,0)</f>
        <v>0</v>
      </c>
      <c r="AL168" s="34"/>
      <c r="AM168" s="34"/>
      <c r="AN168" s="34">
        <f t="shared" si="1223"/>
        <v>0</v>
      </c>
      <c r="AO168" s="34">
        <f t="shared" si="1156"/>
        <v>0</v>
      </c>
      <c r="AP168" s="132"/>
      <c r="AQ168" s="132"/>
      <c r="AR168" s="34"/>
      <c r="AS168" s="34"/>
      <c r="AT168" s="34"/>
      <c r="AU168" s="34"/>
      <c r="AV168" s="34">
        <f>VLOOKUP($D168,'факт '!$D$7:$BG$144,13,0)</f>
        <v>0</v>
      </c>
      <c r="AW168" s="34">
        <f>VLOOKUP($D168,'факт '!$D$7:$BG$144,14,0)</f>
        <v>0</v>
      </c>
      <c r="AX168" s="34"/>
      <c r="AY168" s="34"/>
      <c r="AZ168" s="34">
        <f t="shared" si="1225"/>
        <v>0</v>
      </c>
      <c r="BA168" s="34">
        <f t="shared" si="1158"/>
        <v>0</v>
      </c>
      <c r="BB168" s="132"/>
      <c r="BC168" s="132"/>
      <c r="BD168" s="34"/>
      <c r="BE168" s="34"/>
      <c r="BF168" s="34"/>
      <c r="BG168" s="34"/>
      <c r="BH168" s="34">
        <f>VLOOKUP($D168,'факт '!$D$7:$BG$144,17,0)</f>
        <v>0</v>
      </c>
      <c r="BI168" s="34">
        <f>VLOOKUP($D168,'факт '!$D$7:$BG$144,18,0)</f>
        <v>0</v>
      </c>
      <c r="BJ168" s="34">
        <f>VLOOKUP($D168,'факт '!$D$7:$BG$144,19,0)</f>
        <v>0</v>
      </c>
      <c r="BK168" s="34">
        <f>VLOOKUP($D168,'факт '!$D$7:$BG$144,20,0)</f>
        <v>0</v>
      </c>
      <c r="BL168" s="34">
        <f t="shared" si="1227"/>
        <v>0</v>
      </c>
      <c r="BM168" s="34">
        <f t="shared" si="1203"/>
        <v>0</v>
      </c>
      <c r="BN168" s="132">
        <f t="shared" si="1228"/>
        <v>0</v>
      </c>
      <c r="BO168" s="132">
        <f t="shared" si="1228"/>
        <v>0</v>
      </c>
      <c r="BP168" s="34"/>
      <c r="BQ168" s="34"/>
      <c r="BR168" s="34"/>
      <c r="BS168" s="34"/>
      <c r="BT168" s="34">
        <f>VLOOKUP($D168,'факт '!$D$7:$BG$144,21,0)</f>
        <v>0</v>
      </c>
      <c r="BU168" s="34">
        <f>VLOOKUP($D168,'факт '!$D$7:$BG$144,22,0)</f>
        <v>0</v>
      </c>
      <c r="BV168" s="34">
        <f>VLOOKUP($D168,'факт '!$D$7:$BG$144,23,0)</f>
        <v>0</v>
      </c>
      <c r="BW168" s="34">
        <f>VLOOKUP($D168,'факт '!$D$7:$BG$144,24,0)</f>
        <v>0</v>
      </c>
      <c r="BX168" s="34">
        <f t="shared" si="1229"/>
        <v>0</v>
      </c>
      <c r="BY168" s="34">
        <f t="shared" si="1162"/>
        <v>0</v>
      </c>
      <c r="BZ168" s="132">
        <f t="shared" si="1230"/>
        <v>0</v>
      </c>
      <c r="CA168" s="132">
        <f t="shared" si="1230"/>
        <v>0</v>
      </c>
      <c r="CB168" s="34"/>
      <c r="CC168" s="34"/>
      <c r="CD168" s="34"/>
      <c r="CE168" s="34"/>
      <c r="CF168" s="34">
        <f>VLOOKUP($D168,'факт '!$D$10:$BG$143,25,0)</f>
        <v>0</v>
      </c>
      <c r="CG168" s="34">
        <f>VLOOKUP($D168,'факт '!$D$10:$BG$143,26,0)</f>
        <v>0</v>
      </c>
      <c r="CH168" s="34">
        <f>VLOOKUP($D168,'факт '!$D$10:$BG$143,27,0)</f>
        <v>0</v>
      </c>
      <c r="CI168" s="34">
        <f>VLOOKUP($D168,'факт '!$D$10:$BG$143,28,0)</f>
        <v>0</v>
      </c>
      <c r="CJ168" s="34">
        <f t="shared" si="1163"/>
        <v>0</v>
      </c>
      <c r="CK168" s="34">
        <f t="shared" si="1164"/>
        <v>0</v>
      </c>
      <c r="CL168" s="132">
        <f t="shared" si="1231"/>
        <v>0</v>
      </c>
      <c r="CM168" s="132">
        <f t="shared" si="1231"/>
        <v>0</v>
      </c>
      <c r="CN168" s="34"/>
      <c r="CO168" s="34"/>
      <c r="CP168" s="34"/>
      <c r="CQ168" s="34"/>
      <c r="CR168" s="34">
        <f>VLOOKUP($D168,'факт '!$D$10:$BG$143,29,0)</f>
        <v>15</v>
      </c>
      <c r="CS168" s="34">
        <f>VLOOKUP($D168,'факт '!$D$10:$BG$143,30,0)</f>
        <v>1164186.9000000001</v>
      </c>
      <c r="CT168" s="34">
        <f>VLOOKUP($D168,'факт '!$D$10:$BG$143,31,0)</f>
        <v>9</v>
      </c>
      <c r="CU168" s="34">
        <f>VLOOKUP($D168,'факт '!$D$10:$BG$143,32,0)</f>
        <v>698512.14</v>
      </c>
      <c r="CV168" s="34">
        <f t="shared" si="1232"/>
        <v>24</v>
      </c>
      <c r="CW168" s="34">
        <f t="shared" si="1166"/>
        <v>1862699.04</v>
      </c>
      <c r="CX168" s="132">
        <f t="shared" si="1233"/>
        <v>15</v>
      </c>
      <c r="CY168" s="132">
        <f t="shared" si="1233"/>
        <v>1164186.9000000001</v>
      </c>
      <c r="CZ168" s="34"/>
      <c r="DA168" s="34"/>
      <c r="DB168" s="34"/>
      <c r="DC168" s="34"/>
      <c r="DD168" s="34">
        <f>VLOOKUP($D168,'факт '!$D$10:$BG$143,33,0)</f>
        <v>0</v>
      </c>
      <c r="DE168" s="34">
        <f>VLOOKUP($D168,'факт '!$D$10:$BG$143,34,0)</f>
        <v>0</v>
      </c>
      <c r="DF168" s="34"/>
      <c r="DG168" s="34"/>
      <c r="DH168" s="34">
        <f t="shared" si="1234"/>
        <v>0</v>
      </c>
      <c r="DI168" s="34">
        <f t="shared" si="1168"/>
        <v>0</v>
      </c>
      <c r="DJ168" s="132">
        <f t="shared" si="1235"/>
        <v>0</v>
      </c>
      <c r="DK168" s="132">
        <f t="shared" si="1235"/>
        <v>0</v>
      </c>
      <c r="DL168" s="34"/>
      <c r="DM168" s="34"/>
      <c r="DN168" s="34"/>
      <c r="DO168" s="34"/>
      <c r="DP168" s="34">
        <f>VLOOKUP($D168,'факт '!$D$7:$BG$144,15,0)</f>
        <v>0</v>
      </c>
      <c r="DQ168" s="34">
        <f>VLOOKUP($D168,'факт '!$D$7:$BG$144,16,0)</f>
        <v>0</v>
      </c>
      <c r="DR168" s="34"/>
      <c r="DS168" s="34"/>
      <c r="DT168" s="34">
        <f t="shared" si="1236"/>
        <v>0</v>
      </c>
      <c r="DU168" s="34">
        <f t="shared" si="1170"/>
        <v>0</v>
      </c>
      <c r="DV168" s="132">
        <f t="shared" si="1237"/>
        <v>0</v>
      </c>
      <c r="DW168" s="132">
        <f t="shared" si="1237"/>
        <v>0</v>
      </c>
      <c r="DX168" s="34"/>
      <c r="DY168" s="34"/>
      <c r="DZ168" s="34"/>
      <c r="EA168" s="34"/>
      <c r="EB168" s="34">
        <f>VLOOKUP($D168,'факт '!$D$7:$BG$144,35,0)</f>
        <v>0</v>
      </c>
      <c r="EC168" s="34">
        <f>VLOOKUP($D168,'факт '!$D$7:$BG$144,36,0)</f>
        <v>0</v>
      </c>
      <c r="ED168" s="34">
        <f>VLOOKUP($D168,'факт '!$D$7:$BG$144,37,0)</f>
        <v>0</v>
      </c>
      <c r="EE168" s="34">
        <f>VLOOKUP($D168,'факт '!$D$7:$BG$144,38,0)</f>
        <v>0</v>
      </c>
      <c r="EF168" s="34">
        <f>VLOOKUP($D168,'факт '!$D$7:$BG$144,35,0)</f>
        <v>0</v>
      </c>
      <c r="EG168" s="34">
        <f>VLOOKUP($D168,'факт '!$D$7:$BG$144,35,0)</f>
        <v>0</v>
      </c>
      <c r="EH168" s="132">
        <f t="shared" si="1238"/>
        <v>0</v>
      </c>
      <c r="EI168" s="132">
        <f t="shared" si="1238"/>
        <v>0</v>
      </c>
      <c r="EJ168" s="34"/>
      <c r="EK168" s="34"/>
      <c r="EL168" s="34"/>
      <c r="EM168" s="34"/>
      <c r="EN168" s="34">
        <f>VLOOKUP($D168,'факт '!$D$7:$BG$144,41,0)</f>
        <v>0</v>
      </c>
      <c r="EO168" s="34">
        <f>VLOOKUP($D168,'факт '!$D$7:$BG$144,42,0)</f>
        <v>0</v>
      </c>
      <c r="EP168" s="34">
        <f>VLOOKUP($D168,'факт '!$D$7:$BG$144,43,0)</f>
        <v>0</v>
      </c>
      <c r="EQ168" s="34">
        <f>VLOOKUP($D168,'факт '!$D$7:$BG$144,44,0)</f>
        <v>0</v>
      </c>
      <c r="ER168" s="34">
        <f t="shared" si="1239"/>
        <v>0</v>
      </c>
      <c r="ES168" s="34">
        <f t="shared" si="1172"/>
        <v>0</v>
      </c>
      <c r="ET168" s="132">
        <f t="shared" si="1240"/>
        <v>0</v>
      </c>
      <c r="EU168" s="132">
        <f t="shared" si="1240"/>
        <v>0</v>
      </c>
      <c r="EV168" s="34"/>
      <c r="EW168" s="34"/>
      <c r="EX168" s="34"/>
      <c r="EY168" s="34"/>
      <c r="EZ168" s="34"/>
      <c r="FA168" s="34"/>
      <c r="FB168" s="34"/>
      <c r="FC168" s="34"/>
      <c r="FD168" s="34">
        <f t="shared" si="1181"/>
        <v>0</v>
      </c>
      <c r="FE168" s="34">
        <f t="shared" si="1182"/>
        <v>0</v>
      </c>
      <c r="FF168" s="132"/>
      <c r="FG168" s="132"/>
      <c r="FH168" s="34"/>
      <c r="FI168" s="34"/>
      <c r="FJ168" s="34"/>
      <c r="FK168" s="34"/>
      <c r="FL168" s="34">
        <f>VLOOKUP($D168,'факт '!$D$10:$BG$143,39,0)</f>
        <v>0</v>
      </c>
      <c r="FM168" s="34">
        <f>VLOOKUP($D168,'факт '!$D$10:$BG$143,40,0)</f>
        <v>0</v>
      </c>
      <c r="FN168" s="34">
        <f>VLOOKUP($D168,'факт '!$D$10:$BG$143,5,0)</f>
        <v>0</v>
      </c>
      <c r="FO168" s="34">
        <f>VLOOKUP($D168,'факт '!$D$10:$BG$143,6,0)</f>
        <v>0</v>
      </c>
      <c r="FP168" s="34">
        <f t="shared" si="1242"/>
        <v>0</v>
      </c>
      <c r="FQ168" s="34">
        <f t="shared" si="1174"/>
        <v>0</v>
      </c>
      <c r="FR168" s="132">
        <f t="shared" si="1243"/>
        <v>0</v>
      </c>
      <c r="FS168" s="132">
        <f t="shared" si="1243"/>
        <v>0</v>
      </c>
      <c r="FT168" s="34"/>
      <c r="FU168" s="34"/>
      <c r="FV168" s="34"/>
      <c r="FW168" s="34"/>
      <c r="FX168" s="34">
        <f>VLOOKUP($D168,'факт '!$D$7:$BG$145,45,0)</f>
        <v>0</v>
      </c>
      <c r="FY168" s="34">
        <f>VLOOKUP($D168,'факт '!$D$7:$BG$145,46,0)</f>
        <v>0</v>
      </c>
      <c r="FZ168" s="34"/>
      <c r="GA168" s="34"/>
      <c r="GB168" s="34">
        <f t="shared" si="1184"/>
        <v>0</v>
      </c>
      <c r="GC168" s="34">
        <f t="shared" si="1185"/>
        <v>0</v>
      </c>
      <c r="GD168" s="132"/>
      <c r="GE168" s="132"/>
      <c r="GF168" s="34"/>
      <c r="GG168" s="34"/>
      <c r="GH168" s="34"/>
      <c r="GI168" s="34"/>
      <c r="GJ168" s="34"/>
      <c r="GK168" s="34"/>
      <c r="GL168" s="34"/>
      <c r="GM168" s="34"/>
      <c r="GN168" s="34">
        <f t="shared" si="1245"/>
        <v>0</v>
      </c>
      <c r="GO168" s="34">
        <f t="shared" si="1176"/>
        <v>0</v>
      </c>
      <c r="GP168" s="132">
        <f t="shared" si="1246"/>
        <v>0</v>
      </c>
      <c r="GQ168" s="132">
        <f t="shared" si="1246"/>
        <v>0</v>
      </c>
      <c r="GR168" s="34"/>
      <c r="GS168" s="34"/>
      <c r="GT168" s="34"/>
      <c r="GU168" s="34"/>
      <c r="GV168" s="52">
        <f t="shared" si="1130"/>
        <v>15</v>
      </c>
      <c r="GW168" s="52">
        <f t="shared" si="1130"/>
        <v>1164186.9000000001</v>
      </c>
      <c r="GX168" s="52">
        <f t="shared" si="1130"/>
        <v>9</v>
      </c>
      <c r="GY168" s="52">
        <f t="shared" si="1115"/>
        <v>698512.14</v>
      </c>
      <c r="GZ168" s="52">
        <f t="shared" si="1033"/>
        <v>24</v>
      </c>
      <c r="HA168" s="52">
        <f t="shared" si="1033"/>
        <v>1862699.04</v>
      </c>
      <c r="HB168" s="132">
        <f t="shared" si="796"/>
        <v>15</v>
      </c>
      <c r="HC168" s="132">
        <f t="shared" si="796"/>
        <v>1164186.9000000001</v>
      </c>
      <c r="HD168" s="64"/>
      <c r="HE168" s="20"/>
      <c r="HF168" s="73"/>
      <c r="HG168" s="73">
        <f t="shared" si="1219"/>
        <v>77612.460000000006</v>
      </c>
      <c r="HH168" s="251">
        <f t="shared" si="1247"/>
        <v>2.9999999969732016E-3</v>
      </c>
    </row>
    <row r="169" spans="1:216" ht="84" hidden="1" x14ac:dyDescent="0.2">
      <c r="A169" s="10">
        <v>1</v>
      </c>
      <c r="B169" s="122" t="s">
        <v>249</v>
      </c>
      <c r="C169" s="123" t="s">
        <v>131</v>
      </c>
      <c r="D169" s="124">
        <v>381</v>
      </c>
      <c r="E169" s="123" t="s">
        <v>134</v>
      </c>
      <c r="F169" s="28"/>
      <c r="G169" s="33"/>
      <c r="H169" s="34"/>
      <c r="I169" s="34"/>
      <c r="J169" s="34"/>
      <c r="K169" s="34"/>
      <c r="L169" s="34">
        <f>VLOOKUP($D169,'факт '!$D$7:$BG$144,3,0)</f>
        <v>0</v>
      </c>
      <c r="M169" s="34">
        <f>VLOOKUP($D169,'факт '!$D$7:$BG$144,4,0)</f>
        <v>0</v>
      </c>
      <c r="N169" s="34">
        <f>VLOOKUP($D169,'факт '!$D$7:$BG$144,5,0)</f>
        <v>0</v>
      </c>
      <c r="O169" s="34">
        <f>VLOOKUP($D169,'факт '!$D$7:$BG$144,6,0)</f>
        <v>0</v>
      </c>
      <c r="P169" s="34">
        <f t="shared" si="1220"/>
        <v>0</v>
      </c>
      <c r="Q169" s="34">
        <f t="shared" si="1152"/>
        <v>0</v>
      </c>
      <c r="R169" s="132"/>
      <c r="S169" s="132"/>
      <c r="T169" s="34"/>
      <c r="U169" s="34"/>
      <c r="V169" s="34"/>
      <c r="W169" s="34"/>
      <c r="X169" s="34">
        <f>VLOOKUP($D169,'факт '!$D$7:$BG$144,9,0)</f>
        <v>0</v>
      </c>
      <c r="Y169" s="34">
        <f>VLOOKUP($D169,'факт '!$D$7:$BG$144,10,0)</f>
        <v>0</v>
      </c>
      <c r="Z169" s="34">
        <f>VLOOKUP($D169,'факт '!$D$7:$BG$144,11,0)</f>
        <v>0</v>
      </c>
      <c r="AA169" s="34">
        <f>VLOOKUP($D169,'факт '!$D$7:$BG$144,12,0)</f>
        <v>0</v>
      </c>
      <c r="AB169" s="34">
        <f t="shared" si="1221"/>
        <v>0</v>
      </c>
      <c r="AC169" s="34">
        <f t="shared" si="1154"/>
        <v>0</v>
      </c>
      <c r="AD169" s="132"/>
      <c r="AE169" s="132"/>
      <c r="AF169" s="34"/>
      <c r="AG169" s="34"/>
      <c r="AH169" s="34"/>
      <c r="AI169" s="34"/>
      <c r="AJ169" s="34">
        <f>VLOOKUP($D169,'факт '!$D$7:$BG$144,7,0)</f>
        <v>0</v>
      </c>
      <c r="AK169" s="34">
        <f>VLOOKUP($D169,'факт '!$D$7:$BG$144,8,0)</f>
        <v>0</v>
      </c>
      <c r="AL169" s="34"/>
      <c r="AM169" s="34"/>
      <c r="AN169" s="34">
        <f t="shared" si="1223"/>
        <v>0</v>
      </c>
      <c r="AO169" s="34">
        <f t="shared" si="1156"/>
        <v>0</v>
      </c>
      <c r="AP169" s="132"/>
      <c r="AQ169" s="132"/>
      <c r="AR169" s="34"/>
      <c r="AS169" s="34"/>
      <c r="AT169" s="34"/>
      <c r="AU169" s="34"/>
      <c r="AV169" s="34">
        <f>VLOOKUP($D169,'факт '!$D$7:$BG$144,13,0)</f>
        <v>0</v>
      </c>
      <c r="AW169" s="34">
        <f>VLOOKUP($D169,'факт '!$D$7:$BG$144,14,0)</f>
        <v>0</v>
      </c>
      <c r="AX169" s="34"/>
      <c r="AY169" s="34"/>
      <c r="AZ169" s="34">
        <f t="shared" si="1225"/>
        <v>0</v>
      </c>
      <c r="BA169" s="34">
        <f t="shared" si="1158"/>
        <v>0</v>
      </c>
      <c r="BB169" s="132"/>
      <c r="BC169" s="132"/>
      <c r="BD169" s="34"/>
      <c r="BE169" s="34"/>
      <c r="BF169" s="34"/>
      <c r="BG169" s="34"/>
      <c r="BH169" s="34">
        <f>VLOOKUP($D169,'факт '!$D$7:$BG$144,17,0)</f>
        <v>0</v>
      </c>
      <c r="BI169" s="34">
        <f>VLOOKUP($D169,'факт '!$D$7:$BG$144,18,0)</f>
        <v>0</v>
      </c>
      <c r="BJ169" s="34">
        <f>VLOOKUP($D169,'факт '!$D$7:$BG$144,19,0)</f>
        <v>0</v>
      </c>
      <c r="BK169" s="34">
        <f>VLOOKUP($D169,'факт '!$D$7:$BG$144,20,0)</f>
        <v>0</v>
      </c>
      <c r="BL169" s="34">
        <f t="shared" si="1227"/>
        <v>0</v>
      </c>
      <c r="BM169" s="34">
        <f t="shared" si="1203"/>
        <v>0</v>
      </c>
      <c r="BN169" s="132">
        <f t="shared" si="1228"/>
        <v>0</v>
      </c>
      <c r="BO169" s="132">
        <f t="shared" si="1228"/>
        <v>0</v>
      </c>
      <c r="BP169" s="34"/>
      <c r="BQ169" s="34"/>
      <c r="BR169" s="34"/>
      <c r="BS169" s="34"/>
      <c r="BT169" s="34">
        <f>VLOOKUP($D169,'факт '!$D$7:$BG$144,21,0)</f>
        <v>0</v>
      </c>
      <c r="BU169" s="34">
        <f>VLOOKUP($D169,'факт '!$D$7:$BG$144,22,0)</f>
        <v>0</v>
      </c>
      <c r="BV169" s="34">
        <f>VLOOKUP($D169,'факт '!$D$7:$BG$144,23,0)</f>
        <v>0</v>
      </c>
      <c r="BW169" s="34">
        <f>VLOOKUP($D169,'факт '!$D$7:$BG$144,24,0)</f>
        <v>0</v>
      </c>
      <c r="BX169" s="34">
        <f t="shared" si="1229"/>
        <v>0</v>
      </c>
      <c r="BY169" s="34">
        <f t="shared" si="1162"/>
        <v>0</v>
      </c>
      <c r="BZ169" s="132">
        <f t="shared" si="1230"/>
        <v>0</v>
      </c>
      <c r="CA169" s="132">
        <f t="shared" si="1230"/>
        <v>0</v>
      </c>
      <c r="CB169" s="34"/>
      <c r="CC169" s="34"/>
      <c r="CD169" s="34"/>
      <c r="CE169" s="34"/>
      <c r="CF169" s="34">
        <f>VLOOKUP($D169,'факт '!$D$10:$BG$143,25,0)</f>
        <v>0</v>
      </c>
      <c r="CG169" s="34">
        <f>VLOOKUP($D169,'факт '!$D$10:$BG$143,26,0)</f>
        <v>0</v>
      </c>
      <c r="CH169" s="34">
        <f>VLOOKUP($D169,'факт '!$D$10:$BG$143,27,0)</f>
        <v>0</v>
      </c>
      <c r="CI169" s="34">
        <f>VLOOKUP($D169,'факт '!$D$10:$BG$143,28,0)</f>
        <v>0</v>
      </c>
      <c r="CJ169" s="34">
        <f t="shared" si="1163"/>
        <v>0</v>
      </c>
      <c r="CK169" s="34">
        <f t="shared" si="1164"/>
        <v>0</v>
      </c>
      <c r="CL169" s="132">
        <f t="shared" si="1231"/>
        <v>0</v>
      </c>
      <c r="CM169" s="132">
        <f t="shared" si="1231"/>
        <v>0</v>
      </c>
      <c r="CN169" s="34"/>
      <c r="CO169" s="34"/>
      <c r="CP169" s="34"/>
      <c r="CQ169" s="34"/>
      <c r="CR169" s="34">
        <f>VLOOKUP($D169,'факт '!$D$10:$BG$143,29,0)</f>
        <v>0</v>
      </c>
      <c r="CS169" s="34">
        <f>VLOOKUP($D169,'факт '!$D$10:$BG$143,30,0)</f>
        <v>0</v>
      </c>
      <c r="CT169" s="34">
        <f>VLOOKUP($D169,'факт '!$D$10:$BG$143,31,0)</f>
        <v>0</v>
      </c>
      <c r="CU169" s="34">
        <f>VLOOKUP($D169,'факт '!$D$10:$BG$143,32,0)</f>
        <v>0</v>
      </c>
      <c r="CV169" s="34">
        <f t="shared" si="1232"/>
        <v>0</v>
      </c>
      <c r="CW169" s="34">
        <f t="shared" si="1166"/>
        <v>0</v>
      </c>
      <c r="CX169" s="132">
        <f t="shared" si="1233"/>
        <v>0</v>
      </c>
      <c r="CY169" s="132">
        <f t="shared" si="1233"/>
        <v>0</v>
      </c>
      <c r="CZ169" s="34"/>
      <c r="DA169" s="34"/>
      <c r="DB169" s="34"/>
      <c r="DC169" s="34"/>
      <c r="DD169" s="34">
        <f>VLOOKUP($D169,'факт '!$D$10:$BG$143,33,0)</f>
        <v>0</v>
      </c>
      <c r="DE169" s="34">
        <f>VLOOKUP($D169,'факт '!$D$10:$BG$143,34,0)</f>
        <v>0</v>
      </c>
      <c r="DF169" s="34"/>
      <c r="DG169" s="34"/>
      <c r="DH169" s="34">
        <f t="shared" si="1234"/>
        <v>0</v>
      </c>
      <c r="DI169" s="34">
        <f t="shared" si="1168"/>
        <v>0</v>
      </c>
      <c r="DJ169" s="132">
        <f t="shared" si="1235"/>
        <v>0</v>
      </c>
      <c r="DK169" s="132">
        <f t="shared" si="1235"/>
        <v>0</v>
      </c>
      <c r="DL169" s="34"/>
      <c r="DM169" s="34"/>
      <c r="DN169" s="34"/>
      <c r="DO169" s="34"/>
      <c r="DP169" s="34">
        <f>VLOOKUP($D169,'факт '!$D$7:$BG$144,15,0)</f>
        <v>0</v>
      </c>
      <c r="DQ169" s="34">
        <f>VLOOKUP($D169,'факт '!$D$7:$BG$144,16,0)</f>
        <v>0</v>
      </c>
      <c r="DR169" s="34"/>
      <c r="DS169" s="34"/>
      <c r="DT169" s="34">
        <f t="shared" si="1236"/>
        <v>0</v>
      </c>
      <c r="DU169" s="34">
        <f t="shared" si="1170"/>
        <v>0</v>
      </c>
      <c r="DV169" s="132">
        <f t="shared" si="1237"/>
        <v>0</v>
      </c>
      <c r="DW169" s="132">
        <f t="shared" si="1237"/>
        <v>0</v>
      </c>
      <c r="DX169" s="34"/>
      <c r="DY169" s="34"/>
      <c r="DZ169" s="34"/>
      <c r="EA169" s="34"/>
      <c r="EB169" s="34">
        <f>VLOOKUP($D169,'факт '!$D$7:$BG$144,35,0)</f>
        <v>0</v>
      </c>
      <c r="EC169" s="34">
        <f>VLOOKUP($D169,'факт '!$D$7:$BG$144,36,0)</f>
        <v>0</v>
      </c>
      <c r="ED169" s="34">
        <f>VLOOKUP($D169,'факт '!$D$7:$BG$144,37,0)</f>
        <v>21</v>
      </c>
      <c r="EE169" s="34">
        <f>VLOOKUP($D169,'факт '!$D$7:$BG$144,38,0)</f>
        <v>1629861.66</v>
      </c>
      <c r="EF169" s="34">
        <f>VLOOKUP($D169,'факт '!$D$7:$BG$144,35,0)</f>
        <v>0</v>
      </c>
      <c r="EG169" s="34">
        <f>VLOOKUP($D169,'факт '!$D$7:$BG$144,35,0)</f>
        <v>0</v>
      </c>
      <c r="EH169" s="132">
        <f t="shared" si="1238"/>
        <v>0</v>
      </c>
      <c r="EI169" s="132">
        <f t="shared" si="1238"/>
        <v>0</v>
      </c>
      <c r="EJ169" s="34"/>
      <c r="EK169" s="34"/>
      <c r="EL169" s="34"/>
      <c r="EM169" s="34"/>
      <c r="EN169" s="34">
        <f>VLOOKUP($D169,'факт '!$D$7:$BG$144,41,0)</f>
        <v>0</v>
      </c>
      <c r="EO169" s="34">
        <f>VLOOKUP($D169,'факт '!$D$7:$BG$144,42,0)</f>
        <v>0</v>
      </c>
      <c r="EP169" s="34">
        <f>VLOOKUP($D169,'факт '!$D$7:$BG$144,43,0)</f>
        <v>0</v>
      </c>
      <c r="EQ169" s="34">
        <f>VLOOKUP($D169,'факт '!$D$7:$BG$144,44,0)</f>
        <v>0</v>
      </c>
      <c r="ER169" s="34">
        <f t="shared" si="1239"/>
        <v>0</v>
      </c>
      <c r="ES169" s="34">
        <f t="shared" si="1172"/>
        <v>0</v>
      </c>
      <c r="ET169" s="132">
        <f t="shared" si="1240"/>
        <v>0</v>
      </c>
      <c r="EU169" s="132">
        <f t="shared" si="1240"/>
        <v>0</v>
      </c>
      <c r="EV169" s="34"/>
      <c r="EW169" s="34"/>
      <c r="EX169" s="34"/>
      <c r="EY169" s="34"/>
      <c r="EZ169" s="34"/>
      <c r="FA169" s="34"/>
      <c r="FB169" s="34"/>
      <c r="FC169" s="34"/>
      <c r="FD169" s="34">
        <f t="shared" si="1181"/>
        <v>0</v>
      </c>
      <c r="FE169" s="34">
        <f t="shared" si="1182"/>
        <v>0</v>
      </c>
      <c r="FF169" s="132"/>
      <c r="FG169" s="132"/>
      <c r="FH169" s="34"/>
      <c r="FI169" s="34"/>
      <c r="FJ169" s="34"/>
      <c r="FK169" s="34"/>
      <c r="FL169" s="34">
        <f>VLOOKUP($D169,'факт '!$D$10:$BG$143,39,0)</f>
        <v>1</v>
      </c>
      <c r="FM169" s="34">
        <f>VLOOKUP($D169,'факт '!$D$10:$BG$143,40,0)</f>
        <v>77612.460000000006</v>
      </c>
      <c r="FN169" s="34">
        <f>VLOOKUP($D169,'факт '!$D$10:$BG$143,5,0)</f>
        <v>0</v>
      </c>
      <c r="FO169" s="34">
        <f>VLOOKUP($D169,'факт '!$D$10:$BG$143,6,0)</f>
        <v>0</v>
      </c>
      <c r="FP169" s="34">
        <f t="shared" si="1242"/>
        <v>1</v>
      </c>
      <c r="FQ169" s="34">
        <f t="shared" si="1174"/>
        <v>77612.460000000006</v>
      </c>
      <c r="FR169" s="132">
        <f t="shared" si="1243"/>
        <v>1</v>
      </c>
      <c r="FS169" s="132">
        <f t="shared" si="1243"/>
        <v>77612.460000000006</v>
      </c>
      <c r="FT169" s="34"/>
      <c r="FU169" s="34"/>
      <c r="FV169" s="34"/>
      <c r="FW169" s="34"/>
      <c r="FX169" s="34">
        <f>VLOOKUP($D169,'факт '!$D$7:$BG$145,45,0)</f>
        <v>0</v>
      </c>
      <c r="FY169" s="34">
        <f>VLOOKUP($D169,'факт '!$D$7:$BG$145,46,0)</f>
        <v>0</v>
      </c>
      <c r="FZ169" s="34"/>
      <c r="GA169" s="34"/>
      <c r="GB169" s="34">
        <f t="shared" si="1184"/>
        <v>0</v>
      </c>
      <c r="GC169" s="34">
        <f t="shared" si="1185"/>
        <v>0</v>
      </c>
      <c r="GD169" s="132"/>
      <c r="GE169" s="132"/>
      <c r="GF169" s="34"/>
      <c r="GG169" s="34"/>
      <c r="GH169" s="34"/>
      <c r="GI169" s="34"/>
      <c r="GJ169" s="34"/>
      <c r="GK169" s="34"/>
      <c r="GL169" s="34"/>
      <c r="GM169" s="34"/>
      <c r="GN169" s="34">
        <f t="shared" si="1245"/>
        <v>0</v>
      </c>
      <c r="GO169" s="34">
        <f t="shared" si="1176"/>
        <v>0</v>
      </c>
      <c r="GP169" s="132">
        <f t="shared" si="1246"/>
        <v>0</v>
      </c>
      <c r="GQ169" s="132">
        <f t="shared" si="1246"/>
        <v>0</v>
      </c>
      <c r="GR169" s="34"/>
      <c r="GS169" s="34"/>
      <c r="GT169" s="34"/>
      <c r="GU169" s="34"/>
      <c r="GV169" s="52">
        <f t="shared" si="1130"/>
        <v>1</v>
      </c>
      <c r="GW169" s="52">
        <f t="shared" si="1130"/>
        <v>77612.460000000006</v>
      </c>
      <c r="GX169" s="52">
        <f t="shared" si="1130"/>
        <v>21</v>
      </c>
      <c r="GY169" s="52">
        <f t="shared" si="1115"/>
        <v>1629861.66</v>
      </c>
      <c r="GZ169" s="52">
        <f t="shared" si="1033"/>
        <v>22</v>
      </c>
      <c r="HA169" s="52">
        <f t="shared" si="1033"/>
        <v>1707474.1199999999</v>
      </c>
      <c r="HB169" s="132">
        <f t="shared" si="796"/>
        <v>1</v>
      </c>
      <c r="HC169" s="132">
        <f t="shared" si="796"/>
        <v>77612.460000000006</v>
      </c>
      <c r="HD169" s="64"/>
      <c r="HE169" s="20"/>
      <c r="HF169" s="73"/>
      <c r="HG169" s="73">
        <f t="shared" si="1219"/>
        <v>77612.460000000006</v>
      </c>
      <c r="HH169" s="251">
        <f t="shared" si="1247"/>
        <v>2.9999999969732016E-3</v>
      </c>
    </row>
    <row r="170" spans="1:216" ht="90" hidden="1" x14ac:dyDescent="0.2">
      <c r="A170" s="10">
        <v>1</v>
      </c>
      <c r="B170" s="186" t="s">
        <v>249</v>
      </c>
      <c r="C170" s="187" t="s">
        <v>345</v>
      </c>
      <c r="D170" s="188">
        <v>382</v>
      </c>
      <c r="E170" s="189" t="s">
        <v>346</v>
      </c>
      <c r="F170" s="28"/>
      <c r="G170" s="33"/>
      <c r="H170" s="34"/>
      <c r="I170" s="34"/>
      <c r="J170" s="34"/>
      <c r="K170" s="34"/>
      <c r="L170" s="34">
        <f>VLOOKUP($D170,'факт '!$D$7:$BG$144,3,0)</f>
        <v>0</v>
      </c>
      <c r="M170" s="34">
        <f>VLOOKUP($D170,'факт '!$D$7:$BG$144,4,0)</f>
        <v>0</v>
      </c>
      <c r="N170" s="34">
        <f>VLOOKUP($D170,'факт '!$D$7:$BG$144,5,0)</f>
        <v>0</v>
      </c>
      <c r="O170" s="34">
        <f>VLOOKUP($D170,'факт '!$D$7:$BG$144,6,0)</f>
        <v>0</v>
      </c>
      <c r="P170" s="34">
        <f t="shared" si="1220"/>
        <v>0</v>
      </c>
      <c r="Q170" s="34">
        <f t="shared" si="1152"/>
        <v>0</v>
      </c>
      <c r="R170" s="132"/>
      <c r="S170" s="132"/>
      <c r="T170" s="34"/>
      <c r="U170" s="34"/>
      <c r="V170" s="34"/>
      <c r="W170" s="34"/>
      <c r="X170" s="34">
        <f>VLOOKUP($D170,'факт '!$D$7:$BG$144,9,0)</f>
        <v>0</v>
      </c>
      <c r="Y170" s="34">
        <f>VLOOKUP($D170,'факт '!$D$7:$BG$144,10,0)</f>
        <v>0</v>
      </c>
      <c r="Z170" s="34">
        <f>VLOOKUP($D170,'факт '!$D$7:$BG$144,11,0)</f>
        <v>0</v>
      </c>
      <c r="AA170" s="34">
        <f>VLOOKUP($D170,'факт '!$D$7:$BG$144,12,0)</f>
        <v>0</v>
      </c>
      <c r="AB170" s="34">
        <f t="shared" si="1221"/>
        <v>0</v>
      </c>
      <c r="AC170" s="34">
        <f t="shared" si="1154"/>
        <v>0</v>
      </c>
      <c r="AD170" s="132"/>
      <c r="AE170" s="132"/>
      <c r="AF170" s="34"/>
      <c r="AG170" s="34"/>
      <c r="AH170" s="34"/>
      <c r="AI170" s="34"/>
      <c r="AJ170" s="34">
        <f>VLOOKUP($D170,'факт '!$D$7:$BG$144,7,0)</f>
        <v>0</v>
      </c>
      <c r="AK170" s="34">
        <f>VLOOKUP($D170,'факт '!$D$7:$BG$144,8,0)</f>
        <v>0</v>
      </c>
      <c r="AL170" s="34"/>
      <c r="AM170" s="34"/>
      <c r="AN170" s="34">
        <f t="shared" si="1223"/>
        <v>0</v>
      </c>
      <c r="AO170" s="34">
        <f t="shared" si="1156"/>
        <v>0</v>
      </c>
      <c r="AP170" s="132"/>
      <c r="AQ170" s="132"/>
      <c r="AR170" s="34"/>
      <c r="AS170" s="34"/>
      <c r="AT170" s="34"/>
      <c r="AU170" s="34"/>
      <c r="AV170" s="34">
        <f>VLOOKUP($D170,'факт '!$D$7:$BG$144,13,0)</f>
        <v>0</v>
      </c>
      <c r="AW170" s="34">
        <f>VLOOKUP($D170,'факт '!$D$7:$BG$144,14,0)</f>
        <v>0</v>
      </c>
      <c r="AX170" s="34"/>
      <c r="AY170" s="34"/>
      <c r="AZ170" s="34">
        <f t="shared" si="1225"/>
        <v>0</v>
      </c>
      <c r="BA170" s="34">
        <f t="shared" si="1158"/>
        <v>0</v>
      </c>
      <c r="BB170" s="132"/>
      <c r="BC170" s="132"/>
      <c r="BD170" s="34"/>
      <c r="BE170" s="34"/>
      <c r="BF170" s="34"/>
      <c r="BG170" s="34"/>
      <c r="BH170" s="34">
        <f>VLOOKUP($D170,'факт '!$D$7:$BG$144,17,0)</f>
        <v>0</v>
      </c>
      <c r="BI170" s="34">
        <f>VLOOKUP($D170,'факт '!$D$7:$BG$144,18,0)</f>
        <v>0</v>
      </c>
      <c r="BJ170" s="34">
        <f>VLOOKUP($D170,'факт '!$D$7:$BG$144,19,0)</f>
        <v>0</v>
      </c>
      <c r="BK170" s="34">
        <f>VLOOKUP($D170,'факт '!$D$7:$BG$144,20,0)</f>
        <v>0</v>
      </c>
      <c r="BL170" s="34">
        <f t="shared" si="1227"/>
        <v>0</v>
      </c>
      <c r="BM170" s="34">
        <f t="shared" si="1203"/>
        <v>0</v>
      </c>
      <c r="BN170" s="132">
        <f t="shared" si="1228"/>
        <v>0</v>
      </c>
      <c r="BO170" s="132">
        <f t="shared" si="1228"/>
        <v>0</v>
      </c>
      <c r="BP170" s="34"/>
      <c r="BQ170" s="34"/>
      <c r="BR170" s="34"/>
      <c r="BS170" s="34"/>
      <c r="BT170" s="34">
        <f>VLOOKUP($D170,'факт '!$D$7:$BG$144,21,0)</f>
        <v>0</v>
      </c>
      <c r="BU170" s="34">
        <f>VLOOKUP($D170,'факт '!$D$7:$BG$144,22,0)</f>
        <v>0</v>
      </c>
      <c r="BV170" s="34">
        <f>VLOOKUP($D170,'факт '!$D$7:$BG$144,23,0)</f>
        <v>0</v>
      </c>
      <c r="BW170" s="34">
        <f>VLOOKUP($D170,'факт '!$D$7:$BG$144,24,0)</f>
        <v>0</v>
      </c>
      <c r="BX170" s="34">
        <f t="shared" si="1229"/>
        <v>0</v>
      </c>
      <c r="BY170" s="34">
        <f t="shared" si="1162"/>
        <v>0</v>
      </c>
      <c r="BZ170" s="132">
        <f t="shared" si="1230"/>
        <v>0</v>
      </c>
      <c r="CA170" s="132">
        <f t="shared" si="1230"/>
        <v>0</v>
      </c>
      <c r="CB170" s="34"/>
      <c r="CC170" s="34"/>
      <c r="CD170" s="34"/>
      <c r="CE170" s="34"/>
      <c r="CF170" s="34">
        <f>VLOOKUP($D170,'факт '!$D$10:$BG$143,25,0)</f>
        <v>0</v>
      </c>
      <c r="CG170" s="34">
        <f>VLOOKUP($D170,'факт '!$D$10:$BG$143,26,0)</f>
        <v>0</v>
      </c>
      <c r="CH170" s="34">
        <f>VLOOKUP($D170,'факт '!$D$10:$BG$143,27,0)</f>
        <v>0</v>
      </c>
      <c r="CI170" s="34">
        <f>VLOOKUP($D170,'факт '!$D$10:$BG$143,28,0)</f>
        <v>0</v>
      </c>
      <c r="CJ170" s="34">
        <f t="shared" si="1163"/>
        <v>0</v>
      </c>
      <c r="CK170" s="34">
        <f t="shared" si="1164"/>
        <v>0</v>
      </c>
      <c r="CL170" s="132">
        <f t="shared" si="1231"/>
        <v>0</v>
      </c>
      <c r="CM170" s="132">
        <f t="shared" si="1231"/>
        <v>0</v>
      </c>
      <c r="CN170" s="34"/>
      <c r="CO170" s="34"/>
      <c r="CP170" s="34"/>
      <c r="CQ170" s="34"/>
      <c r="CR170" s="34">
        <f>VLOOKUP($D170,'факт '!$D$10:$BG$143,29,0)</f>
        <v>0</v>
      </c>
      <c r="CS170" s="34">
        <f>VLOOKUP($D170,'факт '!$D$10:$BG$143,30,0)</f>
        <v>0</v>
      </c>
      <c r="CT170" s="34">
        <f>VLOOKUP($D170,'факт '!$D$10:$BG$143,31,0)</f>
        <v>0</v>
      </c>
      <c r="CU170" s="34">
        <f>VLOOKUP($D170,'факт '!$D$10:$BG$143,32,0)</f>
        <v>0</v>
      </c>
      <c r="CV170" s="34">
        <f t="shared" si="1232"/>
        <v>0</v>
      </c>
      <c r="CW170" s="34">
        <f t="shared" si="1166"/>
        <v>0</v>
      </c>
      <c r="CX170" s="132">
        <f t="shared" si="1233"/>
        <v>0</v>
      </c>
      <c r="CY170" s="132">
        <f t="shared" si="1233"/>
        <v>0</v>
      </c>
      <c r="CZ170" s="34"/>
      <c r="DA170" s="34"/>
      <c r="DB170" s="34"/>
      <c r="DC170" s="34"/>
      <c r="DD170" s="34">
        <f>VLOOKUP($D170,'факт '!$D$10:$BG$143,33,0)</f>
        <v>0</v>
      </c>
      <c r="DE170" s="34">
        <f>VLOOKUP($D170,'факт '!$D$10:$BG$143,34,0)</f>
        <v>0</v>
      </c>
      <c r="DF170" s="34"/>
      <c r="DG170" s="34"/>
      <c r="DH170" s="34">
        <f t="shared" si="1234"/>
        <v>0</v>
      </c>
      <c r="DI170" s="34">
        <f t="shared" si="1168"/>
        <v>0</v>
      </c>
      <c r="DJ170" s="132">
        <f t="shared" si="1235"/>
        <v>0</v>
      </c>
      <c r="DK170" s="132">
        <f t="shared" si="1235"/>
        <v>0</v>
      </c>
      <c r="DL170" s="34"/>
      <c r="DM170" s="34"/>
      <c r="DN170" s="34"/>
      <c r="DO170" s="34"/>
      <c r="DP170" s="34">
        <f>VLOOKUP($D170,'факт '!$D$7:$BG$144,15,0)</f>
        <v>0</v>
      </c>
      <c r="DQ170" s="34">
        <f>VLOOKUP($D170,'факт '!$D$7:$BG$144,16,0)</f>
        <v>0</v>
      </c>
      <c r="DR170" s="34"/>
      <c r="DS170" s="34"/>
      <c r="DT170" s="34">
        <f t="shared" si="1236"/>
        <v>0</v>
      </c>
      <c r="DU170" s="34">
        <f t="shared" si="1170"/>
        <v>0</v>
      </c>
      <c r="DV170" s="132">
        <f t="shared" si="1237"/>
        <v>0</v>
      </c>
      <c r="DW170" s="132">
        <f t="shared" si="1237"/>
        <v>0</v>
      </c>
      <c r="DX170" s="34"/>
      <c r="DY170" s="34"/>
      <c r="DZ170" s="34"/>
      <c r="EA170" s="34"/>
      <c r="EB170" s="34">
        <f>VLOOKUP($D170,'факт '!$D$7:$BG$144,35,0)</f>
        <v>0</v>
      </c>
      <c r="EC170" s="34">
        <f>VLOOKUP($D170,'факт '!$D$7:$BG$144,36,0)</f>
        <v>0</v>
      </c>
      <c r="ED170" s="34">
        <f>VLOOKUP($D170,'факт '!$D$7:$BG$144,37,0)</f>
        <v>1</v>
      </c>
      <c r="EE170" s="34">
        <f>VLOOKUP($D170,'факт '!$D$7:$BG$144,38,0)</f>
        <v>77612.460000000006</v>
      </c>
      <c r="EF170" s="34">
        <f>VLOOKUP($D170,'факт '!$D$7:$BG$144,35,0)</f>
        <v>0</v>
      </c>
      <c r="EG170" s="34">
        <f>VLOOKUP($D170,'факт '!$D$7:$BG$144,35,0)</f>
        <v>0</v>
      </c>
      <c r="EH170" s="132">
        <f t="shared" si="1238"/>
        <v>0</v>
      </c>
      <c r="EI170" s="132">
        <f t="shared" si="1238"/>
        <v>0</v>
      </c>
      <c r="EJ170" s="34"/>
      <c r="EK170" s="34"/>
      <c r="EL170" s="34"/>
      <c r="EM170" s="34"/>
      <c r="EN170" s="34">
        <f>VLOOKUP($D170,'факт '!$D$7:$BG$144,41,0)</f>
        <v>0</v>
      </c>
      <c r="EO170" s="34">
        <f>VLOOKUP($D170,'факт '!$D$7:$BG$144,42,0)</f>
        <v>0</v>
      </c>
      <c r="EP170" s="34">
        <f>VLOOKUP($D170,'факт '!$D$7:$BG$144,43,0)</f>
        <v>0</v>
      </c>
      <c r="EQ170" s="34">
        <f>VLOOKUP($D170,'факт '!$D$7:$BG$144,44,0)</f>
        <v>0</v>
      </c>
      <c r="ER170" s="34">
        <f t="shared" si="1239"/>
        <v>0</v>
      </c>
      <c r="ES170" s="34">
        <f t="shared" si="1172"/>
        <v>0</v>
      </c>
      <c r="ET170" s="132">
        <f t="shared" si="1240"/>
        <v>0</v>
      </c>
      <c r="EU170" s="132">
        <f t="shared" si="1240"/>
        <v>0</v>
      </c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132"/>
      <c r="FG170" s="132"/>
      <c r="FH170" s="34"/>
      <c r="FI170" s="34"/>
      <c r="FJ170" s="34"/>
      <c r="FK170" s="34"/>
      <c r="FL170" s="34">
        <f>VLOOKUP($D170,'факт '!$D$10:$BG$143,39,0)</f>
        <v>0</v>
      </c>
      <c r="FM170" s="34">
        <f>VLOOKUP($D170,'факт '!$D$10:$BG$143,40,0)</f>
        <v>0</v>
      </c>
      <c r="FN170" s="34">
        <f>VLOOKUP($D170,'факт '!$D$10:$BG$143,5,0)</f>
        <v>0</v>
      </c>
      <c r="FO170" s="34">
        <f>VLOOKUP($D170,'факт '!$D$10:$BG$143,6,0)</f>
        <v>0</v>
      </c>
      <c r="FP170" s="34">
        <f t="shared" si="1242"/>
        <v>0</v>
      </c>
      <c r="FQ170" s="34">
        <f t="shared" si="1174"/>
        <v>0</v>
      </c>
      <c r="FR170" s="132">
        <f t="shared" si="1243"/>
        <v>0</v>
      </c>
      <c r="FS170" s="132">
        <f t="shared" si="1243"/>
        <v>0</v>
      </c>
      <c r="FT170" s="34"/>
      <c r="FU170" s="34"/>
      <c r="FV170" s="34"/>
      <c r="FW170" s="34"/>
      <c r="FX170" s="34">
        <f>VLOOKUP($D170,'факт '!$D$7:$BG$145,45,0)</f>
        <v>0</v>
      </c>
      <c r="FY170" s="34">
        <f>VLOOKUP($D170,'факт '!$D$7:$BG$145,46,0)</f>
        <v>0</v>
      </c>
      <c r="FZ170" s="34"/>
      <c r="GA170" s="34"/>
      <c r="GB170" s="34"/>
      <c r="GC170" s="34"/>
      <c r="GD170" s="132"/>
      <c r="GE170" s="132"/>
      <c r="GF170" s="34"/>
      <c r="GG170" s="34"/>
      <c r="GH170" s="34"/>
      <c r="GI170" s="34"/>
      <c r="GJ170" s="34"/>
      <c r="GK170" s="34"/>
      <c r="GL170" s="34"/>
      <c r="GM170" s="34"/>
      <c r="GN170" s="34">
        <f t="shared" si="1245"/>
        <v>0</v>
      </c>
      <c r="GO170" s="34">
        <f t="shared" si="1176"/>
        <v>0</v>
      </c>
      <c r="GP170" s="132">
        <f t="shared" si="1246"/>
        <v>0</v>
      </c>
      <c r="GQ170" s="132">
        <f t="shared" si="1246"/>
        <v>0</v>
      </c>
      <c r="GR170" s="34"/>
      <c r="GS170" s="34"/>
      <c r="GT170" s="34"/>
      <c r="GU170" s="34"/>
      <c r="GV170" s="52">
        <f t="shared" si="1130"/>
        <v>0</v>
      </c>
      <c r="GW170" s="52">
        <f t="shared" si="1130"/>
        <v>0</v>
      </c>
      <c r="GX170" s="52">
        <f t="shared" si="1130"/>
        <v>1</v>
      </c>
      <c r="GY170" s="52">
        <f t="shared" si="1115"/>
        <v>77612.460000000006</v>
      </c>
      <c r="GZ170" s="52">
        <f t="shared" si="1033"/>
        <v>1</v>
      </c>
      <c r="HA170" s="52">
        <f t="shared" si="1033"/>
        <v>77612.460000000006</v>
      </c>
      <c r="HB170" s="132">
        <f t="shared" ref="HB170:HC185" si="1248">GV170-GT170</f>
        <v>0</v>
      </c>
      <c r="HC170" s="132">
        <f t="shared" si="1248"/>
        <v>0</v>
      </c>
      <c r="HD170" s="64"/>
      <c r="HE170" s="20"/>
      <c r="HF170" s="73"/>
      <c r="HG170" s="73" t="e">
        <f t="shared" si="1219"/>
        <v>#DIV/0!</v>
      </c>
      <c r="HH170" s="251" t="e">
        <f t="shared" si="1247"/>
        <v>#DIV/0!</v>
      </c>
    </row>
    <row r="171" spans="1:216" ht="48" hidden="1" x14ac:dyDescent="0.2">
      <c r="A171" s="10">
        <v>1</v>
      </c>
      <c r="B171" s="122" t="s">
        <v>251</v>
      </c>
      <c r="C171" s="123" t="s">
        <v>135</v>
      </c>
      <c r="D171" s="124">
        <v>391</v>
      </c>
      <c r="E171" s="123" t="s">
        <v>136</v>
      </c>
      <c r="F171" s="28"/>
      <c r="G171" s="33"/>
      <c r="H171" s="34"/>
      <c r="I171" s="34"/>
      <c r="J171" s="34"/>
      <c r="K171" s="34"/>
      <c r="L171" s="34">
        <f>VLOOKUP($D171,'факт '!$D$7:$BG$144,3,0)</f>
        <v>0</v>
      </c>
      <c r="M171" s="34">
        <f>VLOOKUP($D171,'факт '!$D$7:$BG$144,4,0)</f>
        <v>0</v>
      </c>
      <c r="N171" s="34">
        <f>VLOOKUP($D171,'факт '!$D$7:$BG$144,5,0)</f>
        <v>0</v>
      </c>
      <c r="O171" s="34">
        <f>VLOOKUP($D171,'факт '!$D$7:$BG$144,6,0)</f>
        <v>0</v>
      </c>
      <c r="P171" s="34">
        <f t="shared" si="1220"/>
        <v>0</v>
      </c>
      <c r="Q171" s="34">
        <f t="shared" si="1152"/>
        <v>0</v>
      </c>
      <c r="R171" s="132"/>
      <c r="S171" s="132"/>
      <c r="T171" s="34"/>
      <c r="U171" s="34"/>
      <c r="V171" s="34"/>
      <c r="W171" s="34"/>
      <c r="X171" s="34">
        <f>VLOOKUP($D171,'факт '!$D$7:$BG$144,9,0)</f>
        <v>0</v>
      </c>
      <c r="Y171" s="34">
        <f>VLOOKUP($D171,'факт '!$D$7:$BG$144,10,0)</f>
        <v>0</v>
      </c>
      <c r="Z171" s="34">
        <f>VLOOKUP($D171,'факт '!$D$7:$BG$144,11,0)</f>
        <v>0</v>
      </c>
      <c r="AA171" s="34">
        <f>VLOOKUP($D171,'факт '!$D$7:$BG$144,12,0)</f>
        <v>0</v>
      </c>
      <c r="AB171" s="34">
        <f t="shared" si="1221"/>
        <v>0</v>
      </c>
      <c r="AC171" s="34">
        <f t="shared" si="1154"/>
        <v>0</v>
      </c>
      <c r="AD171" s="132"/>
      <c r="AE171" s="132"/>
      <c r="AF171" s="34"/>
      <c r="AG171" s="34"/>
      <c r="AH171" s="34"/>
      <c r="AI171" s="34"/>
      <c r="AJ171" s="34">
        <f>VLOOKUP($D171,'факт '!$D$7:$BG$144,7,0)</f>
        <v>0</v>
      </c>
      <c r="AK171" s="34">
        <f>VLOOKUP($D171,'факт '!$D$7:$BG$144,8,0)</f>
        <v>0</v>
      </c>
      <c r="AL171" s="34"/>
      <c r="AM171" s="34"/>
      <c r="AN171" s="34">
        <f t="shared" si="1223"/>
        <v>0</v>
      </c>
      <c r="AO171" s="34">
        <f t="shared" si="1156"/>
        <v>0</v>
      </c>
      <c r="AP171" s="132"/>
      <c r="AQ171" s="132"/>
      <c r="AR171" s="34"/>
      <c r="AS171" s="34"/>
      <c r="AT171" s="34"/>
      <c r="AU171" s="34"/>
      <c r="AV171" s="34">
        <f>VLOOKUP($D171,'факт '!$D$7:$BG$144,13,0)</f>
        <v>0</v>
      </c>
      <c r="AW171" s="34">
        <f>VLOOKUP($D171,'факт '!$D$7:$BG$144,14,0)</f>
        <v>0</v>
      </c>
      <c r="AX171" s="34"/>
      <c r="AY171" s="34"/>
      <c r="AZ171" s="34">
        <f t="shared" si="1225"/>
        <v>0</v>
      </c>
      <c r="BA171" s="34">
        <f t="shared" si="1158"/>
        <v>0</v>
      </c>
      <c r="BB171" s="132"/>
      <c r="BC171" s="132"/>
      <c r="BD171" s="34"/>
      <c r="BE171" s="34"/>
      <c r="BF171" s="34"/>
      <c r="BG171" s="34"/>
      <c r="BH171" s="34">
        <f>VLOOKUP($D171,'факт '!$D$7:$BG$144,17,0)</f>
        <v>0</v>
      </c>
      <c r="BI171" s="34">
        <f>VLOOKUP($D171,'факт '!$D$7:$BG$144,18,0)</f>
        <v>0</v>
      </c>
      <c r="BJ171" s="34">
        <f>VLOOKUP($D171,'факт '!$D$7:$BG$144,19,0)</f>
        <v>0</v>
      </c>
      <c r="BK171" s="34">
        <f>VLOOKUP($D171,'факт '!$D$7:$BG$144,20,0)</f>
        <v>0</v>
      </c>
      <c r="BL171" s="34">
        <f t="shared" si="1227"/>
        <v>0</v>
      </c>
      <c r="BM171" s="34">
        <f t="shared" si="1203"/>
        <v>0</v>
      </c>
      <c r="BN171" s="132">
        <f t="shared" si="1228"/>
        <v>0</v>
      </c>
      <c r="BO171" s="132">
        <f t="shared" si="1228"/>
        <v>0</v>
      </c>
      <c r="BP171" s="34"/>
      <c r="BQ171" s="34"/>
      <c r="BR171" s="34"/>
      <c r="BS171" s="34"/>
      <c r="BT171" s="34">
        <f>VLOOKUP($D171,'факт '!$D$7:$BG$144,21,0)</f>
        <v>0</v>
      </c>
      <c r="BU171" s="34">
        <f>VLOOKUP($D171,'факт '!$D$7:$BG$144,22,0)</f>
        <v>0</v>
      </c>
      <c r="BV171" s="34">
        <f>VLOOKUP($D171,'факт '!$D$7:$BG$144,23,0)</f>
        <v>0</v>
      </c>
      <c r="BW171" s="34">
        <f>VLOOKUP($D171,'факт '!$D$7:$BG$144,24,0)</f>
        <v>0</v>
      </c>
      <c r="BX171" s="34">
        <f t="shared" si="1229"/>
        <v>0</v>
      </c>
      <c r="BY171" s="34">
        <f t="shared" si="1162"/>
        <v>0</v>
      </c>
      <c r="BZ171" s="132">
        <f t="shared" si="1230"/>
        <v>0</v>
      </c>
      <c r="CA171" s="132">
        <f t="shared" si="1230"/>
        <v>0</v>
      </c>
      <c r="CB171" s="34"/>
      <c r="CC171" s="34"/>
      <c r="CD171" s="34"/>
      <c r="CE171" s="34"/>
      <c r="CF171" s="34">
        <f>VLOOKUP($D171,'факт '!$D$10:$BG$143,25,0)</f>
        <v>0</v>
      </c>
      <c r="CG171" s="34">
        <f>VLOOKUP($D171,'факт '!$D$10:$BG$143,26,0)</f>
        <v>0</v>
      </c>
      <c r="CH171" s="34">
        <f>VLOOKUP($D171,'факт '!$D$10:$BG$143,27,0)</f>
        <v>0</v>
      </c>
      <c r="CI171" s="34">
        <f>VLOOKUP($D171,'факт '!$D$10:$BG$143,28,0)</f>
        <v>0</v>
      </c>
      <c r="CJ171" s="34">
        <f t="shared" si="1163"/>
        <v>0</v>
      </c>
      <c r="CK171" s="34">
        <f t="shared" si="1164"/>
        <v>0</v>
      </c>
      <c r="CL171" s="132">
        <f t="shared" si="1231"/>
        <v>0</v>
      </c>
      <c r="CM171" s="132">
        <f t="shared" si="1231"/>
        <v>0</v>
      </c>
      <c r="CN171" s="34"/>
      <c r="CO171" s="34"/>
      <c r="CP171" s="34"/>
      <c r="CQ171" s="34"/>
      <c r="CR171" s="34">
        <f>VLOOKUP($D171,'факт '!$D$10:$BG$143,29,0)</f>
        <v>4</v>
      </c>
      <c r="CS171" s="34">
        <f>VLOOKUP($D171,'факт '!$D$10:$BG$143,30,0)</f>
        <v>310449.84000000003</v>
      </c>
      <c r="CT171" s="34">
        <f>VLOOKUP($D171,'факт '!$D$10:$BG$143,31,0)</f>
        <v>4</v>
      </c>
      <c r="CU171" s="34">
        <f>VLOOKUP($D171,'факт '!$D$10:$BG$143,32,0)</f>
        <v>310449.84000000003</v>
      </c>
      <c r="CV171" s="34">
        <f t="shared" si="1232"/>
        <v>8</v>
      </c>
      <c r="CW171" s="34">
        <f t="shared" si="1166"/>
        <v>620899.68000000005</v>
      </c>
      <c r="CX171" s="132">
        <f t="shared" si="1233"/>
        <v>4</v>
      </c>
      <c r="CY171" s="132">
        <f t="shared" si="1233"/>
        <v>310449.84000000003</v>
      </c>
      <c r="CZ171" s="34"/>
      <c r="DA171" s="34"/>
      <c r="DB171" s="34"/>
      <c r="DC171" s="34"/>
      <c r="DD171" s="34">
        <f>VLOOKUP($D171,'факт '!$D$10:$BG$143,33,0)</f>
        <v>0</v>
      </c>
      <c r="DE171" s="34">
        <f>VLOOKUP($D171,'факт '!$D$10:$BG$143,34,0)</f>
        <v>0</v>
      </c>
      <c r="DF171" s="34"/>
      <c r="DG171" s="34"/>
      <c r="DH171" s="34">
        <f t="shared" si="1234"/>
        <v>0</v>
      </c>
      <c r="DI171" s="34">
        <f t="shared" si="1168"/>
        <v>0</v>
      </c>
      <c r="DJ171" s="132">
        <f t="shared" si="1235"/>
        <v>0</v>
      </c>
      <c r="DK171" s="132">
        <f t="shared" si="1235"/>
        <v>0</v>
      </c>
      <c r="DL171" s="34"/>
      <c r="DM171" s="34"/>
      <c r="DN171" s="34"/>
      <c r="DO171" s="34"/>
      <c r="DP171" s="34">
        <f>VLOOKUP($D171,'факт '!$D$7:$BG$144,15,0)</f>
        <v>0</v>
      </c>
      <c r="DQ171" s="34">
        <f>VLOOKUP($D171,'факт '!$D$7:$BG$144,16,0)</f>
        <v>0</v>
      </c>
      <c r="DR171" s="34"/>
      <c r="DS171" s="34"/>
      <c r="DT171" s="34">
        <f t="shared" si="1236"/>
        <v>0</v>
      </c>
      <c r="DU171" s="34">
        <f t="shared" si="1170"/>
        <v>0</v>
      </c>
      <c r="DV171" s="132">
        <f t="shared" si="1237"/>
        <v>0</v>
      </c>
      <c r="DW171" s="132">
        <f t="shared" si="1237"/>
        <v>0</v>
      </c>
      <c r="DX171" s="34"/>
      <c r="DY171" s="34"/>
      <c r="DZ171" s="34"/>
      <c r="EA171" s="34"/>
      <c r="EB171" s="34">
        <f>VLOOKUP($D171,'факт '!$D$7:$BG$144,35,0)</f>
        <v>0</v>
      </c>
      <c r="EC171" s="34">
        <f>VLOOKUP($D171,'факт '!$D$7:$BG$144,36,0)</f>
        <v>0</v>
      </c>
      <c r="ED171" s="34">
        <f>VLOOKUP($D171,'факт '!$D$7:$BG$144,37,0)</f>
        <v>4</v>
      </c>
      <c r="EE171" s="34">
        <f>VLOOKUP($D171,'факт '!$D$7:$BG$144,38,0)</f>
        <v>310449.84000000003</v>
      </c>
      <c r="EF171" s="34">
        <f>VLOOKUP($D171,'факт '!$D$7:$BG$144,35,0)</f>
        <v>0</v>
      </c>
      <c r="EG171" s="34">
        <f>VLOOKUP($D171,'факт '!$D$7:$BG$144,35,0)</f>
        <v>0</v>
      </c>
      <c r="EH171" s="132">
        <f t="shared" si="1238"/>
        <v>0</v>
      </c>
      <c r="EI171" s="132">
        <f t="shared" si="1238"/>
        <v>0</v>
      </c>
      <c r="EJ171" s="34"/>
      <c r="EK171" s="34"/>
      <c r="EL171" s="34"/>
      <c r="EM171" s="34"/>
      <c r="EN171" s="34">
        <f>VLOOKUP($D171,'факт '!$D$7:$BG$144,41,0)</f>
        <v>0</v>
      </c>
      <c r="EO171" s="34">
        <f>VLOOKUP($D171,'факт '!$D$7:$BG$144,42,0)</f>
        <v>0</v>
      </c>
      <c r="EP171" s="34">
        <f>VLOOKUP($D171,'факт '!$D$7:$BG$144,43,0)</f>
        <v>0</v>
      </c>
      <c r="EQ171" s="34">
        <f>VLOOKUP($D171,'факт '!$D$7:$BG$144,44,0)</f>
        <v>0</v>
      </c>
      <c r="ER171" s="34">
        <f t="shared" si="1239"/>
        <v>0</v>
      </c>
      <c r="ES171" s="34">
        <f t="shared" si="1172"/>
        <v>0</v>
      </c>
      <c r="ET171" s="132">
        <f t="shared" si="1240"/>
        <v>0</v>
      </c>
      <c r="EU171" s="132">
        <f t="shared" si="1240"/>
        <v>0</v>
      </c>
      <c r="EV171" s="34"/>
      <c r="EW171" s="34"/>
      <c r="EX171" s="34"/>
      <c r="EY171" s="34"/>
      <c r="EZ171" s="34"/>
      <c r="FA171" s="34"/>
      <c r="FB171" s="34"/>
      <c r="FC171" s="34"/>
      <c r="FD171" s="34">
        <f t="shared" si="1181"/>
        <v>0</v>
      </c>
      <c r="FE171" s="34">
        <f t="shared" si="1182"/>
        <v>0</v>
      </c>
      <c r="FF171" s="132"/>
      <c r="FG171" s="132"/>
      <c r="FH171" s="34"/>
      <c r="FI171" s="34"/>
      <c r="FJ171" s="34"/>
      <c r="FK171" s="34"/>
      <c r="FL171" s="34">
        <f>VLOOKUP($D171,'факт '!$D$10:$BG$143,39,0)</f>
        <v>0</v>
      </c>
      <c r="FM171" s="34">
        <f>VLOOKUP($D171,'факт '!$D$10:$BG$143,40,0)</f>
        <v>0</v>
      </c>
      <c r="FN171" s="34">
        <f>VLOOKUP($D171,'факт '!$D$10:$BG$143,5,0)</f>
        <v>0</v>
      </c>
      <c r="FO171" s="34">
        <f>VLOOKUP($D171,'факт '!$D$10:$BG$143,6,0)</f>
        <v>0</v>
      </c>
      <c r="FP171" s="34">
        <f t="shared" si="1242"/>
        <v>0</v>
      </c>
      <c r="FQ171" s="34">
        <f t="shared" si="1174"/>
        <v>0</v>
      </c>
      <c r="FR171" s="132">
        <f t="shared" si="1243"/>
        <v>0</v>
      </c>
      <c r="FS171" s="132">
        <f t="shared" si="1243"/>
        <v>0</v>
      </c>
      <c r="FT171" s="34"/>
      <c r="FU171" s="34"/>
      <c r="FV171" s="34"/>
      <c r="FW171" s="34"/>
      <c r="FX171" s="34">
        <f>VLOOKUP($D171,'факт '!$D$7:$BG$145,45,0)</f>
        <v>0</v>
      </c>
      <c r="FY171" s="34">
        <f>VLOOKUP($D171,'факт '!$D$7:$BG$145,46,0)</f>
        <v>0</v>
      </c>
      <c r="FZ171" s="34"/>
      <c r="GA171" s="34"/>
      <c r="GB171" s="34">
        <f t="shared" si="1184"/>
        <v>0</v>
      </c>
      <c r="GC171" s="34">
        <f t="shared" si="1185"/>
        <v>0</v>
      </c>
      <c r="GD171" s="132"/>
      <c r="GE171" s="132"/>
      <c r="GF171" s="34"/>
      <c r="GG171" s="34"/>
      <c r="GH171" s="34"/>
      <c r="GI171" s="34"/>
      <c r="GJ171" s="34"/>
      <c r="GK171" s="34"/>
      <c r="GL171" s="34"/>
      <c r="GM171" s="34"/>
      <c r="GN171" s="34">
        <f t="shared" si="1245"/>
        <v>0</v>
      </c>
      <c r="GO171" s="34">
        <f t="shared" si="1176"/>
        <v>0</v>
      </c>
      <c r="GP171" s="132">
        <f t="shared" si="1246"/>
        <v>0</v>
      </c>
      <c r="GQ171" s="132">
        <f t="shared" si="1246"/>
        <v>0</v>
      </c>
      <c r="GR171" s="34"/>
      <c r="GS171" s="34"/>
      <c r="GT171" s="34"/>
      <c r="GU171" s="34"/>
      <c r="GV171" s="52">
        <f t="shared" si="1130"/>
        <v>4</v>
      </c>
      <c r="GW171" s="52">
        <f t="shared" si="1130"/>
        <v>310449.84000000003</v>
      </c>
      <c r="GX171" s="52">
        <f t="shared" si="1130"/>
        <v>8</v>
      </c>
      <c r="GY171" s="52">
        <f t="shared" si="1115"/>
        <v>620899.68000000005</v>
      </c>
      <c r="GZ171" s="52">
        <f t="shared" si="1033"/>
        <v>12</v>
      </c>
      <c r="HA171" s="52">
        <f t="shared" si="1033"/>
        <v>931349.52</v>
      </c>
      <c r="HB171" s="132">
        <f t="shared" si="1248"/>
        <v>4</v>
      </c>
      <c r="HC171" s="132">
        <f t="shared" si="1248"/>
        <v>310449.84000000003</v>
      </c>
      <c r="HD171" s="64"/>
      <c r="HE171" s="20"/>
      <c r="HF171" s="73"/>
      <c r="HG171" s="73">
        <f t="shared" si="1219"/>
        <v>77612.460000000006</v>
      </c>
      <c r="HH171" s="251">
        <f t="shared" si="1247"/>
        <v>2.9999999969732016E-3</v>
      </c>
    </row>
    <row r="172" spans="1:216" ht="90" hidden="1" x14ac:dyDescent="0.2">
      <c r="A172" s="10">
        <v>1</v>
      </c>
      <c r="B172" s="186" t="s">
        <v>268</v>
      </c>
      <c r="C172" s="187" t="s">
        <v>345</v>
      </c>
      <c r="D172" s="188">
        <v>394</v>
      </c>
      <c r="E172" s="189" t="s">
        <v>347</v>
      </c>
      <c r="F172" s="28"/>
      <c r="G172" s="33"/>
      <c r="H172" s="34"/>
      <c r="I172" s="34"/>
      <c r="J172" s="34"/>
      <c r="K172" s="34"/>
      <c r="L172" s="34">
        <f>VLOOKUP($D172,'факт '!$D$7:$BG$144,3,0)</f>
        <v>0</v>
      </c>
      <c r="M172" s="34">
        <f>VLOOKUP($D172,'факт '!$D$7:$BG$144,4,0)</f>
        <v>0</v>
      </c>
      <c r="N172" s="34">
        <f>VLOOKUP($D172,'факт '!$D$7:$BG$144,5,0)</f>
        <v>0</v>
      </c>
      <c r="O172" s="34">
        <f>VLOOKUP($D172,'факт '!$D$7:$BG$144,6,0)</f>
        <v>0</v>
      </c>
      <c r="P172" s="34">
        <f t="shared" si="1220"/>
        <v>0</v>
      </c>
      <c r="Q172" s="34">
        <f t="shared" si="1152"/>
        <v>0</v>
      </c>
      <c r="R172" s="132"/>
      <c r="S172" s="132"/>
      <c r="T172" s="34"/>
      <c r="U172" s="34"/>
      <c r="V172" s="34"/>
      <c r="W172" s="34"/>
      <c r="X172" s="34">
        <f>VLOOKUP($D172,'факт '!$D$7:$BG$144,9,0)</f>
        <v>0</v>
      </c>
      <c r="Y172" s="34">
        <f>VLOOKUP($D172,'факт '!$D$7:$BG$144,10,0)</f>
        <v>0</v>
      </c>
      <c r="Z172" s="34">
        <f>VLOOKUP($D172,'факт '!$D$7:$BG$144,11,0)</f>
        <v>0</v>
      </c>
      <c r="AA172" s="34">
        <f>VLOOKUP($D172,'факт '!$D$7:$BG$144,12,0)</f>
        <v>0</v>
      </c>
      <c r="AB172" s="34">
        <f t="shared" si="1221"/>
        <v>0</v>
      </c>
      <c r="AC172" s="34">
        <f t="shared" si="1154"/>
        <v>0</v>
      </c>
      <c r="AD172" s="132"/>
      <c r="AE172" s="132"/>
      <c r="AF172" s="34"/>
      <c r="AG172" s="34"/>
      <c r="AH172" s="34"/>
      <c r="AI172" s="34"/>
      <c r="AJ172" s="34">
        <f>VLOOKUP($D172,'факт '!$D$7:$BG$144,7,0)</f>
        <v>0</v>
      </c>
      <c r="AK172" s="34">
        <f>VLOOKUP($D172,'факт '!$D$7:$BG$144,8,0)</f>
        <v>0</v>
      </c>
      <c r="AL172" s="34"/>
      <c r="AM172" s="34"/>
      <c r="AN172" s="34">
        <f t="shared" si="1223"/>
        <v>0</v>
      </c>
      <c r="AO172" s="34">
        <f t="shared" si="1156"/>
        <v>0</v>
      </c>
      <c r="AP172" s="132"/>
      <c r="AQ172" s="132"/>
      <c r="AR172" s="34"/>
      <c r="AS172" s="34"/>
      <c r="AT172" s="34"/>
      <c r="AU172" s="34"/>
      <c r="AV172" s="34">
        <f>VLOOKUP($D172,'факт '!$D$7:$BG$144,13,0)</f>
        <v>0</v>
      </c>
      <c r="AW172" s="34">
        <f>VLOOKUP($D172,'факт '!$D$7:$BG$144,14,0)</f>
        <v>0</v>
      </c>
      <c r="AX172" s="34"/>
      <c r="AY172" s="34"/>
      <c r="AZ172" s="34">
        <f t="shared" si="1225"/>
        <v>0</v>
      </c>
      <c r="BA172" s="34">
        <f t="shared" si="1158"/>
        <v>0</v>
      </c>
      <c r="BB172" s="132"/>
      <c r="BC172" s="132"/>
      <c r="BD172" s="34"/>
      <c r="BE172" s="34"/>
      <c r="BF172" s="34"/>
      <c r="BG172" s="34"/>
      <c r="BH172" s="34">
        <f>VLOOKUP($D172,'факт '!$D$7:$BG$144,17,0)</f>
        <v>0</v>
      </c>
      <c r="BI172" s="34">
        <f>VLOOKUP($D172,'факт '!$D$7:$BG$144,18,0)</f>
        <v>0</v>
      </c>
      <c r="BJ172" s="34">
        <f>VLOOKUP($D172,'факт '!$D$7:$BG$144,19,0)</f>
        <v>0</v>
      </c>
      <c r="BK172" s="34">
        <f>VLOOKUP($D172,'факт '!$D$7:$BG$144,20,0)</f>
        <v>0</v>
      </c>
      <c r="BL172" s="34">
        <f t="shared" si="1227"/>
        <v>0</v>
      </c>
      <c r="BM172" s="34">
        <f t="shared" si="1203"/>
        <v>0</v>
      </c>
      <c r="BN172" s="132">
        <f t="shared" si="1228"/>
        <v>0</v>
      </c>
      <c r="BO172" s="132">
        <f t="shared" si="1228"/>
        <v>0</v>
      </c>
      <c r="BP172" s="34"/>
      <c r="BQ172" s="34"/>
      <c r="BR172" s="34"/>
      <c r="BS172" s="34"/>
      <c r="BT172" s="34">
        <f>VLOOKUP($D172,'факт '!$D$7:$BG$144,21,0)</f>
        <v>0</v>
      </c>
      <c r="BU172" s="34">
        <f>VLOOKUP($D172,'факт '!$D$7:$BG$144,22,0)</f>
        <v>0</v>
      </c>
      <c r="BV172" s="34">
        <f>VLOOKUP($D172,'факт '!$D$7:$BG$144,23,0)</f>
        <v>0</v>
      </c>
      <c r="BW172" s="34">
        <f>VLOOKUP($D172,'факт '!$D$7:$BG$144,24,0)</f>
        <v>0</v>
      </c>
      <c r="BX172" s="34">
        <f t="shared" si="1229"/>
        <v>0</v>
      </c>
      <c r="BY172" s="34">
        <f t="shared" si="1162"/>
        <v>0</v>
      </c>
      <c r="BZ172" s="132">
        <f t="shared" si="1230"/>
        <v>0</v>
      </c>
      <c r="CA172" s="132">
        <f t="shared" si="1230"/>
        <v>0</v>
      </c>
      <c r="CB172" s="34"/>
      <c r="CC172" s="34"/>
      <c r="CD172" s="34"/>
      <c r="CE172" s="34"/>
      <c r="CF172" s="34">
        <f>VLOOKUP($D172,'факт '!$D$10:$BG$143,25,0)</f>
        <v>0</v>
      </c>
      <c r="CG172" s="34">
        <f>VLOOKUP($D172,'факт '!$D$10:$BG$143,26,0)</f>
        <v>0</v>
      </c>
      <c r="CH172" s="34">
        <f>VLOOKUP($D172,'факт '!$D$10:$BG$143,27,0)</f>
        <v>0</v>
      </c>
      <c r="CI172" s="34">
        <f>VLOOKUP($D172,'факт '!$D$10:$BG$143,28,0)</f>
        <v>0</v>
      </c>
      <c r="CJ172" s="34">
        <f t="shared" si="1163"/>
        <v>0</v>
      </c>
      <c r="CK172" s="34">
        <f t="shared" si="1164"/>
        <v>0</v>
      </c>
      <c r="CL172" s="132">
        <f t="shared" si="1231"/>
        <v>0</v>
      </c>
      <c r="CM172" s="132">
        <f t="shared" si="1231"/>
        <v>0</v>
      </c>
      <c r="CN172" s="34"/>
      <c r="CO172" s="34"/>
      <c r="CP172" s="34"/>
      <c r="CQ172" s="34"/>
      <c r="CR172" s="34">
        <f>VLOOKUP($D172,'факт '!$D$10:$BG$143,29,0)</f>
        <v>2</v>
      </c>
      <c r="CS172" s="34">
        <f>VLOOKUP($D172,'факт '!$D$10:$BG$143,30,0)</f>
        <v>155224.92000000001</v>
      </c>
      <c r="CT172" s="34">
        <f>VLOOKUP($D172,'факт '!$D$10:$BG$143,31,0)</f>
        <v>0</v>
      </c>
      <c r="CU172" s="34">
        <f>VLOOKUP($D172,'факт '!$D$10:$BG$143,32,0)</f>
        <v>0</v>
      </c>
      <c r="CV172" s="34">
        <f t="shared" si="1232"/>
        <v>2</v>
      </c>
      <c r="CW172" s="34">
        <f t="shared" si="1166"/>
        <v>155224.92000000001</v>
      </c>
      <c r="CX172" s="132">
        <f t="shared" si="1233"/>
        <v>2</v>
      </c>
      <c r="CY172" s="132">
        <f t="shared" si="1233"/>
        <v>155224.92000000001</v>
      </c>
      <c r="CZ172" s="34"/>
      <c r="DA172" s="34"/>
      <c r="DB172" s="34"/>
      <c r="DC172" s="34"/>
      <c r="DD172" s="34">
        <f>VLOOKUP($D172,'факт '!$D$10:$BG$143,33,0)</f>
        <v>0</v>
      </c>
      <c r="DE172" s="34">
        <f>VLOOKUP($D172,'факт '!$D$10:$BG$143,34,0)</f>
        <v>0</v>
      </c>
      <c r="DF172" s="34"/>
      <c r="DG172" s="34"/>
      <c r="DH172" s="34">
        <f t="shared" si="1234"/>
        <v>0</v>
      </c>
      <c r="DI172" s="34">
        <f t="shared" si="1168"/>
        <v>0</v>
      </c>
      <c r="DJ172" s="132">
        <f t="shared" si="1235"/>
        <v>0</v>
      </c>
      <c r="DK172" s="132">
        <f t="shared" si="1235"/>
        <v>0</v>
      </c>
      <c r="DL172" s="34"/>
      <c r="DM172" s="34"/>
      <c r="DN172" s="34"/>
      <c r="DO172" s="34"/>
      <c r="DP172" s="34">
        <f>VLOOKUP($D172,'факт '!$D$7:$BG$144,15,0)</f>
        <v>0</v>
      </c>
      <c r="DQ172" s="34">
        <f>VLOOKUP($D172,'факт '!$D$7:$BG$144,16,0)</f>
        <v>0</v>
      </c>
      <c r="DR172" s="34"/>
      <c r="DS172" s="34"/>
      <c r="DT172" s="34">
        <f t="shared" si="1236"/>
        <v>0</v>
      </c>
      <c r="DU172" s="34">
        <f t="shared" si="1170"/>
        <v>0</v>
      </c>
      <c r="DV172" s="132">
        <f t="shared" si="1237"/>
        <v>0</v>
      </c>
      <c r="DW172" s="132">
        <f t="shared" si="1237"/>
        <v>0</v>
      </c>
      <c r="DX172" s="34"/>
      <c r="DY172" s="34"/>
      <c r="DZ172" s="34"/>
      <c r="EA172" s="34"/>
      <c r="EB172" s="34">
        <f>VLOOKUP($D172,'факт '!$D$7:$BG$144,35,0)</f>
        <v>0</v>
      </c>
      <c r="EC172" s="34">
        <f>VLOOKUP($D172,'факт '!$D$7:$BG$144,36,0)</f>
        <v>0</v>
      </c>
      <c r="ED172" s="34">
        <f>VLOOKUP($D172,'факт '!$D$7:$BG$144,37,0)</f>
        <v>0</v>
      </c>
      <c r="EE172" s="34">
        <f>VLOOKUP($D172,'факт '!$D$7:$BG$144,38,0)</f>
        <v>0</v>
      </c>
      <c r="EF172" s="34">
        <f>VLOOKUP($D172,'факт '!$D$7:$BG$144,35,0)</f>
        <v>0</v>
      </c>
      <c r="EG172" s="34">
        <f>VLOOKUP($D172,'факт '!$D$7:$BG$144,35,0)</f>
        <v>0</v>
      </c>
      <c r="EH172" s="132">
        <f t="shared" si="1238"/>
        <v>0</v>
      </c>
      <c r="EI172" s="132">
        <f t="shared" si="1238"/>
        <v>0</v>
      </c>
      <c r="EJ172" s="34"/>
      <c r="EK172" s="34"/>
      <c r="EL172" s="34"/>
      <c r="EM172" s="34"/>
      <c r="EN172" s="34">
        <f>VLOOKUP($D172,'факт '!$D$7:$BG$144,41,0)</f>
        <v>0</v>
      </c>
      <c r="EO172" s="34">
        <f>VLOOKUP($D172,'факт '!$D$7:$BG$144,42,0)</f>
        <v>0</v>
      </c>
      <c r="EP172" s="34">
        <f>VLOOKUP($D172,'факт '!$D$7:$BG$144,43,0)</f>
        <v>0</v>
      </c>
      <c r="EQ172" s="34">
        <f>VLOOKUP($D172,'факт '!$D$7:$BG$144,44,0)</f>
        <v>0</v>
      </c>
      <c r="ER172" s="34">
        <f t="shared" si="1239"/>
        <v>0</v>
      </c>
      <c r="ES172" s="34">
        <f t="shared" si="1172"/>
        <v>0</v>
      </c>
      <c r="ET172" s="132">
        <f t="shared" si="1240"/>
        <v>0</v>
      </c>
      <c r="EU172" s="132">
        <f t="shared" si="1240"/>
        <v>0</v>
      </c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132"/>
      <c r="FG172" s="132"/>
      <c r="FH172" s="34"/>
      <c r="FI172" s="34"/>
      <c r="FJ172" s="34"/>
      <c r="FK172" s="34"/>
      <c r="FL172" s="34">
        <f>VLOOKUP($D172,'факт '!$D$10:$BG$143,39,0)</f>
        <v>0</v>
      </c>
      <c r="FM172" s="34">
        <f>VLOOKUP($D172,'факт '!$D$10:$BG$143,40,0)</f>
        <v>0</v>
      </c>
      <c r="FN172" s="34">
        <f>VLOOKUP($D172,'факт '!$D$10:$BG$143,5,0)</f>
        <v>0</v>
      </c>
      <c r="FO172" s="34">
        <f>VLOOKUP($D172,'факт '!$D$10:$BG$143,6,0)</f>
        <v>0</v>
      </c>
      <c r="FP172" s="34">
        <f t="shared" si="1242"/>
        <v>0</v>
      </c>
      <c r="FQ172" s="34">
        <f t="shared" si="1174"/>
        <v>0</v>
      </c>
      <c r="FR172" s="132">
        <f t="shared" si="1243"/>
        <v>0</v>
      </c>
      <c r="FS172" s="132">
        <f t="shared" si="1243"/>
        <v>0</v>
      </c>
      <c r="FT172" s="34"/>
      <c r="FU172" s="34"/>
      <c r="FV172" s="34"/>
      <c r="FW172" s="34"/>
      <c r="FX172" s="34">
        <f>VLOOKUP($D172,'факт '!$D$7:$BG$145,45,0)</f>
        <v>0</v>
      </c>
      <c r="FY172" s="34">
        <f>VLOOKUP($D172,'факт '!$D$7:$BG$145,46,0)</f>
        <v>0</v>
      </c>
      <c r="FZ172" s="34"/>
      <c r="GA172" s="34"/>
      <c r="GB172" s="34"/>
      <c r="GC172" s="34"/>
      <c r="GD172" s="132"/>
      <c r="GE172" s="132"/>
      <c r="GF172" s="34"/>
      <c r="GG172" s="34"/>
      <c r="GH172" s="34"/>
      <c r="GI172" s="34"/>
      <c r="GJ172" s="34"/>
      <c r="GK172" s="34"/>
      <c r="GL172" s="34"/>
      <c r="GM172" s="34"/>
      <c r="GN172" s="34">
        <f t="shared" si="1245"/>
        <v>0</v>
      </c>
      <c r="GO172" s="34">
        <f t="shared" si="1176"/>
        <v>0</v>
      </c>
      <c r="GP172" s="132">
        <f t="shared" si="1246"/>
        <v>0</v>
      </c>
      <c r="GQ172" s="132">
        <f t="shared" si="1246"/>
        <v>0</v>
      </c>
      <c r="GR172" s="34"/>
      <c r="GS172" s="34"/>
      <c r="GT172" s="34"/>
      <c r="GU172" s="34"/>
      <c r="GV172" s="52">
        <f t="shared" si="1130"/>
        <v>2</v>
      </c>
      <c r="GW172" s="52">
        <f t="shared" si="1130"/>
        <v>155224.92000000001</v>
      </c>
      <c r="GX172" s="52">
        <f t="shared" si="1130"/>
        <v>0</v>
      </c>
      <c r="GY172" s="52">
        <f t="shared" si="1115"/>
        <v>0</v>
      </c>
      <c r="GZ172" s="52">
        <f t="shared" si="1033"/>
        <v>2</v>
      </c>
      <c r="HA172" s="52">
        <f t="shared" si="1033"/>
        <v>155224.92000000001</v>
      </c>
      <c r="HB172" s="132">
        <f t="shared" si="1248"/>
        <v>2</v>
      </c>
      <c r="HC172" s="132">
        <f t="shared" si="1248"/>
        <v>155224.92000000001</v>
      </c>
      <c r="HD172" s="64"/>
      <c r="HE172" s="20"/>
      <c r="HF172" s="73"/>
      <c r="HG172" s="73">
        <f t="shared" si="1219"/>
        <v>77612.460000000006</v>
      </c>
      <c r="HH172" s="251">
        <f t="shared" si="1247"/>
        <v>2.9999999969732016E-3</v>
      </c>
    </row>
    <row r="173" spans="1:216" ht="72" hidden="1" x14ac:dyDescent="0.2">
      <c r="A173" s="10">
        <v>1</v>
      </c>
      <c r="B173" s="122" t="s">
        <v>249</v>
      </c>
      <c r="C173" s="123" t="s">
        <v>131</v>
      </c>
      <c r="D173" s="124">
        <v>456</v>
      </c>
      <c r="E173" s="123" t="s">
        <v>185</v>
      </c>
      <c r="F173" s="28"/>
      <c r="G173" s="33"/>
      <c r="H173" s="34"/>
      <c r="I173" s="34"/>
      <c r="J173" s="34"/>
      <c r="K173" s="34"/>
      <c r="L173" s="34">
        <f>VLOOKUP($D173,'факт '!$D$7:$BG$144,3,0)</f>
        <v>0</v>
      </c>
      <c r="M173" s="34">
        <f>VLOOKUP($D173,'факт '!$D$7:$BG$144,4,0)</f>
        <v>0</v>
      </c>
      <c r="N173" s="34">
        <f>VLOOKUP($D173,'факт '!$D$7:$BG$144,5,0)</f>
        <v>0</v>
      </c>
      <c r="O173" s="34">
        <f>VLOOKUP($D173,'факт '!$D$7:$BG$144,6,0)</f>
        <v>0</v>
      </c>
      <c r="P173" s="34">
        <f t="shared" si="1220"/>
        <v>0</v>
      </c>
      <c r="Q173" s="34">
        <f t="shared" si="1152"/>
        <v>0</v>
      </c>
      <c r="R173" s="132"/>
      <c r="S173" s="132"/>
      <c r="T173" s="34"/>
      <c r="U173" s="34"/>
      <c r="V173" s="34"/>
      <c r="W173" s="34"/>
      <c r="X173" s="34">
        <f>VLOOKUP($D173,'факт '!$D$7:$BG$144,9,0)</f>
        <v>0</v>
      </c>
      <c r="Y173" s="34">
        <f>VLOOKUP($D173,'факт '!$D$7:$BG$144,10,0)</f>
        <v>0</v>
      </c>
      <c r="Z173" s="34">
        <f>VLOOKUP($D173,'факт '!$D$7:$BG$144,11,0)</f>
        <v>0</v>
      </c>
      <c r="AA173" s="34">
        <f>VLOOKUP($D173,'факт '!$D$7:$BG$144,12,0)</f>
        <v>0</v>
      </c>
      <c r="AB173" s="34">
        <f t="shared" si="1221"/>
        <v>0</v>
      </c>
      <c r="AC173" s="34">
        <f t="shared" si="1154"/>
        <v>0</v>
      </c>
      <c r="AD173" s="132"/>
      <c r="AE173" s="132"/>
      <c r="AF173" s="34"/>
      <c r="AG173" s="34"/>
      <c r="AH173" s="34"/>
      <c r="AI173" s="34"/>
      <c r="AJ173" s="34">
        <f>VLOOKUP($D173,'факт '!$D$7:$BG$144,7,0)</f>
        <v>0</v>
      </c>
      <c r="AK173" s="34">
        <f>VLOOKUP($D173,'факт '!$D$7:$BG$144,8,0)</f>
        <v>0</v>
      </c>
      <c r="AL173" s="34"/>
      <c r="AM173" s="34"/>
      <c r="AN173" s="34">
        <f t="shared" si="1223"/>
        <v>0</v>
      </c>
      <c r="AO173" s="34">
        <f t="shared" si="1156"/>
        <v>0</v>
      </c>
      <c r="AP173" s="132"/>
      <c r="AQ173" s="132"/>
      <c r="AR173" s="34"/>
      <c r="AS173" s="34"/>
      <c r="AT173" s="34"/>
      <c r="AU173" s="34"/>
      <c r="AV173" s="34">
        <f>VLOOKUP($D173,'факт '!$D$7:$BG$144,13,0)</f>
        <v>0</v>
      </c>
      <c r="AW173" s="34">
        <f>VLOOKUP($D173,'факт '!$D$7:$BG$144,14,0)</f>
        <v>0</v>
      </c>
      <c r="AX173" s="34"/>
      <c r="AY173" s="34"/>
      <c r="AZ173" s="34">
        <f t="shared" si="1225"/>
        <v>0</v>
      </c>
      <c r="BA173" s="34">
        <f t="shared" si="1158"/>
        <v>0</v>
      </c>
      <c r="BB173" s="132"/>
      <c r="BC173" s="132"/>
      <c r="BD173" s="34"/>
      <c r="BE173" s="34"/>
      <c r="BF173" s="34"/>
      <c r="BG173" s="34"/>
      <c r="BH173" s="34">
        <f>VLOOKUP($D173,'факт '!$D$7:$BG$144,17,0)</f>
        <v>0</v>
      </c>
      <c r="BI173" s="34">
        <f>VLOOKUP($D173,'факт '!$D$7:$BG$144,18,0)</f>
        <v>0</v>
      </c>
      <c r="BJ173" s="34">
        <f>VLOOKUP($D173,'факт '!$D$7:$BG$144,19,0)</f>
        <v>0</v>
      </c>
      <c r="BK173" s="34">
        <f>VLOOKUP($D173,'факт '!$D$7:$BG$144,20,0)</f>
        <v>0</v>
      </c>
      <c r="BL173" s="34">
        <f t="shared" si="1227"/>
        <v>0</v>
      </c>
      <c r="BM173" s="34">
        <f t="shared" si="1203"/>
        <v>0</v>
      </c>
      <c r="BN173" s="132">
        <f t="shared" si="1228"/>
        <v>0</v>
      </c>
      <c r="BO173" s="132">
        <f t="shared" si="1228"/>
        <v>0</v>
      </c>
      <c r="BP173" s="34"/>
      <c r="BQ173" s="34"/>
      <c r="BR173" s="34"/>
      <c r="BS173" s="34"/>
      <c r="BT173" s="34">
        <f>VLOOKUP($D173,'факт '!$D$7:$BG$144,21,0)</f>
        <v>0</v>
      </c>
      <c r="BU173" s="34">
        <f>VLOOKUP($D173,'факт '!$D$7:$BG$144,22,0)</f>
        <v>0</v>
      </c>
      <c r="BV173" s="34">
        <f>VLOOKUP($D173,'факт '!$D$7:$BG$144,23,0)</f>
        <v>0</v>
      </c>
      <c r="BW173" s="34">
        <f>VLOOKUP($D173,'факт '!$D$7:$BG$144,24,0)</f>
        <v>0</v>
      </c>
      <c r="BX173" s="34">
        <f t="shared" si="1229"/>
        <v>0</v>
      </c>
      <c r="BY173" s="34">
        <f t="shared" si="1162"/>
        <v>0</v>
      </c>
      <c r="BZ173" s="132">
        <f t="shared" si="1230"/>
        <v>0</v>
      </c>
      <c r="CA173" s="132">
        <f t="shared" si="1230"/>
        <v>0</v>
      </c>
      <c r="CB173" s="34"/>
      <c r="CC173" s="34"/>
      <c r="CD173" s="34"/>
      <c r="CE173" s="34"/>
      <c r="CF173" s="34">
        <f>VLOOKUP($D173,'факт '!$D$10:$BG$143,25,0)</f>
        <v>0</v>
      </c>
      <c r="CG173" s="34">
        <f>VLOOKUP($D173,'факт '!$D$10:$BG$143,26,0)</f>
        <v>0</v>
      </c>
      <c r="CH173" s="34">
        <f>VLOOKUP($D173,'факт '!$D$10:$BG$143,27,0)</f>
        <v>0</v>
      </c>
      <c r="CI173" s="34">
        <f>VLOOKUP($D173,'факт '!$D$10:$BG$143,28,0)</f>
        <v>0</v>
      </c>
      <c r="CJ173" s="34">
        <f t="shared" si="1163"/>
        <v>0</v>
      </c>
      <c r="CK173" s="34">
        <f t="shared" si="1164"/>
        <v>0</v>
      </c>
      <c r="CL173" s="132">
        <f t="shared" si="1231"/>
        <v>0</v>
      </c>
      <c r="CM173" s="132">
        <f t="shared" si="1231"/>
        <v>0</v>
      </c>
      <c r="CN173" s="34"/>
      <c r="CO173" s="34"/>
      <c r="CP173" s="34"/>
      <c r="CQ173" s="34"/>
      <c r="CR173" s="34">
        <f>VLOOKUP($D173,'факт '!$D$10:$BG$143,29,0)</f>
        <v>270</v>
      </c>
      <c r="CS173" s="34">
        <f>VLOOKUP($D173,'факт '!$D$10:$BG$143,30,0)</f>
        <v>20955364.199999999</v>
      </c>
      <c r="CT173" s="34">
        <f>VLOOKUP($D173,'факт '!$D$10:$BG$143,31,0)</f>
        <v>159</v>
      </c>
      <c r="CU173" s="34">
        <f>VLOOKUP($D173,'факт '!$D$10:$BG$143,32,0)</f>
        <v>12340381.139999999</v>
      </c>
      <c r="CV173" s="34">
        <f t="shared" si="1232"/>
        <v>429</v>
      </c>
      <c r="CW173" s="34">
        <f t="shared" si="1166"/>
        <v>33295745.339999996</v>
      </c>
      <c r="CX173" s="132">
        <f t="shared" si="1233"/>
        <v>270</v>
      </c>
      <c r="CY173" s="132">
        <f t="shared" si="1233"/>
        <v>20955364.199999999</v>
      </c>
      <c r="CZ173" s="34"/>
      <c r="DA173" s="34"/>
      <c r="DB173" s="34"/>
      <c r="DC173" s="34"/>
      <c r="DD173" s="34">
        <f>VLOOKUP($D173,'факт '!$D$10:$BG$143,33,0)</f>
        <v>0</v>
      </c>
      <c r="DE173" s="34">
        <f>VLOOKUP($D173,'факт '!$D$10:$BG$143,34,0)</f>
        <v>0</v>
      </c>
      <c r="DF173" s="34"/>
      <c r="DG173" s="34"/>
      <c r="DH173" s="34">
        <f t="shared" si="1234"/>
        <v>0</v>
      </c>
      <c r="DI173" s="34">
        <f t="shared" si="1168"/>
        <v>0</v>
      </c>
      <c r="DJ173" s="132">
        <f t="shared" si="1235"/>
        <v>0</v>
      </c>
      <c r="DK173" s="132">
        <f t="shared" si="1235"/>
        <v>0</v>
      </c>
      <c r="DL173" s="34"/>
      <c r="DM173" s="34"/>
      <c r="DN173" s="34"/>
      <c r="DO173" s="34"/>
      <c r="DP173" s="34">
        <f>VLOOKUP($D173,'факт '!$D$7:$BG$144,15,0)</f>
        <v>0</v>
      </c>
      <c r="DQ173" s="34">
        <f>VLOOKUP($D173,'факт '!$D$7:$BG$144,16,0)</f>
        <v>0</v>
      </c>
      <c r="DR173" s="34"/>
      <c r="DS173" s="34"/>
      <c r="DT173" s="34">
        <f t="shared" si="1236"/>
        <v>0</v>
      </c>
      <c r="DU173" s="34">
        <f t="shared" si="1170"/>
        <v>0</v>
      </c>
      <c r="DV173" s="132">
        <f t="shared" si="1237"/>
        <v>0</v>
      </c>
      <c r="DW173" s="132">
        <f t="shared" si="1237"/>
        <v>0</v>
      </c>
      <c r="DX173" s="34"/>
      <c r="DY173" s="34"/>
      <c r="DZ173" s="34"/>
      <c r="EA173" s="34"/>
      <c r="EB173" s="34">
        <f>VLOOKUP($D173,'факт '!$D$7:$BG$144,35,0)</f>
        <v>0</v>
      </c>
      <c r="EC173" s="34">
        <f>VLOOKUP($D173,'факт '!$D$7:$BG$144,36,0)</f>
        <v>0</v>
      </c>
      <c r="ED173" s="34">
        <f>VLOOKUP($D173,'факт '!$D$7:$BG$144,37,0)</f>
        <v>0</v>
      </c>
      <c r="EE173" s="34">
        <f>VLOOKUP($D173,'факт '!$D$7:$BG$144,38,0)</f>
        <v>0</v>
      </c>
      <c r="EF173" s="34">
        <f>VLOOKUP($D173,'факт '!$D$7:$BG$144,35,0)</f>
        <v>0</v>
      </c>
      <c r="EG173" s="34">
        <f>VLOOKUP($D173,'факт '!$D$7:$BG$144,35,0)</f>
        <v>0</v>
      </c>
      <c r="EH173" s="132">
        <f t="shared" si="1238"/>
        <v>0</v>
      </c>
      <c r="EI173" s="132">
        <f t="shared" si="1238"/>
        <v>0</v>
      </c>
      <c r="EJ173" s="34"/>
      <c r="EK173" s="34"/>
      <c r="EL173" s="34"/>
      <c r="EM173" s="34"/>
      <c r="EN173" s="34">
        <f>VLOOKUP($D173,'факт '!$D$7:$BG$144,41,0)</f>
        <v>0</v>
      </c>
      <c r="EO173" s="34">
        <f>VLOOKUP($D173,'факт '!$D$7:$BG$144,42,0)</f>
        <v>0</v>
      </c>
      <c r="EP173" s="34">
        <f>VLOOKUP($D173,'факт '!$D$7:$BG$144,43,0)</f>
        <v>0</v>
      </c>
      <c r="EQ173" s="34">
        <f>VLOOKUP($D173,'факт '!$D$7:$BG$144,44,0)</f>
        <v>0</v>
      </c>
      <c r="ER173" s="34">
        <f t="shared" si="1239"/>
        <v>0</v>
      </c>
      <c r="ES173" s="34">
        <f t="shared" si="1172"/>
        <v>0</v>
      </c>
      <c r="ET173" s="132">
        <f t="shared" si="1240"/>
        <v>0</v>
      </c>
      <c r="EU173" s="132">
        <f t="shared" si="1240"/>
        <v>0</v>
      </c>
      <c r="EV173" s="34"/>
      <c r="EW173" s="34"/>
      <c r="EX173" s="34"/>
      <c r="EY173" s="34"/>
      <c r="EZ173" s="34"/>
      <c r="FA173" s="34"/>
      <c r="FB173" s="34"/>
      <c r="FC173" s="34"/>
      <c r="FD173" s="34">
        <f t="shared" si="1181"/>
        <v>0</v>
      </c>
      <c r="FE173" s="34">
        <f t="shared" si="1182"/>
        <v>0</v>
      </c>
      <c r="FF173" s="132"/>
      <c r="FG173" s="132"/>
      <c r="FH173" s="34"/>
      <c r="FI173" s="34"/>
      <c r="FJ173" s="34"/>
      <c r="FK173" s="34"/>
      <c r="FL173" s="34">
        <f>VLOOKUP($D173,'факт '!$D$10:$BG$143,39,0)</f>
        <v>0</v>
      </c>
      <c r="FM173" s="34">
        <f>VLOOKUP($D173,'факт '!$D$10:$BG$143,40,0)</f>
        <v>0</v>
      </c>
      <c r="FN173" s="34">
        <f>VLOOKUP($D173,'факт '!$D$10:$BG$143,5,0)</f>
        <v>0</v>
      </c>
      <c r="FO173" s="34">
        <f>VLOOKUP($D173,'факт '!$D$10:$BG$143,6,0)</f>
        <v>0</v>
      </c>
      <c r="FP173" s="34">
        <f t="shared" si="1242"/>
        <v>0</v>
      </c>
      <c r="FQ173" s="34">
        <f t="shared" si="1174"/>
        <v>0</v>
      </c>
      <c r="FR173" s="132">
        <f t="shared" si="1243"/>
        <v>0</v>
      </c>
      <c r="FS173" s="132">
        <f t="shared" si="1243"/>
        <v>0</v>
      </c>
      <c r="FT173" s="34"/>
      <c r="FU173" s="34"/>
      <c r="FV173" s="34"/>
      <c r="FW173" s="34"/>
      <c r="FX173" s="34">
        <f>VLOOKUP($D173,'факт '!$D$7:$BG$145,45,0)</f>
        <v>0</v>
      </c>
      <c r="FY173" s="34">
        <f>VLOOKUP($D173,'факт '!$D$7:$BG$145,46,0)</f>
        <v>0</v>
      </c>
      <c r="FZ173" s="34"/>
      <c r="GA173" s="34"/>
      <c r="GB173" s="34">
        <f t="shared" si="1184"/>
        <v>0</v>
      </c>
      <c r="GC173" s="34">
        <f t="shared" si="1185"/>
        <v>0</v>
      </c>
      <c r="GD173" s="132"/>
      <c r="GE173" s="132"/>
      <c r="GF173" s="34"/>
      <c r="GG173" s="34"/>
      <c r="GH173" s="34"/>
      <c r="GI173" s="34"/>
      <c r="GJ173" s="34"/>
      <c r="GK173" s="34"/>
      <c r="GL173" s="34"/>
      <c r="GM173" s="34"/>
      <c r="GN173" s="34">
        <f t="shared" si="1245"/>
        <v>0</v>
      </c>
      <c r="GO173" s="34">
        <f t="shared" si="1176"/>
        <v>0</v>
      </c>
      <c r="GP173" s="132">
        <f t="shared" si="1246"/>
        <v>0</v>
      </c>
      <c r="GQ173" s="132">
        <f t="shared" si="1246"/>
        <v>0</v>
      </c>
      <c r="GR173" s="34"/>
      <c r="GS173" s="34"/>
      <c r="GT173" s="34"/>
      <c r="GU173" s="34"/>
      <c r="GV173" s="52">
        <f t="shared" si="1130"/>
        <v>270</v>
      </c>
      <c r="GW173" s="52">
        <f t="shared" si="1130"/>
        <v>20955364.199999999</v>
      </c>
      <c r="GX173" s="52">
        <f t="shared" si="1130"/>
        <v>159</v>
      </c>
      <c r="GY173" s="52">
        <f t="shared" si="1115"/>
        <v>12340381.139999999</v>
      </c>
      <c r="GZ173" s="52">
        <f t="shared" si="1033"/>
        <v>429</v>
      </c>
      <c r="HA173" s="52">
        <f t="shared" si="1033"/>
        <v>33295745.339999996</v>
      </c>
      <c r="HB173" s="132">
        <f t="shared" si="1248"/>
        <v>270</v>
      </c>
      <c r="HC173" s="132">
        <f t="shared" si="1248"/>
        <v>20955364.199999999</v>
      </c>
      <c r="HD173" s="64"/>
      <c r="HE173" s="20"/>
      <c r="HF173" s="73"/>
      <c r="HG173" s="73">
        <f t="shared" si="1219"/>
        <v>77612.459999999992</v>
      </c>
      <c r="HH173" s="251">
        <f t="shared" si="1247"/>
        <v>3.0000000115251169E-3</v>
      </c>
    </row>
    <row r="174" spans="1:216" ht="48" hidden="1" x14ac:dyDescent="0.2">
      <c r="A174" s="10">
        <v>1</v>
      </c>
      <c r="B174" s="122" t="s">
        <v>249</v>
      </c>
      <c r="C174" s="123" t="s">
        <v>131</v>
      </c>
      <c r="D174" s="124">
        <v>488</v>
      </c>
      <c r="E174" s="123" t="s">
        <v>195</v>
      </c>
      <c r="F174" s="28"/>
      <c r="G174" s="33"/>
      <c r="H174" s="34"/>
      <c r="I174" s="34"/>
      <c r="J174" s="34"/>
      <c r="K174" s="34"/>
      <c r="L174" s="34">
        <f>VLOOKUP($D174,'факт '!$D$7:$BG$144,3,0)</f>
        <v>0</v>
      </c>
      <c r="M174" s="34">
        <f>VLOOKUP($D174,'факт '!$D$7:$BG$144,4,0)</f>
        <v>0</v>
      </c>
      <c r="N174" s="34">
        <f>VLOOKUP($D174,'факт '!$D$7:$BG$144,5,0)</f>
        <v>0</v>
      </c>
      <c r="O174" s="34">
        <f>VLOOKUP($D174,'факт '!$D$7:$BG$144,6,0)</f>
        <v>0</v>
      </c>
      <c r="P174" s="34">
        <f t="shared" si="1220"/>
        <v>0</v>
      </c>
      <c r="Q174" s="34">
        <f t="shared" si="1152"/>
        <v>0</v>
      </c>
      <c r="R174" s="132"/>
      <c r="S174" s="132"/>
      <c r="T174" s="34"/>
      <c r="U174" s="34"/>
      <c r="V174" s="34"/>
      <c r="W174" s="34"/>
      <c r="X174" s="34">
        <f>VLOOKUP($D174,'факт '!$D$7:$BG$144,9,0)</f>
        <v>0</v>
      </c>
      <c r="Y174" s="34">
        <f>VLOOKUP($D174,'факт '!$D$7:$BG$144,10,0)</f>
        <v>0</v>
      </c>
      <c r="Z174" s="34">
        <f>VLOOKUP($D174,'факт '!$D$7:$BG$144,11,0)</f>
        <v>0</v>
      </c>
      <c r="AA174" s="34">
        <f>VLOOKUP($D174,'факт '!$D$7:$BG$144,12,0)</f>
        <v>0</v>
      </c>
      <c r="AB174" s="34">
        <f t="shared" si="1221"/>
        <v>0</v>
      </c>
      <c r="AC174" s="34">
        <f t="shared" si="1154"/>
        <v>0</v>
      </c>
      <c r="AD174" s="132"/>
      <c r="AE174" s="132"/>
      <c r="AF174" s="34"/>
      <c r="AG174" s="34"/>
      <c r="AH174" s="34"/>
      <c r="AI174" s="34"/>
      <c r="AJ174" s="34">
        <f>VLOOKUP($D174,'факт '!$D$7:$BG$144,7,0)</f>
        <v>0</v>
      </c>
      <c r="AK174" s="34">
        <f>VLOOKUP($D174,'факт '!$D$7:$BG$144,8,0)</f>
        <v>0</v>
      </c>
      <c r="AL174" s="34"/>
      <c r="AM174" s="34"/>
      <c r="AN174" s="34">
        <f t="shared" si="1223"/>
        <v>0</v>
      </c>
      <c r="AO174" s="34">
        <f t="shared" si="1156"/>
        <v>0</v>
      </c>
      <c r="AP174" s="132"/>
      <c r="AQ174" s="132"/>
      <c r="AR174" s="34"/>
      <c r="AS174" s="34"/>
      <c r="AT174" s="34"/>
      <c r="AU174" s="34"/>
      <c r="AV174" s="34">
        <f>VLOOKUP($D174,'факт '!$D$7:$BG$144,13,0)</f>
        <v>0</v>
      </c>
      <c r="AW174" s="34">
        <f>VLOOKUP($D174,'факт '!$D$7:$BG$144,14,0)</f>
        <v>0</v>
      </c>
      <c r="AX174" s="34"/>
      <c r="AY174" s="34"/>
      <c r="AZ174" s="34">
        <f t="shared" si="1225"/>
        <v>0</v>
      </c>
      <c r="BA174" s="34">
        <f t="shared" si="1158"/>
        <v>0</v>
      </c>
      <c r="BB174" s="132"/>
      <c r="BC174" s="132"/>
      <c r="BD174" s="34"/>
      <c r="BE174" s="34"/>
      <c r="BF174" s="34"/>
      <c r="BG174" s="34"/>
      <c r="BH174" s="34">
        <f>VLOOKUP($D174,'факт '!$D$7:$BG$144,17,0)</f>
        <v>0</v>
      </c>
      <c r="BI174" s="34">
        <f>VLOOKUP($D174,'факт '!$D$7:$BG$144,18,0)</f>
        <v>0</v>
      </c>
      <c r="BJ174" s="34">
        <f>VLOOKUP($D174,'факт '!$D$7:$BG$144,19,0)</f>
        <v>0</v>
      </c>
      <c r="BK174" s="34">
        <f>VLOOKUP($D174,'факт '!$D$7:$BG$144,20,0)</f>
        <v>0</v>
      </c>
      <c r="BL174" s="34">
        <f t="shared" si="1227"/>
        <v>0</v>
      </c>
      <c r="BM174" s="34">
        <f t="shared" si="1203"/>
        <v>0</v>
      </c>
      <c r="BN174" s="132">
        <f t="shared" si="1228"/>
        <v>0</v>
      </c>
      <c r="BO174" s="132">
        <f t="shared" si="1228"/>
        <v>0</v>
      </c>
      <c r="BP174" s="34"/>
      <c r="BQ174" s="34"/>
      <c r="BR174" s="34"/>
      <c r="BS174" s="34"/>
      <c r="BT174" s="34">
        <f>VLOOKUP($D174,'факт '!$D$7:$BG$144,21,0)</f>
        <v>0</v>
      </c>
      <c r="BU174" s="34">
        <f>VLOOKUP($D174,'факт '!$D$7:$BG$144,22,0)</f>
        <v>0</v>
      </c>
      <c r="BV174" s="34">
        <f>VLOOKUP($D174,'факт '!$D$7:$BG$144,23,0)</f>
        <v>0</v>
      </c>
      <c r="BW174" s="34">
        <f>VLOOKUP($D174,'факт '!$D$7:$BG$144,24,0)</f>
        <v>0</v>
      </c>
      <c r="BX174" s="34">
        <f t="shared" si="1229"/>
        <v>0</v>
      </c>
      <c r="BY174" s="34">
        <f t="shared" si="1162"/>
        <v>0</v>
      </c>
      <c r="BZ174" s="132">
        <f t="shared" si="1230"/>
        <v>0</v>
      </c>
      <c r="CA174" s="132">
        <f t="shared" si="1230"/>
        <v>0</v>
      </c>
      <c r="CB174" s="34"/>
      <c r="CC174" s="34"/>
      <c r="CD174" s="34"/>
      <c r="CE174" s="34"/>
      <c r="CF174" s="34">
        <f>VLOOKUP($D174,'факт '!$D$10:$BG$143,25,0)</f>
        <v>0</v>
      </c>
      <c r="CG174" s="34">
        <f>VLOOKUP($D174,'факт '!$D$10:$BG$143,26,0)</f>
        <v>0</v>
      </c>
      <c r="CH174" s="34">
        <f>VLOOKUP($D174,'факт '!$D$10:$BG$143,27,0)</f>
        <v>0</v>
      </c>
      <c r="CI174" s="34">
        <f>VLOOKUP($D174,'факт '!$D$10:$BG$143,28,0)</f>
        <v>0</v>
      </c>
      <c r="CJ174" s="34">
        <f t="shared" si="1163"/>
        <v>0</v>
      </c>
      <c r="CK174" s="34">
        <f t="shared" si="1164"/>
        <v>0</v>
      </c>
      <c r="CL174" s="132">
        <f t="shared" si="1231"/>
        <v>0</v>
      </c>
      <c r="CM174" s="132">
        <f t="shared" si="1231"/>
        <v>0</v>
      </c>
      <c r="CN174" s="34"/>
      <c r="CO174" s="34"/>
      <c r="CP174" s="34"/>
      <c r="CQ174" s="34"/>
      <c r="CR174" s="34">
        <f>VLOOKUP($D174,'факт '!$D$10:$BG$143,29,0)</f>
        <v>0</v>
      </c>
      <c r="CS174" s="34">
        <f>VLOOKUP($D174,'факт '!$D$10:$BG$143,30,0)</f>
        <v>0</v>
      </c>
      <c r="CT174" s="34">
        <f>VLOOKUP($D174,'факт '!$D$10:$BG$143,31,0)</f>
        <v>0</v>
      </c>
      <c r="CU174" s="34">
        <f>VLOOKUP($D174,'факт '!$D$10:$BG$143,32,0)</f>
        <v>0</v>
      </c>
      <c r="CV174" s="34">
        <f t="shared" si="1232"/>
        <v>0</v>
      </c>
      <c r="CW174" s="34">
        <f t="shared" si="1166"/>
        <v>0</v>
      </c>
      <c r="CX174" s="132">
        <f t="shared" si="1233"/>
        <v>0</v>
      </c>
      <c r="CY174" s="132">
        <f t="shared" si="1233"/>
        <v>0</v>
      </c>
      <c r="CZ174" s="34"/>
      <c r="DA174" s="34"/>
      <c r="DB174" s="34"/>
      <c r="DC174" s="34"/>
      <c r="DD174" s="34">
        <f>VLOOKUP($D174,'факт '!$D$10:$BG$143,33,0)</f>
        <v>0</v>
      </c>
      <c r="DE174" s="34">
        <f>VLOOKUP($D174,'факт '!$D$10:$BG$143,34,0)</f>
        <v>0</v>
      </c>
      <c r="DF174" s="34"/>
      <c r="DG174" s="34"/>
      <c r="DH174" s="34">
        <f t="shared" si="1234"/>
        <v>0</v>
      </c>
      <c r="DI174" s="34">
        <f t="shared" si="1168"/>
        <v>0</v>
      </c>
      <c r="DJ174" s="132">
        <f t="shared" si="1235"/>
        <v>0</v>
      </c>
      <c r="DK174" s="132">
        <f t="shared" si="1235"/>
        <v>0</v>
      </c>
      <c r="DL174" s="34"/>
      <c r="DM174" s="34"/>
      <c r="DN174" s="34"/>
      <c r="DO174" s="34"/>
      <c r="DP174" s="34">
        <f>VLOOKUP($D174,'факт '!$D$7:$BG$144,15,0)</f>
        <v>0</v>
      </c>
      <c r="DQ174" s="34">
        <f>VLOOKUP($D174,'факт '!$D$7:$BG$144,16,0)</f>
        <v>0</v>
      </c>
      <c r="DR174" s="34"/>
      <c r="DS174" s="34"/>
      <c r="DT174" s="34">
        <f t="shared" si="1236"/>
        <v>0</v>
      </c>
      <c r="DU174" s="34">
        <f t="shared" si="1170"/>
        <v>0</v>
      </c>
      <c r="DV174" s="132">
        <f t="shared" si="1237"/>
        <v>0</v>
      </c>
      <c r="DW174" s="132">
        <f t="shared" si="1237"/>
        <v>0</v>
      </c>
      <c r="DX174" s="34"/>
      <c r="DY174" s="34"/>
      <c r="DZ174" s="34"/>
      <c r="EA174" s="34"/>
      <c r="EB174" s="34">
        <f>VLOOKUP($D174,'факт '!$D$7:$BG$144,35,0)</f>
        <v>0</v>
      </c>
      <c r="EC174" s="34">
        <f>VLOOKUP($D174,'факт '!$D$7:$BG$144,36,0)</f>
        <v>0</v>
      </c>
      <c r="ED174" s="34">
        <f>VLOOKUP($D174,'факт '!$D$7:$BG$144,37,0)</f>
        <v>4</v>
      </c>
      <c r="EE174" s="34">
        <f>VLOOKUP($D174,'факт '!$D$7:$BG$144,38,0)</f>
        <v>310449.84000000003</v>
      </c>
      <c r="EF174" s="34">
        <f>VLOOKUP($D174,'факт '!$D$7:$BG$144,35,0)</f>
        <v>0</v>
      </c>
      <c r="EG174" s="34">
        <f>VLOOKUP($D174,'факт '!$D$7:$BG$144,35,0)</f>
        <v>0</v>
      </c>
      <c r="EH174" s="132">
        <f t="shared" si="1238"/>
        <v>0</v>
      </c>
      <c r="EI174" s="132">
        <f t="shared" si="1238"/>
        <v>0</v>
      </c>
      <c r="EJ174" s="34"/>
      <c r="EK174" s="34"/>
      <c r="EL174" s="34"/>
      <c r="EM174" s="34"/>
      <c r="EN174" s="34">
        <f>VLOOKUP($D174,'факт '!$D$7:$BG$144,41,0)</f>
        <v>0</v>
      </c>
      <c r="EO174" s="34">
        <f>VLOOKUP($D174,'факт '!$D$7:$BG$144,42,0)</f>
        <v>0</v>
      </c>
      <c r="EP174" s="34">
        <f>VLOOKUP($D174,'факт '!$D$7:$BG$144,43,0)</f>
        <v>0</v>
      </c>
      <c r="EQ174" s="34">
        <f>VLOOKUP($D174,'факт '!$D$7:$BG$144,44,0)</f>
        <v>0</v>
      </c>
      <c r="ER174" s="34">
        <f t="shared" si="1239"/>
        <v>0</v>
      </c>
      <c r="ES174" s="34">
        <f t="shared" si="1172"/>
        <v>0</v>
      </c>
      <c r="ET174" s="132">
        <f t="shared" si="1240"/>
        <v>0</v>
      </c>
      <c r="EU174" s="132">
        <f t="shared" si="1240"/>
        <v>0</v>
      </c>
      <c r="EV174" s="34"/>
      <c r="EW174" s="34"/>
      <c r="EX174" s="34"/>
      <c r="EY174" s="34"/>
      <c r="EZ174" s="34"/>
      <c r="FA174" s="34"/>
      <c r="FB174" s="34"/>
      <c r="FC174" s="34"/>
      <c r="FD174" s="34">
        <f t="shared" si="1181"/>
        <v>0</v>
      </c>
      <c r="FE174" s="34">
        <f t="shared" si="1182"/>
        <v>0</v>
      </c>
      <c r="FF174" s="132"/>
      <c r="FG174" s="132"/>
      <c r="FH174" s="34"/>
      <c r="FI174" s="34"/>
      <c r="FJ174" s="34"/>
      <c r="FK174" s="34"/>
      <c r="FL174" s="34">
        <f>VLOOKUP($D174,'факт '!$D$10:$BG$143,39,0)</f>
        <v>0</v>
      </c>
      <c r="FM174" s="34">
        <f>VLOOKUP($D174,'факт '!$D$10:$BG$143,40,0)</f>
        <v>0</v>
      </c>
      <c r="FN174" s="34">
        <f>VLOOKUP($D174,'факт '!$D$10:$BG$143,5,0)</f>
        <v>0</v>
      </c>
      <c r="FO174" s="34">
        <f>VLOOKUP($D174,'факт '!$D$10:$BG$143,6,0)</f>
        <v>0</v>
      </c>
      <c r="FP174" s="34">
        <f t="shared" si="1242"/>
        <v>0</v>
      </c>
      <c r="FQ174" s="34">
        <f t="shared" si="1174"/>
        <v>0</v>
      </c>
      <c r="FR174" s="132">
        <f t="shared" si="1243"/>
        <v>0</v>
      </c>
      <c r="FS174" s="132">
        <f t="shared" si="1243"/>
        <v>0</v>
      </c>
      <c r="FT174" s="34"/>
      <c r="FU174" s="34"/>
      <c r="FV174" s="34"/>
      <c r="FW174" s="34"/>
      <c r="FX174" s="34">
        <f>VLOOKUP($D174,'факт '!$D$7:$BG$145,45,0)</f>
        <v>0</v>
      </c>
      <c r="FY174" s="34">
        <f>VLOOKUP($D174,'факт '!$D$7:$BG$145,46,0)</f>
        <v>0</v>
      </c>
      <c r="FZ174" s="34"/>
      <c r="GA174" s="34"/>
      <c r="GB174" s="34">
        <f t="shared" si="1184"/>
        <v>0</v>
      </c>
      <c r="GC174" s="34">
        <f t="shared" si="1185"/>
        <v>0</v>
      </c>
      <c r="GD174" s="132"/>
      <c r="GE174" s="132"/>
      <c r="GF174" s="34"/>
      <c r="GG174" s="34"/>
      <c r="GH174" s="34"/>
      <c r="GI174" s="34"/>
      <c r="GJ174" s="34"/>
      <c r="GK174" s="34"/>
      <c r="GL174" s="34"/>
      <c r="GM174" s="34"/>
      <c r="GN174" s="34">
        <f t="shared" si="1245"/>
        <v>0</v>
      </c>
      <c r="GO174" s="34">
        <f t="shared" si="1176"/>
        <v>0</v>
      </c>
      <c r="GP174" s="132">
        <f t="shared" si="1246"/>
        <v>0</v>
      </c>
      <c r="GQ174" s="132">
        <f t="shared" si="1246"/>
        <v>0</v>
      </c>
      <c r="GR174" s="34"/>
      <c r="GS174" s="34"/>
      <c r="GT174" s="34"/>
      <c r="GU174" s="34"/>
      <c r="GV174" s="52">
        <f t="shared" si="1130"/>
        <v>0</v>
      </c>
      <c r="GW174" s="52">
        <f t="shared" si="1130"/>
        <v>0</v>
      </c>
      <c r="GX174" s="52">
        <f t="shared" si="1130"/>
        <v>4</v>
      </c>
      <c r="GY174" s="52">
        <f t="shared" si="1115"/>
        <v>310449.84000000003</v>
      </c>
      <c r="GZ174" s="52">
        <f t="shared" si="1033"/>
        <v>4</v>
      </c>
      <c r="HA174" s="52">
        <f t="shared" si="1033"/>
        <v>310449.84000000003</v>
      </c>
      <c r="HB174" s="132">
        <f t="shared" si="1248"/>
        <v>0</v>
      </c>
      <c r="HC174" s="132">
        <f t="shared" si="1248"/>
        <v>0</v>
      </c>
      <c r="HD174" s="64"/>
      <c r="HE174" s="20"/>
      <c r="HF174" s="73"/>
      <c r="HG174" s="73" t="e">
        <f t="shared" si="1219"/>
        <v>#DIV/0!</v>
      </c>
      <c r="HH174" s="251" t="e">
        <f t="shared" si="1247"/>
        <v>#DIV/0!</v>
      </c>
    </row>
    <row r="175" spans="1:216" ht="48" hidden="1" x14ac:dyDescent="0.2">
      <c r="A175" s="10">
        <v>1</v>
      </c>
      <c r="B175" s="122" t="s">
        <v>249</v>
      </c>
      <c r="C175" s="123" t="s">
        <v>131</v>
      </c>
      <c r="D175" s="124">
        <v>489</v>
      </c>
      <c r="E175" s="123" t="s">
        <v>267</v>
      </c>
      <c r="F175" s="28"/>
      <c r="G175" s="33"/>
      <c r="H175" s="34"/>
      <c r="I175" s="34"/>
      <c r="J175" s="34"/>
      <c r="K175" s="34"/>
      <c r="L175" s="34">
        <f>VLOOKUP($D175,'факт '!$D$7:$BG$144,3,0)</f>
        <v>0</v>
      </c>
      <c r="M175" s="34">
        <f>VLOOKUP($D175,'факт '!$D$7:$BG$144,4,0)</f>
        <v>0</v>
      </c>
      <c r="N175" s="34">
        <f>VLOOKUP($D175,'факт '!$D$7:$BG$144,5,0)</f>
        <v>0</v>
      </c>
      <c r="O175" s="34">
        <f>VLOOKUP($D175,'факт '!$D$7:$BG$144,6,0)</f>
        <v>0</v>
      </c>
      <c r="P175" s="34">
        <f t="shared" si="1220"/>
        <v>0</v>
      </c>
      <c r="Q175" s="34">
        <f t="shared" si="1152"/>
        <v>0</v>
      </c>
      <c r="R175" s="132"/>
      <c r="S175" s="132"/>
      <c r="T175" s="34"/>
      <c r="U175" s="34"/>
      <c r="V175" s="34"/>
      <c r="W175" s="34"/>
      <c r="X175" s="34">
        <f>VLOOKUP($D175,'факт '!$D$7:$BG$144,9,0)</f>
        <v>0</v>
      </c>
      <c r="Y175" s="34">
        <f>VLOOKUP($D175,'факт '!$D$7:$BG$144,10,0)</f>
        <v>0</v>
      </c>
      <c r="Z175" s="34">
        <f>VLOOKUP($D175,'факт '!$D$7:$BG$144,11,0)</f>
        <v>0</v>
      </c>
      <c r="AA175" s="34">
        <f>VLOOKUP($D175,'факт '!$D$7:$BG$144,12,0)</f>
        <v>0</v>
      </c>
      <c r="AB175" s="34">
        <f t="shared" si="1221"/>
        <v>0</v>
      </c>
      <c r="AC175" s="34">
        <f t="shared" si="1154"/>
        <v>0</v>
      </c>
      <c r="AD175" s="132"/>
      <c r="AE175" s="132"/>
      <c r="AF175" s="34"/>
      <c r="AG175" s="34"/>
      <c r="AH175" s="34"/>
      <c r="AI175" s="34"/>
      <c r="AJ175" s="34">
        <f>VLOOKUP($D175,'факт '!$D$7:$BG$144,7,0)</f>
        <v>0</v>
      </c>
      <c r="AK175" s="34">
        <f>VLOOKUP($D175,'факт '!$D$7:$BG$144,8,0)</f>
        <v>0</v>
      </c>
      <c r="AL175" s="34"/>
      <c r="AM175" s="34"/>
      <c r="AN175" s="34">
        <f t="shared" si="1223"/>
        <v>0</v>
      </c>
      <c r="AO175" s="34">
        <f t="shared" si="1156"/>
        <v>0</v>
      </c>
      <c r="AP175" s="132"/>
      <c r="AQ175" s="132"/>
      <c r="AR175" s="34"/>
      <c r="AS175" s="34"/>
      <c r="AT175" s="34"/>
      <c r="AU175" s="34"/>
      <c r="AV175" s="34">
        <f>VLOOKUP($D175,'факт '!$D$7:$BG$144,13,0)</f>
        <v>0</v>
      </c>
      <c r="AW175" s="34">
        <f>VLOOKUP($D175,'факт '!$D$7:$BG$144,14,0)</f>
        <v>0</v>
      </c>
      <c r="AX175" s="34"/>
      <c r="AY175" s="34"/>
      <c r="AZ175" s="34">
        <f t="shared" si="1225"/>
        <v>0</v>
      </c>
      <c r="BA175" s="34">
        <f t="shared" si="1158"/>
        <v>0</v>
      </c>
      <c r="BB175" s="132"/>
      <c r="BC175" s="132"/>
      <c r="BD175" s="34"/>
      <c r="BE175" s="34"/>
      <c r="BF175" s="34"/>
      <c r="BG175" s="34"/>
      <c r="BH175" s="34">
        <f>VLOOKUP($D175,'факт '!$D$7:$BG$144,17,0)</f>
        <v>0</v>
      </c>
      <c r="BI175" s="34">
        <f>VLOOKUP($D175,'факт '!$D$7:$BG$144,18,0)</f>
        <v>0</v>
      </c>
      <c r="BJ175" s="34">
        <f>VLOOKUP($D175,'факт '!$D$7:$BG$144,19,0)</f>
        <v>0</v>
      </c>
      <c r="BK175" s="34">
        <f>VLOOKUP($D175,'факт '!$D$7:$BG$144,20,0)</f>
        <v>0</v>
      </c>
      <c r="BL175" s="34">
        <f t="shared" si="1227"/>
        <v>0</v>
      </c>
      <c r="BM175" s="34">
        <f t="shared" si="1203"/>
        <v>0</v>
      </c>
      <c r="BN175" s="132">
        <f t="shared" si="1228"/>
        <v>0</v>
      </c>
      <c r="BO175" s="132">
        <f t="shared" si="1228"/>
        <v>0</v>
      </c>
      <c r="BP175" s="34"/>
      <c r="BQ175" s="34"/>
      <c r="BR175" s="34"/>
      <c r="BS175" s="34"/>
      <c r="BT175" s="34">
        <f>VLOOKUP($D175,'факт '!$D$7:$BG$144,21,0)</f>
        <v>0</v>
      </c>
      <c r="BU175" s="34">
        <f>VLOOKUP($D175,'факт '!$D$7:$BG$144,22,0)</f>
        <v>0</v>
      </c>
      <c r="BV175" s="34">
        <f>VLOOKUP($D175,'факт '!$D$7:$BG$144,23,0)</f>
        <v>0</v>
      </c>
      <c r="BW175" s="34">
        <f>VLOOKUP($D175,'факт '!$D$7:$BG$144,24,0)</f>
        <v>0</v>
      </c>
      <c r="BX175" s="34">
        <f t="shared" si="1229"/>
        <v>0</v>
      </c>
      <c r="BY175" s="34">
        <f t="shared" si="1162"/>
        <v>0</v>
      </c>
      <c r="BZ175" s="132">
        <f t="shared" si="1230"/>
        <v>0</v>
      </c>
      <c r="CA175" s="132">
        <f t="shared" si="1230"/>
        <v>0</v>
      </c>
      <c r="CB175" s="34"/>
      <c r="CC175" s="34"/>
      <c r="CD175" s="34"/>
      <c r="CE175" s="34"/>
      <c r="CF175" s="34">
        <f>VLOOKUP($D175,'факт '!$D$10:$BG$143,25,0)</f>
        <v>0</v>
      </c>
      <c r="CG175" s="34">
        <f>VLOOKUP($D175,'факт '!$D$10:$BG$143,26,0)</f>
        <v>0</v>
      </c>
      <c r="CH175" s="34">
        <f>VLOOKUP($D175,'факт '!$D$10:$BG$143,27,0)</f>
        <v>0</v>
      </c>
      <c r="CI175" s="34">
        <f>VLOOKUP($D175,'факт '!$D$10:$BG$143,28,0)</f>
        <v>0</v>
      </c>
      <c r="CJ175" s="34">
        <f t="shared" si="1163"/>
        <v>0</v>
      </c>
      <c r="CK175" s="34">
        <f t="shared" si="1164"/>
        <v>0</v>
      </c>
      <c r="CL175" s="132">
        <f t="shared" si="1231"/>
        <v>0</v>
      </c>
      <c r="CM175" s="132">
        <f t="shared" si="1231"/>
        <v>0</v>
      </c>
      <c r="CN175" s="34"/>
      <c r="CO175" s="34"/>
      <c r="CP175" s="34"/>
      <c r="CQ175" s="34"/>
      <c r="CR175" s="34">
        <f>VLOOKUP($D175,'факт '!$D$10:$BG$143,29,0)</f>
        <v>0</v>
      </c>
      <c r="CS175" s="34">
        <f>VLOOKUP($D175,'факт '!$D$10:$BG$143,30,0)</f>
        <v>0</v>
      </c>
      <c r="CT175" s="34">
        <f>VLOOKUP($D175,'факт '!$D$10:$BG$143,31,0)</f>
        <v>0</v>
      </c>
      <c r="CU175" s="34">
        <f>VLOOKUP($D175,'факт '!$D$10:$BG$143,32,0)</f>
        <v>0</v>
      </c>
      <c r="CV175" s="34">
        <f t="shared" si="1232"/>
        <v>0</v>
      </c>
      <c r="CW175" s="34">
        <f t="shared" si="1166"/>
        <v>0</v>
      </c>
      <c r="CX175" s="132">
        <f t="shared" si="1233"/>
        <v>0</v>
      </c>
      <c r="CY175" s="132">
        <f t="shared" si="1233"/>
        <v>0</v>
      </c>
      <c r="CZ175" s="34"/>
      <c r="DA175" s="34"/>
      <c r="DB175" s="34"/>
      <c r="DC175" s="34"/>
      <c r="DD175" s="34">
        <f>VLOOKUP($D175,'факт '!$D$10:$BG$143,33,0)</f>
        <v>0</v>
      </c>
      <c r="DE175" s="34">
        <f>VLOOKUP($D175,'факт '!$D$10:$BG$143,34,0)</f>
        <v>0</v>
      </c>
      <c r="DF175" s="34"/>
      <c r="DG175" s="34"/>
      <c r="DH175" s="34">
        <f t="shared" si="1234"/>
        <v>0</v>
      </c>
      <c r="DI175" s="34">
        <f t="shared" si="1168"/>
        <v>0</v>
      </c>
      <c r="DJ175" s="132">
        <f t="shared" si="1235"/>
        <v>0</v>
      </c>
      <c r="DK175" s="132">
        <f t="shared" si="1235"/>
        <v>0</v>
      </c>
      <c r="DL175" s="34"/>
      <c r="DM175" s="34"/>
      <c r="DN175" s="34"/>
      <c r="DO175" s="34"/>
      <c r="DP175" s="34">
        <f>VLOOKUP($D175,'факт '!$D$7:$BG$144,15,0)</f>
        <v>0</v>
      </c>
      <c r="DQ175" s="34">
        <f>VLOOKUP($D175,'факт '!$D$7:$BG$144,16,0)</f>
        <v>0</v>
      </c>
      <c r="DR175" s="34"/>
      <c r="DS175" s="34"/>
      <c r="DT175" s="34">
        <f t="shared" si="1236"/>
        <v>0</v>
      </c>
      <c r="DU175" s="34">
        <f t="shared" si="1170"/>
        <v>0</v>
      </c>
      <c r="DV175" s="132">
        <f t="shared" si="1237"/>
        <v>0</v>
      </c>
      <c r="DW175" s="132">
        <f t="shared" si="1237"/>
        <v>0</v>
      </c>
      <c r="DX175" s="34"/>
      <c r="DY175" s="34"/>
      <c r="DZ175" s="34"/>
      <c r="EA175" s="34"/>
      <c r="EB175" s="34">
        <f>VLOOKUP($D175,'факт '!$D$7:$BG$144,35,0)</f>
        <v>0</v>
      </c>
      <c r="EC175" s="34">
        <f>VLOOKUP($D175,'факт '!$D$7:$BG$144,36,0)</f>
        <v>0</v>
      </c>
      <c r="ED175" s="34">
        <f>VLOOKUP($D175,'факт '!$D$7:$BG$144,37,0)</f>
        <v>1</v>
      </c>
      <c r="EE175" s="34">
        <f>VLOOKUP($D175,'факт '!$D$7:$BG$144,38,0)</f>
        <v>77612.460000000006</v>
      </c>
      <c r="EF175" s="34">
        <f>VLOOKUP($D175,'факт '!$D$7:$BG$144,35,0)</f>
        <v>0</v>
      </c>
      <c r="EG175" s="34">
        <f>VLOOKUP($D175,'факт '!$D$7:$BG$144,35,0)</f>
        <v>0</v>
      </c>
      <c r="EH175" s="132">
        <f t="shared" si="1238"/>
        <v>0</v>
      </c>
      <c r="EI175" s="132">
        <f t="shared" si="1238"/>
        <v>0</v>
      </c>
      <c r="EJ175" s="34"/>
      <c r="EK175" s="34"/>
      <c r="EL175" s="34"/>
      <c r="EM175" s="34"/>
      <c r="EN175" s="34">
        <f>VLOOKUP($D175,'факт '!$D$7:$BG$144,41,0)</f>
        <v>0</v>
      </c>
      <c r="EO175" s="34">
        <f>VLOOKUP($D175,'факт '!$D$7:$BG$144,42,0)</f>
        <v>0</v>
      </c>
      <c r="EP175" s="34">
        <f>VLOOKUP($D175,'факт '!$D$7:$BG$144,43,0)</f>
        <v>0</v>
      </c>
      <c r="EQ175" s="34">
        <f>VLOOKUP($D175,'факт '!$D$7:$BG$144,44,0)</f>
        <v>0</v>
      </c>
      <c r="ER175" s="34">
        <f t="shared" si="1239"/>
        <v>0</v>
      </c>
      <c r="ES175" s="34">
        <f t="shared" si="1172"/>
        <v>0</v>
      </c>
      <c r="ET175" s="132">
        <f t="shared" si="1240"/>
        <v>0</v>
      </c>
      <c r="EU175" s="132">
        <f t="shared" si="1240"/>
        <v>0</v>
      </c>
      <c r="EV175" s="34"/>
      <c r="EW175" s="34"/>
      <c r="EX175" s="34"/>
      <c r="EY175" s="34"/>
      <c r="EZ175" s="34"/>
      <c r="FA175" s="34"/>
      <c r="FB175" s="34"/>
      <c r="FC175" s="34"/>
      <c r="FD175" s="34">
        <f t="shared" si="1181"/>
        <v>0</v>
      </c>
      <c r="FE175" s="34">
        <f t="shared" si="1182"/>
        <v>0</v>
      </c>
      <c r="FF175" s="132"/>
      <c r="FG175" s="132"/>
      <c r="FH175" s="34"/>
      <c r="FI175" s="34"/>
      <c r="FJ175" s="34"/>
      <c r="FK175" s="34"/>
      <c r="FL175" s="34">
        <f>VLOOKUP($D175,'факт '!$D$10:$BG$143,39,0)</f>
        <v>0</v>
      </c>
      <c r="FM175" s="34">
        <f>VLOOKUP($D175,'факт '!$D$10:$BG$143,40,0)</f>
        <v>0</v>
      </c>
      <c r="FN175" s="34">
        <f>VLOOKUP($D175,'факт '!$D$10:$BG$143,5,0)</f>
        <v>0</v>
      </c>
      <c r="FO175" s="34">
        <f>VLOOKUP($D175,'факт '!$D$10:$BG$143,6,0)</f>
        <v>0</v>
      </c>
      <c r="FP175" s="34">
        <f t="shared" si="1242"/>
        <v>0</v>
      </c>
      <c r="FQ175" s="34">
        <f t="shared" si="1174"/>
        <v>0</v>
      </c>
      <c r="FR175" s="132">
        <f t="shared" si="1243"/>
        <v>0</v>
      </c>
      <c r="FS175" s="132">
        <f t="shared" si="1243"/>
        <v>0</v>
      </c>
      <c r="FT175" s="34"/>
      <c r="FU175" s="34"/>
      <c r="FV175" s="34"/>
      <c r="FW175" s="34"/>
      <c r="FX175" s="34">
        <f>VLOOKUP($D175,'факт '!$D$7:$BG$145,45,0)</f>
        <v>0</v>
      </c>
      <c r="FY175" s="34">
        <f>VLOOKUP($D175,'факт '!$D$7:$BG$145,46,0)</f>
        <v>0</v>
      </c>
      <c r="FZ175" s="34"/>
      <c r="GA175" s="34"/>
      <c r="GB175" s="34">
        <f t="shared" si="1184"/>
        <v>0</v>
      </c>
      <c r="GC175" s="34">
        <f t="shared" si="1185"/>
        <v>0</v>
      </c>
      <c r="GD175" s="132"/>
      <c r="GE175" s="132"/>
      <c r="GF175" s="34"/>
      <c r="GG175" s="34"/>
      <c r="GH175" s="34"/>
      <c r="GI175" s="34"/>
      <c r="GJ175" s="34"/>
      <c r="GK175" s="34"/>
      <c r="GL175" s="34"/>
      <c r="GM175" s="34"/>
      <c r="GN175" s="34">
        <f t="shared" si="1245"/>
        <v>0</v>
      </c>
      <c r="GO175" s="34">
        <f t="shared" si="1176"/>
        <v>0</v>
      </c>
      <c r="GP175" s="132">
        <f t="shared" si="1246"/>
        <v>0</v>
      </c>
      <c r="GQ175" s="132">
        <f t="shared" si="1246"/>
        <v>0</v>
      </c>
      <c r="GR175" s="34"/>
      <c r="GS175" s="34"/>
      <c r="GT175" s="34"/>
      <c r="GU175" s="34"/>
      <c r="GV175" s="52">
        <f t="shared" si="1130"/>
        <v>0</v>
      </c>
      <c r="GW175" s="52">
        <f t="shared" si="1130"/>
        <v>0</v>
      </c>
      <c r="GX175" s="52">
        <f t="shared" si="1130"/>
        <v>1</v>
      </c>
      <c r="GY175" s="52">
        <f t="shared" si="1115"/>
        <v>77612.460000000006</v>
      </c>
      <c r="GZ175" s="52">
        <f t="shared" si="1033"/>
        <v>1</v>
      </c>
      <c r="HA175" s="52">
        <f t="shared" si="1033"/>
        <v>77612.460000000006</v>
      </c>
      <c r="HB175" s="132">
        <f t="shared" si="1248"/>
        <v>0</v>
      </c>
      <c r="HC175" s="132">
        <f t="shared" si="1248"/>
        <v>0</v>
      </c>
      <c r="HD175" s="64"/>
      <c r="HE175" s="20"/>
      <c r="HF175" s="73"/>
      <c r="HG175" s="73" t="e">
        <f t="shared" si="1219"/>
        <v>#DIV/0!</v>
      </c>
      <c r="HH175" s="251" t="e">
        <f t="shared" si="1247"/>
        <v>#DIV/0!</v>
      </c>
    </row>
    <row r="176" spans="1:216" ht="72" hidden="1" x14ac:dyDescent="0.2">
      <c r="A176" s="10">
        <v>1</v>
      </c>
      <c r="B176" s="122" t="s">
        <v>268</v>
      </c>
      <c r="C176" s="123" t="s">
        <v>190</v>
      </c>
      <c r="D176" s="124">
        <v>493</v>
      </c>
      <c r="E176" s="123" t="s">
        <v>188</v>
      </c>
      <c r="F176" s="28"/>
      <c r="G176" s="33"/>
      <c r="H176" s="34"/>
      <c r="I176" s="34"/>
      <c r="J176" s="34"/>
      <c r="K176" s="34"/>
      <c r="L176" s="34">
        <f>VLOOKUP($D176,'факт '!$D$7:$BG$144,3,0)</f>
        <v>0</v>
      </c>
      <c r="M176" s="34">
        <f>VLOOKUP($D176,'факт '!$D$7:$BG$144,4,0)</f>
        <v>0</v>
      </c>
      <c r="N176" s="34">
        <f>VLOOKUP($D176,'факт '!$D$7:$BG$144,5,0)</f>
        <v>0</v>
      </c>
      <c r="O176" s="34">
        <f>VLOOKUP($D176,'факт '!$D$7:$BG$144,6,0)</f>
        <v>0</v>
      </c>
      <c r="P176" s="34">
        <f t="shared" si="1220"/>
        <v>0</v>
      </c>
      <c r="Q176" s="34">
        <f t="shared" si="1152"/>
        <v>0</v>
      </c>
      <c r="R176" s="132"/>
      <c r="S176" s="132"/>
      <c r="T176" s="34"/>
      <c r="U176" s="34"/>
      <c r="V176" s="34"/>
      <c r="W176" s="34"/>
      <c r="X176" s="34">
        <f>VLOOKUP($D176,'факт '!$D$7:$BG$144,9,0)</f>
        <v>0</v>
      </c>
      <c r="Y176" s="34">
        <f>VLOOKUP($D176,'факт '!$D$7:$BG$144,10,0)</f>
        <v>0</v>
      </c>
      <c r="Z176" s="34">
        <f>VLOOKUP($D176,'факт '!$D$7:$BG$144,11,0)</f>
        <v>0</v>
      </c>
      <c r="AA176" s="34">
        <f>VLOOKUP($D176,'факт '!$D$7:$BG$144,12,0)</f>
        <v>0</v>
      </c>
      <c r="AB176" s="34">
        <f t="shared" si="1221"/>
        <v>0</v>
      </c>
      <c r="AC176" s="34">
        <f t="shared" si="1154"/>
        <v>0</v>
      </c>
      <c r="AD176" s="132"/>
      <c r="AE176" s="132"/>
      <c r="AF176" s="34"/>
      <c r="AG176" s="34"/>
      <c r="AH176" s="34"/>
      <c r="AI176" s="34"/>
      <c r="AJ176" s="34">
        <f>VLOOKUP($D176,'факт '!$D$7:$BG$144,7,0)</f>
        <v>0</v>
      </c>
      <c r="AK176" s="34">
        <f>VLOOKUP($D176,'факт '!$D$7:$BG$144,8,0)</f>
        <v>0</v>
      </c>
      <c r="AL176" s="34"/>
      <c r="AM176" s="34"/>
      <c r="AN176" s="34">
        <f t="shared" si="1223"/>
        <v>0</v>
      </c>
      <c r="AO176" s="34">
        <f t="shared" si="1156"/>
        <v>0</v>
      </c>
      <c r="AP176" s="132"/>
      <c r="AQ176" s="132"/>
      <c r="AR176" s="34"/>
      <c r="AS176" s="34"/>
      <c r="AT176" s="34"/>
      <c r="AU176" s="34"/>
      <c r="AV176" s="34">
        <f>VLOOKUP($D176,'факт '!$D$7:$BG$144,13,0)</f>
        <v>0</v>
      </c>
      <c r="AW176" s="34">
        <f>VLOOKUP($D176,'факт '!$D$7:$BG$144,14,0)</f>
        <v>0</v>
      </c>
      <c r="AX176" s="34"/>
      <c r="AY176" s="34"/>
      <c r="AZ176" s="34">
        <f t="shared" si="1225"/>
        <v>0</v>
      </c>
      <c r="BA176" s="34">
        <f t="shared" si="1158"/>
        <v>0</v>
      </c>
      <c r="BB176" s="132"/>
      <c r="BC176" s="132"/>
      <c r="BD176" s="34"/>
      <c r="BE176" s="34"/>
      <c r="BF176" s="34"/>
      <c r="BG176" s="34"/>
      <c r="BH176" s="34">
        <f>VLOOKUP($D176,'факт '!$D$7:$BG$144,17,0)</f>
        <v>0</v>
      </c>
      <c r="BI176" s="34">
        <f>VLOOKUP($D176,'факт '!$D$7:$BG$144,18,0)</f>
        <v>0</v>
      </c>
      <c r="BJ176" s="34">
        <f>VLOOKUP($D176,'факт '!$D$7:$BG$144,19,0)</f>
        <v>0</v>
      </c>
      <c r="BK176" s="34">
        <f>VLOOKUP($D176,'факт '!$D$7:$BG$144,20,0)</f>
        <v>0</v>
      </c>
      <c r="BL176" s="34">
        <f t="shared" si="1227"/>
        <v>0</v>
      </c>
      <c r="BM176" s="34">
        <f t="shared" si="1203"/>
        <v>0</v>
      </c>
      <c r="BN176" s="132">
        <f t="shared" si="1228"/>
        <v>0</v>
      </c>
      <c r="BO176" s="132">
        <f t="shared" si="1228"/>
        <v>0</v>
      </c>
      <c r="BP176" s="34"/>
      <c r="BQ176" s="34"/>
      <c r="BR176" s="34"/>
      <c r="BS176" s="34"/>
      <c r="BT176" s="34">
        <f>VLOOKUP($D176,'факт '!$D$7:$BG$144,21,0)</f>
        <v>0</v>
      </c>
      <c r="BU176" s="34">
        <f>VLOOKUP($D176,'факт '!$D$7:$BG$144,22,0)</f>
        <v>0</v>
      </c>
      <c r="BV176" s="34">
        <f>VLOOKUP($D176,'факт '!$D$7:$BG$144,23,0)</f>
        <v>0</v>
      </c>
      <c r="BW176" s="34">
        <f>VLOOKUP($D176,'факт '!$D$7:$BG$144,24,0)</f>
        <v>0</v>
      </c>
      <c r="BX176" s="34">
        <f t="shared" si="1229"/>
        <v>0</v>
      </c>
      <c r="BY176" s="34">
        <f t="shared" si="1162"/>
        <v>0</v>
      </c>
      <c r="BZ176" s="132">
        <f t="shared" si="1230"/>
        <v>0</v>
      </c>
      <c r="CA176" s="132">
        <f t="shared" si="1230"/>
        <v>0</v>
      </c>
      <c r="CB176" s="34"/>
      <c r="CC176" s="34"/>
      <c r="CD176" s="34"/>
      <c r="CE176" s="34"/>
      <c r="CF176" s="34">
        <f>VLOOKUP($D176,'факт '!$D$10:$BG$143,25,0)</f>
        <v>0</v>
      </c>
      <c r="CG176" s="34">
        <f>VLOOKUP($D176,'факт '!$D$10:$BG$143,26,0)</f>
        <v>0</v>
      </c>
      <c r="CH176" s="34">
        <f>VLOOKUP($D176,'факт '!$D$10:$BG$143,27,0)</f>
        <v>0</v>
      </c>
      <c r="CI176" s="34">
        <f>VLOOKUP($D176,'факт '!$D$10:$BG$143,28,0)</f>
        <v>0</v>
      </c>
      <c r="CJ176" s="34">
        <f t="shared" si="1163"/>
        <v>0</v>
      </c>
      <c r="CK176" s="34">
        <f t="shared" si="1164"/>
        <v>0</v>
      </c>
      <c r="CL176" s="132">
        <f t="shared" si="1231"/>
        <v>0</v>
      </c>
      <c r="CM176" s="132">
        <f t="shared" si="1231"/>
        <v>0</v>
      </c>
      <c r="CN176" s="34"/>
      <c r="CO176" s="34"/>
      <c r="CP176" s="34"/>
      <c r="CQ176" s="34"/>
      <c r="CR176" s="34">
        <f>VLOOKUP($D176,'факт '!$D$10:$BG$143,29,0)</f>
        <v>0</v>
      </c>
      <c r="CS176" s="34">
        <f>VLOOKUP($D176,'факт '!$D$10:$BG$143,30,0)</f>
        <v>0</v>
      </c>
      <c r="CT176" s="34">
        <f>VLOOKUP($D176,'факт '!$D$10:$BG$143,31,0)</f>
        <v>0</v>
      </c>
      <c r="CU176" s="34">
        <f>VLOOKUP($D176,'факт '!$D$10:$BG$143,32,0)</f>
        <v>0</v>
      </c>
      <c r="CV176" s="34">
        <f t="shared" si="1232"/>
        <v>0</v>
      </c>
      <c r="CW176" s="34">
        <f t="shared" si="1166"/>
        <v>0</v>
      </c>
      <c r="CX176" s="132">
        <f t="shared" si="1233"/>
        <v>0</v>
      </c>
      <c r="CY176" s="132">
        <f t="shared" si="1233"/>
        <v>0</v>
      </c>
      <c r="CZ176" s="34"/>
      <c r="DA176" s="34"/>
      <c r="DB176" s="34"/>
      <c r="DC176" s="34"/>
      <c r="DD176" s="34">
        <f>VLOOKUP($D176,'факт '!$D$10:$BG$143,33,0)</f>
        <v>0</v>
      </c>
      <c r="DE176" s="34">
        <f>VLOOKUP($D176,'факт '!$D$10:$BG$143,34,0)</f>
        <v>0</v>
      </c>
      <c r="DF176" s="34"/>
      <c r="DG176" s="34"/>
      <c r="DH176" s="34">
        <f t="shared" si="1234"/>
        <v>0</v>
      </c>
      <c r="DI176" s="34">
        <f t="shared" si="1168"/>
        <v>0</v>
      </c>
      <c r="DJ176" s="132">
        <f t="shared" si="1235"/>
        <v>0</v>
      </c>
      <c r="DK176" s="132">
        <f t="shared" si="1235"/>
        <v>0</v>
      </c>
      <c r="DL176" s="34"/>
      <c r="DM176" s="34"/>
      <c r="DN176" s="34"/>
      <c r="DO176" s="34"/>
      <c r="DP176" s="34">
        <f>VLOOKUP($D176,'факт '!$D$7:$BG$144,15,0)</f>
        <v>0</v>
      </c>
      <c r="DQ176" s="34">
        <f>VLOOKUP($D176,'факт '!$D$7:$BG$144,16,0)</f>
        <v>0</v>
      </c>
      <c r="DR176" s="34"/>
      <c r="DS176" s="34"/>
      <c r="DT176" s="34">
        <f t="shared" si="1236"/>
        <v>0</v>
      </c>
      <c r="DU176" s="34">
        <f t="shared" si="1170"/>
        <v>0</v>
      </c>
      <c r="DV176" s="132">
        <f t="shared" si="1237"/>
        <v>0</v>
      </c>
      <c r="DW176" s="132">
        <f t="shared" si="1237"/>
        <v>0</v>
      </c>
      <c r="DX176" s="34"/>
      <c r="DY176" s="34"/>
      <c r="DZ176" s="34"/>
      <c r="EA176" s="34"/>
      <c r="EB176" s="34">
        <f>VLOOKUP($D176,'факт '!$D$7:$BG$144,35,0)</f>
        <v>0</v>
      </c>
      <c r="EC176" s="34">
        <f>VLOOKUP($D176,'факт '!$D$7:$BG$144,36,0)</f>
        <v>0</v>
      </c>
      <c r="ED176" s="34">
        <f>VLOOKUP($D176,'факт '!$D$7:$BG$144,37,0)</f>
        <v>10</v>
      </c>
      <c r="EE176" s="34">
        <f>VLOOKUP($D176,'факт '!$D$7:$BG$144,38,0)</f>
        <v>776124.6</v>
      </c>
      <c r="EF176" s="34">
        <f>VLOOKUP($D176,'факт '!$D$7:$BG$144,35,0)</f>
        <v>0</v>
      </c>
      <c r="EG176" s="34">
        <f>VLOOKUP($D176,'факт '!$D$7:$BG$144,35,0)</f>
        <v>0</v>
      </c>
      <c r="EH176" s="132">
        <f t="shared" si="1238"/>
        <v>0</v>
      </c>
      <c r="EI176" s="132">
        <f t="shared" si="1238"/>
        <v>0</v>
      </c>
      <c r="EJ176" s="34"/>
      <c r="EK176" s="34"/>
      <c r="EL176" s="34"/>
      <c r="EM176" s="34"/>
      <c r="EN176" s="34">
        <f>VLOOKUP($D176,'факт '!$D$7:$BG$144,41,0)</f>
        <v>0</v>
      </c>
      <c r="EO176" s="34">
        <f>VLOOKUP($D176,'факт '!$D$7:$BG$144,42,0)</f>
        <v>0</v>
      </c>
      <c r="EP176" s="34">
        <f>VLOOKUP($D176,'факт '!$D$7:$BG$144,43,0)</f>
        <v>0</v>
      </c>
      <c r="EQ176" s="34">
        <f>VLOOKUP($D176,'факт '!$D$7:$BG$144,44,0)</f>
        <v>0</v>
      </c>
      <c r="ER176" s="34">
        <f t="shared" si="1239"/>
        <v>0</v>
      </c>
      <c r="ES176" s="34">
        <f t="shared" si="1172"/>
        <v>0</v>
      </c>
      <c r="ET176" s="132">
        <f t="shared" si="1240"/>
        <v>0</v>
      </c>
      <c r="EU176" s="132">
        <f t="shared" si="1240"/>
        <v>0</v>
      </c>
      <c r="EV176" s="34"/>
      <c r="EW176" s="34"/>
      <c r="EX176" s="34"/>
      <c r="EY176" s="34"/>
      <c r="EZ176" s="34"/>
      <c r="FA176" s="34"/>
      <c r="FB176" s="34"/>
      <c r="FC176" s="34"/>
      <c r="FD176" s="34">
        <f t="shared" si="1181"/>
        <v>0</v>
      </c>
      <c r="FE176" s="34">
        <f t="shared" si="1182"/>
        <v>0</v>
      </c>
      <c r="FF176" s="132"/>
      <c r="FG176" s="132"/>
      <c r="FH176" s="34"/>
      <c r="FI176" s="34"/>
      <c r="FJ176" s="34"/>
      <c r="FK176" s="34"/>
      <c r="FL176" s="34">
        <f>VLOOKUP($D176,'факт '!$D$10:$BG$143,39,0)</f>
        <v>1</v>
      </c>
      <c r="FM176" s="34">
        <f>VLOOKUP($D176,'факт '!$D$10:$BG$143,40,0)</f>
        <v>77612.460000000006</v>
      </c>
      <c r="FN176" s="34">
        <f>VLOOKUP($D176,'факт '!$D$10:$BG$143,5,0)</f>
        <v>0</v>
      </c>
      <c r="FO176" s="34">
        <f>VLOOKUP($D176,'факт '!$D$10:$BG$143,6,0)</f>
        <v>0</v>
      </c>
      <c r="FP176" s="34">
        <f t="shared" si="1242"/>
        <v>1</v>
      </c>
      <c r="FQ176" s="34">
        <f t="shared" si="1174"/>
        <v>77612.460000000006</v>
      </c>
      <c r="FR176" s="132">
        <f t="shared" si="1243"/>
        <v>1</v>
      </c>
      <c r="FS176" s="132">
        <f t="shared" si="1243"/>
        <v>77612.460000000006</v>
      </c>
      <c r="FT176" s="34"/>
      <c r="FU176" s="34"/>
      <c r="FV176" s="34"/>
      <c r="FW176" s="34"/>
      <c r="FX176" s="34">
        <f>VLOOKUP($D176,'факт '!$D$7:$BG$145,45,0)</f>
        <v>0</v>
      </c>
      <c r="FY176" s="34">
        <f>VLOOKUP($D176,'факт '!$D$7:$BG$145,46,0)</f>
        <v>0</v>
      </c>
      <c r="FZ176" s="34"/>
      <c r="GA176" s="34"/>
      <c r="GB176" s="34">
        <f t="shared" si="1184"/>
        <v>0</v>
      </c>
      <c r="GC176" s="34">
        <f t="shared" si="1185"/>
        <v>0</v>
      </c>
      <c r="GD176" s="132"/>
      <c r="GE176" s="132"/>
      <c r="GF176" s="34"/>
      <c r="GG176" s="34"/>
      <c r="GH176" s="34"/>
      <c r="GI176" s="34"/>
      <c r="GJ176" s="34"/>
      <c r="GK176" s="34"/>
      <c r="GL176" s="34"/>
      <c r="GM176" s="34"/>
      <c r="GN176" s="34">
        <f t="shared" si="1245"/>
        <v>0</v>
      </c>
      <c r="GO176" s="34">
        <f t="shared" si="1176"/>
        <v>0</v>
      </c>
      <c r="GP176" s="132">
        <f t="shared" si="1246"/>
        <v>0</v>
      </c>
      <c r="GQ176" s="132">
        <f t="shared" si="1246"/>
        <v>0</v>
      </c>
      <c r="GR176" s="34"/>
      <c r="GS176" s="34"/>
      <c r="GT176" s="34"/>
      <c r="GU176" s="34"/>
      <c r="GV176" s="52">
        <f t="shared" si="1130"/>
        <v>1</v>
      </c>
      <c r="GW176" s="52">
        <f t="shared" si="1130"/>
        <v>77612.460000000006</v>
      </c>
      <c r="GX176" s="52">
        <f t="shared" si="1130"/>
        <v>10</v>
      </c>
      <c r="GY176" s="52">
        <f t="shared" si="1115"/>
        <v>776124.6</v>
      </c>
      <c r="GZ176" s="52">
        <f t="shared" si="1033"/>
        <v>11</v>
      </c>
      <c r="HA176" s="52">
        <f t="shared" si="1033"/>
        <v>853737.05999999994</v>
      </c>
      <c r="HB176" s="132">
        <f t="shared" si="1248"/>
        <v>1</v>
      </c>
      <c r="HC176" s="132">
        <f t="shared" si="1248"/>
        <v>77612.460000000006</v>
      </c>
      <c r="HD176" s="64"/>
      <c r="HE176" s="20"/>
      <c r="HF176" s="73"/>
      <c r="HG176" s="73">
        <f t="shared" si="1219"/>
        <v>77612.460000000006</v>
      </c>
      <c r="HH176" s="251">
        <f t="shared" si="1247"/>
        <v>2.9999999969732016E-3</v>
      </c>
    </row>
    <row r="177" spans="1:216" hidden="1" x14ac:dyDescent="0.2">
      <c r="A177" s="10"/>
      <c r="B177" s="20"/>
      <c r="C177" s="21"/>
      <c r="D177" s="28"/>
      <c r="E177" s="25"/>
      <c r="F177" s="10"/>
      <c r="G177" s="33"/>
      <c r="H177" s="34"/>
      <c r="I177" s="34"/>
      <c r="J177" s="34"/>
      <c r="K177" s="34"/>
      <c r="L177" s="34"/>
      <c r="M177" s="34"/>
      <c r="N177" s="34"/>
      <c r="O177" s="34"/>
      <c r="P177" s="34">
        <f t="shared" si="1187"/>
        <v>0</v>
      </c>
      <c r="Q177" s="34">
        <f t="shared" si="1152"/>
        <v>0</v>
      </c>
      <c r="R177" s="132">
        <f t="shared" ref="R177:S238" si="1249">L177-J177</f>
        <v>0</v>
      </c>
      <c r="S177" s="132">
        <f t="shared" si="1249"/>
        <v>0</v>
      </c>
      <c r="T177" s="34"/>
      <c r="U177" s="34"/>
      <c r="V177" s="34"/>
      <c r="W177" s="34"/>
      <c r="X177" s="34"/>
      <c r="Y177" s="34"/>
      <c r="Z177" s="34"/>
      <c r="AA177" s="34"/>
      <c r="AB177" s="34">
        <f t="shared" si="1188"/>
        <v>0</v>
      </c>
      <c r="AC177" s="34">
        <f t="shared" si="1154"/>
        <v>0</v>
      </c>
      <c r="AD177" s="132">
        <f t="shared" ref="AD177:AE240" si="1250">X177-V177</f>
        <v>0</v>
      </c>
      <c r="AE177" s="132">
        <f t="shared" si="1250"/>
        <v>0</v>
      </c>
      <c r="AF177" s="34"/>
      <c r="AG177" s="34"/>
      <c r="AH177" s="34"/>
      <c r="AI177" s="34"/>
      <c r="AJ177" s="34"/>
      <c r="AK177" s="34"/>
      <c r="AL177" s="34"/>
      <c r="AM177" s="34"/>
      <c r="AN177" s="34">
        <f t="shared" si="1189"/>
        <v>0</v>
      </c>
      <c r="AO177" s="34">
        <f t="shared" si="1156"/>
        <v>0</v>
      </c>
      <c r="AP177" s="132">
        <f t="shared" ref="AP177:AQ240" si="1251">AJ177-AH177</f>
        <v>0</v>
      </c>
      <c r="AQ177" s="132">
        <f t="shared" si="1251"/>
        <v>0</v>
      </c>
      <c r="AR177" s="34"/>
      <c r="AS177" s="34"/>
      <c r="AT177" s="34"/>
      <c r="AU177" s="34"/>
      <c r="AV177" s="34"/>
      <c r="AW177" s="34"/>
      <c r="AX177" s="34"/>
      <c r="AY177" s="34"/>
      <c r="AZ177" s="34">
        <f t="shared" si="1190"/>
        <v>0</v>
      </c>
      <c r="BA177" s="34">
        <f t="shared" si="1158"/>
        <v>0</v>
      </c>
      <c r="BB177" s="132">
        <f t="shared" ref="BB177:BC240" si="1252">AV177-AT177</f>
        <v>0</v>
      </c>
      <c r="BC177" s="132">
        <f t="shared" si="1252"/>
        <v>0</v>
      </c>
      <c r="BD177" s="34"/>
      <c r="BE177" s="34"/>
      <c r="BF177" s="34"/>
      <c r="BG177" s="34"/>
      <c r="BH177" s="34"/>
      <c r="BI177" s="34"/>
      <c r="BJ177" s="34"/>
      <c r="BK177" s="34"/>
      <c r="BL177" s="34">
        <f t="shared" si="1227"/>
        <v>0</v>
      </c>
      <c r="BM177" s="34">
        <f t="shared" ref="BM177:BM179" si="1253">SUM(BI177+BK177)</f>
        <v>0</v>
      </c>
      <c r="BN177" s="132">
        <f t="shared" si="1228"/>
        <v>0</v>
      </c>
      <c r="BO177" s="132">
        <f t="shared" si="1228"/>
        <v>0</v>
      </c>
      <c r="BP177" s="34"/>
      <c r="BQ177" s="34"/>
      <c r="BR177" s="34"/>
      <c r="BS177" s="34"/>
      <c r="BT177" s="34"/>
      <c r="BU177" s="34"/>
      <c r="BV177" s="34"/>
      <c r="BW177" s="34"/>
      <c r="BX177" s="34">
        <f t="shared" si="1192"/>
        <v>0</v>
      </c>
      <c r="BY177" s="34">
        <f t="shared" si="1162"/>
        <v>0</v>
      </c>
      <c r="BZ177" s="132">
        <f t="shared" si="1230"/>
        <v>0</v>
      </c>
      <c r="CA177" s="132">
        <f t="shared" si="1230"/>
        <v>0</v>
      </c>
      <c r="CB177" s="34"/>
      <c r="CC177" s="34"/>
      <c r="CD177" s="34"/>
      <c r="CE177" s="34"/>
      <c r="CF177" s="34"/>
      <c r="CG177" s="34"/>
      <c r="CH177" s="34"/>
      <c r="CI177" s="34"/>
      <c r="CJ177" s="34">
        <f t="shared" si="1163"/>
        <v>0</v>
      </c>
      <c r="CK177" s="34">
        <f t="shared" si="1164"/>
        <v>0</v>
      </c>
      <c r="CL177" s="132">
        <f t="shared" si="1231"/>
        <v>0</v>
      </c>
      <c r="CM177" s="132">
        <f t="shared" si="1231"/>
        <v>0</v>
      </c>
      <c r="CN177" s="34"/>
      <c r="CO177" s="34"/>
      <c r="CP177" s="34"/>
      <c r="CQ177" s="34"/>
      <c r="CR177" s="34"/>
      <c r="CS177" s="34"/>
      <c r="CT177" s="34"/>
      <c r="CU177" s="34"/>
      <c r="CV177" s="34">
        <f t="shared" si="1179"/>
        <v>0</v>
      </c>
      <c r="CW177" s="34">
        <f t="shared" si="1166"/>
        <v>0</v>
      </c>
      <c r="CX177" s="132">
        <f t="shared" si="1233"/>
        <v>0</v>
      </c>
      <c r="CY177" s="132">
        <f t="shared" si="1233"/>
        <v>0</v>
      </c>
      <c r="CZ177" s="34"/>
      <c r="DA177" s="34"/>
      <c r="DB177" s="34"/>
      <c r="DC177" s="34"/>
      <c r="DD177" s="34"/>
      <c r="DE177" s="34"/>
      <c r="DF177" s="34"/>
      <c r="DG177" s="34"/>
      <c r="DH177" s="34">
        <f t="shared" si="1180"/>
        <v>0</v>
      </c>
      <c r="DI177" s="34">
        <f t="shared" si="1168"/>
        <v>0</v>
      </c>
      <c r="DJ177" s="132">
        <f t="shared" si="1235"/>
        <v>0</v>
      </c>
      <c r="DK177" s="132">
        <f t="shared" si="1235"/>
        <v>0</v>
      </c>
      <c r="DL177" s="34"/>
      <c r="DM177" s="34"/>
      <c r="DN177" s="34"/>
      <c r="DO177" s="34"/>
      <c r="DP177" s="34"/>
      <c r="DQ177" s="34"/>
      <c r="DR177" s="34"/>
      <c r="DS177" s="34"/>
      <c r="DT177" s="34">
        <f t="shared" si="1193"/>
        <v>0</v>
      </c>
      <c r="DU177" s="34">
        <f t="shared" si="1170"/>
        <v>0</v>
      </c>
      <c r="DV177" s="132">
        <f t="shared" si="1237"/>
        <v>0</v>
      </c>
      <c r="DW177" s="132">
        <f t="shared" si="1237"/>
        <v>0</v>
      </c>
      <c r="DX177" s="34"/>
      <c r="DY177" s="34"/>
      <c r="DZ177" s="34"/>
      <c r="EA177" s="34"/>
      <c r="EB177" s="34"/>
      <c r="EC177" s="34"/>
      <c r="ED177" s="34"/>
      <c r="EE177" s="34"/>
      <c r="EF177" s="34">
        <f t="shared" si="1194"/>
        <v>0</v>
      </c>
      <c r="EG177" s="34">
        <f t="shared" si="1194"/>
        <v>0</v>
      </c>
      <c r="EH177" s="132">
        <f t="shared" si="1238"/>
        <v>0</v>
      </c>
      <c r="EI177" s="132">
        <f t="shared" si="1238"/>
        <v>0</v>
      </c>
      <c r="EJ177" s="34"/>
      <c r="EK177" s="34"/>
      <c r="EL177" s="34"/>
      <c r="EM177" s="34"/>
      <c r="EN177" s="34"/>
      <c r="EO177" s="34"/>
      <c r="EP177" s="34"/>
      <c r="EQ177" s="34"/>
      <c r="ER177" s="34">
        <f t="shared" si="1195"/>
        <v>0</v>
      </c>
      <c r="ES177" s="34">
        <f t="shared" si="1172"/>
        <v>0</v>
      </c>
      <c r="ET177" s="132">
        <f t="shared" si="1240"/>
        <v>0</v>
      </c>
      <c r="EU177" s="132">
        <f t="shared" si="1240"/>
        <v>0</v>
      </c>
      <c r="EV177" s="34"/>
      <c r="EW177" s="34"/>
      <c r="EX177" s="34"/>
      <c r="EY177" s="34"/>
      <c r="EZ177" s="34"/>
      <c r="FA177" s="34"/>
      <c r="FB177" s="34"/>
      <c r="FC177" s="34"/>
      <c r="FD177" s="34">
        <f t="shared" si="1181"/>
        <v>0</v>
      </c>
      <c r="FE177" s="34">
        <f t="shared" si="1182"/>
        <v>0</v>
      </c>
      <c r="FF177" s="132">
        <f t="shared" ref="FF177:FG240" si="1254">EZ177-EX177</f>
        <v>0</v>
      </c>
      <c r="FG177" s="132">
        <f t="shared" si="1254"/>
        <v>0</v>
      </c>
      <c r="FH177" s="34"/>
      <c r="FI177" s="34"/>
      <c r="FJ177" s="34"/>
      <c r="FK177" s="34"/>
      <c r="FL177" s="34"/>
      <c r="FM177" s="34"/>
      <c r="FN177" s="34"/>
      <c r="FO177" s="34"/>
      <c r="FP177" s="34">
        <f t="shared" si="1183"/>
        <v>0</v>
      </c>
      <c r="FQ177" s="34">
        <f t="shared" si="1174"/>
        <v>0</v>
      </c>
      <c r="FR177" s="132">
        <f t="shared" si="1243"/>
        <v>0</v>
      </c>
      <c r="FS177" s="132">
        <f t="shared" si="1243"/>
        <v>0</v>
      </c>
      <c r="FT177" s="34"/>
      <c r="FU177" s="34"/>
      <c r="FV177" s="34"/>
      <c r="FW177" s="34"/>
      <c r="FX177" s="34"/>
      <c r="FY177" s="34"/>
      <c r="FZ177" s="34"/>
      <c r="GA177" s="34"/>
      <c r="GB177" s="34">
        <f t="shared" si="1184"/>
        <v>0</v>
      </c>
      <c r="GC177" s="34">
        <f t="shared" si="1185"/>
        <v>0</v>
      </c>
      <c r="GD177" s="132">
        <f t="shared" ref="GD177:GE240" si="1255">FX177-FV177</f>
        <v>0</v>
      </c>
      <c r="GE177" s="132">
        <f t="shared" si="1255"/>
        <v>0</v>
      </c>
      <c r="GF177" s="34"/>
      <c r="GG177" s="34"/>
      <c r="GH177" s="34"/>
      <c r="GI177" s="34"/>
      <c r="GJ177" s="34"/>
      <c r="GK177" s="34"/>
      <c r="GL177" s="34"/>
      <c r="GM177" s="34"/>
      <c r="GN177" s="34">
        <f t="shared" si="1186"/>
        <v>0</v>
      </c>
      <c r="GO177" s="34">
        <f t="shared" si="1176"/>
        <v>0</v>
      </c>
      <c r="GP177" s="132">
        <f t="shared" si="1246"/>
        <v>0</v>
      </c>
      <c r="GQ177" s="132">
        <f t="shared" si="1246"/>
        <v>0</v>
      </c>
      <c r="GR177" s="34"/>
      <c r="GS177" s="34"/>
      <c r="GT177" s="34"/>
      <c r="GU177" s="34"/>
      <c r="GV177" s="52">
        <f t="shared" si="1130"/>
        <v>0</v>
      </c>
      <c r="GW177" s="52">
        <f t="shared" si="1130"/>
        <v>0</v>
      </c>
      <c r="GX177" s="52">
        <f t="shared" si="1130"/>
        <v>0</v>
      </c>
      <c r="GY177" s="52">
        <f t="shared" si="1115"/>
        <v>0</v>
      </c>
      <c r="GZ177" s="52">
        <f t="shared" si="1033"/>
        <v>0</v>
      </c>
      <c r="HA177" s="52">
        <f t="shared" si="1033"/>
        <v>0</v>
      </c>
      <c r="HB177" s="132">
        <f t="shared" si="1248"/>
        <v>0</v>
      </c>
      <c r="HC177" s="132">
        <f t="shared" si="1248"/>
        <v>0</v>
      </c>
      <c r="HD177" s="64"/>
      <c r="HE177" s="20"/>
      <c r="HF177" s="73"/>
      <c r="HG177" s="73"/>
      <c r="HH177" s="251"/>
    </row>
    <row r="178" spans="1:216" hidden="1" x14ac:dyDescent="0.2">
      <c r="A178" s="10"/>
      <c r="B178" s="20"/>
      <c r="C178" s="21"/>
      <c r="D178" s="28"/>
      <c r="E178" s="25"/>
      <c r="F178" s="28"/>
      <c r="G178" s="33"/>
      <c r="H178" s="34"/>
      <c r="I178" s="34"/>
      <c r="J178" s="34"/>
      <c r="K178" s="34"/>
      <c r="L178" s="34"/>
      <c r="M178" s="34"/>
      <c r="N178" s="34"/>
      <c r="O178" s="34"/>
      <c r="P178" s="34">
        <f t="shared" si="1187"/>
        <v>0</v>
      </c>
      <c r="Q178" s="34">
        <f t="shared" si="1152"/>
        <v>0</v>
      </c>
      <c r="R178" s="132">
        <f t="shared" si="1249"/>
        <v>0</v>
      </c>
      <c r="S178" s="132">
        <f t="shared" si="1249"/>
        <v>0</v>
      </c>
      <c r="T178" s="34"/>
      <c r="U178" s="34"/>
      <c r="V178" s="34"/>
      <c r="W178" s="34"/>
      <c r="X178" s="34"/>
      <c r="Y178" s="34"/>
      <c r="Z178" s="34"/>
      <c r="AA178" s="34"/>
      <c r="AB178" s="34">
        <f t="shared" si="1188"/>
        <v>0</v>
      </c>
      <c r="AC178" s="34">
        <f t="shared" si="1154"/>
        <v>0</v>
      </c>
      <c r="AD178" s="132">
        <f t="shared" si="1250"/>
        <v>0</v>
      </c>
      <c r="AE178" s="132">
        <f t="shared" si="1250"/>
        <v>0</v>
      </c>
      <c r="AF178" s="34"/>
      <c r="AG178" s="34"/>
      <c r="AH178" s="34"/>
      <c r="AI178" s="34"/>
      <c r="AJ178" s="34"/>
      <c r="AK178" s="34"/>
      <c r="AL178" s="34"/>
      <c r="AM178" s="34"/>
      <c r="AN178" s="34">
        <f t="shared" si="1189"/>
        <v>0</v>
      </c>
      <c r="AO178" s="34">
        <f t="shared" si="1156"/>
        <v>0</v>
      </c>
      <c r="AP178" s="132">
        <f t="shared" si="1251"/>
        <v>0</v>
      </c>
      <c r="AQ178" s="132">
        <f t="shared" si="1251"/>
        <v>0</v>
      </c>
      <c r="AR178" s="34"/>
      <c r="AS178" s="34"/>
      <c r="AT178" s="34"/>
      <c r="AU178" s="34"/>
      <c r="AV178" s="34"/>
      <c r="AW178" s="34"/>
      <c r="AX178" s="34"/>
      <c r="AY178" s="34"/>
      <c r="AZ178" s="34">
        <f t="shared" si="1190"/>
        <v>0</v>
      </c>
      <c r="BA178" s="34">
        <f t="shared" si="1158"/>
        <v>0</v>
      </c>
      <c r="BB178" s="132">
        <f t="shared" si="1252"/>
        <v>0</v>
      </c>
      <c r="BC178" s="132">
        <f t="shared" si="1252"/>
        <v>0</v>
      </c>
      <c r="BD178" s="34"/>
      <c r="BE178" s="34"/>
      <c r="BF178" s="34"/>
      <c r="BG178" s="34"/>
      <c r="BH178" s="34"/>
      <c r="BI178" s="34"/>
      <c r="BJ178" s="34"/>
      <c r="BK178" s="34"/>
      <c r="BL178" s="34">
        <f t="shared" si="1227"/>
        <v>0</v>
      </c>
      <c r="BM178" s="34">
        <f t="shared" si="1253"/>
        <v>0</v>
      </c>
      <c r="BN178" s="132">
        <f t="shared" si="1228"/>
        <v>0</v>
      </c>
      <c r="BO178" s="132">
        <f t="shared" si="1228"/>
        <v>0</v>
      </c>
      <c r="BP178" s="34"/>
      <c r="BQ178" s="34"/>
      <c r="BR178" s="34"/>
      <c r="BS178" s="34"/>
      <c r="BT178" s="34"/>
      <c r="BU178" s="34"/>
      <c r="BV178" s="34"/>
      <c r="BW178" s="34"/>
      <c r="BX178" s="34">
        <f t="shared" si="1192"/>
        <v>0</v>
      </c>
      <c r="BY178" s="34">
        <f t="shared" si="1162"/>
        <v>0</v>
      </c>
      <c r="BZ178" s="132">
        <f t="shared" si="1230"/>
        <v>0</v>
      </c>
      <c r="CA178" s="132">
        <f t="shared" si="1230"/>
        <v>0</v>
      </c>
      <c r="CB178" s="34"/>
      <c r="CC178" s="34"/>
      <c r="CD178" s="34"/>
      <c r="CE178" s="34"/>
      <c r="CF178" s="34"/>
      <c r="CG178" s="34"/>
      <c r="CH178" s="34"/>
      <c r="CI178" s="34"/>
      <c r="CJ178" s="34">
        <f t="shared" si="1163"/>
        <v>0</v>
      </c>
      <c r="CK178" s="34">
        <f t="shared" si="1164"/>
        <v>0</v>
      </c>
      <c r="CL178" s="132">
        <f t="shared" si="1231"/>
        <v>0</v>
      </c>
      <c r="CM178" s="132">
        <f t="shared" si="1231"/>
        <v>0</v>
      </c>
      <c r="CN178" s="34"/>
      <c r="CO178" s="34"/>
      <c r="CP178" s="34"/>
      <c r="CQ178" s="34"/>
      <c r="CR178" s="34"/>
      <c r="CS178" s="34"/>
      <c r="CT178" s="34"/>
      <c r="CU178" s="34"/>
      <c r="CV178" s="34">
        <f t="shared" si="1179"/>
        <v>0</v>
      </c>
      <c r="CW178" s="34">
        <f t="shared" si="1166"/>
        <v>0</v>
      </c>
      <c r="CX178" s="132">
        <f t="shared" si="1233"/>
        <v>0</v>
      </c>
      <c r="CY178" s="132">
        <f t="shared" si="1233"/>
        <v>0</v>
      </c>
      <c r="CZ178" s="34"/>
      <c r="DA178" s="34"/>
      <c r="DB178" s="34"/>
      <c r="DC178" s="34"/>
      <c r="DD178" s="34"/>
      <c r="DE178" s="34"/>
      <c r="DF178" s="34"/>
      <c r="DG178" s="34"/>
      <c r="DH178" s="34">
        <f t="shared" si="1180"/>
        <v>0</v>
      </c>
      <c r="DI178" s="34">
        <f t="shared" si="1168"/>
        <v>0</v>
      </c>
      <c r="DJ178" s="132">
        <f t="shared" si="1235"/>
        <v>0</v>
      </c>
      <c r="DK178" s="132">
        <f t="shared" si="1235"/>
        <v>0</v>
      </c>
      <c r="DL178" s="34"/>
      <c r="DM178" s="34"/>
      <c r="DN178" s="34"/>
      <c r="DO178" s="34"/>
      <c r="DP178" s="34"/>
      <c r="DQ178" s="34"/>
      <c r="DR178" s="34"/>
      <c r="DS178" s="34"/>
      <c r="DT178" s="34">
        <f t="shared" si="1193"/>
        <v>0</v>
      </c>
      <c r="DU178" s="34">
        <f t="shared" si="1170"/>
        <v>0</v>
      </c>
      <c r="DV178" s="132">
        <f t="shared" si="1237"/>
        <v>0</v>
      </c>
      <c r="DW178" s="132">
        <f t="shared" si="1237"/>
        <v>0</v>
      </c>
      <c r="DX178" s="34"/>
      <c r="DY178" s="34"/>
      <c r="DZ178" s="34"/>
      <c r="EA178" s="34"/>
      <c r="EB178" s="34"/>
      <c r="EC178" s="34"/>
      <c r="ED178" s="34"/>
      <c r="EE178" s="34"/>
      <c r="EF178" s="34">
        <f t="shared" si="1194"/>
        <v>0</v>
      </c>
      <c r="EG178" s="34">
        <f t="shared" si="1194"/>
        <v>0</v>
      </c>
      <c r="EH178" s="132">
        <f t="shared" si="1238"/>
        <v>0</v>
      </c>
      <c r="EI178" s="132">
        <f t="shared" si="1238"/>
        <v>0</v>
      </c>
      <c r="EJ178" s="34"/>
      <c r="EK178" s="34"/>
      <c r="EL178" s="34"/>
      <c r="EM178" s="34"/>
      <c r="EN178" s="34"/>
      <c r="EO178" s="34"/>
      <c r="EP178" s="34"/>
      <c r="EQ178" s="34"/>
      <c r="ER178" s="34">
        <f t="shared" si="1195"/>
        <v>0</v>
      </c>
      <c r="ES178" s="34">
        <f t="shared" si="1172"/>
        <v>0</v>
      </c>
      <c r="ET178" s="132">
        <f t="shared" si="1240"/>
        <v>0</v>
      </c>
      <c r="EU178" s="132">
        <f t="shared" si="1240"/>
        <v>0</v>
      </c>
      <c r="EV178" s="34"/>
      <c r="EW178" s="34"/>
      <c r="EX178" s="34"/>
      <c r="EY178" s="34"/>
      <c r="EZ178" s="34"/>
      <c r="FA178" s="34"/>
      <c r="FB178" s="34"/>
      <c r="FC178" s="34"/>
      <c r="FD178" s="34">
        <f t="shared" si="1181"/>
        <v>0</v>
      </c>
      <c r="FE178" s="34">
        <f t="shared" si="1182"/>
        <v>0</v>
      </c>
      <c r="FF178" s="132">
        <f t="shared" si="1254"/>
        <v>0</v>
      </c>
      <c r="FG178" s="132">
        <f t="shared" si="1254"/>
        <v>0</v>
      </c>
      <c r="FH178" s="34"/>
      <c r="FI178" s="34"/>
      <c r="FJ178" s="34"/>
      <c r="FK178" s="34"/>
      <c r="FL178" s="34"/>
      <c r="FM178" s="34"/>
      <c r="FN178" s="34"/>
      <c r="FO178" s="34"/>
      <c r="FP178" s="34">
        <f t="shared" si="1183"/>
        <v>0</v>
      </c>
      <c r="FQ178" s="34">
        <f t="shared" si="1174"/>
        <v>0</v>
      </c>
      <c r="FR178" s="132">
        <f t="shared" si="1243"/>
        <v>0</v>
      </c>
      <c r="FS178" s="132">
        <f t="shared" si="1243"/>
        <v>0</v>
      </c>
      <c r="FT178" s="34"/>
      <c r="FU178" s="34"/>
      <c r="FV178" s="34"/>
      <c r="FW178" s="34"/>
      <c r="FX178" s="34"/>
      <c r="FY178" s="34"/>
      <c r="FZ178" s="34"/>
      <c r="GA178" s="34"/>
      <c r="GB178" s="34">
        <f t="shared" si="1184"/>
        <v>0</v>
      </c>
      <c r="GC178" s="34">
        <f t="shared" si="1185"/>
        <v>0</v>
      </c>
      <c r="GD178" s="132">
        <f t="shared" si="1255"/>
        <v>0</v>
      </c>
      <c r="GE178" s="132">
        <f t="shared" si="1255"/>
        <v>0</v>
      </c>
      <c r="GF178" s="34"/>
      <c r="GG178" s="34"/>
      <c r="GH178" s="34"/>
      <c r="GI178" s="34"/>
      <c r="GJ178" s="34"/>
      <c r="GK178" s="34"/>
      <c r="GL178" s="34"/>
      <c r="GM178" s="34"/>
      <c r="GN178" s="34">
        <f t="shared" si="1186"/>
        <v>0</v>
      </c>
      <c r="GO178" s="34">
        <f t="shared" si="1176"/>
        <v>0</v>
      </c>
      <c r="GP178" s="132">
        <f t="shared" si="1246"/>
        <v>0</v>
      </c>
      <c r="GQ178" s="132">
        <f t="shared" si="1246"/>
        <v>0</v>
      </c>
      <c r="GR178" s="34"/>
      <c r="GS178" s="34"/>
      <c r="GT178" s="34"/>
      <c r="GU178" s="34"/>
      <c r="GV178" s="52">
        <f t="shared" si="1130"/>
        <v>0</v>
      </c>
      <c r="GW178" s="52">
        <f t="shared" si="1130"/>
        <v>0</v>
      </c>
      <c r="GX178" s="52">
        <f t="shared" si="1130"/>
        <v>0</v>
      </c>
      <c r="GY178" s="52">
        <f t="shared" si="1115"/>
        <v>0</v>
      </c>
      <c r="GZ178" s="52">
        <f t="shared" si="1033"/>
        <v>0</v>
      </c>
      <c r="HA178" s="52">
        <f t="shared" si="1033"/>
        <v>0</v>
      </c>
      <c r="HB178" s="132">
        <f t="shared" si="1248"/>
        <v>0</v>
      </c>
      <c r="HC178" s="132">
        <f t="shared" si="1248"/>
        <v>0</v>
      </c>
      <c r="HD178" s="64"/>
      <c r="HE178" s="20"/>
      <c r="HF178" s="73"/>
      <c r="HG178" s="73"/>
      <c r="HH178" s="251"/>
    </row>
    <row r="179" spans="1:216" hidden="1" x14ac:dyDescent="0.2">
      <c r="A179" s="10"/>
      <c r="B179" s="20"/>
      <c r="C179" s="21"/>
      <c r="D179" s="28"/>
      <c r="E179" s="25"/>
      <c r="F179" s="28"/>
      <c r="G179" s="33"/>
      <c r="H179" s="34"/>
      <c r="I179" s="34"/>
      <c r="J179" s="34"/>
      <c r="K179" s="34"/>
      <c r="L179" s="34"/>
      <c r="M179" s="34"/>
      <c r="N179" s="34"/>
      <c r="O179" s="34"/>
      <c r="P179" s="34">
        <f t="shared" si="1187"/>
        <v>0</v>
      </c>
      <c r="Q179" s="34">
        <f t="shared" si="1152"/>
        <v>0</v>
      </c>
      <c r="R179" s="132">
        <f t="shared" si="1249"/>
        <v>0</v>
      </c>
      <c r="S179" s="132">
        <f t="shared" si="1249"/>
        <v>0</v>
      </c>
      <c r="T179" s="34"/>
      <c r="U179" s="34"/>
      <c r="V179" s="34"/>
      <c r="W179" s="34"/>
      <c r="X179" s="34"/>
      <c r="Y179" s="34"/>
      <c r="Z179" s="34"/>
      <c r="AA179" s="34"/>
      <c r="AB179" s="34">
        <f t="shared" si="1188"/>
        <v>0</v>
      </c>
      <c r="AC179" s="34">
        <f t="shared" si="1154"/>
        <v>0</v>
      </c>
      <c r="AD179" s="132">
        <f t="shared" si="1250"/>
        <v>0</v>
      </c>
      <c r="AE179" s="132">
        <f t="shared" si="1250"/>
        <v>0</v>
      </c>
      <c r="AF179" s="34"/>
      <c r="AG179" s="34"/>
      <c r="AH179" s="34"/>
      <c r="AI179" s="34"/>
      <c r="AJ179" s="34"/>
      <c r="AK179" s="34"/>
      <c r="AL179" s="34"/>
      <c r="AM179" s="34"/>
      <c r="AN179" s="34">
        <f t="shared" si="1189"/>
        <v>0</v>
      </c>
      <c r="AO179" s="34">
        <f t="shared" si="1156"/>
        <v>0</v>
      </c>
      <c r="AP179" s="132">
        <f t="shared" si="1251"/>
        <v>0</v>
      </c>
      <c r="AQ179" s="132">
        <f t="shared" si="1251"/>
        <v>0</v>
      </c>
      <c r="AR179" s="34"/>
      <c r="AS179" s="34"/>
      <c r="AT179" s="34"/>
      <c r="AU179" s="34"/>
      <c r="AV179" s="34"/>
      <c r="AW179" s="34"/>
      <c r="AX179" s="34"/>
      <c r="AY179" s="34"/>
      <c r="AZ179" s="34">
        <f t="shared" si="1190"/>
        <v>0</v>
      </c>
      <c r="BA179" s="34">
        <f t="shared" si="1158"/>
        <v>0</v>
      </c>
      <c r="BB179" s="132">
        <f t="shared" si="1252"/>
        <v>0</v>
      </c>
      <c r="BC179" s="132">
        <f t="shared" si="1252"/>
        <v>0</v>
      </c>
      <c r="BD179" s="34"/>
      <c r="BE179" s="34"/>
      <c r="BF179" s="34"/>
      <c r="BG179" s="34"/>
      <c r="BH179" s="34"/>
      <c r="BI179" s="34"/>
      <c r="BJ179" s="34"/>
      <c r="BK179" s="34"/>
      <c r="BL179" s="34">
        <f t="shared" si="1227"/>
        <v>0</v>
      </c>
      <c r="BM179" s="34">
        <f t="shared" si="1253"/>
        <v>0</v>
      </c>
      <c r="BN179" s="132">
        <f t="shared" si="1228"/>
        <v>0</v>
      </c>
      <c r="BO179" s="132">
        <f t="shared" si="1228"/>
        <v>0</v>
      </c>
      <c r="BP179" s="34"/>
      <c r="BQ179" s="34"/>
      <c r="BR179" s="34"/>
      <c r="BS179" s="34"/>
      <c r="BT179" s="34"/>
      <c r="BU179" s="34"/>
      <c r="BV179" s="34"/>
      <c r="BW179" s="34"/>
      <c r="BX179" s="34">
        <f t="shared" si="1192"/>
        <v>0</v>
      </c>
      <c r="BY179" s="34">
        <f t="shared" si="1162"/>
        <v>0</v>
      </c>
      <c r="BZ179" s="132">
        <f t="shared" si="1230"/>
        <v>0</v>
      </c>
      <c r="CA179" s="132">
        <f t="shared" si="1230"/>
        <v>0</v>
      </c>
      <c r="CB179" s="34"/>
      <c r="CC179" s="34"/>
      <c r="CD179" s="34"/>
      <c r="CE179" s="34"/>
      <c r="CF179" s="34"/>
      <c r="CG179" s="34"/>
      <c r="CH179" s="34"/>
      <c r="CI179" s="34"/>
      <c r="CJ179" s="34">
        <f t="shared" si="1163"/>
        <v>0</v>
      </c>
      <c r="CK179" s="34">
        <f t="shared" si="1164"/>
        <v>0</v>
      </c>
      <c r="CL179" s="132">
        <f t="shared" si="1231"/>
        <v>0</v>
      </c>
      <c r="CM179" s="132">
        <f t="shared" si="1231"/>
        <v>0</v>
      </c>
      <c r="CN179" s="34"/>
      <c r="CO179" s="34"/>
      <c r="CP179" s="34"/>
      <c r="CQ179" s="34"/>
      <c r="CR179" s="34"/>
      <c r="CS179" s="34"/>
      <c r="CT179" s="34"/>
      <c r="CU179" s="34"/>
      <c r="CV179" s="34">
        <f t="shared" si="1179"/>
        <v>0</v>
      </c>
      <c r="CW179" s="34">
        <f t="shared" si="1166"/>
        <v>0</v>
      </c>
      <c r="CX179" s="132">
        <f t="shared" si="1233"/>
        <v>0</v>
      </c>
      <c r="CY179" s="132">
        <f t="shared" si="1233"/>
        <v>0</v>
      </c>
      <c r="CZ179" s="34"/>
      <c r="DA179" s="34"/>
      <c r="DB179" s="34"/>
      <c r="DC179" s="34"/>
      <c r="DD179" s="34"/>
      <c r="DE179" s="34"/>
      <c r="DF179" s="34"/>
      <c r="DG179" s="34"/>
      <c r="DH179" s="34">
        <f t="shared" si="1180"/>
        <v>0</v>
      </c>
      <c r="DI179" s="34">
        <f t="shared" si="1168"/>
        <v>0</v>
      </c>
      <c r="DJ179" s="132">
        <f t="shared" si="1235"/>
        <v>0</v>
      </c>
      <c r="DK179" s="132">
        <f t="shared" si="1235"/>
        <v>0</v>
      </c>
      <c r="DL179" s="34"/>
      <c r="DM179" s="34"/>
      <c r="DN179" s="34"/>
      <c r="DO179" s="34"/>
      <c r="DP179" s="34"/>
      <c r="DQ179" s="34"/>
      <c r="DR179" s="34"/>
      <c r="DS179" s="34"/>
      <c r="DT179" s="34">
        <f t="shared" si="1193"/>
        <v>0</v>
      </c>
      <c r="DU179" s="34">
        <f t="shared" si="1170"/>
        <v>0</v>
      </c>
      <c r="DV179" s="132">
        <f t="shared" si="1237"/>
        <v>0</v>
      </c>
      <c r="DW179" s="132">
        <f t="shared" si="1237"/>
        <v>0</v>
      </c>
      <c r="DX179" s="34"/>
      <c r="DY179" s="34"/>
      <c r="DZ179" s="34"/>
      <c r="EA179" s="34"/>
      <c r="EB179" s="34"/>
      <c r="EC179" s="34"/>
      <c r="ED179" s="34"/>
      <c r="EE179" s="34"/>
      <c r="EF179" s="34">
        <f t="shared" si="1194"/>
        <v>0</v>
      </c>
      <c r="EG179" s="34">
        <f t="shared" si="1194"/>
        <v>0</v>
      </c>
      <c r="EH179" s="132">
        <f t="shared" si="1238"/>
        <v>0</v>
      </c>
      <c r="EI179" s="132">
        <f t="shared" si="1238"/>
        <v>0</v>
      </c>
      <c r="EJ179" s="34"/>
      <c r="EK179" s="34"/>
      <c r="EL179" s="34"/>
      <c r="EM179" s="34"/>
      <c r="EN179" s="34"/>
      <c r="EO179" s="34"/>
      <c r="EP179" s="34"/>
      <c r="EQ179" s="34"/>
      <c r="ER179" s="34">
        <f t="shared" si="1195"/>
        <v>0</v>
      </c>
      <c r="ES179" s="34">
        <f t="shared" si="1172"/>
        <v>0</v>
      </c>
      <c r="ET179" s="132">
        <f t="shared" si="1240"/>
        <v>0</v>
      </c>
      <c r="EU179" s="132">
        <f t="shared" si="1240"/>
        <v>0</v>
      </c>
      <c r="EV179" s="34"/>
      <c r="EW179" s="34"/>
      <c r="EX179" s="34"/>
      <c r="EY179" s="34"/>
      <c r="EZ179" s="34"/>
      <c r="FA179" s="34"/>
      <c r="FB179" s="34"/>
      <c r="FC179" s="34"/>
      <c r="FD179" s="34">
        <f t="shared" si="1181"/>
        <v>0</v>
      </c>
      <c r="FE179" s="34">
        <f t="shared" si="1182"/>
        <v>0</v>
      </c>
      <c r="FF179" s="132">
        <f t="shared" si="1254"/>
        <v>0</v>
      </c>
      <c r="FG179" s="132">
        <f t="shared" si="1254"/>
        <v>0</v>
      </c>
      <c r="FH179" s="34"/>
      <c r="FI179" s="34"/>
      <c r="FJ179" s="34"/>
      <c r="FK179" s="34"/>
      <c r="FL179" s="34"/>
      <c r="FM179" s="34"/>
      <c r="FN179" s="34"/>
      <c r="FO179" s="34"/>
      <c r="FP179" s="34">
        <f t="shared" si="1183"/>
        <v>0</v>
      </c>
      <c r="FQ179" s="34">
        <f t="shared" si="1174"/>
        <v>0</v>
      </c>
      <c r="FR179" s="132">
        <f t="shared" si="1243"/>
        <v>0</v>
      </c>
      <c r="FS179" s="132">
        <f t="shared" si="1243"/>
        <v>0</v>
      </c>
      <c r="FT179" s="34"/>
      <c r="FU179" s="34"/>
      <c r="FV179" s="34"/>
      <c r="FW179" s="34"/>
      <c r="FX179" s="34"/>
      <c r="FY179" s="34"/>
      <c r="FZ179" s="34"/>
      <c r="GA179" s="34"/>
      <c r="GB179" s="34">
        <f t="shared" si="1184"/>
        <v>0</v>
      </c>
      <c r="GC179" s="34">
        <f t="shared" si="1185"/>
        <v>0</v>
      </c>
      <c r="GD179" s="132">
        <f t="shared" si="1255"/>
        <v>0</v>
      </c>
      <c r="GE179" s="132">
        <f t="shared" si="1255"/>
        <v>0</v>
      </c>
      <c r="GF179" s="34"/>
      <c r="GG179" s="34"/>
      <c r="GH179" s="34"/>
      <c r="GI179" s="34"/>
      <c r="GJ179" s="34"/>
      <c r="GK179" s="34"/>
      <c r="GL179" s="34"/>
      <c r="GM179" s="34"/>
      <c r="GN179" s="34">
        <f t="shared" si="1186"/>
        <v>0</v>
      </c>
      <c r="GO179" s="34">
        <f t="shared" si="1176"/>
        <v>0</v>
      </c>
      <c r="GP179" s="132">
        <f t="shared" si="1246"/>
        <v>0</v>
      </c>
      <c r="GQ179" s="132">
        <f t="shared" si="1246"/>
        <v>0</v>
      </c>
      <c r="GR179" s="34"/>
      <c r="GS179" s="34"/>
      <c r="GT179" s="34"/>
      <c r="GU179" s="34"/>
      <c r="GV179" s="52">
        <f t="shared" si="1130"/>
        <v>0</v>
      </c>
      <c r="GW179" s="52">
        <f t="shared" si="1130"/>
        <v>0</v>
      </c>
      <c r="GX179" s="52">
        <f t="shared" si="1130"/>
        <v>0</v>
      </c>
      <c r="GY179" s="52">
        <f t="shared" si="1115"/>
        <v>0</v>
      </c>
      <c r="GZ179" s="52">
        <f t="shared" si="1033"/>
        <v>0</v>
      </c>
      <c r="HA179" s="52">
        <f t="shared" si="1033"/>
        <v>0</v>
      </c>
      <c r="HB179" s="132">
        <f t="shared" si="1248"/>
        <v>0</v>
      </c>
      <c r="HC179" s="132">
        <f t="shared" si="1248"/>
        <v>0</v>
      </c>
      <c r="HD179" s="64"/>
      <c r="HE179" s="20"/>
      <c r="HF179" s="73"/>
      <c r="HG179" s="73"/>
      <c r="HH179" s="251"/>
    </row>
    <row r="180" spans="1:216" hidden="1" x14ac:dyDescent="0.2">
      <c r="A180" s="10">
        <v>1</v>
      </c>
      <c r="B180" s="36"/>
      <c r="C180" s="42"/>
      <c r="D180" s="43"/>
      <c r="E180" s="55" t="s">
        <v>45</v>
      </c>
      <c r="F180" s="56">
        <v>26</v>
      </c>
      <c r="G180" s="93">
        <v>95464.863100000002</v>
      </c>
      <c r="H180" s="41">
        <f>VLOOKUP($E180,'ВМП план'!$B$8:$AL$54,10,0)</f>
        <v>0</v>
      </c>
      <c r="I180" s="41">
        <f>VLOOKUP($E180,'ВМП план'!$B$8:$AL$54,11,0)</f>
        <v>0</v>
      </c>
      <c r="J180" s="41">
        <f>SUM(H180/12*$A$2)</f>
        <v>0</v>
      </c>
      <c r="K180" s="41">
        <f>SUM(I180/12*$A$2)</f>
        <v>0</v>
      </c>
      <c r="L180" s="41">
        <f>SUM(L181:L185)</f>
        <v>0</v>
      </c>
      <c r="M180" s="41">
        <f t="shared" ref="M180:O180" si="1256">SUM(M181:M185)</f>
        <v>0</v>
      </c>
      <c r="N180" s="41">
        <f t="shared" si="1256"/>
        <v>0</v>
      </c>
      <c r="O180" s="41">
        <f t="shared" si="1256"/>
        <v>0</v>
      </c>
      <c r="P180" s="34">
        <f t="shared" si="1187"/>
        <v>0</v>
      </c>
      <c r="Q180" s="34">
        <f t="shared" si="1152"/>
        <v>0</v>
      </c>
      <c r="R180" s="132">
        <f t="shared" si="1249"/>
        <v>0</v>
      </c>
      <c r="S180" s="132">
        <f t="shared" si="1249"/>
        <v>0</v>
      </c>
      <c r="T180" s="41">
        <f>VLOOKUP($E180,'ВМП план'!$B$8:$AL$54,8,0)</f>
        <v>0</v>
      </c>
      <c r="U180" s="41">
        <f>VLOOKUP($E180,'ВМП план'!$B$8:$AL$54,9,0)</f>
        <v>0</v>
      </c>
      <c r="V180" s="41">
        <f>SUM(T180/12*$A$2)</f>
        <v>0</v>
      </c>
      <c r="W180" s="41">
        <f>SUM(U180/12*$A$2)</f>
        <v>0</v>
      </c>
      <c r="X180" s="41">
        <f>SUM(X181:X185)</f>
        <v>0</v>
      </c>
      <c r="Y180" s="41">
        <f t="shared" ref="Y180:AA180" si="1257">SUM(Y181:Y185)</f>
        <v>0</v>
      </c>
      <c r="Z180" s="41">
        <f t="shared" si="1257"/>
        <v>0</v>
      </c>
      <c r="AA180" s="41">
        <f t="shared" si="1257"/>
        <v>0</v>
      </c>
      <c r="AB180" s="34">
        <f t="shared" si="1188"/>
        <v>0</v>
      </c>
      <c r="AC180" s="34">
        <f t="shared" si="1154"/>
        <v>0</v>
      </c>
      <c r="AD180" s="132">
        <f t="shared" si="1250"/>
        <v>0</v>
      </c>
      <c r="AE180" s="132">
        <f t="shared" si="1250"/>
        <v>0</v>
      </c>
      <c r="AF180" s="41">
        <f>VLOOKUP($E180,'ВМП план'!$B$8:$AL$54,12,0)</f>
        <v>0</v>
      </c>
      <c r="AG180" s="41">
        <f>VLOOKUP($E180,'ВМП план'!$B$8:$AL$54,13,0)</f>
        <v>0</v>
      </c>
      <c r="AH180" s="41">
        <f>SUM(AF180/12*$A$2)</f>
        <v>0</v>
      </c>
      <c r="AI180" s="41">
        <f>SUM(AG180/12*$A$2)</f>
        <v>0</v>
      </c>
      <c r="AJ180" s="41">
        <f>SUM(AJ181:AJ185)</f>
        <v>0</v>
      </c>
      <c r="AK180" s="41">
        <f t="shared" ref="AK180:AM180" si="1258">SUM(AK181:AK185)</f>
        <v>0</v>
      </c>
      <c r="AL180" s="41">
        <f t="shared" si="1258"/>
        <v>0</v>
      </c>
      <c r="AM180" s="41">
        <f t="shared" si="1258"/>
        <v>0</v>
      </c>
      <c r="AN180" s="34">
        <f t="shared" si="1189"/>
        <v>0</v>
      </c>
      <c r="AO180" s="34">
        <f t="shared" si="1156"/>
        <v>0</v>
      </c>
      <c r="AP180" s="132">
        <f t="shared" si="1251"/>
        <v>0</v>
      </c>
      <c r="AQ180" s="132">
        <f t="shared" si="1251"/>
        <v>0</v>
      </c>
      <c r="AR180" s="41">
        <f>VLOOKUP($E180,'ВМП план'!$B$8:$AL$54,14,0)</f>
        <v>0</v>
      </c>
      <c r="AS180" s="41">
        <f>VLOOKUP($E180,'ВМП план'!$B$8:$AL$54,15,0)</f>
        <v>0</v>
      </c>
      <c r="AT180" s="41">
        <f>SUM(AR180/12*$A$2)</f>
        <v>0</v>
      </c>
      <c r="AU180" s="41">
        <f>SUM(AS180/12*$A$2)</f>
        <v>0</v>
      </c>
      <c r="AV180" s="41">
        <f>SUM(AV181:AV185)</f>
        <v>0</v>
      </c>
      <c r="AW180" s="41">
        <f t="shared" ref="AW180:AY180" si="1259">SUM(AW181:AW185)</f>
        <v>0</v>
      </c>
      <c r="AX180" s="41">
        <f t="shared" si="1259"/>
        <v>0</v>
      </c>
      <c r="AY180" s="41">
        <f t="shared" si="1259"/>
        <v>0</v>
      </c>
      <c r="AZ180" s="34">
        <f t="shared" si="1190"/>
        <v>0</v>
      </c>
      <c r="BA180" s="34">
        <f t="shared" si="1158"/>
        <v>0</v>
      </c>
      <c r="BB180" s="132">
        <f t="shared" si="1252"/>
        <v>0</v>
      </c>
      <c r="BC180" s="132">
        <f t="shared" si="1252"/>
        <v>0</v>
      </c>
      <c r="BD180" s="41">
        <f>VLOOKUP($E180,'ВМП план'!$B$8:$AL$54,6,0)</f>
        <v>0</v>
      </c>
      <c r="BE180" s="41">
        <f>VLOOKUP($E180,'ВМП план'!$B$8:$AL$54,7,0)</f>
        <v>0</v>
      </c>
      <c r="BF180" s="41">
        <f>SUM(BD180/12*$A$2)</f>
        <v>0</v>
      </c>
      <c r="BG180" s="41">
        <f>SUM(BE180/12*$A$2)</f>
        <v>0</v>
      </c>
      <c r="BH180" s="41">
        <f>SUM(BH181:BH185)</f>
        <v>0</v>
      </c>
      <c r="BI180" s="41">
        <f t="shared" ref="BI180:BK180" si="1260">SUM(BI181:BI185)</f>
        <v>0</v>
      </c>
      <c r="BJ180" s="41">
        <f t="shared" si="1260"/>
        <v>0</v>
      </c>
      <c r="BK180" s="41">
        <f t="shared" si="1260"/>
        <v>0</v>
      </c>
      <c r="BL180" s="34">
        <f t="shared" si="1202"/>
        <v>0</v>
      </c>
      <c r="BM180" s="34">
        <f t="shared" si="1203"/>
        <v>0</v>
      </c>
      <c r="BN180" s="132">
        <f t="shared" si="1228"/>
        <v>0</v>
      </c>
      <c r="BO180" s="132">
        <f t="shared" si="1228"/>
        <v>0</v>
      </c>
      <c r="BP180" s="41">
        <f>VLOOKUP($E180,'ВМП план'!$B$8:$AL$54,16,0)</f>
        <v>0</v>
      </c>
      <c r="BQ180" s="41">
        <f>VLOOKUP($E180,'ВМП план'!$B$8:$AL$54,17,0)</f>
        <v>0</v>
      </c>
      <c r="BR180" s="41">
        <f>SUM(BP180/12*$A$2)</f>
        <v>0</v>
      </c>
      <c r="BS180" s="41">
        <f>SUM(BQ180/12*$A$2)</f>
        <v>0</v>
      </c>
      <c r="BT180" s="41">
        <f>SUM(BT181:BT185)</f>
        <v>0</v>
      </c>
      <c r="BU180" s="41">
        <f t="shared" ref="BU180:BW180" si="1261">SUM(BU181:BU185)</f>
        <v>0</v>
      </c>
      <c r="BV180" s="41">
        <f t="shared" si="1261"/>
        <v>0</v>
      </c>
      <c r="BW180" s="41">
        <f t="shared" si="1261"/>
        <v>0</v>
      </c>
      <c r="BX180" s="34">
        <f t="shared" si="1192"/>
        <v>0</v>
      </c>
      <c r="BY180" s="34">
        <f t="shared" si="1162"/>
        <v>0</v>
      </c>
      <c r="BZ180" s="132">
        <f t="shared" si="1230"/>
        <v>0</v>
      </c>
      <c r="CA180" s="132">
        <f t="shared" si="1230"/>
        <v>0</v>
      </c>
      <c r="CB180" s="41">
        <f>VLOOKUP($E180,'ВМП план'!$B$8:$AL$54,18,0)</f>
        <v>0</v>
      </c>
      <c r="CC180" s="41">
        <f>VLOOKUP($E180,'ВМП план'!$B$8:$AL$54,19,0)</f>
        <v>0</v>
      </c>
      <c r="CD180" s="41">
        <f>SUM(CB180/12*$A$2)</f>
        <v>0</v>
      </c>
      <c r="CE180" s="41">
        <f>SUM(CC180/12*$A$2)</f>
        <v>0</v>
      </c>
      <c r="CF180" s="41">
        <f>SUM(CF181:CF185)</f>
        <v>0</v>
      </c>
      <c r="CG180" s="41">
        <f t="shared" ref="CG180:CI180" si="1262">SUM(CG181:CG185)</f>
        <v>0</v>
      </c>
      <c r="CH180" s="41">
        <f t="shared" si="1262"/>
        <v>0</v>
      </c>
      <c r="CI180" s="41">
        <f t="shared" si="1262"/>
        <v>0</v>
      </c>
      <c r="CJ180" s="34">
        <f t="shared" si="1163"/>
        <v>0</v>
      </c>
      <c r="CK180" s="34">
        <f t="shared" si="1164"/>
        <v>0</v>
      </c>
      <c r="CL180" s="132">
        <f t="shared" si="1231"/>
        <v>0</v>
      </c>
      <c r="CM180" s="132">
        <f t="shared" si="1231"/>
        <v>0</v>
      </c>
      <c r="CN180" s="41">
        <f>VLOOKUP($E180,'ВМП план'!$B$8:$AL$54,20,0)</f>
        <v>4</v>
      </c>
      <c r="CO180" s="41">
        <f>VLOOKUP($E180,'ВМП план'!$B$8:$AL$54,21,0)</f>
        <v>381859.45240000001</v>
      </c>
      <c r="CP180" s="41">
        <f>SUM(CN180/12*$A$2)</f>
        <v>2.333333333333333</v>
      </c>
      <c r="CQ180" s="41">
        <f>SUM(CO180/12*$A$2)</f>
        <v>222751.34723333333</v>
      </c>
      <c r="CR180" s="41">
        <f>SUM(CR181:CR185)</f>
        <v>1</v>
      </c>
      <c r="CS180" s="41">
        <f t="shared" ref="CS180:CU180" si="1263">SUM(CS181:CS185)</f>
        <v>95464.86</v>
      </c>
      <c r="CT180" s="41">
        <f t="shared" si="1263"/>
        <v>2</v>
      </c>
      <c r="CU180" s="41">
        <f t="shared" si="1263"/>
        <v>190929.72</v>
      </c>
      <c r="CV180" s="34">
        <f t="shared" si="1179"/>
        <v>3</v>
      </c>
      <c r="CW180" s="34">
        <f t="shared" si="1166"/>
        <v>286394.58</v>
      </c>
      <c r="CX180" s="132">
        <f t="shared" si="1233"/>
        <v>-1.333333333333333</v>
      </c>
      <c r="CY180" s="132">
        <f t="shared" si="1233"/>
        <v>-127286.48723333333</v>
      </c>
      <c r="CZ180" s="41">
        <f>VLOOKUP($E180,'ВМП план'!$B$8:$AL$54,22,0)</f>
        <v>0</v>
      </c>
      <c r="DA180" s="41">
        <f>VLOOKUP($E180,'ВМП план'!$B$8:$AL$54,23,0)</f>
        <v>0</v>
      </c>
      <c r="DB180" s="41">
        <f>SUM(CZ180/12*$A$2)</f>
        <v>0</v>
      </c>
      <c r="DC180" s="41">
        <f>SUM(DA180/12*$A$2)</f>
        <v>0</v>
      </c>
      <c r="DD180" s="41">
        <f>SUM(DD181:DD185)</f>
        <v>0</v>
      </c>
      <c r="DE180" s="41">
        <f t="shared" ref="DE180:DG180" si="1264">SUM(DE181:DE185)</f>
        <v>0</v>
      </c>
      <c r="DF180" s="41">
        <f t="shared" si="1264"/>
        <v>0</v>
      </c>
      <c r="DG180" s="41">
        <f t="shared" si="1264"/>
        <v>0</v>
      </c>
      <c r="DH180" s="34">
        <f t="shared" si="1180"/>
        <v>0</v>
      </c>
      <c r="DI180" s="34">
        <f t="shared" si="1168"/>
        <v>0</v>
      </c>
      <c r="DJ180" s="132">
        <f t="shared" si="1235"/>
        <v>0</v>
      </c>
      <c r="DK180" s="132">
        <f t="shared" si="1235"/>
        <v>0</v>
      </c>
      <c r="DL180" s="41">
        <f>VLOOKUP($E180,'ВМП план'!$B$8:$AL$54,24,0)</f>
        <v>0</v>
      </c>
      <c r="DM180" s="41">
        <f>VLOOKUP($E180,'ВМП план'!$B$8:$AL$54,25,0)</f>
        <v>0</v>
      </c>
      <c r="DN180" s="41">
        <f>SUM(DL180/12*$A$2)</f>
        <v>0</v>
      </c>
      <c r="DO180" s="41">
        <f>SUM(DM180/12*$A$2)</f>
        <v>0</v>
      </c>
      <c r="DP180" s="41">
        <f>SUM(DP181:DP185)</f>
        <v>0</v>
      </c>
      <c r="DQ180" s="41">
        <f t="shared" ref="DQ180:DS180" si="1265">SUM(DQ181:DQ185)</f>
        <v>0</v>
      </c>
      <c r="DR180" s="41">
        <f t="shared" si="1265"/>
        <v>0</v>
      </c>
      <c r="DS180" s="41">
        <f t="shared" si="1265"/>
        <v>0</v>
      </c>
      <c r="DT180" s="34">
        <f t="shared" si="1193"/>
        <v>0</v>
      </c>
      <c r="DU180" s="34">
        <f t="shared" si="1170"/>
        <v>0</v>
      </c>
      <c r="DV180" s="132">
        <f t="shared" si="1237"/>
        <v>0</v>
      </c>
      <c r="DW180" s="132">
        <f t="shared" si="1237"/>
        <v>0</v>
      </c>
      <c r="DX180" s="41">
        <f>VLOOKUP($E180,'ВМП план'!$B$8:$AL$54,26,0)</f>
        <v>0</v>
      </c>
      <c r="DY180" s="41">
        <f>VLOOKUP($E180,'ВМП план'!$B$8:$AL$54,27,0)</f>
        <v>0</v>
      </c>
      <c r="DZ180" s="41">
        <f>SUM(DX180/12*$A$2)</f>
        <v>0</v>
      </c>
      <c r="EA180" s="41">
        <f>SUM(DY180/12*$A$2)</f>
        <v>0</v>
      </c>
      <c r="EB180" s="41">
        <f>SUM(EB181:EB185)</f>
        <v>0</v>
      </c>
      <c r="EC180" s="41">
        <f t="shared" ref="EC180:EE180" si="1266">SUM(EC181:EC185)</f>
        <v>0</v>
      </c>
      <c r="ED180" s="41">
        <f t="shared" si="1266"/>
        <v>0</v>
      </c>
      <c r="EE180" s="41">
        <f t="shared" si="1266"/>
        <v>0</v>
      </c>
      <c r="EF180" s="34">
        <f t="shared" si="1194"/>
        <v>0</v>
      </c>
      <c r="EG180" s="34">
        <f t="shared" si="1194"/>
        <v>0</v>
      </c>
      <c r="EH180" s="132">
        <f t="shared" si="1238"/>
        <v>0</v>
      </c>
      <c r="EI180" s="132">
        <f t="shared" si="1238"/>
        <v>0</v>
      </c>
      <c r="EJ180" s="41">
        <f>VLOOKUP($E180,'ВМП план'!$B$8:$AL$54,28,0)</f>
        <v>0</v>
      </c>
      <c r="EK180" s="41">
        <f>VLOOKUP($E180,'ВМП план'!$B$8:$AL$54,29,0)</f>
        <v>0</v>
      </c>
      <c r="EL180" s="41">
        <f>SUM(EJ180/12*$A$2)</f>
        <v>0</v>
      </c>
      <c r="EM180" s="41">
        <f>SUM(EK180/12*$A$2)</f>
        <v>0</v>
      </c>
      <c r="EN180" s="41">
        <f>SUM(EN181:EN185)</f>
        <v>0</v>
      </c>
      <c r="EO180" s="41">
        <f t="shared" ref="EO180:EQ180" si="1267">SUM(EO181:EO185)</f>
        <v>0</v>
      </c>
      <c r="EP180" s="41">
        <f t="shared" si="1267"/>
        <v>0</v>
      </c>
      <c r="EQ180" s="41">
        <f t="shared" si="1267"/>
        <v>0</v>
      </c>
      <c r="ER180" s="34">
        <f t="shared" si="1195"/>
        <v>0</v>
      </c>
      <c r="ES180" s="34">
        <f t="shared" si="1172"/>
        <v>0</v>
      </c>
      <c r="ET180" s="132">
        <f t="shared" si="1240"/>
        <v>0</v>
      </c>
      <c r="EU180" s="132">
        <f t="shared" si="1240"/>
        <v>0</v>
      </c>
      <c r="EV180" s="41">
        <f>VLOOKUP($E180,'ВМП план'!$B$8:$AL$54,30,0)</f>
        <v>0</v>
      </c>
      <c r="EW180" s="41">
        <f>VLOOKUP($E180,'ВМП план'!$B$8:$AL$54,31,0)</f>
        <v>0</v>
      </c>
      <c r="EX180" s="41">
        <f>SUM(EV180/12*$A$2)</f>
        <v>0</v>
      </c>
      <c r="EY180" s="41">
        <f>SUM(EW180/12*$A$2)</f>
        <v>0</v>
      </c>
      <c r="EZ180" s="41">
        <f>SUM(EZ181:EZ185)</f>
        <v>0</v>
      </c>
      <c r="FA180" s="41">
        <f t="shared" ref="FA180:FC180" si="1268">SUM(FA181:FA185)</f>
        <v>0</v>
      </c>
      <c r="FB180" s="41">
        <f t="shared" si="1268"/>
        <v>0</v>
      </c>
      <c r="FC180" s="41">
        <f t="shared" si="1268"/>
        <v>0</v>
      </c>
      <c r="FD180" s="34">
        <f t="shared" si="1181"/>
        <v>0</v>
      </c>
      <c r="FE180" s="34">
        <f t="shared" si="1182"/>
        <v>0</v>
      </c>
      <c r="FF180" s="132">
        <f t="shared" si="1254"/>
        <v>0</v>
      </c>
      <c r="FG180" s="132">
        <f t="shared" si="1254"/>
        <v>0</v>
      </c>
      <c r="FH180" s="41">
        <f>VLOOKUP($E180,'ВМП план'!$B$8:$AL$54,32,0)</f>
        <v>0</v>
      </c>
      <c r="FI180" s="41">
        <f>VLOOKUP($E180,'ВМП план'!$B$8:$AL$54,33,0)</f>
        <v>0</v>
      </c>
      <c r="FJ180" s="41">
        <f>SUM(FH180/12*$A$2)</f>
        <v>0</v>
      </c>
      <c r="FK180" s="41">
        <f>SUM(FI180/12*$A$2)</f>
        <v>0</v>
      </c>
      <c r="FL180" s="41">
        <f>SUM(FL181:FL185)</f>
        <v>0</v>
      </c>
      <c r="FM180" s="41">
        <f t="shared" ref="FM180:FO180" si="1269">SUM(FM181:FM185)</f>
        <v>0</v>
      </c>
      <c r="FN180" s="41">
        <f t="shared" si="1269"/>
        <v>0</v>
      </c>
      <c r="FO180" s="41">
        <f t="shared" si="1269"/>
        <v>0</v>
      </c>
      <c r="FP180" s="34">
        <f t="shared" si="1183"/>
        <v>0</v>
      </c>
      <c r="FQ180" s="34">
        <f t="shared" si="1174"/>
        <v>0</v>
      </c>
      <c r="FR180" s="132">
        <f t="shared" si="1243"/>
        <v>0</v>
      </c>
      <c r="FS180" s="132">
        <f t="shared" si="1243"/>
        <v>0</v>
      </c>
      <c r="FT180" s="41">
        <f>VLOOKUP($E180,'ВМП план'!$B$8:$AL$54,34,0)</f>
        <v>0</v>
      </c>
      <c r="FU180" s="41">
        <f>VLOOKUP($E180,'ВМП план'!$B$8:$AL$54,35,0)</f>
        <v>0</v>
      </c>
      <c r="FV180" s="41">
        <f>SUM(FT180/12*$A$2)</f>
        <v>0</v>
      </c>
      <c r="FW180" s="41">
        <f>SUM(FU180/12*$A$2)</f>
        <v>0</v>
      </c>
      <c r="FX180" s="41">
        <f>SUM(FX181:FX185)</f>
        <v>0</v>
      </c>
      <c r="FY180" s="41">
        <f t="shared" ref="FY180:GA180" si="1270">SUM(FY181:FY185)</f>
        <v>0</v>
      </c>
      <c r="FZ180" s="41">
        <f t="shared" si="1270"/>
        <v>0</v>
      </c>
      <c r="GA180" s="41">
        <f t="shared" si="1270"/>
        <v>0</v>
      </c>
      <c r="GB180" s="34">
        <f t="shared" si="1184"/>
        <v>0</v>
      </c>
      <c r="GC180" s="34">
        <f t="shared" si="1185"/>
        <v>0</v>
      </c>
      <c r="GD180" s="132">
        <f t="shared" si="1255"/>
        <v>0</v>
      </c>
      <c r="GE180" s="132">
        <f t="shared" si="1255"/>
        <v>0</v>
      </c>
      <c r="GF180" s="41">
        <f>VLOOKUP($E180,'ВМП план'!$B$8:$AL$54,36,0)</f>
        <v>0</v>
      </c>
      <c r="GG180" s="41">
        <f>VLOOKUP($E180,'ВМП план'!$B$8:$AL$54,37,0)</f>
        <v>0</v>
      </c>
      <c r="GH180" s="41">
        <f>SUM(GF180/12*$A$2)</f>
        <v>0</v>
      </c>
      <c r="GI180" s="41">
        <f>SUM(GG180/12*$A$2)</f>
        <v>0</v>
      </c>
      <c r="GJ180" s="41">
        <f>SUM(GJ181:GJ185)</f>
        <v>0</v>
      </c>
      <c r="GK180" s="41">
        <f t="shared" ref="GK180:GM180" si="1271">SUM(GK181:GK185)</f>
        <v>0</v>
      </c>
      <c r="GL180" s="41">
        <f t="shared" si="1271"/>
        <v>0</v>
      </c>
      <c r="GM180" s="41">
        <f t="shared" si="1271"/>
        <v>0</v>
      </c>
      <c r="GN180" s="34">
        <f t="shared" si="1186"/>
        <v>0</v>
      </c>
      <c r="GO180" s="34">
        <f t="shared" si="1176"/>
        <v>0</v>
      </c>
      <c r="GP180" s="132">
        <f t="shared" si="1246"/>
        <v>0</v>
      </c>
      <c r="GQ180" s="132">
        <f t="shared" si="1246"/>
        <v>0</v>
      </c>
      <c r="GR180" s="41">
        <f>H180+T180+AF180+AR180+BD180+BP180+CB180+CN180+CZ180+DL180+DX180+EJ180+EV180+FH180+FT180+GF180</f>
        <v>4</v>
      </c>
      <c r="GS180" s="41">
        <f t="shared" ref="GS180:GU180" si="1272">I180+U180+AG180+AS180+BE180+BQ180+CC180+CO180+DA180+DM180+DY180+EK180+EW180+FI180+FU180+GG180</f>
        <v>381859.45240000001</v>
      </c>
      <c r="GT180" s="41">
        <f t="shared" si="1272"/>
        <v>2.333333333333333</v>
      </c>
      <c r="GU180" s="41">
        <f t="shared" si="1272"/>
        <v>222751.34723333333</v>
      </c>
      <c r="GV180" s="41">
        <f t="shared" si="1130"/>
        <v>1</v>
      </c>
      <c r="GW180" s="41">
        <f t="shared" si="1130"/>
        <v>95464.86</v>
      </c>
      <c r="GX180" s="41">
        <f t="shared" si="1130"/>
        <v>2</v>
      </c>
      <c r="GY180" s="41">
        <f t="shared" si="1115"/>
        <v>190929.72</v>
      </c>
      <c r="GZ180" s="41">
        <f t="shared" si="1033"/>
        <v>3</v>
      </c>
      <c r="HA180" s="41">
        <f t="shared" si="1033"/>
        <v>286394.58</v>
      </c>
      <c r="HB180" s="59">
        <f t="shared" si="1248"/>
        <v>-1.333333333333333</v>
      </c>
      <c r="HC180" s="59">
        <f t="shared" si="1248"/>
        <v>-127286.48723333333</v>
      </c>
      <c r="HD180" s="98">
        <f>GV180/GT180</f>
        <v>0.4285714285714286</v>
      </c>
      <c r="HE180" s="98">
        <f>GW180/GU180</f>
        <v>0.4285714146545655</v>
      </c>
      <c r="HF180" s="73">
        <f>GS180/GR180</f>
        <v>95464.863100000002</v>
      </c>
      <c r="HG180" s="73">
        <f>GW180/GV180</f>
        <v>95464.86</v>
      </c>
      <c r="HH180" s="251">
        <f>SUM($HF$180-HG180)</f>
        <v>3.1000000017229468E-3</v>
      </c>
    </row>
    <row r="181" spans="1:216" ht="90" hidden="1" x14ac:dyDescent="0.2">
      <c r="A181" s="10">
        <v>1</v>
      </c>
      <c r="B181" s="186" t="s">
        <v>348</v>
      </c>
      <c r="C181" s="187" t="s">
        <v>345</v>
      </c>
      <c r="D181" s="188">
        <v>399</v>
      </c>
      <c r="E181" s="189" t="s">
        <v>349</v>
      </c>
      <c r="F181" s="28"/>
      <c r="G181" s="33"/>
      <c r="H181" s="34"/>
      <c r="I181" s="34"/>
      <c r="J181" s="34"/>
      <c r="K181" s="34"/>
      <c r="L181" s="34">
        <f>VLOOKUP($D181,'факт '!$D$7:$BG$144,3,0)</f>
        <v>0</v>
      </c>
      <c r="M181" s="34">
        <f>VLOOKUP($D181,'факт '!$D$7:$BG$144,4,0)</f>
        <v>0</v>
      </c>
      <c r="N181" s="34">
        <f>VLOOKUP($D181,'факт '!$D$7:$BG$144,5,0)</f>
        <v>0</v>
      </c>
      <c r="O181" s="34">
        <f>VLOOKUP($D181,'факт '!$D$7:$BG$144,6,0)</f>
        <v>0</v>
      </c>
      <c r="P181" s="34">
        <f t="shared" ref="P181" si="1273">SUM(L181+N181)</f>
        <v>0</v>
      </c>
      <c r="Q181" s="34">
        <f t="shared" si="1152"/>
        <v>0</v>
      </c>
      <c r="R181" s="132">
        <f t="shared" si="1249"/>
        <v>0</v>
      </c>
      <c r="S181" s="132">
        <f t="shared" si="1249"/>
        <v>0</v>
      </c>
      <c r="T181" s="34"/>
      <c r="U181" s="34"/>
      <c r="V181" s="34"/>
      <c r="W181" s="34"/>
      <c r="X181" s="34">
        <f>VLOOKUP($D181,'факт '!$D$7:$BG$144,9,0)</f>
        <v>0</v>
      </c>
      <c r="Y181" s="34">
        <f>VLOOKUP($D181,'факт '!$D$7:$BG$144,10,0)</f>
        <v>0</v>
      </c>
      <c r="Z181" s="34">
        <f>VLOOKUP($D181,'факт '!$D$7:$BG$144,11,0)</f>
        <v>0</v>
      </c>
      <c r="AA181" s="34">
        <f>VLOOKUP($D181,'факт '!$D$7:$BG$144,12,0)</f>
        <v>0</v>
      </c>
      <c r="AB181" s="34">
        <f t="shared" ref="AB181" si="1274">SUM(X181+Z181)</f>
        <v>0</v>
      </c>
      <c r="AC181" s="34">
        <f t="shared" si="1154"/>
        <v>0</v>
      </c>
      <c r="AD181" s="132">
        <f t="shared" si="1250"/>
        <v>0</v>
      </c>
      <c r="AE181" s="132">
        <f t="shared" si="1250"/>
        <v>0</v>
      </c>
      <c r="AF181" s="34"/>
      <c r="AG181" s="34"/>
      <c r="AH181" s="34"/>
      <c r="AI181" s="34"/>
      <c r="AJ181" s="34">
        <f>VLOOKUP($D181,'факт '!$D$7:$BG$144,7,0)</f>
        <v>0</v>
      </c>
      <c r="AK181" s="34">
        <f>VLOOKUP($D181,'факт '!$D$7:$BG$144,8,0)</f>
        <v>0</v>
      </c>
      <c r="AL181" s="34"/>
      <c r="AM181" s="34"/>
      <c r="AN181" s="34">
        <f t="shared" ref="AN181" si="1275">SUM(AJ181+AL181)</f>
        <v>0</v>
      </c>
      <c r="AO181" s="34">
        <f t="shared" si="1156"/>
        <v>0</v>
      </c>
      <c r="AP181" s="132">
        <f t="shared" si="1251"/>
        <v>0</v>
      </c>
      <c r="AQ181" s="132">
        <f t="shared" si="1251"/>
        <v>0</v>
      </c>
      <c r="AR181" s="34"/>
      <c r="AS181" s="34"/>
      <c r="AT181" s="34"/>
      <c r="AU181" s="34"/>
      <c r="AV181" s="34">
        <f>VLOOKUP($D181,'факт '!$D$7:$BG$144,13,0)</f>
        <v>0</v>
      </c>
      <c r="AW181" s="34">
        <f>VLOOKUP($D181,'факт '!$D$7:$BG$144,14,0)</f>
        <v>0</v>
      </c>
      <c r="AX181" s="34"/>
      <c r="AY181" s="34"/>
      <c r="AZ181" s="34">
        <f t="shared" ref="AZ181" si="1276">SUM(AV181+AX181)</f>
        <v>0</v>
      </c>
      <c r="BA181" s="34">
        <f t="shared" si="1158"/>
        <v>0</v>
      </c>
      <c r="BB181" s="132">
        <f t="shared" si="1252"/>
        <v>0</v>
      </c>
      <c r="BC181" s="132">
        <f t="shared" si="1252"/>
        <v>0</v>
      </c>
      <c r="BD181" s="34"/>
      <c r="BE181" s="34"/>
      <c r="BF181" s="34"/>
      <c r="BG181" s="34"/>
      <c r="BH181" s="34">
        <f>VLOOKUP($D181,'факт '!$D$7:$BG$144,17,0)</f>
        <v>0</v>
      </c>
      <c r="BI181" s="34">
        <f>VLOOKUP($D181,'факт '!$D$7:$BG$144,18,0)</f>
        <v>0</v>
      </c>
      <c r="BJ181" s="34">
        <f>VLOOKUP($D181,'факт '!$D$7:$BG$144,19,0)</f>
        <v>0</v>
      </c>
      <c r="BK181" s="34">
        <f>VLOOKUP($D181,'факт '!$D$7:$BG$144,20,0)</f>
        <v>0</v>
      </c>
      <c r="BL181" s="34">
        <f t="shared" ref="BL181" si="1277">SUM(BH181+BJ181)</f>
        <v>0</v>
      </c>
      <c r="BM181" s="34">
        <f t="shared" si="1203"/>
        <v>0</v>
      </c>
      <c r="BN181" s="132">
        <f t="shared" ref="BN181:BO244" si="1278">BH181-BF181</f>
        <v>0</v>
      </c>
      <c r="BO181" s="132">
        <f t="shared" si="1278"/>
        <v>0</v>
      </c>
      <c r="BP181" s="34"/>
      <c r="BQ181" s="34"/>
      <c r="BR181" s="34"/>
      <c r="BS181" s="34"/>
      <c r="BT181" s="34">
        <f>VLOOKUP($D181,'факт '!$D$7:$BG$144,21,0)</f>
        <v>0</v>
      </c>
      <c r="BU181" s="34">
        <f>VLOOKUP($D181,'факт '!$D$7:$BG$144,22,0)</f>
        <v>0</v>
      </c>
      <c r="BV181" s="34">
        <f>VLOOKUP($D181,'факт '!$D$7:$BG$144,23,0)</f>
        <v>0</v>
      </c>
      <c r="BW181" s="34">
        <f>VLOOKUP($D181,'факт '!$D$7:$BG$144,24,0)</f>
        <v>0</v>
      </c>
      <c r="BX181" s="34">
        <f t="shared" ref="BX181" si="1279">SUM(BT181+BV181)</f>
        <v>0</v>
      </c>
      <c r="BY181" s="34">
        <f t="shared" si="1162"/>
        <v>0</v>
      </c>
      <c r="BZ181" s="132">
        <f t="shared" ref="BZ181:CA244" si="1280">BT181-BR181</f>
        <v>0</v>
      </c>
      <c r="CA181" s="132">
        <f t="shared" si="1280"/>
        <v>0</v>
      </c>
      <c r="CB181" s="34"/>
      <c r="CC181" s="34"/>
      <c r="CD181" s="34"/>
      <c r="CE181" s="34"/>
      <c r="CF181" s="34">
        <f>VLOOKUP($D181,'факт '!$D$10:$BG$143,25,0)</f>
        <v>0</v>
      </c>
      <c r="CG181" s="34">
        <f>VLOOKUP($D181,'факт '!$D$10:$BG$143,26,0)</f>
        <v>0</v>
      </c>
      <c r="CH181" s="34">
        <f>VLOOKUP($D181,'факт '!$D$10:$BG$143,27,0)</f>
        <v>0</v>
      </c>
      <c r="CI181" s="34">
        <f>VLOOKUP($D181,'факт '!$D$10:$BG$143,28,0)</f>
        <v>0</v>
      </c>
      <c r="CJ181" s="34">
        <f t="shared" si="1163"/>
        <v>0</v>
      </c>
      <c r="CK181" s="34">
        <f t="shared" si="1164"/>
        <v>0</v>
      </c>
      <c r="CL181" s="132">
        <f t="shared" ref="CL181:CM244" si="1281">CF181-CD181</f>
        <v>0</v>
      </c>
      <c r="CM181" s="132">
        <f t="shared" si="1281"/>
        <v>0</v>
      </c>
      <c r="CN181" s="34"/>
      <c r="CO181" s="34"/>
      <c r="CP181" s="34"/>
      <c r="CQ181" s="34"/>
      <c r="CR181" s="34">
        <f>VLOOKUP($D181,'факт '!$D$10:$BG$143,29,0)</f>
        <v>1</v>
      </c>
      <c r="CS181" s="34">
        <f>VLOOKUP($D181,'факт '!$D$10:$BG$143,30,0)</f>
        <v>95464.86</v>
      </c>
      <c r="CT181" s="34">
        <f>VLOOKUP($D181,'факт '!$D$10:$BG$143,31,0)</f>
        <v>2</v>
      </c>
      <c r="CU181" s="34">
        <f>VLOOKUP($D181,'факт '!$D$10:$BG$143,32,0)</f>
        <v>190929.72</v>
      </c>
      <c r="CV181" s="34">
        <f t="shared" ref="CV181" si="1282">SUM(CR181+CT181)</f>
        <v>3</v>
      </c>
      <c r="CW181" s="34">
        <f t="shared" si="1166"/>
        <v>286394.58</v>
      </c>
      <c r="CX181" s="132">
        <f t="shared" ref="CX181:CY244" si="1283">CR181-CP181</f>
        <v>1</v>
      </c>
      <c r="CY181" s="132">
        <f t="shared" si="1283"/>
        <v>95464.86</v>
      </c>
      <c r="CZ181" s="34"/>
      <c r="DA181" s="34"/>
      <c r="DB181" s="34"/>
      <c r="DC181" s="34"/>
      <c r="DD181" s="34">
        <f>VLOOKUP($D181,'факт '!$D$10:$BG$143,33,0)</f>
        <v>0</v>
      </c>
      <c r="DE181" s="34">
        <f>VLOOKUP($D181,'факт '!$D$10:$BG$143,34,0)</f>
        <v>0</v>
      </c>
      <c r="DF181" s="34"/>
      <c r="DG181" s="34"/>
      <c r="DH181" s="34">
        <f t="shared" ref="DH181" si="1284">SUM(DD181+DF181)</f>
        <v>0</v>
      </c>
      <c r="DI181" s="34">
        <f t="shared" si="1168"/>
        <v>0</v>
      </c>
      <c r="DJ181" s="132">
        <f t="shared" ref="DJ181:DK244" si="1285">DD181-DB181</f>
        <v>0</v>
      </c>
      <c r="DK181" s="132">
        <f t="shared" si="1285"/>
        <v>0</v>
      </c>
      <c r="DL181" s="34"/>
      <c r="DM181" s="34"/>
      <c r="DN181" s="34"/>
      <c r="DO181" s="34"/>
      <c r="DP181" s="34">
        <f>VLOOKUP($D181,'факт '!$D$7:$BG$144,15,0)</f>
        <v>0</v>
      </c>
      <c r="DQ181" s="34">
        <f>VLOOKUP($D181,'факт '!$D$7:$BG$144,16,0)</f>
        <v>0</v>
      </c>
      <c r="DR181" s="34"/>
      <c r="DS181" s="34"/>
      <c r="DT181" s="34">
        <f t="shared" ref="DT181" si="1286">SUM(DP181+DR181)</f>
        <v>0</v>
      </c>
      <c r="DU181" s="34">
        <f t="shared" si="1170"/>
        <v>0</v>
      </c>
      <c r="DV181" s="132">
        <f t="shared" ref="DV181:DW244" si="1287">DP181-DN181</f>
        <v>0</v>
      </c>
      <c r="DW181" s="132">
        <f t="shared" si="1287"/>
        <v>0</v>
      </c>
      <c r="DX181" s="34"/>
      <c r="DY181" s="34"/>
      <c r="DZ181" s="34"/>
      <c r="EA181" s="34"/>
      <c r="EB181" s="34">
        <f>VLOOKUP($D181,'факт '!$D$7:$BG$144,35,0)</f>
        <v>0</v>
      </c>
      <c r="EC181" s="34">
        <f>VLOOKUP($D181,'факт '!$D$7:$BG$144,36,0)</f>
        <v>0</v>
      </c>
      <c r="ED181" s="34">
        <f>VLOOKUP($D181,'факт '!$D$7:$BG$144,37,0)</f>
        <v>0</v>
      </c>
      <c r="EE181" s="34">
        <f>VLOOKUP($D181,'факт '!$D$7:$BG$144,38,0)</f>
        <v>0</v>
      </c>
      <c r="EF181" s="34">
        <f>VLOOKUP($D181,'факт '!$D$7:$BG$144,35,0)</f>
        <v>0</v>
      </c>
      <c r="EG181" s="34">
        <f>VLOOKUP($D181,'факт '!$D$7:$BG$144,35,0)</f>
        <v>0</v>
      </c>
      <c r="EH181" s="132">
        <f t="shared" ref="EH181:EI244" si="1288">EB181-DZ181</f>
        <v>0</v>
      </c>
      <c r="EI181" s="132">
        <f t="shared" si="1288"/>
        <v>0</v>
      </c>
      <c r="EJ181" s="34"/>
      <c r="EK181" s="34"/>
      <c r="EL181" s="34"/>
      <c r="EM181" s="34"/>
      <c r="EN181" s="34">
        <f>VLOOKUP($D181,'факт '!$D$7:$BG$144,41,0)</f>
        <v>0</v>
      </c>
      <c r="EO181" s="34">
        <f>VLOOKUP($D181,'факт '!$D$7:$BG$144,42,0)</f>
        <v>0</v>
      </c>
      <c r="EP181" s="34">
        <f>VLOOKUP($D181,'факт '!$D$7:$BG$144,43,0)</f>
        <v>0</v>
      </c>
      <c r="EQ181" s="34">
        <f>VLOOKUP($D181,'факт '!$D$7:$BG$144,44,0)</f>
        <v>0</v>
      </c>
      <c r="ER181" s="34">
        <f t="shared" ref="ER181" si="1289">SUM(EN181+EP181)</f>
        <v>0</v>
      </c>
      <c r="ES181" s="34">
        <f t="shared" si="1172"/>
        <v>0</v>
      </c>
      <c r="ET181" s="132">
        <f t="shared" ref="ET181:EU244" si="1290">EN181-EL181</f>
        <v>0</v>
      </c>
      <c r="EU181" s="132">
        <f t="shared" si="1290"/>
        <v>0</v>
      </c>
      <c r="EV181" s="34"/>
      <c r="EW181" s="34"/>
      <c r="EX181" s="34"/>
      <c r="EY181" s="34"/>
      <c r="EZ181" s="34"/>
      <c r="FA181" s="34"/>
      <c r="FB181" s="34"/>
      <c r="FC181" s="34"/>
      <c r="FD181" s="34">
        <f t="shared" si="1181"/>
        <v>0</v>
      </c>
      <c r="FE181" s="34">
        <f t="shared" si="1182"/>
        <v>0</v>
      </c>
      <c r="FF181" s="132">
        <f t="shared" si="1254"/>
        <v>0</v>
      </c>
      <c r="FG181" s="132">
        <f t="shared" si="1254"/>
        <v>0</v>
      </c>
      <c r="FH181" s="34"/>
      <c r="FI181" s="34"/>
      <c r="FJ181" s="34"/>
      <c r="FK181" s="34"/>
      <c r="FL181" s="34">
        <f>VLOOKUP($D181,'факт '!$D$10:$BG$143,39,0)</f>
        <v>0</v>
      </c>
      <c r="FM181" s="34">
        <f>VLOOKUP($D181,'факт '!$D$10:$BG$143,40,0)</f>
        <v>0</v>
      </c>
      <c r="FN181" s="34">
        <f>VLOOKUP($D181,'факт '!$D$10:$BG$143,5,0)</f>
        <v>0</v>
      </c>
      <c r="FO181" s="34">
        <f>VLOOKUP($D181,'факт '!$D$10:$BG$143,6,0)</f>
        <v>0</v>
      </c>
      <c r="FP181" s="34">
        <f t="shared" ref="FP181" si="1291">SUM(FL181+FN181)</f>
        <v>0</v>
      </c>
      <c r="FQ181" s="34">
        <f t="shared" si="1174"/>
        <v>0</v>
      </c>
      <c r="FR181" s="132">
        <f t="shared" ref="FR181:FS244" si="1292">FL181-FJ181</f>
        <v>0</v>
      </c>
      <c r="FS181" s="132">
        <f t="shared" si="1292"/>
        <v>0</v>
      </c>
      <c r="FT181" s="34"/>
      <c r="FU181" s="34"/>
      <c r="FV181" s="34"/>
      <c r="FW181" s="34"/>
      <c r="FX181" s="34">
        <f>VLOOKUP($D181,'факт '!$D$7:$BG$145,45,0)</f>
        <v>0</v>
      </c>
      <c r="FY181" s="34">
        <f>VLOOKUP($D181,'факт '!$D$7:$BG$145,46,0)</f>
        <v>0</v>
      </c>
      <c r="FZ181" s="34"/>
      <c r="GA181" s="34"/>
      <c r="GB181" s="34">
        <f t="shared" si="1184"/>
        <v>0</v>
      </c>
      <c r="GC181" s="34">
        <f t="shared" si="1185"/>
        <v>0</v>
      </c>
      <c r="GD181" s="132">
        <f t="shared" si="1255"/>
        <v>0</v>
      </c>
      <c r="GE181" s="132">
        <f t="shared" si="1255"/>
        <v>0</v>
      </c>
      <c r="GF181" s="34"/>
      <c r="GG181" s="34"/>
      <c r="GH181" s="34"/>
      <c r="GI181" s="34"/>
      <c r="GJ181" s="34"/>
      <c r="GK181" s="34"/>
      <c r="GL181" s="34"/>
      <c r="GM181" s="34"/>
      <c r="GN181" s="34">
        <f t="shared" ref="GN181" si="1293">SUM(GJ181+GL181)</f>
        <v>0</v>
      </c>
      <c r="GO181" s="34">
        <f t="shared" si="1176"/>
        <v>0</v>
      </c>
      <c r="GP181" s="132">
        <f t="shared" ref="GP181:GQ244" si="1294">GJ181-GH181</f>
        <v>0</v>
      </c>
      <c r="GQ181" s="132">
        <f t="shared" si="1294"/>
        <v>0</v>
      </c>
      <c r="GR181" s="34"/>
      <c r="GS181" s="34"/>
      <c r="GT181" s="34"/>
      <c r="GU181" s="34"/>
      <c r="GV181" s="52">
        <f t="shared" si="1130"/>
        <v>1</v>
      </c>
      <c r="GW181" s="52">
        <f t="shared" si="1130"/>
        <v>95464.86</v>
      </c>
      <c r="GX181" s="52">
        <f t="shared" si="1130"/>
        <v>2</v>
      </c>
      <c r="GY181" s="52">
        <f t="shared" si="1115"/>
        <v>190929.72</v>
      </c>
      <c r="GZ181" s="52">
        <f t="shared" si="1033"/>
        <v>3</v>
      </c>
      <c r="HA181" s="52">
        <f t="shared" si="1033"/>
        <v>286394.58</v>
      </c>
      <c r="HB181" s="132">
        <f t="shared" si="1248"/>
        <v>1</v>
      </c>
      <c r="HC181" s="132">
        <f t="shared" si="1248"/>
        <v>95464.86</v>
      </c>
      <c r="HD181" s="64"/>
      <c r="HE181" s="20"/>
      <c r="HF181" s="73"/>
      <c r="HG181" s="73">
        <f>GW181/GV181</f>
        <v>95464.86</v>
      </c>
      <c r="HH181" s="251">
        <f>SUM($HF$180-HG181)</f>
        <v>3.1000000017229468E-3</v>
      </c>
    </row>
    <row r="182" spans="1:216" hidden="1" x14ac:dyDescent="0.2">
      <c r="A182" s="10"/>
      <c r="B182" s="20"/>
      <c r="C182" s="21"/>
      <c r="D182" s="28"/>
      <c r="E182" s="25"/>
      <c r="F182" s="28"/>
      <c r="G182" s="33"/>
      <c r="H182" s="34"/>
      <c r="I182" s="34"/>
      <c r="J182" s="34"/>
      <c r="K182" s="34"/>
      <c r="L182" s="34"/>
      <c r="M182" s="34"/>
      <c r="N182" s="34"/>
      <c r="O182" s="34"/>
      <c r="P182" s="34">
        <f t="shared" si="1187"/>
        <v>0</v>
      </c>
      <c r="Q182" s="34">
        <f t="shared" si="1152"/>
        <v>0</v>
      </c>
      <c r="R182" s="132">
        <f t="shared" si="1249"/>
        <v>0</v>
      </c>
      <c r="S182" s="132">
        <f t="shared" si="1249"/>
        <v>0</v>
      </c>
      <c r="T182" s="34"/>
      <c r="U182" s="34"/>
      <c r="V182" s="34"/>
      <c r="W182" s="34"/>
      <c r="X182" s="34"/>
      <c r="Y182" s="34"/>
      <c r="Z182" s="34"/>
      <c r="AA182" s="34"/>
      <c r="AB182" s="34">
        <f t="shared" si="1188"/>
        <v>0</v>
      </c>
      <c r="AC182" s="34">
        <f t="shared" si="1154"/>
        <v>0</v>
      </c>
      <c r="AD182" s="132">
        <f t="shared" si="1250"/>
        <v>0</v>
      </c>
      <c r="AE182" s="132">
        <f t="shared" si="1250"/>
        <v>0</v>
      </c>
      <c r="AF182" s="34"/>
      <c r="AG182" s="34"/>
      <c r="AH182" s="34"/>
      <c r="AI182" s="34"/>
      <c r="AJ182" s="34"/>
      <c r="AK182" s="34"/>
      <c r="AL182" s="34"/>
      <c r="AM182" s="34"/>
      <c r="AN182" s="34">
        <f t="shared" si="1189"/>
        <v>0</v>
      </c>
      <c r="AO182" s="34">
        <f t="shared" si="1156"/>
        <v>0</v>
      </c>
      <c r="AP182" s="132">
        <f t="shared" si="1251"/>
        <v>0</v>
      </c>
      <c r="AQ182" s="132">
        <f t="shared" si="1251"/>
        <v>0</v>
      </c>
      <c r="AR182" s="34"/>
      <c r="AS182" s="34"/>
      <c r="AT182" s="34"/>
      <c r="AU182" s="34"/>
      <c r="AV182" s="34"/>
      <c r="AW182" s="34"/>
      <c r="AX182" s="34"/>
      <c r="AY182" s="34"/>
      <c r="AZ182" s="34">
        <f t="shared" si="1190"/>
        <v>0</v>
      </c>
      <c r="BA182" s="34">
        <f t="shared" si="1158"/>
        <v>0</v>
      </c>
      <c r="BB182" s="132">
        <f t="shared" si="1252"/>
        <v>0</v>
      </c>
      <c r="BC182" s="132">
        <f t="shared" si="1252"/>
        <v>0</v>
      </c>
      <c r="BD182" s="34"/>
      <c r="BE182" s="34"/>
      <c r="BF182" s="34"/>
      <c r="BG182" s="34"/>
      <c r="BH182" s="34"/>
      <c r="BI182" s="34"/>
      <c r="BJ182" s="34"/>
      <c r="BK182" s="34"/>
      <c r="BL182" s="34">
        <f t="shared" ref="BL182:BM185" si="1295">SUM(BH182+BJ182)</f>
        <v>0</v>
      </c>
      <c r="BM182" s="34">
        <f t="shared" si="1295"/>
        <v>0</v>
      </c>
      <c r="BN182" s="132">
        <f t="shared" si="1278"/>
        <v>0</v>
      </c>
      <c r="BO182" s="132">
        <f t="shared" si="1278"/>
        <v>0</v>
      </c>
      <c r="BP182" s="34"/>
      <c r="BQ182" s="34"/>
      <c r="BR182" s="34"/>
      <c r="BS182" s="34"/>
      <c r="BT182" s="34"/>
      <c r="BU182" s="34"/>
      <c r="BV182" s="34"/>
      <c r="BW182" s="34"/>
      <c r="BX182" s="34">
        <f t="shared" si="1192"/>
        <v>0</v>
      </c>
      <c r="BY182" s="34">
        <f t="shared" si="1162"/>
        <v>0</v>
      </c>
      <c r="BZ182" s="132">
        <f t="shared" si="1280"/>
        <v>0</v>
      </c>
      <c r="CA182" s="132">
        <f t="shared" si="1280"/>
        <v>0</v>
      </c>
      <c r="CB182" s="34"/>
      <c r="CC182" s="34"/>
      <c r="CD182" s="34"/>
      <c r="CE182" s="34"/>
      <c r="CF182" s="34"/>
      <c r="CG182" s="34"/>
      <c r="CH182" s="34"/>
      <c r="CI182" s="34"/>
      <c r="CJ182" s="34">
        <f t="shared" si="1163"/>
        <v>0</v>
      </c>
      <c r="CK182" s="34">
        <f t="shared" si="1164"/>
        <v>0</v>
      </c>
      <c r="CL182" s="132">
        <f t="shared" si="1281"/>
        <v>0</v>
      </c>
      <c r="CM182" s="132">
        <f t="shared" si="1281"/>
        <v>0</v>
      </c>
      <c r="CN182" s="34"/>
      <c r="CO182" s="34"/>
      <c r="CP182" s="34"/>
      <c r="CQ182" s="34"/>
      <c r="CR182" s="34"/>
      <c r="CS182" s="34"/>
      <c r="CT182" s="34"/>
      <c r="CU182" s="34"/>
      <c r="CV182" s="34">
        <f t="shared" si="1179"/>
        <v>0</v>
      </c>
      <c r="CW182" s="34">
        <f t="shared" si="1166"/>
        <v>0</v>
      </c>
      <c r="CX182" s="132">
        <f t="shared" si="1283"/>
        <v>0</v>
      </c>
      <c r="CY182" s="132">
        <f t="shared" si="1283"/>
        <v>0</v>
      </c>
      <c r="CZ182" s="34"/>
      <c r="DA182" s="34"/>
      <c r="DB182" s="34"/>
      <c r="DC182" s="34"/>
      <c r="DD182" s="34"/>
      <c r="DE182" s="34"/>
      <c r="DF182" s="34"/>
      <c r="DG182" s="34"/>
      <c r="DH182" s="34">
        <f t="shared" si="1180"/>
        <v>0</v>
      </c>
      <c r="DI182" s="34">
        <f t="shared" si="1168"/>
        <v>0</v>
      </c>
      <c r="DJ182" s="132">
        <f t="shared" si="1285"/>
        <v>0</v>
      </c>
      <c r="DK182" s="132">
        <f t="shared" si="1285"/>
        <v>0</v>
      </c>
      <c r="DL182" s="34"/>
      <c r="DM182" s="34"/>
      <c r="DN182" s="34"/>
      <c r="DO182" s="34"/>
      <c r="DP182" s="34"/>
      <c r="DQ182" s="34"/>
      <c r="DR182" s="34"/>
      <c r="DS182" s="34"/>
      <c r="DT182" s="34">
        <f t="shared" si="1193"/>
        <v>0</v>
      </c>
      <c r="DU182" s="34">
        <f t="shared" si="1170"/>
        <v>0</v>
      </c>
      <c r="DV182" s="132">
        <f t="shared" si="1287"/>
        <v>0</v>
      </c>
      <c r="DW182" s="132">
        <f t="shared" si="1287"/>
        <v>0</v>
      </c>
      <c r="DX182" s="34"/>
      <c r="DY182" s="34"/>
      <c r="DZ182" s="34"/>
      <c r="EA182" s="34"/>
      <c r="EB182" s="34"/>
      <c r="EC182" s="34"/>
      <c r="ED182" s="34"/>
      <c r="EE182" s="34"/>
      <c r="EF182" s="34">
        <f t="shared" si="1194"/>
        <v>0</v>
      </c>
      <c r="EG182" s="34">
        <f t="shared" si="1194"/>
        <v>0</v>
      </c>
      <c r="EH182" s="132">
        <f t="shared" si="1288"/>
        <v>0</v>
      </c>
      <c r="EI182" s="132">
        <f t="shared" si="1288"/>
        <v>0</v>
      </c>
      <c r="EJ182" s="34"/>
      <c r="EK182" s="34"/>
      <c r="EL182" s="34"/>
      <c r="EM182" s="34"/>
      <c r="EN182" s="34"/>
      <c r="EO182" s="34"/>
      <c r="EP182" s="34"/>
      <c r="EQ182" s="34"/>
      <c r="ER182" s="34">
        <f t="shared" si="1195"/>
        <v>0</v>
      </c>
      <c r="ES182" s="34">
        <f t="shared" si="1172"/>
        <v>0</v>
      </c>
      <c r="ET182" s="132">
        <f t="shared" si="1290"/>
        <v>0</v>
      </c>
      <c r="EU182" s="132">
        <f t="shared" si="1290"/>
        <v>0</v>
      </c>
      <c r="EV182" s="34"/>
      <c r="EW182" s="34"/>
      <c r="EX182" s="34"/>
      <c r="EY182" s="34"/>
      <c r="EZ182" s="34"/>
      <c r="FA182" s="34"/>
      <c r="FB182" s="34"/>
      <c r="FC182" s="34"/>
      <c r="FD182" s="34">
        <f t="shared" si="1181"/>
        <v>0</v>
      </c>
      <c r="FE182" s="34">
        <f t="shared" si="1182"/>
        <v>0</v>
      </c>
      <c r="FF182" s="132">
        <f t="shared" si="1254"/>
        <v>0</v>
      </c>
      <c r="FG182" s="132">
        <f t="shared" si="1254"/>
        <v>0</v>
      </c>
      <c r="FH182" s="34"/>
      <c r="FI182" s="34"/>
      <c r="FJ182" s="34"/>
      <c r="FK182" s="34"/>
      <c r="FL182" s="34"/>
      <c r="FM182" s="34"/>
      <c r="FN182" s="34"/>
      <c r="FO182" s="34"/>
      <c r="FP182" s="34">
        <f t="shared" si="1183"/>
        <v>0</v>
      </c>
      <c r="FQ182" s="34">
        <f t="shared" si="1174"/>
        <v>0</v>
      </c>
      <c r="FR182" s="132">
        <f t="shared" si="1292"/>
        <v>0</v>
      </c>
      <c r="FS182" s="132">
        <f t="shared" si="1292"/>
        <v>0</v>
      </c>
      <c r="FT182" s="34"/>
      <c r="FU182" s="34"/>
      <c r="FV182" s="34"/>
      <c r="FW182" s="34"/>
      <c r="FX182" s="34"/>
      <c r="FY182" s="34"/>
      <c r="FZ182" s="34"/>
      <c r="GA182" s="34"/>
      <c r="GB182" s="34">
        <f t="shared" si="1184"/>
        <v>0</v>
      </c>
      <c r="GC182" s="34">
        <f t="shared" si="1185"/>
        <v>0</v>
      </c>
      <c r="GD182" s="132">
        <f t="shared" si="1255"/>
        <v>0</v>
      </c>
      <c r="GE182" s="132">
        <f t="shared" si="1255"/>
        <v>0</v>
      </c>
      <c r="GF182" s="34"/>
      <c r="GG182" s="34"/>
      <c r="GH182" s="34"/>
      <c r="GI182" s="34"/>
      <c r="GJ182" s="34"/>
      <c r="GK182" s="34"/>
      <c r="GL182" s="34"/>
      <c r="GM182" s="34"/>
      <c r="GN182" s="34">
        <f t="shared" si="1186"/>
        <v>0</v>
      </c>
      <c r="GO182" s="34">
        <f t="shared" si="1176"/>
        <v>0</v>
      </c>
      <c r="GP182" s="132">
        <f t="shared" si="1294"/>
        <v>0</v>
      </c>
      <c r="GQ182" s="132">
        <f t="shared" si="1294"/>
        <v>0</v>
      </c>
      <c r="GR182" s="34"/>
      <c r="GS182" s="34"/>
      <c r="GT182" s="34"/>
      <c r="GU182" s="34"/>
      <c r="GV182" s="52">
        <f t="shared" si="1130"/>
        <v>0</v>
      </c>
      <c r="GW182" s="52">
        <f t="shared" si="1130"/>
        <v>0</v>
      </c>
      <c r="GX182" s="52">
        <f t="shared" si="1130"/>
        <v>0</v>
      </c>
      <c r="GY182" s="52">
        <f t="shared" si="1115"/>
        <v>0</v>
      </c>
      <c r="GZ182" s="52">
        <f t="shared" si="1033"/>
        <v>0</v>
      </c>
      <c r="HA182" s="52">
        <f t="shared" si="1033"/>
        <v>0</v>
      </c>
      <c r="HB182" s="132">
        <f t="shared" si="1248"/>
        <v>0</v>
      </c>
      <c r="HC182" s="132">
        <f t="shared" si="1248"/>
        <v>0</v>
      </c>
      <c r="HD182" s="64"/>
      <c r="HE182" s="20"/>
      <c r="HF182" s="73"/>
      <c r="HG182" s="73"/>
      <c r="HH182" s="251"/>
    </row>
    <row r="183" spans="1:216" hidden="1" x14ac:dyDescent="0.2">
      <c r="A183" s="10"/>
      <c r="B183" s="20"/>
      <c r="C183" s="21"/>
      <c r="D183" s="28"/>
      <c r="E183" s="25"/>
      <c r="F183" s="28"/>
      <c r="G183" s="33"/>
      <c r="H183" s="34"/>
      <c r="I183" s="34"/>
      <c r="J183" s="34"/>
      <c r="K183" s="34"/>
      <c r="L183" s="34"/>
      <c r="M183" s="34"/>
      <c r="N183" s="34"/>
      <c r="O183" s="34"/>
      <c r="P183" s="34">
        <f t="shared" si="1187"/>
        <v>0</v>
      </c>
      <c r="Q183" s="34">
        <f t="shared" si="1152"/>
        <v>0</v>
      </c>
      <c r="R183" s="132">
        <f t="shared" si="1249"/>
        <v>0</v>
      </c>
      <c r="S183" s="132">
        <f t="shared" si="1249"/>
        <v>0</v>
      </c>
      <c r="T183" s="34"/>
      <c r="U183" s="34"/>
      <c r="V183" s="34"/>
      <c r="W183" s="34"/>
      <c r="X183" s="34"/>
      <c r="Y183" s="34"/>
      <c r="Z183" s="34"/>
      <c r="AA183" s="34"/>
      <c r="AB183" s="34">
        <f t="shared" si="1188"/>
        <v>0</v>
      </c>
      <c r="AC183" s="34">
        <f t="shared" si="1154"/>
        <v>0</v>
      </c>
      <c r="AD183" s="132">
        <f t="shared" si="1250"/>
        <v>0</v>
      </c>
      <c r="AE183" s="132">
        <f t="shared" si="1250"/>
        <v>0</v>
      </c>
      <c r="AF183" s="34"/>
      <c r="AG183" s="34"/>
      <c r="AH183" s="34"/>
      <c r="AI183" s="34"/>
      <c r="AJ183" s="34"/>
      <c r="AK183" s="34"/>
      <c r="AL183" s="34"/>
      <c r="AM183" s="34"/>
      <c r="AN183" s="34">
        <f t="shared" si="1189"/>
        <v>0</v>
      </c>
      <c r="AO183" s="34">
        <f t="shared" si="1156"/>
        <v>0</v>
      </c>
      <c r="AP183" s="132">
        <f t="shared" si="1251"/>
        <v>0</v>
      </c>
      <c r="AQ183" s="132">
        <f t="shared" si="1251"/>
        <v>0</v>
      </c>
      <c r="AR183" s="34"/>
      <c r="AS183" s="34"/>
      <c r="AT183" s="34"/>
      <c r="AU183" s="34"/>
      <c r="AV183" s="34"/>
      <c r="AW183" s="34"/>
      <c r="AX183" s="34"/>
      <c r="AY183" s="34"/>
      <c r="AZ183" s="34">
        <f t="shared" si="1190"/>
        <v>0</v>
      </c>
      <c r="BA183" s="34">
        <f t="shared" si="1158"/>
        <v>0</v>
      </c>
      <c r="BB183" s="132">
        <f t="shared" si="1252"/>
        <v>0</v>
      </c>
      <c r="BC183" s="132">
        <f t="shared" si="1252"/>
        <v>0</v>
      </c>
      <c r="BD183" s="34"/>
      <c r="BE183" s="34"/>
      <c r="BF183" s="34"/>
      <c r="BG183" s="34"/>
      <c r="BH183" s="34"/>
      <c r="BI183" s="34"/>
      <c r="BJ183" s="34"/>
      <c r="BK183" s="34"/>
      <c r="BL183" s="34">
        <f t="shared" si="1295"/>
        <v>0</v>
      </c>
      <c r="BM183" s="34">
        <f t="shared" si="1295"/>
        <v>0</v>
      </c>
      <c r="BN183" s="132">
        <f t="shared" si="1278"/>
        <v>0</v>
      </c>
      <c r="BO183" s="132">
        <f t="shared" si="1278"/>
        <v>0</v>
      </c>
      <c r="BP183" s="34"/>
      <c r="BQ183" s="34"/>
      <c r="BR183" s="34"/>
      <c r="BS183" s="34"/>
      <c r="BT183" s="34"/>
      <c r="BU183" s="34"/>
      <c r="BV183" s="34"/>
      <c r="BW183" s="34"/>
      <c r="BX183" s="34">
        <f t="shared" si="1192"/>
        <v>0</v>
      </c>
      <c r="BY183" s="34">
        <f t="shared" si="1162"/>
        <v>0</v>
      </c>
      <c r="BZ183" s="132">
        <f t="shared" si="1280"/>
        <v>0</v>
      </c>
      <c r="CA183" s="132">
        <f t="shared" si="1280"/>
        <v>0</v>
      </c>
      <c r="CB183" s="34"/>
      <c r="CC183" s="34"/>
      <c r="CD183" s="34"/>
      <c r="CE183" s="34"/>
      <c r="CF183" s="34"/>
      <c r="CG183" s="34"/>
      <c r="CH183" s="34"/>
      <c r="CI183" s="34"/>
      <c r="CJ183" s="34">
        <f t="shared" si="1163"/>
        <v>0</v>
      </c>
      <c r="CK183" s="34">
        <f t="shared" si="1164"/>
        <v>0</v>
      </c>
      <c r="CL183" s="132">
        <f t="shared" si="1281"/>
        <v>0</v>
      </c>
      <c r="CM183" s="132">
        <f t="shared" si="1281"/>
        <v>0</v>
      </c>
      <c r="CN183" s="34"/>
      <c r="CO183" s="34"/>
      <c r="CP183" s="34"/>
      <c r="CQ183" s="34"/>
      <c r="CR183" s="34"/>
      <c r="CS183" s="34"/>
      <c r="CT183" s="34"/>
      <c r="CU183" s="34"/>
      <c r="CV183" s="34">
        <f t="shared" si="1179"/>
        <v>0</v>
      </c>
      <c r="CW183" s="34">
        <f t="shared" si="1166"/>
        <v>0</v>
      </c>
      <c r="CX183" s="132">
        <f t="shared" si="1283"/>
        <v>0</v>
      </c>
      <c r="CY183" s="132">
        <f t="shared" si="1283"/>
        <v>0</v>
      </c>
      <c r="CZ183" s="34"/>
      <c r="DA183" s="34"/>
      <c r="DB183" s="34"/>
      <c r="DC183" s="34"/>
      <c r="DD183" s="34"/>
      <c r="DE183" s="34"/>
      <c r="DF183" s="34"/>
      <c r="DG183" s="34"/>
      <c r="DH183" s="34">
        <f t="shared" si="1180"/>
        <v>0</v>
      </c>
      <c r="DI183" s="34">
        <f t="shared" si="1168"/>
        <v>0</v>
      </c>
      <c r="DJ183" s="132">
        <f t="shared" si="1285"/>
        <v>0</v>
      </c>
      <c r="DK183" s="132">
        <f t="shared" si="1285"/>
        <v>0</v>
      </c>
      <c r="DL183" s="34"/>
      <c r="DM183" s="34"/>
      <c r="DN183" s="34"/>
      <c r="DO183" s="34"/>
      <c r="DP183" s="34"/>
      <c r="DQ183" s="34"/>
      <c r="DR183" s="34"/>
      <c r="DS183" s="34"/>
      <c r="DT183" s="34">
        <f t="shared" si="1193"/>
        <v>0</v>
      </c>
      <c r="DU183" s="34">
        <f t="shared" si="1170"/>
        <v>0</v>
      </c>
      <c r="DV183" s="132">
        <f t="shared" si="1287"/>
        <v>0</v>
      </c>
      <c r="DW183" s="132">
        <f t="shared" si="1287"/>
        <v>0</v>
      </c>
      <c r="DX183" s="34"/>
      <c r="DY183" s="34"/>
      <c r="DZ183" s="34"/>
      <c r="EA183" s="34"/>
      <c r="EB183" s="34"/>
      <c r="EC183" s="34"/>
      <c r="ED183" s="34"/>
      <c r="EE183" s="34"/>
      <c r="EF183" s="34">
        <f t="shared" si="1194"/>
        <v>0</v>
      </c>
      <c r="EG183" s="34">
        <f t="shared" si="1194"/>
        <v>0</v>
      </c>
      <c r="EH183" s="132">
        <f t="shared" si="1288"/>
        <v>0</v>
      </c>
      <c r="EI183" s="132">
        <f t="shared" si="1288"/>
        <v>0</v>
      </c>
      <c r="EJ183" s="34"/>
      <c r="EK183" s="34"/>
      <c r="EL183" s="34"/>
      <c r="EM183" s="34"/>
      <c r="EN183" s="34"/>
      <c r="EO183" s="34"/>
      <c r="EP183" s="34"/>
      <c r="EQ183" s="34"/>
      <c r="ER183" s="34">
        <f t="shared" si="1195"/>
        <v>0</v>
      </c>
      <c r="ES183" s="34">
        <f t="shared" si="1172"/>
        <v>0</v>
      </c>
      <c r="ET183" s="132">
        <f t="shared" si="1290"/>
        <v>0</v>
      </c>
      <c r="EU183" s="132">
        <f t="shared" si="1290"/>
        <v>0</v>
      </c>
      <c r="EV183" s="34"/>
      <c r="EW183" s="34"/>
      <c r="EX183" s="34"/>
      <c r="EY183" s="34"/>
      <c r="EZ183" s="34"/>
      <c r="FA183" s="34"/>
      <c r="FB183" s="34"/>
      <c r="FC183" s="34"/>
      <c r="FD183" s="34">
        <f t="shared" si="1181"/>
        <v>0</v>
      </c>
      <c r="FE183" s="34">
        <f t="shared" si="1182"/>
        <v>0</v>
      </c>
      <c r="FF183" s="132">
        <f t="shared" si="1254"/>
        <v>0</v>
      </c>
      <c r="FG183" s="132">
        <f t="shared" si="1254"/>
        <v>0</v>
      </c>
      <c r="FH183" s="34"/>
      <c r="FI183" s="34"/>
      <c r="FJ183" s="34"/>
      <c r="FK183" s="34"/>
      <c r="FL183" s="34"/>
      <c r="FM183" s="34"/>
      <c r="FN183" s="34"/>
      <c r="FO183" s="34"/>
      <c r="FP183" s="34">
        <f t="shared" si="1183"/>
        <v>0</v>
      </c>
      <c r="FQ183" s="34">
        <f t="shared" si="1174"/>
        <v>0</v>
      </c>
      <c r="FR183" s="132">
        <f t="shared" si="1292"/>
        <v>0</v>
      </c>
      <c r="FS183" s="132">
        <f t="shared" si="1292"/>
        <v>0</v>
      </c>
      <c r="FT183" s="34"/>
      <c r="FU183" s="34"/>
      <c r="FV183" s="34"/>
      <c r="FW183" s="34"/>
      <c r="FX183" s="34"/>
      <c r="FY183" s="34"/>
      <c r="FZ183" s="34"/>
      <c r="GA183" s="34"/>
      <c r="GB183" s="34">
        <f t="shared" si="1184"/>
        <v>0</v>
      </c>
      <c r="GC183" s="34">
        <f t="shared" si="1185"/>
        <v>0</v>
      </c>
      <c r="GD183" s="132">
        <f t="shared" si="1255"/>
        <v>0</v>
      </c>
      <c r="GE183" s="132">
        <f t="shared" si="1255"/>
        <v>0</v>
      </c>
      <c r="GF183" s="34"/>
      <c r="GG183" s="34"/>
      <c r="GH183" s="34"/>
      <c r="GI183" s="34"/>
      <c r="GJ183" s="34"/>
      <c r="GK183" s="34"/>
      <c r="GL183" s="34"/>
      <c r="GM183" s="34"/>
      <c r="GN183" s="34">
        <f t="shared" si="1186"/>
        <v>0</v>
      </c>
      <c r="GO183" s="34">
        <f t="shared" si="1176"/>
        <v>0</v>
      </c>
      <c r="GP183" s="132">
        <f t="shared" si="1294"/>
        <v>0</v>
      </c>
      <c r="GQ183" s="132">
        <f t="shared" si="1294"/>
        <v>0</v>
      </c>
      <c r="GR183" s="34"/>
      <c r="GS183" s="34"/>
      <c r="GT183" s="34"/>
      <c r="GU183" s="34"/>
      <c r="GV183" s="52">
        <f t="shared" si="1130"/>
        <v>0</v>
      </c>
      <c r="GW183" s="52">
        <f t="shared" si="1130"/>
        <v>0</v>
      </c>
      <c r="GX183" s="52">
        <f t="shared" si="1130"/>
        <v>0</v>
      </c>
      <c r="GY183" s="52">
        <f t="shared" si="1115"/>
        <v>0</v>
      </c>
      <c r="GZ183" s="52">
        <f t="shared" si="1033"/>
        <v>0</v>
      </c>
      <c r="HA183" s="52">
        <f t="shared" si="1033"/>
        <v>0</v>
      </c>
      <c r="HB183" s="132">
        <f t="shared" si="1248"/>
        <v>0</v>
      </c>
      <c r="HC183" s="132">
        <f t="shared" si="1248"/>
        <v>0</v>
      </c>
      <c r="HD183" s="64"/>
      <c r="HE183" s="20"/>
      <c r="HF183" s="73"/>
      <c r="HG183" s="73"/>
      <c r="HH183" s="251"/>
    </row>
    <row r="184" spans="1:216" hidden="1" x14ac:dyDescent="0.2">
      <c r="A184" s="10"/>
      <c r="B184" s="20"/>
      <c r="C184" s="21"/>
      <c r="D184" s="28"/>
      <c r="E184" s="25"/>
      <c r="F184" s="28"/>
      <c r="G184" s="33"/>
      <c r="H184" s="34"/>
      <c r="I184" s="34"/>
      <c r="J184" s="34"/>
      <c r="K184" s="34"/>
      <c r="L184" s="34"/>
      <c r="M184" s="34"/>
      <c r="N184" s="34"/>
      <c r="O184" s="34"/>
      <c r="P184" s="34">
        <f t="shared" si="1187"/>
        <v>0</v>
      </c>
      <c r="Q184" s="34">
        <f t="shared" si="1152"/>
        <v>0</v>
      </c>
      <c r="R184" s="132">
        <f t="shared" si="1249"/>
        <v>0</v>
      </c>
      <c r="S184" s="132">
        <f t="shared" si="1249"/>
        <v>0</v>
      </c>
      <c r="T184" s="34"/>
      <c r="U184" s="34"/>
      <c r="V184" s="34"/>
      <c r="W184" s="34"/>
      <c r="X184" s="34"/>
      <c r="Y184" s="34"/>
      <c r="Z184" s="34"/>
      <c r="AA184" s="34"/>
      <c r="AB184" s="34">
        <f t="shared" si="1188"/>
        <v>0</v>
      </c>
      <c r="AC184" s="34">
        <f t="shared" si="1154"/>
        <v>0</v>
      </c>
      <c r="AD184" s="132">
        <f t="shared" si="1250"/>
        <v>0</v>
      </c>
      <c r="AE184" s="132">
        <f t="shared" si="1250"/>
        <v>0</v>
      </c>
      <c r="AF184" s="34"/>
      <c r="AG184" s="34"/>
      <c r="AH184" s="34"/>
      <c r="AI184" s="34"/>
      <c r="AJ184" s="34"/>
      <c r="AK184" s="34"/>
      <c r="AL184" s="34"/>
      <c r="AM184" s="34"/>
      <c r="AN184" s="34">
        <f t="shared" si="1189"/>
        <v>0</v>
      </c>
      <c r="AO184" s="34">
        <f t="shared" si="1156"/>
        <v>0</v>
      </c>
      <c r="AP184" s="132">
        <f t="shared" si="1251"/>
        <v>0</v>
      </c>
      <c r="AQ184" s="132">
        <f t="shared" si="1251"/>
        <v>0</v>
      </c>
      <c r="AR184" s="34"/>
      <c r="AS184" s="34"/>
      <c r="AT184" s="34"/>
      <c r="AU184" s="34"/>
      <c r="AV184" s="34"/>
      <c r="AW184" s="34"/>
      <c r="AX184" s="34"/>
      <c r="AY184" s="34"/>
      <c r="AZ184" s="34">
        <f t="shared" si="1190"/>
        <v>0</v>
      </c>
      <c r="BA184" s="34">
        <f t="shared" si="1158"/>
        <v>0</v>
      </c>
      <c r="BB184" s="132">
        <f t="shared" si="1252"/>
        <v>0</v>
      </c>
      <c r="BC184" s="132">
        <f t="shared" si="1252"/>
        <v>0</v>
      </c>
      <c r="BD184" s="34"/>
      <c r="BE184" s="34"/>
      <c r="BF184" s="34"/>
      <c r="BG184" s="34"/>
      <c r="BH184" s="34"/>
      <c r="BI184" s="34"/>
      <c r="BJ184" s="34"/>
      <c r="BK184" s="34"/>
      <c r="BL184" s="34">
        <f t="shared" si="1295"/>
        <v>0</v>
      </c>
      <c r="BM184" s="34">
        <f t="shared" si="1295"/>
        <v>0</v>
      </c>
      <c r="BN184" s="132">
        <f t="shared" si="1278"/>
        <v>0</v>
      </c>
      <c r="BO184" s="132">
        <f t="shared" si="1278"/>
        <v>0</v>
      </c>
      <c r="BP184" s="34"/>
      <c r="BQ184" s="34"/>
      <c r="BR184" s="34"/>
      <c r="BS184" s="34"/>
      <c r="BT184" s="34"/>
      <c r="BU184" s="34"/>
      <c r="BV184" s="34"/>
      <c r="BW184" s="34"/>
      <c r="BX184" s="34">
        <f t="shared" si="1192"/>
        <v>0</v>
      </c>
      <c r="BY184" s="34">
        <f t="shared" si="1162"/>
        <v>0</v>
      </c>
      <c r="BZ184" s="132">
        <f t="shared" si="1280"/>
        <v>0</v>
      </c>
      <c r="CA184" s="132">
        <f t="shared" si="1280"/>
        <v>0</v>
      </c>
      <c r="CB184" s="34"/>
      <c r="CC184" s="34"/>
      <c r="CD184" s="34"/>
      <c r="CE184" s="34"/>
      <c r="CF184" s="34"/>
      <c r="CG184" s="34"/>
      <c r="CH184" s="34"/>
      <c r="CI184" s="34"/>
      <c r="CJ184" s="34">
        <f t="shared" si="1163"/>
        <v>0</v>
      </c>
      <c r="CK184" s="34">
        <f t="shared" si="1164"/>
        <v>0</v>
      </c>
      <c r="CL184" s="132">
        <f t="shared" si="1281"/>
        <v>0</v>
      </c>
      <c r="CM184" s="132">
        <f t="shared" si="1281"/>
        <v>0</v>
      </c>
      <c r="CN184" s="34"/>
      <c r="CO184" s="34"/>
      <c r="CP184" s="34"/>
      <c r="CQ184" s="34"/>
      <c r="CR184" s="34"/>
      <c r="CS184" s="34"/>
      <c r="CT184" s="34"/>
      <c r="CU184" s="34"/>
      <c r="CV184" s="34">
        <f t="shared" si="1179"/>
        <v>0</v>
      </c>
      <c r="CW184" s="34">
        <f t="shared" si="1166"/>
        <v>0</v>
      </c>
      <c r="CX184" s="132">
        <f t="shared" si="1283"/>
        <v>0</v>
      </c>
      <c r="CY184" s="132">
        <f t="shared" si="1283"/>
        <v>0</v>
      </c>
      <c r="CZ184" s="34"/>
      <c r="DA184" s="34"/>
      <c r="DB184" s="34"/>
      <c r="DC184" s="34"/>
      <c r="DD184" s="34"/>
      <c r="DE184" s="34"/>
      <c r="DF184" s="34"/>
      <c r="DG184" s="34"/>
      <c r="DH184" s="34">
        <f t="shared" si="1180"/>
        <v>0</v>
      </c>
      <c r="DI184" s="34">
        <f t="shared" si="1168"/>
        <v>0</v>
      </c>
      <c r="DJ184" s="132">
        <f t="shared" si="1285"/>
        <v>0</v>
      </c>
      <c r="DK184" s="132">
        <f t="shared" si="1285"/>
        <v>0</v>
      </c>
      <c r="DL184" s="34"/>
      <c r="DM184" s="34"/>
      <c r="DN184" s="34"/>
      <c r="DO184" s="34"/>
      <c r="DP184" s="34"/>
      <c r="DQ184" s="34"/>
      <c r="DR184" s="34"/>
      <c r="DS184" s="34"/>
      <c r="DT184" s="34">
        <f t="shared" si="1193"/>
        <v>0</v>
      </c>
      <c r="DU184" s="34">
        <f t="shared" si="1170"/>
        <v>0</v>
      </c>
      <c r="DV184" s="132">
        <f t="shared" si="1287"/>
        <v>0</v>
      </c>
      <c r="DW184" s="132">
        <f t="shared" si="1287"/>
        <v>0</v>
      </c>
      <c r="DX184" s="34"/>
      <c r="DY184" s="34"/>
      <c r="DZ184" s="34"/>
      <c r="EA184" s="34"/>
      <c r="EB184" s="34"/>
      <c r="EC184" s="34"/>
      <c r="ED184" s="34"/>
      <c r="EE184" s="34"/>
      <c r="EF184" s="34">
        <f t="shared" si="1194"/>
        <v>0</v>
      </c>
      <c r="EG184" s="34">
        <f t="shared" si="1194"/>
        <v>0</v>
      </c>
      <c r="EH184" s="132">
        <f t="shared" si="1288"/>
        <v>0</v>
      </c>
      <c r="EI184" s="132">
        <f t="shared" si="1288"/>
        <v>0</v>
      </c>
      <c r="EJ184" s="34"/>
      <c r="EK184" s="34"/>
      <c r="EL184" s="34"/>
      <c r="EM184" s="34"/>
      <c r="EN184" s="34"/>
      <c r="EO184" s="34"/>
      <c r="EP184" s="34"/>
      <c r="EQ184" s="34"/>
      <c r="ER184" s="34">
        <f t="shared" si="1195"/>
        <v>0</v>
      </c>
      <c r="ES184" s="34">
        <f t="shared" si="1172"/>
        <v>0</v>
      </c>
      <c r="ET184" s="132">
        <f t="shared" si="1290"/>
        <v>0</v>
      </c>
      <c r="EU184" s="132">
        <f t="shared" si="1290"/>
        <v>0</v>
      </c>
      <c r="EV184" s="34"/>
      <c r="EW184" s="34"/>
      <c r="EX184" s="34"/>
      <c r="EY184" s="34"/>
      <c r="EZ184" s="34"/>
      <c r="FA184" s="34"/>
      <c r="FB184" s="34"/>
      <c r="FC184" s="34"/>
      <c r="FD184" s="34">
        <f t="shared" si="1181"/>
        <v>0</v>
      </c>
      <c r="FE184" s="34">
        <f t="shared" si="1182"/>
        <v>0</v>
      </c>
      <c r="FF184" s="132">
        <f t="shared" si="1254"/>
        <v>0</v>
      </c>
      <c r="FG184" s="132">
        <f t="shared" si="1254"/>
        <v>0</v>
      </c>
      <c r="FH184" s="34"/>
      <c r="FI184" s="34"/>
      <c r="FJ184" s="34"/>
      <c r="FK184" s="34"/>
      <c r="FL184" s="34"/>
      <c r="FM184" s="34"/>
      <c r="FN184" s="34"/>
      <c r="FO184" s="34"/>
      <c r="FP184" s="34">
        <f t="shared" si="1183"/>
        <v>0</v>
      </c>
      <c r="FQ184" s="34">
        <f t="shared" si="1174"/>
        <v>0</v>
      </c>
      <c r="FR184" s="132">
        <f t="shared" si="1292"/>
        <v>0</v>
      </c>
      <c r="FS184" s="132">
        <f t="shared" si="1292"/>
        <v>0</v>
      </c>
      <c r="FT184" s="34"/>
      <c r="FU184" s="34"/>
      <c r="FV184" s="34"/>
      <c r="FW184" s="34"/>
      <c r="FX184" s="34"/>
      <c r="FY184" s="34"/>
      <c r="FZ184" s="34"/>
      <c r="GA184" s="34"/>
      <c r="GB184" s="34">
        <f t="shared" si="1184"/>
        <v>0</v>
      </c>
      <c r="GC184" s="34">
        <f t="shared" si="1185"/>
        <v>0</v>
      </c>
      <c r="GD184" s="132">
        <f t="shared" si="1255"/>
        <v>0</v>
      </c>
      <c r="GE184" s="132">
        <f t="shared" si="1255"/>
        <v>0</v>
      </c>
      <c r="GF184" s="34"/>
      <c r="GG184" s="34"/>
      <c r="GH184" s="34"/>
      <c r="GI184" s="34"/>
      <c r="GJ184" s="34"/>
      <c r="GK184" s="34"/>
      <c r="GL184" s="34"/>
      <c r="GM184" s="34"/>
      <c r="GN184" s="34">
        <f t="shared" si="1186"/>
        <v>0</v>
      </c>
      <c r="GO184" s="34">
        <f t="shared" si="1176"/>
        <v>0</v>
      </c>
      <c r="GP184" s="132">
        <f t="shared" si="1294"/>
        <v>0</v>
      </c>
      <c r="GQ184" s="132">
        <f t="shared" si="1294"/>
        <v>0</v>
      </c>
      <c r="GR184" s="34"/>
      <c r="GS184" s="34"/>
      <c r="GT184" s="34"/>
      <c r="GU184" s="34"/>
      <c r="GV184" s="52">
        <f t="shared" si="1130"/>
        <v>0</v>
      </c>
      <c r="GW184" s="52">
        <f t="shared" si="1130"/>
        <v>0</v>
      </c>
      <c r="GX184" s="52">
        <f t="shared" si="1130"/>
        <v>0</v>
      </c>
      <c r="GY184" s="52">
        <f t="shared" si="1115"/>
        <v>0</v>
      </c>
      <c r="GZ184" s="52">
        <f t="shared" si="1033"/>
        <v>0</v>
      </c>
      <c r="HA184" s="52">
        <f t="shared" si="1033"/>
        <v>0</v>
      </c>
      <c r="HB184" s="132">
        <f t="shared" si="1248"/>
        <v>0</v>
      </c>
      <c r="HC184" s="132">
        <f t="shared" si="1248"/>
        <v>0</v>
      </c>
      <c r="HD184" s="64"/>
      <c r="HE184" s="20"/>
      <c r="HF184" s="73"/>
      <c r="HG184" s="73"/>
      <c r="HH184" s="251"/>
    </row>
    <row r="185" spans="1:216" hidden="1" x14ac:dyDescent="0.2">
      <c r="A185" s="10"/>
      <c r="B185" s="20"/>
      <c r="C185" s="21"/>
      <c r="D185" s="28"/>
      <c r="E185" s="25"/>
      <c r="F185" s="28"/>
      <c r="G185" s="33"/>
      <c r="H185" s="34"/>
      <c r="I185" s="34"/>
      <c r="J185" s="34"/>
      <c r="K185" s="34"/>
      <c r="L185" s="34"/>
      <c r="M185" s="34"/>
      <c r="N185" s="34"/>
      <c r="O185" s="34"/>
      <c r="P185" s="34">
        <f t="shared" si="1187"/>
        <v>0</v>
      </c>
      <c r="Q185" s="34">
        <f t="shared" si="1152"/>
        <v>0</v>
      </c>
      <c r="R185" s="132">
        <f t="shared" si="1249"/>
        <v>0</v>
      </c>
      <c r="S185" s="132">
        <f t="shared" si="1249"/>
        <v>0</v>
      </c>
      <c r="T185" s="34"/>
      <c r="U185" s="34"/>
      <c r="V185" s="34"/>
      <c r="W185" s="34"/>
      <c r="X185" s="34"/>
      <c r="Y185" s="34"/>
      <c r="Z185" s="34"/>
      <c r="AA185" s="34"/>
      <c r="AB185" s="34">
        <f t="shared" si="1188"/>
        <v>0</v>
      </c>
      <c r="AC185" s="34">
        <f t="shared" si="1154"/>
        <v>0</v>
      </c>
      <c r="AD185" s="132">
        <f t="shared" si="1250"/>
        <v>0</v>
      </c>
      <c r="AE185" s="132">
        <f t="shared" si="1250"/>
        <v>0</v>
      </c>
      <c r="AF185" s="34"/>
      <c r="AG185" s="34"/>
      <c r="AH185" s="34"/>
      <c r="AI185" s="34"/>
      <c r="AJ185" s="34"/>
      <c r="AK185" s="34"/>
      <c r="AL185" s="34"/>
      <c r="AM185" s="34"/>
      <c r="AN185" s="34">
        <f t="shared" si="1189"/>
        <v>0</v>
      </c>
      <c r="AO185" s="34">
        <f t="shared" si="1156"/>
        <v>0</v>
      </c>
      <c r="AP185" s="132">
        <f t="shared" si="1251"/>
        <v>0</v>
      </c>
      <c r="AQ185" s="132">
        <f t="shared" si="1251"/>
        <v>0</v>
      </c>
      <c r="AR185" s="34"/>
      <c r="AS185" s="34"/>
      <c r="AT185" s="34"/>
      <c r="AU185" s="34"/>
      <c r="AV185" s="34"/>
      <c r="AW185" s="34"/>
      <c r="AX185" s="34"/>
      <c r="AY185" s="34"/>
      <c r="AZ185" s="34">
        <f t="shared" si="1190"/>
        <v>0</v>
      </c>
      <c r="BA185" s="34">
        <f t="shared" si="1158"/>
        <v>0</v>
      </c>
      <c r="BB185" s="132">
        <f t="shared" si="1252"/>
        <v>0</v>
      </c>
      <c r="BC185" s="132">
        <f t="shared" si="1252"/>
        <v>0</v>
      </c>
      <c r="BD185" s="34"/>
      <c r="BE185" s="34"/>
      <c r="BF185" s="34"/>
      <c r="BG185" s="34"/>
      <c r="BH185" s="34"/>
      <c r="BI185" s="34"/>
      <c r="BJ185" s="34"/>
      <c r="BK185" s="34"/>
      <c r="BL185" s="34">
        <f t="shared" si="1295"/>
        <v>0</v>
      </c>
      <c r="BM185" s="34">
        <f t="shared" si="1295"/>
        <v>0</v>
      </c>
      <c r="BN185" s="132">
        <f t="shared" si="1278"/>
        <v>0</v>
      </c>
      <c r="BO185" s="132">
        <f t="shared" si="1278"/>
        <v>0</v>
      </c>
      <c r="BP185" s="34"/>
      <c r="BQ185" s="34"/>
      <c r="BR185" s="34"/>
      <c r="BS185" s="34"/>
      <c r="BT185" s="34"/>
      <c r="BU185" s="34"/>
      <c r="BV185" s="34"/>
      <c r="BW185" s="34"/>
      <c r="BX185" s="34">
        <f t="shared" si="1192"/>
        <v>0</v>
      </c>
      <c r="BY185" s="34">
        <f t="shared" si="1162"/>
        <v>0</v>
      </c>
      <c r="BZ185" s="132">
        <f t="shared" si="1280"/>
        <v>0</v>
      </c>
      <c r="CA185" s="132">
        <f t="shared" si="1280"/>
        <v>0</v>
      </c>
      <c r="CB185" s="34"/>
      <c r="CC185" s="34"/>
      <c r="CD185" s="34"/>
      <c r="CE185" s="34"/>
      <c r="CF185" s="34"/>
      <c r="CG185" s="34"/>
      <c r="CH185" s="34"/>
      <c r="CI185" s="34"/>
      <c r="CJ185" s="34">
        <f t="shared" si="1163"/>
        <v>0</v>
      </c>
      <c r="CK185" s="34">
        <f t="shared" si="1164"/>
        <v>0</v>
      </c>
      <c r="CL185" s="132">
        <f t="shared" si="1281"/>
        <v>0</v>
      </c>
      <c r="CM185" s="132">
        <f t="shared" si="1281"/>
        <v>0</v>
      </c>
      <c r="CN185" s="34"/>
      <c r="CO185" s="34"/>
      <c r="CP185" s="34"/>
      <c r="CQ185" s="34"/>
      <c r="CR185" s="34"/>
      <c r="CS185" s="34"/>
      <c r="CT185" s="34"/>
      <c r="CU185" s="34"/>
      <c r="CV185" s="34">
        <f t="shared" si="1179"/>
        <v>0</v>
      </c>
      <c r="CW185" s="34">
        <f t="shared" si="1166"/>
        <v>0</v>
      </c>
      <c r="CX185" s="132">
        <f t="shared" si="1283"/>
        <v>0</v>
      </c>
      <c r="CY185" s="132">
        <f t="shared" si="1283"/>
        <v>0</v>
      </c>
      <c r="CZ185" s="34"/>
      <c r="DA185" s="34"/>
      <c r="DB185" s="34"/>
      <c r="DC185" s="34"/>
      <c r="DD185" s="34"/>
      <c r="DE185" s="34"/>
      <c r="DF185" s="34"/>
      <c r="DG185" s="34"/>
      <c r="DH185" s="34">
        <f t="shared" si="1180"/>
        <v>0</v>
      </c>
      <c r="DI185" s="34">
        <f t="shared" si="1168"/>
        <v>0</v>
      </c>
      <c r="DJ185" s="132">
        <f t="shared" si="1285"/>
        <v>0</v>
      </c>
      <c r="DK185" s="132">
        <f t="shared" si="1285"/>
        <v>0</v>
      </c>
      <c r="DL185" s="34"/>
      <c r="DM185" s="34"/>
      <c r="DN185" s="34"/>
      <c r="DO185" s="34"/>
      <c r="DP185" s="34"/>
      <c r="DQ185" s="34"/>
      <c r="DR185" s="34"/>
      <c r="DS185" s="34"/>
      <c r="DT185" s="34">
        <f t="shared" si="1193"/>
        <v>0</v>
      </c>
      <c r="DU185" s="34">
        <f t="shared" si="1170"/>
        <v>0</v>
      </c>
      <c r="DV185" s="132">
        <f t="shared" si="1287"/>
        <v>0</v>
      </c>
      <c r="DW185" s="132">
        <f t="shared" si="1287"/>
        <v>0</v>
      </c>
      <c r="DX185" s="34"/>
      <c r="DY185" s="34"/>
      <c r="DZ185" s="34"/>
      <c r="EA185" s="34"/>
      <c r="EB185" s="34"/>
      <c r="EC185" s="34"/>
      <c r="ED185" s="34"/>
      <c r="EE185" s="34"/>
      <c r="EF185" s="34">
        <f t="shared" si="1194"/>
        <v>0</v>
      </c>
      <c r="EG185" s="34">
        <f t="shared" si="1194"/>
        <v>0</v>
      </c>
      <c r="EH185" s="132">
        <f t="shared" si="1288"/>
        <v>0</v>
      </c>
      <c r="EI185" s="132">
        <f t="shared" si="1288"/>
        <v>0</v>
      </c>
      <c r="EJ185" s="34"/>
      <c r="EK185" s="34"/>
      <c r="EL185" s="34"/>
      <c r="EM185" s="34"/>
      <c r="EN185" s="34"/>
      <c r="EO185" s="34"/>
      <c r="EP185" s="34"/>
      <c r="EQ185" s="34"/>
      <c r="ER185" s="34">
        <f t="shared" si="1195"/>
        <v>0</v>
      </c>
      <c r="ES185" s="34">
        <f t="shared" si="1172"/>
        <v>0</v>
      </c>
      <c r="ET185" s="132">
        <f t="shared" si="1290"/>
        <v>0</v>
      </c>
      <c r="EU185" s="132">
        <f t="shared" si="1290"/>
        <v>0</v>
      </c>
      <c r="EV185" s="34"/>
      <c r="EW185" s="34"/>
      <c r="EX185" s="34"/>
      <c r="EY185" s="34"/>
      <c r="EZ185" s="34"/>
      <c r="FA185" s="34"/>
      <c r="FB185" s="34"/>
      <c r="FC185" s="34"/>
      <c r="FD185" s="34">
        <f t="shared" si="1181"/>
        <v>0</v>
      </c>
      <c r="FE185" s="34">
        <f t="shared" si="1182"/>
        <v>0</v>
      </c>
      <c r="FF185" s="132">
        <f t="shared" si="1254"/>
        <v>0</v>
      </c>
      <c r="FG185" s="132">
        <f t="shared" si="1254"/>
        <v>0</v>
      </c>
      <c r="FH185" s="34"/>
      <c r="FI185" s="34"/>
      <c r="FJ185" s="34"/>
      <c r="FK185" s="34"/>
      <c r="FL185" s="34"/>
      <c r="FM185" s="34"/>
      <c r="FN185" s="34"/>
      <c r="FO185" s="34"/>
      <c r="FP185" s="34">
        <f t="shared" si="1183"/>
        <v>0</v>
      </c>
      <c r="FQ185" s="34">
        <f t="shared" si="1174"/>
        <v>0</v>
      </c>
      <c r="FR185" s="132">
        <f t="shared" si="1292"/>
        <v>0</v>
      </c>
      <c r="FS185" s="132">
        <f t="shared" si="1292"/>
        <v>0</v>
      </c>
      <c r="FT185" s="34"/>
      <c r="FU185" s="34"/>
      <c r="FV185" s="34"/>
      <c r="FW185" s="34"/>
      <c r="FX185" s="34"/>
      <c r="FY185" s="34"/>
      <c r="FZ185" s="34"/>
      <c r="GA185" s="34"/>
      <c r="GB185" s="34">
        <f t="shared" si="1184"/>
        <v>0</v>
      </c>
      <c r="GC185" s="34">
        <f t="shared" si="1185"/>
        <v>0</v>
      </c>
      <c r="GD185" s="132">
        <f t="shared" si="1255"/>
        <v>0</v>
      </c>
      <c r="GE185" s="132">
        <f t="shared" si="1255"/>
        <v>0</v>
      </c>
      <c r="GF185" s="34"/>
      <c r="GG185" s="34"/>
      <c r="GH185" s="34"/>
      <c r="GI185" s="34"/>
      <c r="GJ185" s="34"/>
      <c r="GK185" s="34"/>
      <c r="GL185" s="34"/>
      <c r="GM185" s="34"/>
      <c r="GN185" s="34">
        <f t="shared" si="1186"/>
        <v>0</v>
      </c>
      <c r="GO185" s="34">
        <f t="shared" si="1176"/>
        <v>0</v>
      </c>
      <c r="GP185" s="132">
        <f t="shared" si="1294"/>
        <v>0</v>
      </c>
      <c r="GQ185" s="132">
        <f t="shared" si="1294"/>
        <v>0</v>
      </c>
      <c r="GR185" s="34"/>
      <c r="GS185" s="34"/>
      <c r="GT185" s="34"/>
      <c r="GU185" s="34"/>
      <c r="GV185" s="52">
        <f t="shared" si="1130"/>
        <v>0</v>
      </c>
      <c r="GW185" s="52">
        <f t="shared" si="1130"/>
        <v>0</v>
      </c>
      <c r="GX185" s="52">
        <f t="shared" si="1130"/>
        <v>0</v>
      </c>
      <c r="GY185" s="52">
        <f t="shared" si="1115"/>
        <v>0</v>
      </c>
      <c r="GZ185" s="52">
        <f t="shared" si="1033"/>
        <v>0</v>
      </c>
      <c r="HA185" s="52">
        <f t="shared" si="1033"/>
        <v>0</v>
      </c>
      <c r="HB185" s="132">
        <f t="shared" si="1248"/>
        <v>0</v>
      </c>
      <c r="HC185" s="132">
        <f t="shared" si="1248"/>
        <v>0</v>
      </c>
      <c r="HD185" s="64"/>
      <c r="HE185" s="20"/>
      <c r="HF185" s="73"/>
      <c r="HG185" s="73"/>
      <c r="HH185" s="251"/>
    </row>
    <row r="186" spans="1:216" hidden="1" x14ac:dyDescent="0.2">
      <c r="A186" s="10">
        <v>1</v>
      </c>
      <c r="B186" s="36"/>
      <c r="C186" s="42"/>
      <c r="D186" s="43"/>
      <c r="E186" s="32" t="s">
        <v>43</v>
      </c>
      <c r="F186" s="42"/>
      <c r="G186" s="90"/>
      <c r="H186" s="41">
        <f>SUM(H187,H192,H197)</f>
        <v>3</v>
      </c>
      <c r="I186" s="41">
        <f>SUM(I187,I192,I197)</f>
        <v>353970.67115000001</v>
      </c>
      <c r="J186" s="41">
        <f t="shared" ref="J186:J187" si="1296">SUM(H186/12*$A$2)</f>
        <v>1.75</v>
      </c>
      <c r="K186" s="41">
        <f t="shared" ref="K186:K187" si="1297">SUM(I186/12*$A$2)</f>
        <v>206482.89150416668</v>
      </c>
      <c r="L186" s="41">
        <f t="shared" ref="L186:O186" si="1298">SUM(L187,L192,L197)</f>
        <v>2</v>
      </c>
      <c r="M186" s="41">
        <f t="shared" si="1298"/>
        <v>264312.29000000004</v>
      </c>
      <c r="N186" s="41">
        <f t="shared" si="1298"/>
        <v>0</v>
      </c>
      <c r="O186" s="41">
        <f t="shared" si="1298"/>
        <v>0</v>
      </c>
      <c r="P186" s="34">
        <f t="shared" si="1187"/>
        <v>2</v>
      </c>
      <c r="Q186" s="34">
        <f t="shared" si="1152"/>
        <v>264312.29000000004</v>
      </c>
      <c r="R186" s="132">
        <f t="shared" si="1249"/>
        <v>0.25</v>
      </c>
      <c r="S186" s="132">
        <f t="shared" si="1249"/>
        <v>57829.39849583336</v>
      </c>
      <c r="T186" s="41">
        <f>SUM(T187,T192,T197)</f>
        <v>0</v>
      </c>
      <c r="U186" s="41">
        <f>SUM(U187,U192,U197)</f>
        <v>0</v>
      </c>
      <c r="V186" s="41">
        <f t="shared" ref="V186:V187" si="1299">SUM(T186/12*$A$2)</f>
        <v>0</v>
      </c>
      <c r="W186" s="41">
        <f t="shared" ref="W186:W187" si="1300">SUM(U186/12*$A$2)</f>
        <v>0</v>
      </c>
      <c r="X186" s="41">
        <f t="shared" ref="X186:AA186" si="1301">SUM(X187,X192,X197)</f>
        <v>0</v>
      </c>
      <c r="Y186" s="41">
        <f t="shared" si="1301"/>
        <v>0</v>
      </c>
      <c r="Z186" s="41">
        <f t="shared" si="1301"/>
        <v>0</v>
      </c>
      <c r="AA186" s="41">
        <f t="shared" si="1301"/>
        <v>0</v>
      </c>
      <c r="AB186" s="34">
        <f t="shared" si="1188"/>
        <v>0</v>
      </c>
      <c r="AC186" s="34">
        <f t="shared" si="1154"/>
        <v>0</v>
      </c>
      <c r="AD186" s="132">
        <f t="shared" si="1250"/>
        <v>0</v>
      </c>
      <c r="AE186" s="132">
        <f t="shared" si="1250"/>
        <v>0</v>
      </c>
      <c r="AF186" s="41">
        <f>SUM(AF187,AF192,AF197)</f>
        <v>0</v>
      </c>
      <c r="AG186" s="41">
        <f>SUM(AG187,AG192,AG197)</f>
        <v>0</v>
      </c>
      <c r="AH186" s="41">
        <f t="shared" ref="AH186:AH187" si="1302">SUM(AF186/12*$A$2)</f>
        <v>0</v>
      </c>
      <c r="AI186" s="41">
        <f t="shared" ref="AI186:AI187" si="1303">SUM(AG186/12*$A$2)</f>
        <v>0</v>
      </c>
      <c r="AJ186" s="41">
        <f t="shared" ref="AJ186:AM186" si="1304">SUM(AJ187,AJ192,AJ197)</f>
        <v>0</v>
      </c>
      <c r="AK186" s="41">
        <f t="shared" si="1304"/>
        <v>0</v>
      </c>
      <c r="AL186" s="41">
        <f t="shared" si="1304"/>
        <v>0</v>
      </c>
      <c r="AM186" s="41">
        <f t="shared" si="1304"/>
        <v>0</v>
      </c>
      <c r="AN186" s="34">
        <f t="shared" si="1189"/>
        <v>0</v>
      </c>
      <c r="AO186" s="34">
        <f t="shared" si="1156"/>
        <v>0</v>
      </c>
      <c r="AP186" s="132">
        <f t="shared" si="1251"/>
        <v>0</v>
      </c>
      <c r="AQ186" s="132">
        <f t="shared" si="1251"/>
        <v>0</v>
      </c>
      <c r="AR186" s="41">
        <f>SUM(AR187,AR192,AR197)</f>
        <v>0</v>
      </c>
      <c r="AS186" s="41">
        <f>SUM(AS187,AS192,AS197)</f>
        <v>0</v>
      </c>
      <c r="AT186" s="41">
        <f t="shared" ref="AT186:AT187" si="1305">SUM(AR186/12*$A$2)</f>
        <v>0</v>
      </c>
      <c r="AU186" s="41">
        <f t="shared" ref="AU186:AU187" si="1306">SUM(AS186/12*$A$2)</f>
        <v>0</v>
      </c>
      <c r="AV186" s="41">
        <f t="shared" ref="AV186:AY186" si="1307">SUM(AV187,AV192,AV197)</f>
        <v>0</v>
      </c>
      <c r="AW186" s="41">
        <f t="shared" si="1307"/>
        <v>0</v>
      </c>
      <c r="AX186" s="41">
        <f t="shared" si="1307"/>
        <v>0</v>
      </c>
      <c r="AY186" s="41">
        <f t="shared" si="1307"/>
        <v>0</v>
      </c>
      <c r="AZ186" s="34">
        <f t="shared" si="1190"/>
        <v>0</v>
      </c>
      <c r="BA186" s="34">
        <f t="shared" si="1158"/>
        <v>0</v>
      </c>
      <c r="BB186" s="132">
        <f t="shared" si="1252"/>
        <v>0</v>
      </c>
      <c r="BC186" s="132">
        <f t="shared" si="1252"/>
        <v>0</v>
      </c>
      <c r="BD186" s="41">
        <f>SUM(BD187,BD192,BD197)</f>
        <v>0</v>
      </c>
      <c r="BE186" s="41">
        <f>SUM(BE187,BE192,BE197)</f>
        <v>0</v>
      </c>
      <c r="BF186" s="41">
        <f t="shared" ref="BF186:BF187" si="1308">SUM(BD186/12*$A$2)</f>
        <v>0</v>
      </c>
      <c r="BG186" s="41">
        <f t="shared" ref="BG186:BG187" si="1309">SUM(BE186/12*$A$2)</f>
        <v>0</v>
      </c>
      <c r="BH186" s="41">
        <f t="shared" ref="BH186:BK186" si="1310">SUM(BH187,BH192,BH197)</f>
        <v>0</v>
      </c>
      <c r="BI186" s="41">
        <f t="shared" si="1310"/>
        <v>0</v>
      </c>
      <c r="BJ186" s="41">
        <f t="shared" si="1310"/>
        <v>0</v>
      </c>
      <c r="BK186" s="41">
        <f t="shared" si="1310"/>
        <v>0</v>
      </c>
      <c r="BL186" s="34">
        <f t="shared" si="1202"/>
        <v>0</v>
      </c>
      <c r="BM186" s="34">
        <f t="shared" si="1203"/>
        <v>0</v>
      </c>
      <c r="BN186" s="132">
        <f t="shared" si="1278"/>
        <v>0</v>
      </c>
      <c r="BO186" s="132">
        <f t="shared" si="1278"/>
        <v>0</v>
      </c>
      <c r="BP186" s="41">
        <f>SUM(BP187,BP192,BP197)</f>
        <v>0</v>
      </c>
      <c r="BQ186" s="41">
        <f>SUM(BQ187,BQ192,BQ197)</f>
        <v>0</v>
      </c>
      <c r="BR186" s="41">
        <f t="shared" ref="BR186:BR187" si="1311">SUM(BP186/12*$A$2)</f>
        <v>0</v>
      </c>
      <c r="BS186" s="41">
        <f t="shared" ref="BS186:BS187" si="1312">SUM(BQ186/12*$A$2)</f>
        <v>0</v>
      </c>
      <c r="BT186" s="41">
        <f t="shared" ref="BT186:BW186" si="1313">SUM(BT187,BT192,BT197)</f>
        <v>0</v>
      </c>
      <c r="BU186" s="41">
        <f t="shared" si="1313"/>
        <v>0</v>
      </c>
      <c r="BV186" s="41">
        <f t="shared" si="1313"/>
        <v>0</v>
      </c>
      <c r="BW186" s="41">
        <f t="shared" si="1313"/>
        <v>0</v>
      </c>
      <c r="BX186" s="34">
        <f t="shared" si="1192"/>
        <v>0</v>
      </c>
      <c r="BY186" s="34">
        <f t="shared" si="1162"/>
        <v>0</v>
      </c>
      <c r="BZ186" s="132">
        <f t="shared" si="1280"/>
        <v>0</v>
      </c>
      <c r="CA186" s="132">
        <f t="shared" si="1280"/>
        <v>0</v>
      </c>
      <c r="CB186" s="41">
        <f>SUM(CB187,CB192,CB197)</f>
        <v>0</v>
      </c>
      <c r="CC186" s="41">
        <f>SUM(CC187,CC192,CC197)</f>
        <v>0</v>
      </c>
      <c r="CD186" s="41">
        <f t="shared" ref="CD186:CD187" si="1314">SUM(CB186/12*$A$2)</f>
        <v>0</v>
      </c>
      <c r="CE186" s="41">
        <f t="shared" ref="CE186:CE187" si="1315">SUM(CC186/12*$A$2)</f>
        <v>0</v>
      </c>
      <c r="CF186" s="41">
        <f t="shared" ref="CF186:CI186" si="1316">SUM(CF187,CF192,CF197)</f>
        <v>0</v>
      </c>
      <c r="CG186" s="41">
        <f t="shared" si="1316"/>
        <v>0</v>
      </c>
      <c r="CH186" s="41">
        <f t="shared" si="1316"/>
        <v>0</v>
      </c>
      <c r="CI186" s="41">
        <f t="shared" si="1316"/>
        <v>0</v>
      </c>
      <c r="CJ186" s="34">
        <f t="shared" si="1163"/>
        <v>0</v>
      </c>
      <c r="CK186" s="34">
        <f t="shared" si="1164"/>
        <v>0</v>
      </c>
      <c r="CL186" s="132">
        <f t="shared" si="1281"/>
        <v>0</v>
      </c>
      <c r="CM186" s="132">
        <f t="shared" si="1281"/>
        <v>0</v>
      </c>
      <c r="CN186" s="41">
        <f>SUM(CN187,CN192,CN197)</f>
        <v>0</v>
      </c>
      <c r="CO186" s="41">
        <f>SUM(CO187,CO192,CO197)</f>
        <v>0</v>
      </c>
      <c r="CP186" s="41">
        <f t="shared" ref="CP186:CP187" si="1317">SUM(CN186/12*$A$2)</f>
        <v>0</v>
      </c>
      <c r="CQ186" s="41">
        <f t="shared" ref="CQ186:CQ187" si="1318">SUM(CO186/12*$A$2)</f>
        <v>0</v>
      </c>
      <c r="CR186" s="41">
        <f t="shared" ref="CR186:CU186" si="1319">SUM(CR187,CR192,CR197)</f>
        <v>0</v>
      </c>
      <c r="CS186" s="41">
        <f t="shared" si="1319"/>
        <v>0</v>
      </c>
      <c r="CT186" s="41">
        <f t="shared" si="1319"/>
        <v>0</v>
      </c>
      <c r="CU186" s="41">
        <f t="shared" si="1319"/>
        <v>0</v>
      </c>
      <c r="CV186" s="34">
        <f t="shared" si="1179"/>
        <v>0</v>
      </c>
      <c r="CW186" s="34">
        <f t="shared" si="1166"/>
        <v>0</v>
      </c>
      <c r="CX186" s="132">
        <f t="shared" si="1283"/>
        <v>0</v>
      </c>
      <c r="CY186" s="132">
        <f t="shared" si="1283"/>
        <v>0</v>
      </c>
      <c r="CZ186" s="41">
        <f>SUM(CZ187,CZ192,CZ197)</f>
        <v>0</v>
      </c>
      <c r="DA186" s="41">
        <f>SUM(DA187,DA192,DA197)</f>
        <v>0</v>
      </c>
      <c r="DB186" s="41">
        <f t="shared" ref="DB186:DB187" si="1320">SUM(CZ186/12*$A$2)</f>
        <v>0</v>
      </c>
      <c r="DC186" s="41">
        <f t="shared" ref="DC186:DC187" si="1321">SUM(DA186/12*$A$2)</f>
        <v>0</v>
      </c>
      <c r="DD186" s="41">
        <f t="shared" ref="DD186:DG186" si="1322">SUM(DD187,DD192,DD197)</f>
        <v>0</v>
      </c>
      <c r="DE186" s="41">
        <f t="shared" si="1322"/>
        <v>0</v>
      </c>
      <c r="DF186" s="41">
        <f t="shared" si="1322"/>
        <v>0</v>
      </c>
      <c r="DG186" s="41">
        <f t="shared" si="1322"/>
        <v>0</v>
      </c>
      <c r="DH186" s="34">
        <f t="shared" si="1180"/>
        <v>0</v>
      </c>
      <c r="DI186" s="34">
        <f t="shared" si="1168"/>
        <v>0</v>
      </c>
      <c r="DJ186" s="132">
        <f t="shared" si="1285"/>
        <v>0</v>
      </c>
      <c r="DK186" s="132">
        <f t="shared" si="1285"/>
        <v>0</v>
      </c>
      <c r="DL186" s="41">
        <f>SUM(DL187,DL192,DL197)</f>
        <v>0</v>
      </c>
      <c r="DM186" s="41">
        <f>SUM(DM187,DM192,DM197)</f>
        <v>0</v>
      </c>
      <c r="DN186" s="41">
        <f t="shared" ref="DN186:DN187" si="1323">SUM(DL186/12*$A$2)</f>
        <v>0</v>
      </c>
      <c r="DO186" s="41">
        <f t="shared" ref="DO186:DO187" si="1324">SUM(DM186/12*$A$2)</f>
        <v>0</v>
      </c>
      <c r="DP186" s="41">
        <f t="shared" ref="DP186:DS186" si="1325">SUM(DP187,DP192,DP197)</f>
        <v>0</v>
      </c>
      <c r="DQ186" s="41">
        <f t="shared" si="1325"/>
        <v>0</v>
      </c>
      <c r="DR186" s="41">
        <f t="shared" si="1325"/>
        <v>0</v>
      </c>
      <c r="DS186" s="41">
        <f t="shared" si="1325"/>
        <v>0</v>
      </c>
      <c r="DT186" s="34">
        <f t="shared" si="1193"/>
        <v>0</v>
      </c>
      <c r="DU186" s="34">
        <f t="shared" si="1170"/>
        <v>0</v>
      </c>
      <c r="DV186" s="132">
        <f t="shared" si="1287"/>
        <v>0</v>
      </c>
      <c r="DW186" s="132">
        <f t="shared" si="1287"/>
        <v>0</v>
      </c>
      <c r="DX186" s="41">
        <f>SUM(DX187,DX192,DX197)</f>
        <v>0</v>
      </c>
      <c r="DY186" s="41">
        <f>SUM(DY187,DY192,DY197)</f>
        <v>0</v>
      </c>
      <c r="DZ186" s="41">
        <f t="shared" ref="DZ186:DZ187" si="1326">SUM(DX186/12*$A$2)</f>
        <v>0</v>
      </c>
      <c r="EA186" s="41">
        <f t="shared" ref="EA186:EA187" si="1327">SUM(DY186/12*$A$2)</f>
        <v>0</v>
      </c>
      <c r="EB186" s="41">
        <f t="shared" ref="EB186:EE186" si="1328">SUM(EB187,EB192,EB197)</f>
        <v>0</v>
      </c>
      <c r="EC186" s="41">
        <f t="shared" si="1328"/>
        <v>0</v>
      </c>
      <c r="ED186" s="41">
        <f t="shared" si="1328"/>
        <v>0</v>
      </c>
      <c r="EE186" s="41">
        <f t="shared" si="1328"/>
        <v>0</v>
      </c>
      <c r="EF186" s="34">
        <f t="shared" si="1194"/>
        <v>0</v>
      </c>
      <c r="EG186" s="34">
        <f t="shared" si="1194"/>
        <v>0</v>
      </c>
      <c r="EH186" s="132">
        <f t="shared" si="1288"/>
        <v>0</v>
      </c>
      <c r="EI186" s="132">
        <f t="shared" si="1288"/>
        <v>0</v>
      </c>
      <c r="EJ186" s="41">
        <f>SUM(EJ187,EJ192,EJ197)</f>
        <v>0</v>
      </c>
      <c r="EK186" s="41">
        <f>SUM(EK187,EK192,EK197)</f>
        <v>0</v>
      </c>
      <c r="EL186" s="41">
        <f t="shared" ref="EL186:EL187" si="1329">SUM(EJ186/12*$A$2)</f>
        <v>0</v>
      </c>
      <c r="EM186" s="41">
        <f t="shared" ref="EM186:EM187" si="1330">SUM(EK186/12*$A$2)</f>
        <v>0</v>
      </c>
      <c r="EN186" s="41">
        <f t="shared" ref="EN186:EQ186" si="1331">SUM(EN187,EN192,EN197)</f>
        <v>0</v>
      </c>
      <c r="EO186" s="41">
        <f t="shared" si="1331"/>
        <v>0</v>
      </c>
      <c r="EP186" s="41">
        <f t="shared" si="1331"/>
        <v>0</v>
      </c>
      <c r="EQ186" s="41">
        <f t="shared" si="1331"/>
        <v>0</v>
      </c>
      <c r="ER186" s="34">
        <f t="shared" si="1195"/>
        <v>0</v>
      </c>
      <c r="ES186" s="34">
        <f t="shared" si="1172"/>
        <v>0</v>
      </c>
      <c r="ET186" s="132">
        <f t="shared" si="1290"/>
        <v>0</v>
      </c>
      <c r="EU186" s="132">
        <f t="shared" si="1290"/>
        <v>0</v>
      </c>
      <c r="EV186" s="41">
        <f>SUM(EV187,EV192,EV197)</f>
        <v>0</v>
      </c>
      <c r="EW186" s="41">
        <f>SUM(EW187,EW192,EW197)</f>
        <v>0</v>
      </c>
      <c r="EX186" s="41">
        <f t="shared" ref="EX186:EX187" si="1332">SUM(EV186/12*$A$2)</f>
        <v>0</v>
      </c>
      <c r="EY186" s="41">
        <f t="shared" ref="EY186:EY187" si="1333">SUM(EW186/12*$A$2)</f>
        <v>0</v>
      </c>
      <c r="EZ186" s="41">
        <f t="shared" ref="EZ186:FC186" si="1334">SUM(EZ187,EZ192,EZ197)</f>
        <v>0</v>
      </c>
      <c r="FA186" s="41">
        <f t="shared" si="1334"/>
        <v>0</v>
      </c>
      <c r="FB186" s="41">
        <f t="shared" si="1334"/>
        <v>0</v>
      </c>
      <c r="FC186" s="41">
        <f t="shared" si="1334"/>
        <v>0</v>
      </c>
      <c r="FD186" s="34">
        <f t="shared" si="1181"/>
        <v>0</v>
      </c>
      <c r="FE186" s="34">
        <f t="shared" si="1182"/>
        <v>0</v>
      </c>
      <c r="FF186" s="132">
        <f t="shared" si="1254"/>
        <v>0</v>
      </c>
      <c r="FG186" s="132">
        <f t="shared" si="1254"/>
        <v>0</v>
      </c>
      <c r="FH186" s="41">
        <f>SUM(FH187,FH192,FH197)</f>
        <v>0</v>
      </c>
      <c r="FI186" s="41">
        <f>SUM(FI187,FI192,FI197)</f>
        <v>0</v>
      </c>
      <c r="FJ186" s="41">
        <f t="shared" ref="FJ186:FJ187" si="1335">SUM(FH186/12*$A$2)</f>
        <v>0</v>
      </c>
      <c r="FK186" s="41">
        <f t="shared" ref="FK186:FK187" si="1336">SUM(FI186/12*$A$2)</f>
        <v>0</v>
      </c>
      <c r="FL186" s="41">
        <f t="shared" ref="FL186:FO186" si="1337">SUM(FL187,FL192,FL197)</f>
        <v>0</v>
      </c>
      <c r="FM186" s="41">
        <f t="shared" si="1337"/>
        <v>0</v>
      </c>
      <c r="FN186" s="41">
        <f t="shared" si="1337"/>
        <v>0</v>
      </c>
      <c r="FO186" s="41">
        <f t="shared" si="1337"/>
        <v>0</v>
      </c>
      <c r="FP186" s="34">
        <f t="shared" si="1183"/>
        <v>0</v>
      </c>
      <c r="FQ186" s="34">
        <f t="shared" si="1174"/>
        <v>0</v>
      </c>
      <c r="FR186" s="132">
        <f t="shared" si="1292"/>
        <v>0</v>
      </c>
      <c r="FS186" s="132">
        <f t="shared" si="1292"/>
        <v>0</v>
      </c>
      <c r="FT186" s="41">
        <f>SUM(FT187,FT192,FT197)</f>
        <v>0</v>
      </c>
      <c r="FU186" s="41">
        <f>SUM(FU187,FU192,FU197)</f>
        <v>0</v>
      </c>
      <c r="FV186" s="41">
        <f t="shared" ref="FV186:FV187" si="1338">SUM(FT186/12*$A$2)</f>
        <v>0</v>
      </c>
      <c r="FW186" s="41">
        <f t="shared" ref="FW186:FW187" si="1339">SUM(FU186/12*$A$2)</f>
        <v>0</v>
      </c>
      <c r="FX186" s="41">
        <f t="shared" ref="FX186:GA186" si="1340">SUM(FX187,FX192,FX197)</f>
        <v>0</v>
      </c>
      <c r="FY186" s="41">
        <f t="shared" si="1340"/>
        <v>0</v>
      </c>
      <c r="FZ186" s="41">
        <f t="shared" si="1340"/>
        <v>0</v>
      </c>
      <c r="GA186" s="41">
        <f t="shared" si="1340"/>
        <v>0</v>
      </c>
      <c r="GB186" s="34">
        <f t="shared" si="1184"/>
        <v>0</v>
      </c>
      <c r="GC186" s="34">
        <f t="shared" si="1185"/>
        <v>0</v>
      </c>
      <c r="GD186" s="132">
        <f t="shared" si="1255"/>
        <v>0</v>
      </c>
      <c r="GE186" s="132">
        <f t="shared" si="1255"/>
        <v>0</v>
      </c>
      <c r="GF186" s="41">
        <f>SUM(GF187,GF192,GF197)</f>
        <v>0</v>
      </c>
      <c r="GG186" s="41">
        <f>SUM(GG187,GG192,GG197)</f>
        <v>0</v>
      </c>
      <c r="GH186" s="41">
        <f t="shared" ref="GH186:GH187" si="1341">SUM(GF186/12*$A$2)</f>
        <v>0</v>
      </c>
      <c r="GI186" s="41">
        <f t="shared" ref="GI186:GI187" si="1342">SUM(GG186/12*$A$2)</f>
        <v>0</v>
      </c>
      <c r="GJ186" s="41">
        <f t="shared" ref="GJ186:GM186" si="1343">SUM(GJ187,GJ192,GJ197)</f>
        <v>0</v>
      </c>
      <c r="GK186" s="41">
        <f t="shared" si="1343"/>
        <v>0</v>
      </c>
      <c r="GL186" s="41">
        <f t="shared" si="1343"/>
        <v>0</v>
      </c>
      <c r="GM186" s="41">
        <f t="shared" si="1343"/>
        <v>0</v>
      </c>
      <c r="GN186" s="34">
        <f t="shared" si="1186"/>
        <v>0</v>
      </c>
      <c r="GO186" s="34">
        <f t="shared" si="1176"/>
        <v>0</v>
      </c>
      <c r="GP186" s="132">
        <f t="shared" si="1294"/>
        <v>0</v>
      </c>
      <c r="GQ186" s="132">
        <f t="shared" si="1294"/>
        <v>0</v>
      </c>
      <c r="GR186" s="41">
        <f t="shared" ref="GR186:GU187" si="1344">H186+T186+AF186+AR186+BD186+BP186+CB186+CN186+CZ186+DL186+DX186+EJ186+EV186+FH186+FT186+GF186</f>
        <v>3</v>
      </c>
      <c r="GS186" s="41">
        <f t="shared" si="1344"/>
        <v>353970.67115000001</v>
      </c>
      <c r="GT186" s="41">
        <f t="shared" si="1344"/>
        <v>1.75</v>
      </c>
      <c r="GU186" s="41">
        <f t="shared" si="1344"/>
        <v>206482.89150416668</v>
      </c>
      <c r="GV186" s="41">
        <f t="shared" si="1130"/>
        <v>2</v>
      </c>
      <c r="GW186" s="41">
        <f t="shared" si="1130"/>
        <v>264312.29000000004</v>
      </c>
      <c r="GX186" s="41">
        <f t="shared" si="1130"/>
        <v>0</v>
      </c>
      <c r="GY186" s="41">
        <f t="shared" si="1115"/>
        <v>0</v>
      </c>
      <c r="GZ186" s="41">
        <f t="shared" si="1033"/>
        <v>2</v>
      </c>
      <c r="HA186" s="41">
        <f t="shared" si="1033"/>
        <v>264312.29000000004</v>
      </c>
      <c r="HB186" s="59">
        <f t="shared" ref="HB186:HC249" si="1345">GV186-GT186</f>
        <v>0.25</v>
      </c>
      <c r="HC186" s="59">
        <f t="shared" si="1345"/>
        <v>57829.39849583336</v>
      </c>
      <c r="HD186" s="98">
        <f t="shared" ref="HD186:HE187" si="1346">GV186/GT186</f>
        <v>1.1428571428571428</v>
      </c>
      <c r="HE186" s="98">
        <f t="shared" si="1346"/>
        <v>1.2800687169506555</v>
      </c>
      <c r="HF186" s="73"/>
      <c r="HG186" s="73"/>
      <c r="HH186" s="251"/>
    </row>
    <row r="187" spans="1:216" ht="13.5" hidden="1" x14ac:dyDescent="0.2">
      <c r="A187" s="10">
        <v>1</v>
      </c>
      <c r="B187" s="36"/>
      <c r="C187" s="42"/>
      <c r="D187" s="43"/>
      <c r="E187" s="126" t="s">
        <v>201</v>
      </c>
      <c r="F187" s="92">
        <v>27</v>
      </c>
      <c r="G187" s="93">
        <v>89658.379700000005</v>
      </c>
      <c r="H187" s="41">
        <f>VLOOKUP($E187,'ВМП план'!$B$8:$AL$54,10,0)</f>
        <v>2</v>
      </c>
      <c r="I187" s="41">
        <f>VLOOKUP($E187,'ВМП план'!$B$8:$AL$54,11,0)</f>
        <v>179316.75940000001</v>
      </c>
      <c r="J187" s="41">
        <f t="shared" si="1296"/>
        <v>1.1666666666666665</v>
      </c>
      <c r="K187" s="41">
        <f t="shared" si="1297"/>
        <v>104601.44298333334</v>
      </c>
      <c r="L187" s="41">
        <f>SUM(L188:L191)</f>
        <v>1</v>
      </c>
      <c r="M187" s="41">
        <f t="shared" ref="M187:O187" si="1347">SUM(M188:M191)</f>
        <v>89658.38</v>
      </c>
      <c r="N187" s="41">
        <f t="shared" si="1347"/>
        <v>0</v>
      </c>
      <c r="O187" s="41">
        <f t="shared" si="1347"/>
        <v>0</v>
      </c>
      <c r="P187" s="34">
        <f t="shared" si="1187"/>
        <v>1</v>
      </c>
      <c r="Q187" s="34">
        <f t="shared" si="1152"/>
        <v>89658.38</v>
      </c>
      <c r="R187" s="132">
        <f t="shared" si="1249"/>
        <v>-0.16666666666666652</v>
      </c>
      <c r="S187" s="132">
        <f t="shared" si="1249"/>
        <v>-14943.062983333337</v>
      </c>
      <c r="T187" s="41">
        <f>VLOOKUP($E187,'ВМП план'!$B$8:$AL$54,8,0)</f>
        <v>0</v>
      </c>
      <c r="U187" s="41">
        <f>VLOOKUP($E187,'ВМП план'!$B$8:$AL$54,9,0)</f>
        <v>0</v>
      </c>
      <c r="V187" s="41">
        <f t="shared" si="1299"/>
        <v>0</v>
      </c>
      <c r="W187" s="41">
        <f t="shared" si="1300"/>
        <v>0</v>
      </c>
      <c r="X187" s="41">
        <f>SUM(X188:X191)</f>
        <v>0</v>
      </c>
      <c r="Y187" s="41">
        <f t="shared" ref="Y187:AA187" si="1348">SUM(Y188:Y191)</f>
        <v>0</v>
      </c>
      <c r="Z187" s="41">
        <f t="shared" si="1348"/>
        <v>0</v>
      </c>
      <c r="AA187" s="41">
        <f t="shared" si="1348"/>
        <v>0</v>
      </c>
      <c r="AB187" s="34">
        <f t="shared" si="1188"/>
        <v>0</v>
      </c>
      <c r="AC187" s="34">
        <f t="shared" si="1154"/>
        <v>0</v>
      </c>
      <c r="AD187" s="132">
        <f t="shared" si="1250"/>
        <v>0</v>
      </c>
      <c r="AE187" s="132">
        <f t="shared" si="1250"/>
        <v>0</v>
      </c>
      <c r="AF187" s="41">
        <f>VLOOKUP($E187,'ВМП план'!$B$8:$AL$54,12,0)</f>
        <v>0</v>
      </c>
      <c r="AG187" s="41">
        <f>VLOOKUP($E187,'ВМП план'!$B$8:$AL$54,13,0)</f>
        <v>0</v>
      </c>
      <c r="AH187" s="41">
        <f t="shared" si="1302"/>
        <v>0</v>
      </c>
      <c r="AI187" s="41">
        <f t="shared" si="1303"/>
        <v>0</v>
      </c>
      <c r="AJ187" s="41">
        <f>SUM(AJ188:AJ191)</f>
        <v>0</v>
      </c>
      <c r="AK187" s="41">
        <f t="shared" ref="AK187:AM187" si="1349">SUM(AK188:AK191)</f>
        <v>0</v>
      </c>
      <c r="AL187" s="41">
        <f t="shared" si="1349"/>
        <v>0</v>
      </c>
      <c r="AM187" s="41">
        <f t="shared" si="1349"/>
        <v>0</v>
      </c>
      <c r="AN187" s="34">
        <f t="shared" si="1189"/>
        <v>0</v>
      </c>
      <c r="AO187" s="34">
        <f t="shared" si="1156"/>
        <v>0</v>
      </c>
      <c r="AP187" s="132">
        <f t="shared" si="1251"/>
        <v>0</v>
      </c>
      <c r="AQ187" s="132">
        <f t="shared" si="1251"/>
        <v>0</v>
      </c>
      <c r="AR187" s="41">
        <f>VLOOKUP($E187,'ВМП план'!$B$8:$AL$54,14,0)</f>
        <v>0</v>
      </c>
      <c r="AS187" s="41">
        <f>VLOOKUP($E187,'ВМП план'!$B$8:$AL$54,15,0)</f>
        <v>0</v>
      </c>
      <c r="AT187" s="41">
        <f t="shared" si="1305"/>
        <v>0</v>
      </c>
      <c r="AU187" s="41">
        <f t="shared" si="1306"/>
        <v>0</v>
      </c>
      <c r="AV187" s="41">
        <f>SUM(AV188:AV191)</f>
        <v>0</v>
      </c>
      <c r="AW187" s="41">
        <f t="shared" ref="AW187:AY187" si="1350">SUM(AW188:AW191)</f>
        <v>0</v>
      </c>
      <c r="AX187" s="41">
        <f t="shared" si="1350"/>
        <v>0</v>
      </c>
      <c r="AY187" s="41">
        <f t="shared" si="1350"/>
        <v>0</v>
      </c>
      <c r="AZ187" s="34">
        <f t="shared" si="1190"/>
        <v>0</v>
      </c>
      <c r="BA187" s="34">
        <f t="shared" si="1158"/>
        <v>0</v>
      </c>
      <c r="BB187" s="132">
        <f t="shared" si="1252"/>
        <v>0</v>
      </c>
      <c r="BC187" s="132">
        <f t="shared" si="1252"/>
        <v>0</v>
      </c>
      <c r="BD187" s="41">
        <f>VLOOKUP($E187,'ВМП план'!$B$8:$AL$54,6,0)</f>
        <v>0</v>
      </c>
      <c r="BE187" s="41">
        <f>VLOOKUP($E187,'ВМП план'!$B$8:$AL$54,7,0)</f>
        <v>0</v>
      </c>
      <c r="BF187" s="41">
        <f t="shared" si="1308"/>
        <v>0</v>
      </c>
      <c r="BG187" s="41">
        <f t="shared" si="1309"/>
        <v>0</v>
      </c>
      <c r="BH187" s="41">
        <f>SUM(BH188:BH191)</f>
        <v>0</v>
      </c>
      <c r="BI187" s="41">
        <f t="shared" ref="BI187:BK187" si="1351">SUM(BI188:BI191)</f>
        <v>0</v>
      </c>
      <c r="BJ187" s="41">
        <f t="shared" si="1351"/>
        <v>0</v>
      </c>
      <c r="BK187" s="41">
        <f t="shared" si="1351"/>
        <v>0</v>
      </c>
      <c r="BL187" s="34">
        <f t="shared" si="1202"/>
        <v>0</v>
      </c>
      <c r="BM187" s="34">
        <f t="shared" si="1203"/>
        <v>0</v>
      </c>
      <c r="BN187" s="132">
        <f t="shared" si="1278"/>
        <v>0</v>
      </c>
      <c r="BO187" s="132">
        <f t="shared" si="1278"/>
        <v>0</v>
      </c>
      <c r="BP187" s="41">
        <f>VLOOKUP($E187,'ВМП план'!$B$8:$AL$54,16,0)</f>
        <v>0</v>
      </c>
      <c r="BQ187" s="41">
        <f>VLOOKUP($E187,'ВМП план'!$B$8:$AL$54,17,0)</f>
        <v>0</v>
      </c>
      <c r="BR187" s="41">
        <f t="shared" si="1311"/>
        <v>0</v>
      </c>
      <c r="BS187" s="41">
        <f t="shared" si="1312"/>
        <v>0</v>
      </c>
      <c r="BT187" s="41">
        <f>SUM(BT188:BT191)</f>
        <v>0</v>
      </c>
      <c r="BU187" s="41">
        <f t="shared" ref="BU187:BW187" si="1352">SUM(BU188:BU191)</f>
        <v>0</v>
      </c>
      <c r="BV187" s="41">
        <f t="shared" si="1352"/>
        <v>0</v>
      </c>
      <c r="BW187" s="41">
        <f t="shared" si="1352"/>
        <v>0</v>
      </c>
      <c r="BX187" s="34">
        <f t="shared" si="1192"/>
        <v>0</v>
      </c>
      <c r="BY187" s="34">
        <f t="shared" si="1162"/>
        <v>0</v>
      </c>
      <c r="BZ187" s="132">
        <f t="shared" si="1280"/>
        <v>0</v>
      </c>
      <c r="CA187" s="132">
        <f t="shared" si="1280"/>
        <v>0</v>
      </c>
      <c r="CB187" s="41">
        <f>VLOOKUP($E187,'ВМП план'!$B$8:$AL$54,18,0)</f>
        <v>0</v>
      </c>
      <c r="CC187" s="41">
        <f>VLOOKUP($E187,'ВМП план'!$B$8:$AL$54,19,0)</f>
        <v>0</v>
      </c>
      <c r="CD187" s="41">
        <f t="shared" si="1314"/>
        <v>0</v>
      </c>
      <c r="CE187" s="41">
        <f t="shared" si="1315"/>
        <v>0</v>
      </c>
      <c r="CF187" s="41">
        <f>SUM(CF188:CF191)</f>
        <v>0</v>
      </c>
      <c r="CG187" s="41">
        <f t="shared" ref="CG187:CI187" si="1353">SUM(CG188:CG191)</f>
        <v>0</v>
      </c>
      <c r="CH187" s="41">
        <f t="shared" si="1353"/>
        <v>0</v>
      </c>
      <c r="CI187" s="41">
        <f t="shared" si="1353"/>
        <v>0</v>
      </c>
      <c r="CJ187" s="34">
        <f t="shared" si="1163"/>
        <v>0</v>
      </c>
      <c r="CK187" s="34">
        <f t="shared" si="1164"/>
        <v>0</v>
      </c>
      <c r="CL187" s="132">
        <f t="shared" si="1281"/>
        <v>0</v>
      </c>
      <c r="CM187" s="132">
        <f t="shared" si="1281"/>
        <v>0</v>
      </c>
      <c r="CN187" s="41">
        <f>VLOOKUP($E187,'ВМП план'!$B$8:$AL$54,20,0)</f>
        <v>0</v>
      </c>
      <c r="CO187" s="41">
        <f>VLOOKUP($E187,'ВМП план'!$B$8:$AL$54,21,0)</f>
        <v>0</v>
      </c>
      <c r="CP187" s="41">
        <f t="shared" si="1317"/>
        <v>0</v>
      </c>
      <c r="CQ187" s="41">
        <f t="shared" si="1318"/>
        <v>0</v>
      </c>
      <c r="CR187" s="41">
        <f>SUM(CR188:CR191)</f>
        <v>0</v>
      </c>
      <c r="CS187" s="41">
        <f t="shared" ref="CS187:CU187" si="1354">SUM(CS188:CS191)</f>
        <v>0</v>
      </c>
      <c r="CT187" s="41">
        <f t="shared" si="1354"/>
        <v>0</v>
      </c>
      <c r="CU187" s="41">
        <f t="shared" si="1354"/>
        <v>0</v>
      </c>
      <c r="CV187" s="34">
        <f t="shared" si="1179"/>
        <v>0</v>
      </c>
      <c r="CW187" s="34">
        <f t="shared" si="1166"/>
        <v>0</v>
      </c>
      <c r="CX187" s="132">
        <f t="shared" si="1283"/>
        <v>0</v>
      </c>
      <c r="CY187" s="132">
        <f t="shared" si="1283"/>
        <v>0</v>
      </c>
      <c r="CZ187" s="41">
        <f>VLOOKUP($E187,'ВМП план'!$B$8:$AL$54,22,0)</f>
        <v>0</v>
      </c>
      <c r="DA187" s="41">
        <f>VLOOKUP($E187,'ВМП план'!$B$8:$AL$54,23,0)</f>
        <v>0</v>
      </c>
      <c r="DB187" s="41">
        <f t="shared" si="1320"/>
        <v>0</v>
      </c>
      <c r="DC187" s="41">
        <f t="shared" si="1321"/>
        <v>0</v>
      </c>
      <c r="DD187" s="41">
        <f>SUM(DD188:DD191)</f>
        <v>0</v>
      </c>
      <c r="DE187" s="41">
        <f t="shared" ref="DE187:DG187" si="1355">SUM(DE188:DE191)</f>
        <v>0</v>
      </c>
      <c r="DF187" s="41">
        <f t="shared" si="1355"/>
        <v>0</v>
      </c>
      <c r="DG187" s="41">
        <f t="shared" si="1355"/>
        <v>0</v>
      </c>
      <c r="DH187" s="34">
        <f t="shared" si="1180"/>
        <v>0</v>
      </c>
      <c r="DI187" s="34">
        <f t="shared" si="1168"/>
        <v>0</v>
      </c>
      <c r="DJ187" s="132">
        <f t="shared" si="1285"/>
        <v>0</v>
      </c>
      <c r="DK187" s="132">
        <f t="shared" si="1285"/>
        <v>0</v>
      </c>
      <c r="DL187" s="41">
        <f>VLOOKUP($E187,'ВМП план'!$B$8:$AL$54,24,0)</f>
        <v>0</v>
      </c>
      <c r="DM187" s="41">
        <f>VLOOKUP($E187,'ВМП план'!$B$8:$AL$54,25,0)</f>
        <v>0</v>
      </c>
      <c r="DN187" s="41">
        <f t="shared" si="1323"/>
        <v>0</v>
      </c>
      <c r="DO187" s="41">
        <f t="shared" si="1324"/>
        <v>0</v>
      </c>
      <c r="DP187" s="41">
        <f>SUM(DP188:DP191)</f>
        <v>0</v>
      </c>
      <c r="DQ187" s="41">
        <f t="shared" ref="DQ187:DS187" si="1356">SUM(DQ188:DQ191)</f>
        <v>0</v>
      </c>
      <c r="DR187" s="41">
        <f t="shared" si="1356"/>
        <v>0</v>
      </c>
      <c r="DS187" s="41">
        <f t="shared" si="1356"/>
        <v>0</v>
      </c>
      <c r="DT187" s="34">
        <f t="shared" si="1193"/>
        <v>0</v>
      </c>
      <c r="DU187" s="34">
        <f t="shared" si="1170"/>
        <v>0</v>
      </c>
      <c r="DV187" s="132">
        <f t="shared" si="1287"/>
        <v>0</v>
      </c>
      <c r="DW187" s="132">
        <f t="shared" si="1287"/>
        <v>0</v>
      </c>
      <c r="DX187" s="41">
        <f>VLOOKUP($E187,'ВМП план'!$B$8:$AL$54,26,0)</f>
        <v>0</v>
      </c>
      <c r="DY187" s="41">
        <f>VLOOKUP($E187,'ВМП план'!$B$8:$AL$54,27,0)</f>
        <v>0</v>
      </c>
      <c r="DZ187" s="41">
        <f t="shared" si="1326"/>
        <v>0</v>
      </c>
      <c r="EA187" s="41">
        <f t="shared" si="1327"/>
        <v>0</v>
      </c>
      <c r="EB187" s="41">
        <f>SUM(EB188:EB191)</f>
        <v>0</v>
      </c>
      <c r="EC187" s="41">
        <f t="shared" ref="EC187:EE187" si="1357">SUM(EC188:EC191)</f>
        <v>0</v>
      </c>
      <c r="ED187" s="41">
        <f t="shared" si="1357"/>
        <v>0</v>
      </c>
      <c r="EE187" s="41">
        <f t="shared" si="1357"/>
        <v>0</v>
      </c>
      <c r="EF187" s="34">
        <f t="shared" si="1194"/>
        <v>0</v>
      </c>
      <c r="EG187" s="34">
        <f t="shared" si="1194"/>
        <v>0</v>
      </c>
      <c r="EH187" s="132">
        <f t="shared" si="1288"/>
        <v>0</v>
      </c>
      <c r="EI187" s="132">
        <f t="shared" si="1288"/>
        <v>0</v>
      </c>
      <c r="EJ187" s="41">
        <f>VLOOKUP($E187,'ВМП план'!$B$8:$AL$54,28,0)</f>
        <v>0</v>
      </c>
      <c r="EK187" s="41">
        <f>VLOOKUP($E187,'ВМП план'!$B$8:$AL$54,29,0)</f>
        <v>0</v>
      </c>
      <c r="EL187" s="41">
        <f t="shared" si="1329"/>
        <v>0</v>
      </c>
      <c r="EM187" s="41">
        <f t="shared" si="1330"/>
        <v>0</v>
      </c>
      <c r="EN187" s="41">
        <f>SUM(EN188:EN191)</f>
        <v>0</v>
      </c>
      <c r="EO187" s="41">
        <f t="shared" ref="EO187:EQ187" si="1358">SUM(EO188:EO191)</f>
        <v>0</v>
      </c>
      <c r="EP187" s="41">
        <f t="shared" si="1358"/>
        <v>0</v>
      </c>
      <c r="EQ187" s="41">
        <f t="shared" si="1358"/>
        <v>0</v>
      </c>
      <c r="ER187" s="34">
        <f t="shared" si="1195"/>
        <v>0</v>
      </c>
      <c r="ES187" s="34">
        <f t="shared" si="1172"/>
        <v>0</v>
      </c>
      <c r="ET187" s="132">
        <f t="shared" si="1290"/>
        <v>0</v>
      </c>
      <c r="EU187" s="132">
        <f t="shared" si="1290"/>
        <v>0</v>
      </c>
      <c r="EV187" s="41">
        <f>VLOOKUP($E187,'ВМП план'!$B$8:$AL$54,30,0)</f>
        <v>0</v>
      </c>
      <c r="EW187" s="41">
        <f>VLOOKUP($E187,'ВМП план'!$B$8:$AL$54,31,0)</f>
        <v>0</v>
      </c>
      <c r="EX187" s="41">
        <f t="shared" si="1332"/>
        <v>0</v>
      </c>
      <c r="EY187" s="41">
        <f t="shared" si="1333"/>
        <v>0</v>
      </c>
      <c r="EZ187" s="41">
        <f>SUM(EZ188:EZ191)</f>
        <v>0</v>
      </c>
      <c r="FA187" s="41">
        <f t="shared" ref="FA187:FC187" si="1359">SUM(FA188:FA191)</f>
        <v>0</v>
      </c>
      <c r="FB187" s="41">
        <f t="shared" si="1359"/>
        <v>0</v>
      </c>
      <c r="FC187" s="41">
        <f t="shared" si="1359"/>
        <v>0</v>
      </c>
      <c r="FD187" s="34">
        <f t="shared" si="1181"/>
        <v>0</v>
      </c>
      <c r="FE187" s="34">
        <f t="shared" si="1182"/>
        <v>0</v>
      </c>
      <c r="FF187" s="132">
        <f t="shared" si="1254"/>
        <v>0</v>
      </c>
      <c r="FG187" s="132">
        <f t="shared" si="1254"/>
        <v>0</v>
      </c>
      <c r="FH187" s="41">
        <f>VLOOKUP($E187,'ВМП план'!$B$8:$AL$54,32,0)</f>
        <v>0</v>
      </c>
      <c r="FI187" s="41">
        <f>VLOOKUP($E187,'ВМП план'!$B$8:$AL$54,33,0)</f>
        <v>0</v>
      </c>
      <c r="FJ187" s="41">
        <f t="shared" si="1335"/>
        <v>0</v>
      </c>
      <c r="FK187" s="41">
        <f t="shared" si="1336"/>
        <v>0</v>
      </c>
      <c r="FL187" s="41">
        <f>SUM(FL188:FL191)</f>
        <v>0</v>
      </c>
      <c r="FM187" s="41">
        <f t="shared" ref="FM187:FO187" si="1360">SUM(FM188:FM191)</f>
        <v>0</v>
      </c>
      <c r="FN187" s="41">
        <f t="shared" si="1360"/>
        <v>0</v>
      </c>
      <c r="FO187" s="41">
        <f t="shared" si="1360"/>
        <v>0</v>
      </c>
      <c r="FP187" s="34">
        <f t="shared" si="1183"/>
        <v>0</v>
      </c>
      <c r="FQ187" s="34">
        <f t="shared" si="1174"/>
        <v>0</v>
      </c>
      <c r="FR187" s="132">
        <f t="shared" si="1292"/>
        <v>0</v>
      </c>
      <c r="FS187" s="132">
        <f t="shared" si="1292"/>
        <v>0</v>
      </c>
      <c r="FT187" s="41">
        <f>VLOOKUP($E187,'ВМП план'!$B$8:$AL$54,34,0)</f>
        <v>0</v>
      </c>
      <c r="FU187" s="41">
        <f>VLOOKUP($E187,'ВМП план'!$B$8:$AL$54,35,0)</f>
        <v>0</v>
      </c>
      <c r="FV187" s="41">
        <f t="shared" si="1338"/>
        <v>0</v>
      </c>
      <c r="FW187" s="41">
        <f t="shared" si="1339"/>
        <v>0</v>
      </c>
      <c r="FX187" s="41">
        <f>SUM(FX188:FX191)</f>
        <v>0</v>
      </c>
      <c r="FY187" s="41">
        <f t="shared" ref="FY187:GA187" si="1361">SUM(FY188:FY191)</f>
        <v>0</v>
      </c>
      <c r="FZ187" s="41">
        <f t="shared" si="1361"/>
        <v>0</v>
      </c>
      <c r="GA187" s="41">
        <f t="shared" si="1361"/>
        <v>0</v>
      </c>
      <c r="GB187" s="34">
        <f t="shared" si="1184"/>
        <v>0</v>
      </c>
      <c r="GC187" s="34">
        <f t="shared" si="1185"/>
        <v>0</v>
      </c>
      <c r="GD187" s="132">
        <f t="shared" si="1255"/>
        <v>0</v>
      </c>
      <c r="GE187" s="132">
        <f t="shared" si="1255"/>
        <v>0</v>
      </c>
      <c r="GF187" s="41">
        <f>VLOOKUP($E187,'ВМП план'!$B$8:$AL$54,36,0)</f>
        <v>0</v>
      </c>
      <c r="GG187" s="41">
        <f>VLOOKUP($E187,'ВМП план'!$B$8:$AL$54,37,0)</f>
        <v>0</v>
      </c>
      <c r="GH187" s="41">
        <f t="shared" si="1341"/>
        <v>0</v>
      </c>
      <c r="GI187" s="41">
        <f t="shared" si="1342"/>
        <v>0</v>
      </c>
      <c r="GJ187" s="41">
        <f>SUM(GJ188:GJ191)</f>
        <v>0</v>
      </c>
      <c r="GK187" s="41">
        <f t="shared" ref="GK187:GM187" si="1362">SUM(GK188:GK191)</f>
        <v>0</v>
      </c>
      <c r="GL187" s="41">
        <f t="shared" si="1362"/>
        <v>0</v>
      </c>
      <c r="GM187" s="41">
        <f t="shared" si="1362"/>
        <v>0</v>
      </c>
      <c r="GN187" s="34">
        <f t="shared" si="1186"/>
        <v>0</v>
      </c>
      <c r="GO187" s="34">
        <f t="shared" si="1176"/>
        <v>0</v>
      </c>
      <c r="GP187" s="132">
        <f t="shared" si="1294"/>
        <v>0</v>
      </c>
      <c r="GQ187" s="132">
        <f t="shared" si="1294"/>
        <v>0</v>
      </c>
      <c r="GR187" s="41">
        <f t="shared" si="1344"/>
        <v>2</v>
      </c>
      <c r="GS187" s="41">
        <f t="shared" si="1344"/>
        <v>179316.75940000001</v>
      </c>
      <c r="GT187" s="41">
        <f t="shared" si="1344"/>
        <v>1.1666666666666665</v>
      </c>
      <c r="GU187" s="41">
        <f t="shared" si="1344"/>
        <v>104601.44298333334</v>
      </c>
      <c r="GV187" s="41">
        <f t="shared" si="1130"/>
        <v>1</v>
      </c>
      <c r="GW187" s="41">
        <f t="shared" si="1130"/>
        <v>89658.38</v>
      </c>
      <c r="GX187" s="41">
        <f t="shared" si="1130"/>
        <v>0</v>
      </c>
      <c r="GY187" s="41">
        <f t="shared" si="1115"/>
        <v>0</v>
      </c>
      <c r="GZ187" s="41">
        <f t="shared" si="1033"/>
        <v>1</v>
      </c>
      <c r="HA187" s="41">
        <f t="shared" si="1033"/>
        <v>89658.38</v>
      </c>
      <c r="HB187" s="59">
        <f t="shared" si="1345"/>
        <v>-0.16666666666666652</v>
      </c>
      <c r="HC187" s="59">
        <f t="shared" si="1345"/>
        <v>-14943.062983333337</v>
      </c>
      <c r="HD187" s="98">
        <f t="shared" si="1346"/>
        <v>0.85714285714285721</v>
      </c>
      <c r="HE187" s="98">
        <f t="shared" si="1346"/>
        <v>0.85714286001088635</v>
      </c>
      <c r="HF187" s="73">
        <f t="shared" ref="HF187" si="1363">GS187/GR187</f>
        <v>89658.379700000005</v>
      </c>
      <c r="HG187" s="73">
        <f t="shared" ref="HG187:HG188" si="1364">GW187/GV187</f>
        <v>89658.38</v>
      </c>
      <c r="HH187" s="251">
        <f>SUM($HF$187-HG187)</f>
        <v>-2.9999999969732016E-4</v>
      </c>
    </row>
    <row r="188" spans="1:216" ht="132" hidden="1" x14ac:dyDescent="0.2">
      <c r="A188" s="10">
        <v>1</v>
      </c>
      <c r="B188" s="122" t="s">
        <v>252</v>
      </c>
      <c r="C188" s="123" t="s">
        <v>137</v>
      </c>
      <c r="D188" s="124">
        <v>403</v>
      </c>
      <c r="E188" s="123" t="s">
        <v>138</v>
      </c>
      <c r="F188" s="28"/>
      <c r="G188" s="33"/>
      <c r="H188" s="34"/>
      <c r="I188" s="34"/>
      <c r="J188" s="34"/>
      <c r="K188" s="34"/>
      <c r="L188" s="34">
        <f>VLOOKUP($D188,'факт '!$D$7:$BG$144,3,0)</f>
        <v>1</v>
      </c>
      <c r="M188" s="34">
        <f>VLOOKUP($D188,'факт '!$D$7:$BG$144,4,0)</f>
        <v>89658.38</v>
      </c>
      <c r="N188" s="34">
        <f>VLOOKUP($D188,'факт '!$D$7:$BG$144,5,0)</f>
        <v>0</v>
      </c>
      <c r="O188" s="34">
        <f>VLOOKUP($D188,'факт '!$D$7:$BG$144,6,0)</f>
        <v>0</v>
      </c>
      <c r="P188" s="34">
        <f t="shared" ref="P188" si="1365">SUM(L188+N188)</f>
        <v>1</v>
      </c>
      <c r="Q188" s="34">
        <f t="shared" si="1152"/>
        <v>89658.38</v>
      </c>
      <c r="R188" s="132">
        <f t="shared" si="1249"/>
        <v>1</v>
      </c>
      <c r="S188" s="132">
        <f t="shared" si="1249"/>
        <v>89658.38</v>
      </c>
      <c r="T188" s="34"/>
      <c r="U188" s="34"/>
      <c r="V188" s="34"/>
      <c r="W188" s="34"/>
      <c r="X188" s="34">
        <f>VLOOKUP($D188,'факт '!$D$7:$BG$144,9,0)</f>
        <v>0</v>
      </c>
      <c r="Y188" s="34">
        <f>VLOOKUP($D188,'факт '!$D$7:$BG$144,10,0)</f>
        <v>0</v>
      </c>
      <c r="Z188" s="34">
        <f>VLOOKUP($D188,'факт '!$D$7:$BG$144,11,0)</f>
        <v>0</v>
      </c>
      <c r="AA188" s="34">
        <f>VLOOKUP($D188,'факт '!$D$7:$BG$144,12,0)</f>
        <v>0</v>
      </c>
      <c r="AB188" s="34">
        <f t="shared" ref="AB188" si="1366">SUM(X188+Z188)</f>
        <v>0</v>
      </c>
      <c r="AC188" s="34">
        <f t="shared" si="1154"/>
        <v>0</v>
      </c>
      <c r="AD188" s="132">
        <f t="shared" si="1250"/>
        <v>0</v>
      </c>
      <c r="AE188" s="132">
        <f t="shared" si="1250"/>
        <v>0</v>
      </c>
      <c r="AF188" s="34"/>
      <c r="AG188" s="34"/>
      <c r="AH188" s="34"/>
      <c r="AI188" s="34"/>
      <c r="AJ188" s="34">
        <f>VLOOKUP($D188,'факт '!$D$7:$BG$144,7,0)</f>
        <v>0</v>
      </c>
      <c r="AK188" s="34">
        <f>VLOOKUP($D188,'факт '!$D$7:$BG$144,8,0)</f>
        <v>0</v>
      </c>
      <c r="AL188" s="34"/>
      <c r="AM188" s="34"/>
      <c r="AN188" s="34">
        <f t="shared" ref="AN188" si="1367">SUM(AJ188+AL188)</f>
        <v>0</v>
      </c>
      <c r="AO188" s="34">
        <f t="shared" si="1156"/>
        <v>0</v>
      </c>
      <c r="AP188" s="132">
        <f t="shared" si="1251"/>
        <v>0</v>
      </c>
      <c r="AQ188" s="132">
        <f t="shared" si="1251"/>
        <v>0</v>
      </c>
      <c r="AR188" s="34"/>
      <c r="AS188" s="34"/>
      <c r="AT188" s="34"/>
      <c r="AU188" s="34"/>
      <c r="AV188" s="34">
        <f>VLOOKUP($D188,'факт '!$D$7:$BG$144,13,0)</f>
        <v>0</v>
      </c>
      <c r="AW188" s="34">
        <f>VLOOKUP($D188,'факт '!$D$7:$BG$144,14,0)</f>
        <v>0</v>
      </c>
      <c r="AX188" s="34"/>
      <c r="AY188" s="34"/>
      <c r="AZ188" s="34">
        <f t="shared" ref="AZ188" si="1368">SUM(AV188+AX188)</f>
        <v>0</v>
      </c>
      <c r="BA188" s="34">
        <f t="shared" si="1158"/>
        <v>0</v>
      </c>
      <c r="BB188" s="132">
        <f t="shared" si="1252"/>
        <v>0</v>
      </c>
      <c r="BC188" s="132">
        <f t="shared" si="1252"/>
        <v>0</v>
      </c>
      <c r="BD188" s="34"/>
      <c r="BE188" s="34"/>
      <c r="BF188" s="34"/>
      <c r="BG188" s="34"/>
      <c r="BH188" s="34">
        <f>VLOOKUP($D188,'факт '!$D$7:$BG$144,17,0)</f>
        <v>0</v>
      </c>
      <c r="BI188" s="34">
        <f>VLOOKUP($D188,'факт '!$D$7:$BG$144,18,0)</f>
        <v>0</v>
      </c>
      <c r="BJ188" s="34">
        <f>VLOOKUP($D188,'факт '!$D$7:$BG$144,19,0)</f>
        <v>0</v>
      </c>
      <c r="BK188" s="34">
        <f>VLOOKUP($D188,'факт '!$D$7:$BG$144,20,0)</f>
        <v>0</v>
      </c>
      <c r="BL188" s="34">
        <f t="shared" ref="BL188" si="1369">SUM(BH188+BJ188)</f>
        <v>0</v>
      </c>
      <c r="BM188" s="34">
        <f t="shared" si="1203"/>
        <v>0</v>
      </c>
      <c r="BN188" s="132">
        <f t="shared" si="1278"/>
        <v>0</v>
      </c>
      <c r="BO188" s="132">
        <f t="shared" si="1278"/>
        <v>0</v>
      </c>
      <c r="BP188" s="34"/>
      <c r="BQ188" s="34"/>
      <c r="BR188" s="34"/>
      <c r="BS188" s="34"/>
      <c r="BT188" s="34">
        <f>VLOOKUP($D188,'факт '!$D$7:$BG$144,21,0)</f>
        <v>0</v>
      </c>
      <c r="BU188" s="34">
        <f>VLOOKUP($D188,'факт '!$D$7:$BG$144,22,0)</f>
        <v>0</v>
      </c>
      <c r="BV188" s="34">
        <f>VLOOKUP($D188,'факт '!$D$7:$BG$144,23,0)</f>
        <v>0</v>
      </c>
      <c r="BW188" s="34">
        <f>VLOOKUP($D188,'факт '!$D$7:$BG$144,24,0)</f>
        <v>0</v>
      </c>
      <c r="BX188" s="34">
        <f t="shared" ref="BX188" si="1370">SUM(BT188+BV188)</f>
        <v>0</v>
      </c>
      <c r="BY188" s="34">
        <f t="shared" si="1162"/>
        <v>0</v>
      </c>
      <c r="BZ188" s="132">
        <f t="shared" si="1280"/>
        <v>0</v>
      </c>
      <c r="CA188" s="132">
        <f t="shared" si="1280"/>
        <v>0</v>
      </c>
      <c r="CB188" s="34"/>
      <c r="CC188" s="34"/>
      <c r="CD188" s="34"/>
      <c r="CE188" s="34"/>
      <c r="CF188" s="34">
        <f>VLOOKUP($D188,'факт '!$D$10:$BG$143,25,0)</f>
        <v>0</v>
      </c>
      <c r="CG188" s="34">
        <f>VLOOKUP($D188,'факт '!$D$10:$BG$143,26,0)</f>
        <v>0</v>
      </c>
      <c r="CH188" s="34">
        <f>VLOOKUP($D188,'факт '!$D$10:$BG$143,27,0)</f>
        <v>0</v>
      </c>
      <c r="CI188" s="34">
        <f>VLOOKUP($D188,'факт '!$D$10:$BG$143,28,0)</f>
        <v>0</v>
      </c>
      <c r="CJ188" s="34">
        <f t="shared" si="1163"/>
        <v>0</v>
      </c>
      <c r="CK188" s="34">
        <f t="shared" si="1164"/>
        <v>0</v>
      </c>
      <c r="CL188" s="132">
        <f t="shared" si="1281"/>
        <v>0</v>
      </c>
      <c r="CM188" s="132">
        <f t="shared" si="1281"/>
        <v>0</v>
      </c>
      <c r="CN188" s="34"/>
      <c r="CO188" s="34"/>
      <c r="CP188" s="34"/>
      <c r="CQ188" s="34"/>
      <c r="CR188" s="34">
        <f>VLOOKUP($D188,'факт '!$D$10:$BG$143,29,0)</f>
        <v>0</v>
      </c>
      <c r="CS188" s="34">
        <f>VLOOKUP($D188,'факт '!$D$10:$BG$143,30,0)</f>
        <v>0</v>
      </c>
      <c r="CT188" s="34">
        <f>VLOOKUP($D188,'факт '!$D$10:$BG$143,31,0)</f>
        <v>0</v>
      </c>
      <c r="CU188" s="34">
        <f>VLOOKUP($D188,'факт '!$D$10:$BG$143,32,0)</f>
        <v>0</v>
      </c>
      <c r="CV188" s="34">
        <f t="shared" ref="CV188" si="1371">SUM(CR188+CT188)</f>
        <v>0</v>
      </c>
      <c r="CW188" s="34">
        <f t="shared" si="1166"/>
        <v>0</v>
      </c>
      <c r="CX188" s="132">
        <f t="shared" si="1283"/>
        <v>0</v>
      </c>
      <c r="CY188" s="132">
        <f t="shared" si="1283"/>
        <v>0</v>
      </c>
      <c r="CZ188" s="34"/>
      <c r="DA188" s="34"/>
      <c r="DB188" s="34"/>
      <c r="DC188" s="34"/>
      <c r="DD188" s="34">
        <f>VLOOKUP($D188,'факт '!$D$10:$BG$143,33,0)</f>
        <v>0</v>
      </c>
      <c r="DE188" s="34">
        <f>VLOOKUP($D188,'факт '!$D$10:$BG$143,34,0)</f>
        <v>0</v>
      </c>
      <c r="DF188" s="34"/>
      <c r="DG188" s="34"/>
      <c r="DH188" s="34">
        <f t="shared" ref="DH188" si="1372">SUM(DD188+DF188)</f>
        <v>0</v>
      </c>
      <c r="DI188" s="34">
        <f t="shared" si="1168"/>
        <v>0</v>
      </c>
      <c r="DJ188" s="132">
        <f t="shared" si="1285"/>
        <v>0</v>
      </c>
      <c r="DK188" s="132">
        <f t="shared" si="1285"/>
        <v>0</v>
      </c>
      <c r="DL188" s="34"/>
      <c r="DM188" s="34"/>
      <c r="DN188" s="34"/>
      <c r="DO188" s="34"/>
      <c r="DP188" s="34">
        <f>VLOOKUP($D188,'факт '!$D$7:$BG$144,15,0)</f>
        <v>0</v>
      </c>
      <c r="DQ188" s="34">
        <f>VLOOKUP($D188,'факт '!$D$7:$BG$144,16,0)</f>
        <v>0</v>
      </c>
      <c r="DR188" s="34"/>
      <c r="DS188" s="34"/>
      <c r="DT188" s="34">
        <f t="shared" ref="DT188" si="1373">SUM(DP188+DR188)</f>
        <v>0</v>
      </c>
      <c r="DU188" s="34">
        <f t="shared" si="1170"/>
        <v>0</v>
      </c>
      <c r="DV188" s="132">
        <f t="shared" si="1287"/>
        <v>0</v>
      </c>
      <c r="DW188" s="132">
        <f t="shared" si="1287"/>
        <v>0</v>
      </c>
      <c r="DX188" s="34"/>
      <c r="DY188" s="34"/>
      <c r="DZ188" s="34"/>
      <c r="EA188" s="34"/>
      <c r="EB188" s="34">
        <f>VLOOKUP($D188,'факт '!$D$7:$BG$144,35,0)</f>
        <v>0</v>
      </c>
      <c r="EC188" s="34">
        <f>VLOOKUP($D188,'факт '!$D$7:$BG$144,36,0)</f>
        <v>0</v>
      </c>
      <c r="ED188" s="34">
        <f>VLOOKUP($D188,'факт '!$D$7:$BG$144,37,0)</f>
        <v>0</v>
      </c>
      <c r="EE188" s="34">
        <f>VLOOKUP($D188,'факт '!$D$7:$BG$144,38,0)</f>
        <v>0</v>
      </c>
      <c r="EF188" s="34">
        <f>VLOOKUP($D188,'факт '!$D$7:$BG$144,35,0)</f>
        <v>0</v>
      </c>
      <c r="EG188" s="34">
        <f>VLOOKUP($D188,'факт '!$D$7:$BG$144,35,0)</f>
        <v>0</v>
      </c>
      <c r="EH188" s="132">
        <f t="shared" si="1288"/>
        <v>0</v>
      </c>
      <c r="EI188" s="132">
        <f t="shared" si="1288"/>
        <v>0</v>
      </c>
      <c r="EJ188" s="34"/>
      <c r="EK188" s="34"/>
      <c r="EL188" s="34"/>
      <c r="EM188" s="34"/>
      <c r="EN188" s="34">
        <f>VLOOKUP($D188,'факт '!$D$7:$BG$144,41,0)</f>
        <v>0</v>
      </c>
      <c r="EO188" s="34">
        <f>VLOOKUP($D188,'факт '!$D$7:$BG$144,42,0)</f>
        <v>0</v>
      </c>
      <c r="EP188" s="34">
        <f>VLOOKUP($D188,'факт '!$D$7:$BG$144,43,0)</f>
        <v>0</v>
      </c>
      <c r="EQ188" s="34">
        <f>VLOOKUP($D188,'факт '!$D$7:$BG$144,44,0)</f>
        <v>0</v>
      </c>
      <c r="ER188" s="34">
        <f t="shared" ref="ER188" si="1374">SUM(EN188+EP188)</f>
        <v>0</v>
      </c>
      <c r="ES188" s="34">
        <f t="shared" si="1172"/>
        <v>0</v>
      </c>
      <c r="ET188" s="132">
        <f t="shared" si="1290"/>
        <v>0</v>
      </c>
      <c r="EU188" s="132">
        <f t="shared" si="1290"/>
        <v>0</v>
      </c>
      <c r="EV188" s="34"/>
      <c r="EW188" s="34"/>
      <c r="EX188" s="34"/>
      <c r="EY188" s="34"/>
      <c r="EZ188" s="34"/>
      <c r="FA188" s="34"/>
      <c r="FB188" s="34"/>
      <c r="FC188" s="34"/>
      <c r="FD188" s="34">
        <f t="shared" si="1181"/>
        <v>0</v>
      </c>
      <c r="FE188" s="34">
        <f t="shared" si="1182"/>
        <v>0</v>
      </c>
      <c r="FF188" s="132">
        <f t="shared" si="1254"/>
        <v>0</v>
      </c>
      <c r="FG188" s="132">
        <f t="shared" si="1254"/>
        <v>0</v>
      </c>
      <c r="FH188" s="34"/>
      <c r="FI188" s="34"/>
      <c r="FJ188" s="34"/>
      <c r="FK188" s="34"/>
      <c r="FL188" s="34">
        <f>VLOOKUP($D188,'факт '!$D$10:$BG$143,39,0)</f>
        <v>0</v>
      </c>
      <c r="FM188" s="34">
        <f>VLOOKUP($D188,'факт '!$D$10:$BG$143,40,0)</f>
        <v>0</v>
      </c>
      <c r="FN188" s="34">
        <f>VLOOKUP($D188,'факт '!$D$10:$BG$143,5,0)</f>
        <v>0</v>
      </c>
      <c r="FO188" s="34">
        <f>VLOOKUP($D188,'факт '!$D$10:$BG$143,6,0)</f>
        <v>0</v>
      </c>
      <c r="FP188" s="34">
        <f t="shared" ref="FP188" si="1375">SUM(FL188+FN188)</f>
        <v>0</v>
      </c>
      <c r="FQ188" s="34">
        <f t="shared" si="1174"/>
        <v>0</v>
      </c>
      <c r="FR188" s="132">
        <f t="shared" si="1292"/>
        <v>0</v>
      </c>
      <c r="FS188" s="132">
        <f t="shared" si="1292"/>
        <v>0</v>
      </c>
      <c r="FT188" s="34"/>
      <c r="FU188" s="34"/>
      <c r="FV188" s="34"/>
      <c r="FW188" s="34"/>
      <c r="FX188" s="34">
        <f>VLOOKUP($D188,'факт '!$D$7:$BG$145,45,0)</f>
        <v>0</v>
      </c>
      <c r="FY188" s="34">
        <f>VLOOKUP($D188,'факт '!$D$7:$BG$145,46,0)</f>
        <v>0</v>
      </c>
      <c r="FZ188" s="34"/>
      <c r="GA188" s="34"/>
      <c r="GB188" s="34">
        <f t="shared" si="1184"/>
        <v>0</v>
      </c>
      <c r="GC188" s="34">
        <f t="shared" si="1185"/>
        <v>0</v>
      </c>
      <c r="GD188" s="132">
        <f t="shared" si="1255"/>
        <v>0</v>
      </c>
      <c r="GE188" s="132">
        <f t="shared" si="1255"/>
        <v>0</v>
      </c>
      <c r="GF188" s="34"/>
      <c r="GG188" s="34"/>
      <c r="GH188" s="34"/>
      <c r="GI188" s="34"/>
      <c r="GJ188" s="34"/>
      <c r="GK188" s="34"/>
      <c r="GL188" s="34"/>
      <c r="GM188" s="34"/>
      <c r="GN188" s="34">
        <f t="shared" ref="GN188" si="1376">SUM(GJ188+GL188)</f>
        <v>0</v>
      </c>
      <c r="GO188" s="34">
        <f t="shared" si="1176"/>
        <v>0</v>
      </c>
      <c r="GP188" s="132">
        <f t="shared" si="1294"/>
        <v>0</v>
      </c>
      <c r="GQ188" s="132">
        <f t="shared" si="1294"/>
        <v>0</v>
      </c>
      <c r="GR188" s="34"/>
      <c r="GS188" s="34"/>
      <c r="GT188" s="34"/>
      <c r="GU188" s="34"/>
      <c r="GV188" s="52">
        <f t="shared" si="1130"/>
        <v>1</v>
      </c>
      <c r="GW188" s="52">
        <f t="shared" si="1130"/>
        <v>89658.38</v>
      </c>
      <c r="GX188" s="52">
        <f t="shared" si="1130"/>
        <v>0</v>
      </c>
      <c r="GY188" s="52">
        <f t="shared" si="1115"/>
        <v>0</v>
      </c>
      <c r="GZ188" s="52">
        <f t="shared" si="1033"/>
        <v>1</v>
      </c>
      <c r="HA188" s="52">
        <f t="shared" si="1033"/>
        <v>89658.38</v>
      </c>
      <c r="HB188" s="132">
        <f t="shared" si="1345"/>
        <v>1</v>
      </c>
      <c r="HC188" s="132">
        <f t="shared" si="1345"/>
        <v>89658.38</v>
      </c>
      <c r="HD188" s="64"/>
      <c r="HE188" s="20"/>
      <c r="HF188" s="73"/>
      <c r="HG188" s="73">
        <f t="shared" si="1364"/>
        <v>89658.38</v>
      </c>
      <c r="HH188" s="251">
        <f>SUM($HF$187-HG188)</f>
        <v>-2.9999999969732016E-4</v>
      </c>
    </row>
    <row r="189" spans="1:216" hidden="1" x14ac:dyDescent="0.2">
      <c r="A189" s="10"/>
      <c r="B189" s="20"/>
      <c r="C189" s="21"/>
      <c r="D189" s="28"/>
      <c r="E189" s="25"/>
      <c r="F189" s="28"/>
      <c r="G189" s="33"/>
      <c r="H189" s="34"/>
      <c r="I189" s="34"/>
      <c r="J189" s="34"/>
      <c r="K189" s="34"/>
      <c r="L189" s="34"/>
      <c r="M189" s="34"/>
      <c r="N189" s="34"/>
      <c r="O189" s="34"/>
      <c r="P189" s="34">
        <f t="shared" si="1187"/>
        <v>0</v>
      </c>
      <c r="Q189" s="34">
        <f t="shared" si="1152"/>
        <v>0</v>
      </c>
      <c r="R189" s="132">
        <f t="shared" si="1249"/>
        <v>0</v>
      </c>
      <c r="S189" s="132">
        <f t="shared" si="1249"/>
        <v>0</v>
      </c>
      <c r="T189" s="34"/>
      <c r="U189" s="34"/>
      <c r="V189" s="34"/>
      <c r="W189" s="34"/>
      <c r="X189" s="34"/>
      <c r="Y189" s="34"/>
      <c r="Z189" s="34"/>
      <c r="AA189" s="34"/>
      <c r="AB189" s="34">
        <f t="shared" si="1188"/>
        <v>0</v>
      </c>
      <c r="AC189" s="34">
        <f t="shared" si="1154"/>
        <v>0</v>
      </c>
      <c r="AD189" s="132">
        <f t="shared" si="1250"/>
        <v>0</v>
      </c>
      <c r="AE189" s="132">
        <f t="shared" si="1250"/>
        <v>0</v>
      </c>
      <c r="AF189" s="34"/>
      <c r="AG189" s="34"/>
      <c r="AH189" s="34"/>
      <c r="AI189" s="34"/>
      <c r="AJ189" s="34"/>
      <c r="AK189" s="34"/>
      <c r="AL189" s="34"/>
      <c r="AM189" s="34"/>
      <c r="AN189" s="34">
        <f t="shared" si="1189"/>
        <v>0</v>
      </c>
      <c r="AO189" s="34">
        <f t="shared" si="1156"/>
        <v>0</v>
      </c>
      <c r="AP189" s="132">
        <f t="shared" si="1251"/>
        <v>0</v>
      </c>
      <c r="AQ189" s="132">
        <f t="shared" si="1251"/>
        <v>0</v>
      </c>
      <c r="AR189" s="34"/>
      <c r="AS189" s="34"/>
      <c r="AT189" s="34"/>
      <c r="AU189" s="34"/>
      <c r="AV189" s="34"/>
      <c r="AW189" s="34"/>
      <c r="AX189" s="34"/>
      <c r="AY189" s="34"/>
      <c r="AZ189" s="34">
        <f t="shared" si="1190"/>
        <v>0</v>
      </c>
      <c r="BA189" s="34">
        <f t="shared" si="1158"/>
        <v>0</v>
      </c>
      <c r="BB189" s="132">
        <f t="shared" si="1252"/>
        <v>0</v>
      </c>
      <c r="BC189" s="132">
        <f t="shared" si="1252"/>
        <v>0</v>
      </c>
      <c r="BD189" s="34"/>
      <c r="BE189" s="34"/>
      <c r="BF189" s="34"/>
      <c r="BG189" s="34"/>
      <c r="BH189" s="34"/>
      <c r="BI189" s="34"/>
      <c r="BJ189" s="34"/>
      <c r="BK189" s="34"/>
      <c r="BL189" s="34">
        <f t="shared" ref="BL189:BM191" si="1377">SUM(BH189+BJ189)</f>
        <v>0</v>
      </c>
      <c r="BM189" s="34">
        <f t="shared" si="1377"/>
        <v>0</v>
      </c>
      <c r="BN189" s="132">
        <f t="shared" si="1278"/>
        <v>0</v>
      </c>
      <c r="BO189" s="132">
        <f t="shared" si="1278"/>
        <v>0</v>
      </c>
      <c r="BP189" s="34"/>
      <c r="BQ189" s="34"/>
      <c r="BR189" s="34"/>
      <c r="BS189" s="34"/>
      <c r="BT189" s="34"/>
      <c r="BU189" s="34"/>
      <c r="BV189" s="34"/>
      <c r="BW189" s="34"/>
      <c r="BX189" s="34">
        <f t="shared" si="1192"/>
        <v>0</v>
      </c>
      <c r="BY189" s="34">
        <f t="shared" si="1162"/>
        <v>0</v>
      </c>
      <c r="BZ189" s="132">
        <f t="shared" si="1280"/>
        <v>0</v>
      </c>
      <c r="CA189" s="132">
        <f t="shared" si="1280"/>
        <v>0</v>
      </c>
      <c r="CB189" s="34"/>
      <c r="CC189" s="34"/>
      <c r="CD189" s="34"/>
      <c r="CE189" s="34"/>
      <c r="CF189" s="34"/>
      <c r="CG189" s="34"/>
      <c r="CH189" s="34"/>
      <c r="CI189" s="34"/>
      <c r="CJ189" s="34">
        <f t="shared" si="1163"/>
        <v>0</v>
      </c>
      <c r="CK189" s="34">
        <f t="shared" si="1164"/>
        <v>0</v>
      </c>
      <c r="CL189" s="132">
        <f t="shared" si="1281"/>
        <v>0</v>
      </c>
      <c r="CM189" s="132">
        <f t="shared" si="1281"/>
        <v>0</v>
      </c>
      <c r="CN189" s="34"/>
      <c r="CO189" s="34"/>
      <c r="CP189" s="34"/>
      <c r="CQ189" s="34"/>
      <c r="CR189" s="34"/>
      <c r="CS189" s="34"/>
      <c r="CT189" s="34"/>
      <c r="CU189" s="34"/>
      <c r="CV189" s="34">
        <f t="shared" si="1179"/>
        <v>0</v>
      </c>
      <c r="CW189" s="34">
        <f t="shared" si="1166"/>
        <v>0</v>
      </c>
      <c r="CX189" s="132">
        <f t="shared" si="1283"/>
        <v>0</v>
      </c>
      <c r="CY189" s="132">
        <f t="shared" si="1283"/>
        <v>0</v>
      </c>
      <c r="CZ189" s="34"/>
      <c r="DA189" s="34"/>
      <c r="DB189" s="34"/>
      <c r="DC189" s="34"/>
      <c r="DD189" s="34"/>
      <c r="DE189" s="34"/>
      <c r="DF189" s="34"/>
      <c r="DG189" s="34"/>
      <c r="DH189" s="34">
        <f t="shared" si="1180"/>
        <v>0</v>
      </c>
      <c r="DI189" s="34">
        <f t="shared" si="1168"/>
        <v>0</v>
      </c>
      <c r="DJ189" s="132">
        <f t="shared" si="1285"/>
        <v>0</v>
      </c>
      <c r="DK189" s="132">
        <f t="shared" si="1285"/>
        <v>0</v>
      </c>
      <c r="DL189" s="34"/>
      <c r="DM189" s="34"/>
      <c r="DN189" s="34"/>
      <c r="DO189" s="34"/>
      <c r="DP189" s="34"/>
      <c r="DQ189" s="34"/>
      <c r="DR189" s="34"/>
      <c r="DS189" s="34"/>
      <c r="DT189" s="34">
        <f t="shared" si="1193"/>
        <v>0</v>
      </c>
      <c r="DU189" s="34">
        <f t="shared" si="1170"/>
        <v>0</v>
      </c>
      <c r="DV189" s="132">
        <f t="shared" si="1287"/>
        <v>0</v>
      </c>
      <c r="DW189" s="132">
        <f t="shared" si="1287"/>
        <v>0</v>
      </c>
      <c r="DX189" s="34"/>
      <c r="DY189" s="34"/>
      <c r="DZ189" s="34"/>
      <c r="EA189" s="34"/>
      <c r="EB189" s="34"/>
      <c r="EC189" s="34"/>
      <c r="ED189" s="34"/>
      <c r="EE189" s="34"/>
      <c r="EF189" s="34">
        <f t="shared" si="1194"/>
        <v>0</v>
      </c>
      <c r="EG189" s="34">
        <f t="shared" si="1194"/>
        <v>0</v>
      </c>
      <c r="EH189" s="132">
        <f t="shared" si="1288"/>
        <v>0</v>
      </c>
      <c r="EI189" s="132">
        <f t="shared" si="1288"/>
        <v>0</v>
      </c>
      <c r="EJ189" s="34"/>
      <c r="EK189" s="34"/>
      <c r="EL189" s="34"/>
      <c r="EM189" s="34"/>
      <c r="EN189" s="34"/>
      <c r="EO189" s="34"/>
      <c r="EP189" s="34"/>
      <c r="EQ189" s="34"/>
      <c r="ER189" s="34">
        <f t="shared" si="1195"/>
        <v>0</v>
      </c>
      <c r="ES189" s="34">
        <f t="shared" si="1172"/>
        <v>0</v>
      </c>
      <c r="ET189" s="132">
        <f t="shared" si="1290"/>
        <v>0</v>
      </c>
      <c r="EU189" s="132">
        <f t="shared" si="1290"/>
        <v>0</v>
      </c>
      <c r="EV189" s="34"/>
      <c r="EW189" s="34"/>
      <c r="EX189" s="34"/>
      <c r="EY189" s="34"/>
      <c r="EZ189" s="34"/>
      <c r="FA189" s="34"/>
      <c r="FB189" s="34"/>
      <c r="FC189" s="34"/>
      <c r="FD189" s="34">
        <f t="shared" si="1181"/>
        <v>0</v>
      </c>
      <c r="FE189" s="34">
        <f t="shared" si="1182"/>
        <v>0</v>
      </c>
      <c r="FF189" s="132">
        <f t="shared" si="1254"/>
        <v>0</v>
      </c>
      <c r="FG189" s="132">
        <f t="shared" si="1254"/>
        <v>0</v>
      </c>
      <c r="FH189" s="34"/>
      <c r="FI189" s="34"/>
      <c r="FJ189" s="34"/>
      <c r="FK189" s="34"/>
      <c r="FL189" s="34"/>
      <c r="FM189" s="34"/>
      <c r="FN189" s="34"/>
      <c r="FO189" s="34"/>
      <c r="FP189" s="34">
        <f t="shared" si="1183"/>
        <v>0</v>
      </c>
      <c r="FQ189" s="34">
        <f t="shared" si="1174"/>
        <v>0</v>
      </c>
      <c r="FR189" s="132">
        <f t="shared" si="1292"/>
        <v>0</v>
      </c>
      <c r="FS189" s="132">
        <f t="shared" si="1292"/>
        <v>0</v>
      </c>
      <c r="FT189" s="34"/>
      <c r="FU189" s="34"/>
      <c r="FV189" s="34"/>
      <c r="FW189" s="34"/>
      <c r="FX189" s="34"/>
      <c r="FY189" s="34"/>
      <c r="FZ189" s="34"/>
      <c r="GA189" s="34"/>
      <c r="GB189" s="34">
        <f t="shared" si="1184"/>
        <v>0</v>
      </c>
      <c r="GC189" s="34">
        <f t="shared" si="1185"/>
        <v>0</v>
      </c>
      <c r="GD189" s="132">
        <f t="shared" si="1255"/>
        <v>0</v>
      </c>
      <c r="GE189" s="132">
        <f t="shared" si="1255"/>
        <v>0</v>
      </c>
      <c r="GF189" s="34"/>
      <c r="GG189" s="34"/>
      <c r="GH189" s="34"/>
      <c r="GI189" s="34"/>
      <c r="GJ189" s="34"/>
      <c r="GK189" s="34"/>
      <c r="GL189" s="34"/>
      <c r="GM189" s="34"/>
      <c r="GN189" s="34">
        <f t="shared" si="1186"/>
        <v>0</v>
      </c>
      <c r="GO189" s="34">
        <f t="shared" si="1176"/>
        <v>0</v>
      </c>
      <c r="GP189" s="132">
        <f t="shared" si="1294"/>
        <v>0</v>
      </c>
      <c r="GQ189" s="132">
        <f t="shared" si="1294"/>
        <v>0</v>
      </c>
      <c r="GR189" s="34"/>
      <c r="GS189" s="34"/>
      <c r="GT189" s="34"/>
      <c r="GU189" s="34"/>
      <c r="GV189" s="52">
        <f t="shared" si="1130"/>
        <v>0</v>
      </c>
      <c r="GW189" s="52">
        <f t="shared" si="1130"/>
        <v>0</v>
      </c>
      <c r="GX189" s="52">
        <f t="shared" si="1130"/>
        <v>0</v>
      </c>
      <c r="GY189" s="52">
        <f t="shared" si="1115"/>
        <v>0</v>
      </c>
      <c r="GZ189" s="52">
        <f t="shared" si="1033"/>
        <v>0</v>
      </c>
      <c r="HA189" s="52">
        <f t="shared" si="1033"/>
        <v>0</v>
      </c>
      <c r="HB189" s="132">
        <f t="shared" si="1345"/>
        <v>0</v>
      </c>
      <c r="HC189" s="132">
        <f t="shared" si="1345"/>
        <v>0</v>
      </c>
      <c r="HD189" s="64"/>
      <c r="HE189" s="20"/>
      <c r="HF189" s="73"/>
      <c r="HG189" s="73"/>
      <c r="HH189" s="251"/>
    </row>
    <row r="190" spans="1:216" hidden="1" x14ac:dyDescent="0.2">
      <c r="A190" s="10"/>
      <c r="B190" s="20"/>
      <c r="C190" s="21"/>
      <c r="D190" s="28"/>
      <c r="E190" s="25"/>
      <c r="F190" s="28"/>
      <c r="G190" s="33"/>
      <c r="H190" s="34"/>
      <c r="I190" s="34"/>
      <c r="J190" s="34"/>
      <c r="K190" s="34"/>
      <c r="L190" s="34"/>
      <c r="M190" s="34"/>
      <c r="N190" s="34"/>
      <c r="O190" s="34"/>
      <c r="P190" s="34">
        <f t="shared" si="1187"/>
        <v>0</v>
      </c>
      <c r="Q190" s="34">
        <f t="shared" si="1152"/>
        <v>0</v>
      </c>
      <c r="R190" s="132">
        <f t="shared" si="1249"/>
        <v>0</v>
      </c>
      <c r="S190" s="132">
        <f t="shared" si="1249"/>
        <v>0</v>
      </c>
      <c r="T190" s="34"/>
      <c r="U190" s="34"/>
      <c r="V190" s="34"/>
      <c r="W190" s="34"/>
      <c r="X190" s="34"/>
      <c r="Y190" s="34"/>
      <c r="Z190" s="34"/>
      <c r="AA190" s="34"/>
      <c r="AB190" s="34">
        <f t="shared" si="1188"/>
        <v>0</v>
      </c>
      <c r="AC190" s="34">
        <f t="shared" si="1154"/>
        <v>0</v>
      </c>
      <c r="AD190" s="132">
        <f t="shared" si="1250"/>
        <v>0</v>
      </c>
      <c r="AE190" s="132">
        <f t="shared" si="1250"/>
        <v>0</v>
      </c>
      <c r="AF190" s="34"/>
      <c r="AG190" s="34"/>
      <c r="AH190" s="34"/>
      <c r="AI190" s="34"/>
      <c r="AJ190" s="34"/>
      <c r="AK190" s="34"/>
      <c r="AL190" s="34"/>
      <c r="AM190" s="34"/>
      <c r="AN190" s="34">
        <f t="shared" si="1189"/>
        <v>0</v>
      </c>
      <c r="AO190" s="34">
        <f t="shared" si="1156"/>
        <v>0</v>
      </c>
      <c r="AP190" s="132">
        <f t="shared" si="1251"/>
        <v>0</v>
      </c>
      <c r="AQ190" s="132">
        <f t="shared" si="1251"/>
        <v>0</v>
      </c>
      <c r="AR190" s="34"/>
      <c r="AS190" s="34"/>
      <c r="AT190" s="34"/>
      <c r="AU190" s="34"/>
      <c r="AV190" s="34"/>
      <c r="AW190" s="34"/>
      <c r="AX190" s="34"/>
      <c r="AY190" s="34"/>
      <c r="AZ190" s="34">
        <f t="shared" si="1190"/>
        <v>0</v>
      </c>
      <c r="BA190" s="34">
        <f t="shared" si="1158"/>
        <v>0</v>
      </c>
      <c r="BB190" s="132">
        <f t="shared" si="1252"/>
        <v>0</v>
      </c>
      <c r="BC190" s="132">
        <f t="shared" si="1252"/>
        <v>0</v>
      </c>
      <c r="BD190" s="34"/>
      <c r="BE190" s="34"/>
      <c r="BF190" s="34"/>
      <c r="BG190" s="34"/>
      <c r="BH190" s="34"/>
      <c r="BI190" s="34"/>
      <c r="BJ190" s="34"/>
      <c r="BK190" s="34"/>
      <c r="BL190" s="34">
        <f t="shared" si="1377"/>
        <v>0</v>
      </c>
      <c r="BM190" s="34">
        <f t="shared" si="1377"/>
        <v>0</v>
      </c>
      <c r="BN190" s="132">
        <f t="shared" si="1278"/>
        <v>0</v>
      </c>
      <c r="BO190" s="132">
        <f t="shared" si="1278"/>
        <v>0</v>
      </c>
      <c r="BP190" s="34"/>
      <c r="BQ190" s="34"/>
      <c r="BR190" s="34"/>
      <c r="BS190" s="34"/>
      <c r="BT190" s="34"/>
      <c r="BU190" s="34"/>
      <c r="BV190" s="34"/>
      <c r="BW190" s="34"/>
      <c r="BX190" s="34">
        <f t="shared" si="1192"/>
        <v>0</v>
      </c>
      <c r="BY190" s="34">
        <f t="shared" si="1162"/>
        <v>0</v>
      </c>
      <c r="BZ190" s="132">
        <f t="shared" si="1280"/>
        <v>0</v>
      </c>
      <c r="CA190" s="132">
        <f t="shared" si="1280"/>
        <v>0</v>
      </c>
      <c r="CB190" s="34"/>
      <c r="CC190" s="34"/>
      <c r="CD190" s="34"/>
      <c r="CE190" s="34"/>
      <c r="CF190" s="34"/>
      <c r="CG190" s="34"/>
      <c r="CH190" s="34"/>
      <c r="CI190" s="34"/>
      <c r="CJ190" s="34">
        <f t="shared" si="1163"/>
        <v>0</v>
      </c>
      <c r="CK190" s="34">
        <f t="shared" si="1164"/>
        <v>0</v>
      </c>
      <c r="CL190" s="132">
        <f t="shared" si="1281"/>
        <v>0</v>
      </c>
      <c r="CM190" s="132">
        <f t="shared" si="1281"/>
        <v>0</v>
      </c>
      <c r="CN190" s="34"/>
      <c r="CO190" s="34"/>
      <c r="CP190" s="34"/>
      <c r="CQ190" s="34"/>
      <c r="CR190" s="34"/>
      <c r="CS190" s="34"/>
      <c r="CT190" s="34"/>
      <c r="CU190" s="34"/>
      <c r="CV190" s="34">
        <f t="shared" si="1179"/>
        <v>0</v>
      </c>
      <c r="CW190" s="34">
        <f t="shared" si="1166"/>
        <v>0</v>
      </c>
      <c r="CX190" s="132">
        <f t="shared" si="1283"/>
        <v>0</v>
      </c>
      <c r="CY190" s="132">
        <f t="shared" si="1283"/>
        <v>0</v>
      </c>
      <c r="CZ190" s="34"/>
      <c r="DA190" s="34"/>
      <c r="DB190" s="34"/>
      <c r="DC190" s="34"/>
      <c r="DD190" s="34"/>
      <c r="DE190" s="34"/>
      <c r="DF190" s="34"/>
      <c r="DG190" s="34"/>
      <c r="DH190" s="34">
        <f t="shared" si="1180"/>
        <v>0</v>
      </c>
      <c r="DI190" s="34">
        <f t="shared" si="1168"/>
        <v>0</v>
      </c>
      <c r="DJ190" s="132">
        <f t="shared" si="1285"/>
        <v>0</v>
      </c>
      <c r="DK190" s="132">
        <f t="shared" si="1285"/>
        <v>0</v>
      </c>
      <c r="DL190" s="34"/>
      <c r="DM190" s="34"/>
      <c r="DN190" s="34"/>
      <c r="DO190" s="34"/>
      <c r="DP190" s="34"/>
      <c r="DQ190" s="34"/>
      <c r="DR190" s="34"/>
      <c r="DS190" s="34"/>
      <c r="DT190" s="34">
        <f t="shared" si="1193"/>
        <v>0</v>
      </c>
      <c r="DU190" s="34">
        <f t="shared" si="1170"/>
        <v>0</v>
      </c>
      <c r="DV190" s="132">
        <f t="shared" si="1287"/>
        <v>0</v>
      </c>
      <c r="DW190" s="132">
        <f t="shared" si="1287"/>
        <v>0</v>
      </c>
      <c r="DX190" s="34"/>
      <c r="DY190" s="34"/>
      <c r="DZ190" s="34"/>
      <c r="EA190" s="34"/>
      <c r="EB190" s="34"/>
      <c r="EC190" s="34"/>
      <c r="ED190" s="34"/>
      <c r="EE190" s="34"/>
      <c r="EF190" s="34">
        <f t="shared" si="1194"/>
        <v>0</v>
      </c>
      <c r="EG190" s="34">
        <f t="shared" si="1194"/>
        <v>0</v>
      </c>
      <c r="EH190" s="132">
        <f t="shared" si="1288"/>
        <v>0</v>
      </c>
      <c r="EI190" s="132">
        <f t="shared" si="1288"/>
        <v>0</v>
      </c>
      <c r="EJ190" s="34"/>
      <c r="EK190" s="34"/>
      <c r="EL190" s="34"/>
      <c r="EM190" s="34"/>
      <c r="EN190" s="34"/>
      <c r="EO190" s="34"/>
      <c r="EP190" s="34"/>
      <c r="EQ190" s="34"/>
      <c r="ER190" s="34">
        <f t="shared" si="1195"/>
        <v>0</v>
      </c>
      <c r="ES190" s="34">
        <f t="shared" si="1172"/>
        <v>0</v>
      </c>
      <c r="ET190" s="132">
        <f t="shared" si="1290"/>
        <v>0</v>
      </c>
      <c r="EU190" s="132">
        <f t="shared" si="1290"/>
        <v>0</v>
      </c>
      <c r="EV190" s="34"/>
      <c r="EW190" s="34"/>
      <c r="EX190" s="34"/>
      <c r="EY190" s="34"/>
      <c r="EZ190" s="34"/>
      <c r="FA190" s="34"/>
      <c r="FB190" s="34"/>
      <c r="FC190" s="34"/>
      <c r="FD190" s="34">
        <f t="shared" si="1181"/>
        <v>0</v>
      </c>
      <c r="FE190" s="34">
        <f t="shared" si="1182"/>
        <v>0</v>
      </c>
      <c r="FF190" s="132">
        <f t="shared" si="1254"/>
        <v>0</v>
      </c>
      <c r="FG190" s="132">
        <f t="shared" si="1254"/>
        <v>0</v>
      </c>
      <c r="FH190" s="34"/>
      <c r="FI190" s="34"/>
      <c r="FJ190" s="34"/>
      <c r="FK190" s="34"/>
      <c r="FL190" s="34"/>
      <c r="FM190" s="34"/>
      <c r="FN190" s="34"/>
      <c r="FO190" s="34"/>
      <c r="FP190" s="34">
        <f t="shared" si="1183"/>
        <v>0</v>
      </c>
      <c r="FQ190" s="34">
        <f t="shared" si="1174"/>
        <v>0</v>
      </c>
      <c r="FR190" s="132">
        <f t="shared" si="1292"/>
        <v>0</v>
      </c>
      <c r="FS190" s="132">
        <f t="shared" si="1292"/>
        <v>0</v>
      </c>
      <c r="FT190" s="34"/>
      <c r="FU190" s="34"/>
      <c r="FV190" s="34"/>
      <c r="FW190" s="34"/>
      <c r="FX190" s="34"/>
      <c r="FY190" s="34"/>
      <c r="FZ190" s="34"/>
      <c r="GA190" s="34"/>
      <c r="GB190" s="34">
        <f t="shared" si="1184"/>
        <v>0</v>
      </c>
      <c r="GC190" s="34">
        <f t="shared" si="1185"/>
        <v>0</v>
      </c>
      <c r="GD190" s="132">
        <f t="shared" si="1255"/>
        <v>0</v>
      </c>
      <c r="GE190" s="132">
        <f t="shared" si="1255"/>
        <v>0</v>
      </c>
      <c r="GF190" s="34"/>
      <c r="GG190" s="34"/>
      <c r="GH190" s="34"/>
      <c r="GI190" s="34"/>
      <c r="GJ190" s="34"/>
      <c r="GK190" s="34"/>
      <c r="GL190" s="34"/>
      <c r="GM190" s="34"/>
      <c r="GN190" s="34">
        <f t="shared" si="1186"/>
        <v>0</v>
      </c>
      <c r="GO190" s="34">
        <f t="shared" si="1176"/>
        <v>0</v>
      </c>
      <c r="GP190" s="132">
        <f t="shared" si="1294"/>
        <v>0</v>
      </c>
      <c r="GQ190" s="132">
        <f t="shared" si="1294"/>
        <v>0</v>
      </c>
      <c r="GR190" s="34"/>
      <c r="GS190" s="34"/>
      <c r="GT190" s="34"/>
      <c r="GU190" s="34"/>
      <c r="GV190" s="52">
        <f t="shared" si="1130"/>
        <v>0</v>
      </c>
      <c r="GW190" s="52">
        <f t="shared" si="1130"/>
        <v>0</v>
      </c>
      <c r="GX190" s="52">
        <f t="shared" si="1130"/>
        <v>0</v>
      </c>
      <c r="GY190" s="52">
        <f t="shared" si="1115"/>
        <v>0</v>
      </c>
      <c r="GZ190" s="52">
        <f t="shared" si="1033"/>
        <v>0</v>
      </c>
      <c r="HA190" s="52">
        <f t="shared" si="1033"/>
        <v>0</v>
      </c>
      <c r="HB190" s="132">
        <f t="shared" si="1345"/>
        <v>0</v>
      </c>
      <c r="HC190" s="132">
        <f t="shared" si="1345"/>
        <v>0</v>
      </c>
      <c r="HD190" s="64"/>
      <c r="HE190" s="20"/>
      <c r="HF190" s="73"/>
      <c r="HG190" s="73"/>
      <c r="HH190" s="251"/>
    </row>
    <row r="191" spans="1:216" hidden="1" x14ac:dyDescent="0.2">
      <c r="A191" s="10"/>
      <c r="B191" s="20"/>
      <c r="C191" s="21"/>
      <c r="D191" s="28"/>
      <c r="E191" s="25"/>
      <c r="F191" s="28"/>
      <c r="G191" s="33"/>
      <c r="H191" s="34"/>
      <c r="I191" s="34"/>
      <c r="J191" s="34"/>
      <c r="K191" s="34"/>
      <c r="L191" s="34"/>
      <c r="M191" s="34"/>
      <c r="N191" s="34"/>
      <c r="O191" s="34"/>
      <c r="P191" s="34">
        <f t="shared" si="1187"/>
        <v>0</v>
      </c>
      <c r="Q191" s="34">
        <f t="shared" si="1152"/>
        <v>0</v>
      </c>
      <c r="R191" s="132">
        <f t="shared" si="1249"/>
        <v>0</v>
      </c>
      <c r="S191" s="132">
        <f t="shared" si="1249"/>
        <v>0</v>
      </c>
      <c r="T191" s="34"/>
      <c r="U191" s="34"/>
      <c r="V191" s="34"/>
      <c r="W191" s="34"/>
      <c r="X191" s="34"/>
      <c r="Y191" s="34"/>
      <c r="Z191" s="34"/>
      <c r="AA191" s="34"/>
      <c r="AB191" s="34">
        <f t="shared" si="1188"/>
        <v>0</v>
      </c>
      <c r="AC191" s="34">
        <f t="shared" si="1154"/>
        <v>0</v>
      </c>
      <c r="AD191" s="132">
        <f t="shared" si="1250"/>
        <v>0</v>
      </c>
      <c r="AE191" s="132">
        <f t="shared" si="1250"/>
        <v>0</v>
      </c>
      <c r="AF191" s="34"/>
      <c r="AG191" s="34"/>
      <c r="AH191" s="34"/>
      <c r="AI191" s="34"/>
      <c r="AJ191" s="34"/>
      <c r="AK191" s="34"/>
      <c r="AL191" s="34"/>
      <c r="AM191" s="34"/>
      <c r="AN191" s="34">
        <f t="shared" si="1189"/>
        <v>0</v>
      </c>
      <c r="AO191" s="34">
        <f t="shared" si="1156"/>
        <v>0</v>
      </c>
      <c r="AP191" s="132">
        <f t="shared" si="1251"/>
        <v>0</v>
      </c>
      <c r="AQ191" s="132">
        <f t="shared" si="1251"/>
        <v>0</v>
      </c>
      <c r="AR191" s="34"/>
      <c r="AS191" s="34"/>
      <c r="AT191" s="34"/>
      <c r="AU191" s="34"/>
      <c r="AV191" s="34"/>
      <c r="AW191" s="34"/>
      <c r="AX191" s="34"/>
      <c r="AY191" s="34"/>
      <c r="AZ191" s="34">
        <f t="shared" si="1190"/>
        <v>0</v>
      </c>
      <c r="BA191" s="34">
        <f t="shared" si="1158"/>
        <v>0</v>
      </c>
      <c r="BB191" s="132">
        <f t="shared" si="1252"/>
        <v>0</v>
      </c>
      <c r="BC191" s="132">
        <f t="shared" si="1252"/>
        <v>0</v>
      </c>
      <c r="BD191" s="34"/>
      <c r="BE191" s="34"/>
      <c r="BF191" s="34"/>
      <c r="BG191" s="34"/>
      <c r="BH191" s="34"/>
      <c r="BI191" s="34"/>
      <c r="BJ191" s="34"/>
      <c r="BK191" s="34"/>
      <c r="BL191" s="34">
        <f t="shared" si="1377"/>
        <v>0</v>
      </c>
      <c r="BM191" s="34">
        <f t="shared" si="1377"/>
        <v>0</v>
      </c>
      <c r="BN191" s="132">
        <f t="shared" si="1278"/>
        <v>0</v>
      </c>
      <c r="BO191" s="132">
        <f t="shared" si="1278"/>
        <v>0</v>
      </c>
      <c r="BP191" s="34"/>
      <c r="BQ191" s="34"/>
      <c r="BR191" s="34"/>
      <c r="BS191" s="34"/>
      <c r="BT191" s="34"/>
      <c r="BU191" s="34"/>
      <c r="BV191" s="34"/>
      <c r="BW191" s="34"/>
      <c r="BX191" s="34">
        <f t="shared" si="1192"/>
        <v>0</v>
      </c>
      <c r="BY191" s="34">
        <f t="shared" si="1162"/>
        <v>0</v>
      </c>
      <c r="BZ191" s="132">
        <f t="shared" si="1280"/>
        <v>0</v>
      </c>
      <c r="CA191" s="132">
        <f t="shared" si="1280"/>
        <v>0</v>
      </c>
      <c r="CB191" s="34"/>
      <c r="CC191" s="34"/>
      <c r="CD191" s="34"/>
      <c r="CE191" s="34"/>
      <c r="CF191" s="34"/>
      <c r="CG191" s="34"/>
      <c r="CH191" s="34"/>
      <c r="CI191" s="34"/>
      <c r="CJ191" s="34">
        <f t="shared" si="1163"/>
        <v>0</v>
      </c>
      <c r="CK191" s="34">
        <f t="shared" si="1164"/>
        <v>0</v>
      </c>
      <c r="CL191" s="132">
        <f t="shared" si="1281"/>
        <v>0</v>
      </c>
      <c r="CM191" s="132">
        <f t="shared" si="1281"/>
        <v>0</v>
      </c>
      <c r="CN191" s="34"/>
      <c r="CO191" s="34"/>
      <c r="CP191" s="34"/>
      <c r="CQ191" s="34"/>
      <c r="CR191" s="34"/>
      <c r="CS191" s="34"/>
      <c r="CT191" s="34"/>
      <c r="CU191" s="34"/>
      <c r="CV191" s="34">
        <f t="shared" si="1179"/>
        <v>0</v>
      </c>
      <c r="CW191" s="34">
        <f t="shared" si="1166"/>
        <v>0</v>
      </c>
      <c r="CX191" s="132">
        <f t="shared" si="1283"/>
        <v>0</v>
      </c>
      <c r="CY191" s="132">
        <f t="shared" si="1283"/>
        <v>0</v>
      </c>
      <c r="CZ191" s="34"/>
      <c r="DA191" s="34"/>
      <c r="DB191" s="34"/>
      <c r="DC191" s="34"/>
      <c r="DD191" s="34"/>
      <c r="DE191" s="34"/>
      <c r="DF191" s="34"/>
      <c r="DG191" s="34"/>
      <c r="DH191" s="34">
        <f t="shared" si="1180"/>
        <v>0</v>
      </c>
      <c r="DI191" s="34">
        <f t="shared" si="1168"/>
        <v>0</v>
      </c>
      <c r="DJ191" s="132">
        <f t="shared" si="1285"/>
        <v>0</v>
      </c>
      <c r="DK191" s="132">
        <f t="shared" si="1285"/>
        <v>0</v>
      </c>
      <c r="DL191" s="34"/>
      <c r="DM191" s="34"/>
      <c r="DN191" s="34"/>
      <c r="DO191" s="34"/>
      <c r="DP191" s="34"/>
      <c r="DQ191" s="34"/>
      <c r="DR191" s="34"/>
      <c r="DS191" s="34"/>
      <c r="DT191" s="34">
        <f t="shared" si="1193"/>
        <v>0</v>
      </c>
      <c r="DU191" s="34">
        <f t="shared" si="1170"/>
        <v>0</v>
      </c>
      <c r="DV191" s="132">
        <f t="shared" si="1287"/>
        <v>0</v>
      </c>
      <c r="DW191" s="132">
        <f t="shared" si="1287"/>
        <v>0</v>
      </c>
      <c r="DX191" s="34"/>
      <c r="DY191" s="34"/>
      <c r="DZ191" s="34"/>
      <c r="EA191" s="34"/>
      <c r="EB191" s="34"/>
      <c r="EC191" s="34"/>
      <c r="ED191" s="34"/>
      <c r="EE191" s="34"/>
      <c r="EF191" s="34">
        <f t="shared" si="1194"/>
        <v>0</v>
      </c>
      <c r="EG191" s="34">
        <f t="shared" si="1194"/>
        <v>0</v>
      </c>
      <c r="EH191" s="132">
        <f t="shared" si="1288"/>
        <v>0</v>
      </c>
      <c r="EI191" s="132">
        <f t="shared" si="1288"/>
        <v>0</v>
      </c>
      <c r="EJ191" s="34"/>
      <c r="EK191" s="34"/>
      <c r="EL191" s="34"/>
      <c r="EM191" s="34"/>
      <c r="EN191" s="34"/>
      <c r="EO191" s="34"/>
      <c r="EP191" s="34"/>
      <c r="EQ191" s="34"/>
      <c r="ER191" s="34">
        <f t="shared" si="1195"/>
        <v>0</v>
      </c>
      <c r="ES191" s="34">
        <f t="shared" si="1172"/>
        <v>0</v>
      </c>
      <c r="ET191" s="132">
        <f t="shared" si="1290"/>
        <v>0</v>
      </c>
      <c r="EU191" s="132">
        <f t="shared" si="1290"/>
        <v>0</v>
      </c>
      <c r="EV191" s="34"/>
      <c r="EW191" s="34"/>
      <c r="EX191" s="34"/>
      <c r="EY191" s="34"/>
      <c r="EZ191" s="34"/>
      <c r="FA191" s="34"/>
      <c r="FB191" s="34"/>
      <c r="FC191" s="34"/>
      <c r="FD191" s="34">
        <f t="shared" si="1181"/>
        <v>0</v>
      </c>
      <c r="FE191" s="34">
        <f t="shared" si="1182"/>
        <v>0</v>
      </c>
      <c r="FF191" s="132">
        <f t="shared" si="1254"/>
        <v>0</v>
      </c>
      <c r="FG191" s="132">
        <f t="shared" si="1254"/>
        <v>0</v>
      </c>
      <c r="FH191" s="34"/>
      <c r="FI191" s="34"/>
      <c r="FJ191" s="34"/>
      <c r="FK191" s="34"/>
      <c r="FL191" s="34"/>
      <c r="FM191" s="34"/>
      <c r="FN191" s="34"/>
      <c r="FO191" s="34"/>
      <c r="FP191" s="34">
        <f t="shared" si="1183"/>
        <v>0</v>
      </c>
      <c r="FQ191" s="34">
        <f t="shared" si="1174"/>
        <v>0</v>
      </c>
      <c r="FR191" s="132">
        <f t="shared" si="1292"/>
        <v>0</v>
      </c>
      <c r="FS191" s="132">
        <f t="shared" si="1292"/>
        <v>0</v>
      </c>
      <c r="FT191" s="34"/>
      <c r="FU191" s="34"/>
      <c r="FV191" s="34"/>
      <c r="FW191" s="34"/>
      <c r="FX191" s="34"/>
      <c r="FY191" s="34"/>
      <c r="FZ191" s="34"/>
      <c r="GA191" s="34"/>
      <c r="GB191" s="34">
        <f t="shared" si="1184"/>
        <v>0</v>
      </c>
      <c r="GC191" s="34">
        <f t="shared" si="1185"/>
        <v>0</v>
      </c>
      <c r="GD191" s="132">
        <f t="shared" si="1255"/>
        <v>0</v>
      </c>
      <c r="GE191" s="132">
        <f t="shared" si="1255"/>
        <v>0</v>
      </c>
      <c r="GF191" s="34"/>
      <c r="GG191" s="34"/>
      <c r="GH191" s="34"/>
      <c r="GI191" s="34"/>
      <c r="GJ191" s="34"/>
      <c r="GK191" s="34"/>
      <c r="GL191" s="34"/>
      <c r="GM191" s="34"/>
      <c r="GN191" s="34">
        <f t="shared" si="1186"/>
        <v>0</v>
      </c>
      <c r="GO191" s="34">
        <f t="shared" si="1176"/>
        <v>0</v>
      </c>
      <c r="GP191" s="132">
        <f t="shared" si="1294"/>
        <v>0</v>
      </c>
      <c r="GQ191" s="132">
        <f t="shared" si="1294"/>
        <v>0</v>
      </c>
      <c r="GR191" s="34"/>
      <c r="GS191" s="34"/>
      <c r="GT191" s="34"/>
      <c r="GU191" s="34"/>
      <c r="GV191" s="52">
        <f t="shared" si="1130"/>
        <v>0</v>
      </c>
      <c r="GW191" s="52">
        <f t="shared" si="1130"/>
        <v>0</v>
      </c>
      <c r="GX191" s="52">
        <f t="shared" si="1130"/>
        <v>0</v>
      </c>
      <c r="GY191" s="52">
        <f t="shared" si="1115"/>
        <v>0</v>
      </c>
      <c r="GZ191" s="52">
        <f t="shared" si="1033"/>
        <v>0</v>
      </c>
      <c r="HA191" s="52">
        <f t="shared" si="1033"/>
        <v>0</v>
      </c>
      <c r="HB191" s="132">
        <f t="shared" si="1345"/>
        <v>0</v>
      </c>
      <c r="HC191" s="132">
        <f t="shared" si="1345"/>
        <v>0</v>
      </c>
      <c r="HD191" s="64"/>
      <c r="HE191" s="20"/>
      <c r="HF191" s="73"/>
      <c r="HG191" s="73"/>
      <c r="HH191" s="251"/>
    </row>
    <row r="192" spans="1:216" ht="13.5" hidden="1" x14ac:dyDescent="0.2">
      <c r="A192" s="10">
        <v>1</v>
      </c>
      <c r="B192" s="36"/>
      <c r="C192" s="37"/>
      <c r="D192" s="38"/>
      <c r="E192" s="126" t="s">
        <v>202</v>
      </c>
      <c r="F192" s="92">
        <v>28</v>
      </c>
      <c r="G192" s="93">
        <v>174653.91175</v>
      </c>
      <c r="H192" s="41">
        <f>VLOOKUP($E192,'ВМП план'!$B$8:$AL$54,10,0)</f>
        <v>1</v>
      </c>
      <c r="I192" s="41">
        <f>VLOOKUP($E192,'ВМП план'!$B$8:$AL$54,11,0)</f>
        <v>174653.91175</v>
      </c>
      <c r="J192" s="41">
        <f>SUM(H192/12*$A$2)</f>
        <v>0.58333333333333326</v>
      </c>
      <c r="K192" s="41">
        <f>SUM(I192/12*$A$2)</f>
        <v>101881.44852083334</v>
      </c>
      <c r="L192" s="41">
        <f>SUM(L193:L196)</f>
        <v>1</v>
      </c>
      <c r="M192" s="41">
        <f t="shared" ref="M192:O192" si="1378">SUM(M193:M196)</f>
        <v>174653.91</v>
      </c>
      <c r="N192" s="41">
        <f t="shared" si="1378"/>
        <v>0</v>
      </c>
      <c r="O192" s="41">
        <f t="shared" si="1378"/>
        <v>0</v>
      </c>
      <c r="P192" s="34">
        <f t="shared" si="1187"/>
        <v>1</v>
      </c>
      <c r="Q192" s="34">
        <f t="shared" si="1152"/>
        <v>174653.91</v>
      </c>
      <c r="R192" s="132">
        <f t="shared" si="1249"/>
        <v>0.41666666666666674</v>
      </c>
      <c r="S192" s="132">
        <f t="shared" si="1249"/>
        <v>72772.461479166668</v>
      </c>
      <c r="T192" s="41">
        <f>VLOOKUP($E192,'ВМП план'!$B$8:$AL$54,8,0)</f>
        <v>0</v>
      </c>
      <c r="U192" s="41">
        <f>VLOOKUP($E192,'ВМП план'!$B$8:$AL$54,9,0)</f>
        <v>0</v>
      </c>
      <c r="V192" s="41">
        <f>SUM(T192/12*$A$2)</f>
        <v>0</v>
      </c>
      <c r="W192" s="41">
        <f>SUM(U192/12*$A$2)</f>
        <v>0</v>
      </c>
      <c r="X192" s="41">
        <f>SUM(X193:X196)</f>
        <v>0</v>
      </c>
      <c r="Y192" s="41">
        <f t="shared" ref="Y192:AA192" si="1379">SUM(Y193:Y196)</f>
        <v>0</v>
      </c>
      <c r="Z192" s="41">
        <f t="shared" si="1379"/>
        <v>0</v>
      </c>
      <c r="AA192" s="41">
        <f t="shared" si="1379"/>
        <v>0</v>
      </c>
      <c r="AB192" s="34">
        <f t="shared" si="1188"/>
        <v>0</v>
      </c>
      <c r="AC192" s="34">
        <f t="shared" si="1154"/>
        <v>0</v>
      </c>
      <c r="AD192" s="132">
        <f t="shared" si="1250"/>
        <v>0</v>
      </c>
      <c r="AE192" s="132">
        <f t="shared" si="1250"/>
        <v>0</v>
      </c>
      <c r="AF192" s="41">
        <f>VLOOKUP($E192,'ВМП план'!$B$8:$AL$54,12,0)</f>
        <v>0</v>
      </c>
      <c r="AG192" s="41">
        <f>VLOOKUP($E192,'ВМП план'!$B$8:$AL$54,13,0)</f>
        <v>0</v>
      </c>
      <c r="AH192" s="41">
        <f>SUM(AF192/12*$A$2)</f>
        <v>0</v>
      </c>
      <c r="AI192" s="41">
        <f>SUM(AG192/12*$A$2)</f>
        <v>0</v>
      </c>
      <c r="AJ192" s="41">
        <f>SUM(AJ193:AJ196)</f>
        <v>0</v>
      </c>
      <c r="AK192" s="41">
        <f t="shared" ref="AK192:AM192" si="1380">SUM(AK193:AK196)</f>
        <v>0</v>
      </c>
      <c r="AL192" s="41">
        <f t="shared" si="1380"/>
        <v>0</v>
      </c>
      <c r="AM192" s="41">
        <f t="shared" si="1380"/>
        <v>0</v>
      </c>
      <c r="AN192" s="34">
        <f t="shared" si="1189"/>
        <v>0</v>
      </c>
      <c r="AO192" s="34">
        <f t="shared" si="1156"/>
        <v>0</v>
      </c>
      <c r="AP192" s="132">
        <f t="shared" si="1251"/>
        <v>0</v>
      </c>
      <c r="AQ192" s="132">
        <f t="shared" si="1251"/>
        <v>0</v>
      </c>
      <c r="AR192" s="41">
        <f>VLOOKUP($E192,'ВМП план'!$B$8:$AL$54,14,0)</f>
        <v>0</v>
      </c>
      <c r="AS192" s="41">
        <f>VLOOKUP($E192,'ВМП план'!$B$8:$AL$54,15,0)</f>
        <v>0</v>
      </c>
      <c r="AT192" s="41">
        <f>SUM(AR192/12*$A$2)</f>
        <v>0</v>
      </c>
      <c r="AU192" s="41">
        <f>SUM(AS192/12*$A$2)</f>
        <v>0</v>
      </c>
      <c r="AV192" s="41">
        <f>SUM(AV193:AV196)</f>
        <v>0</v>
      </c>
      <c r="AW192" s="41">
        <f t="shared" ref="AW192:AY192" si="1381">SUM(AW193:AW196)</f>
        <v>0</v>
      </c>
      <c r="AX192" s="41">
        <f t="shared" si="1381"/>
        <v>0</v>
      </c>
      <c r="AY192" s="41">
        <f t="shared" si="1381"/>
        <v>0</v>
      </c>
      <c r="AZ192" s="34">
        <f t="shared" si="1190"/>
        <v>0</v>
      </c>
      <c r="BA192" s="34">
        <f t="shared" si="1158"/>
        <v>0</v>
      </c>
      <c r="BB192" s="132">
        <f t="shared" si="1252"/>
        <v>0</v>
      </c>
      <c r="BC192" s="132">
        <f t="shared" si="1252"/>
        <v>0</v>
      </c>
      <c r="BD192" s="41">
        <f>VLOOKUP($E192,'ВМП план'!$B$8:$AL$54,6,0)</f>
        <v>0</v>
      </c>
      <c r="BE192" s="41">
        <f>VLOOKUP($E192,'ВМП план'!$B$8:$AL$54,7,0)</f>
        <v>0</v>
      </c>
      <c r="BF192" s="41">
        <f>SUM(BD192/12*$A$2)</f>
        <v>0</v>
      </c>
      <c r="BG192" s="41">
        <f>SUM(BE192/12*$A$2)</f>
        <v>0</v>
      </c>
      <c r="BH192" s="41">
        <f>SUM(BH193:BH196)</f>
        <v>0</v>
      </c>
      <c r="BI192" s="41">
        <f t="shared" ref="BI192:BK192" si="1382">SUM(BI193:BI196)</f>
        <v>0</v>
      </c>
      <c r="BJ192" s="41">
        <f t="shared" si="1382"/>
        <v>0</v>
      </c>
      <c r="BK192" s="41">
        <f t="shared" si="1382"/>
        <v>0</v>
      </c>
      <c r="BL192" s="34">
        <f t="shared" si="1202"/>
        <v>0</v>
      </c>
      <c r="BM192" s="34">
        <f t="shared" si="1203"/>
        <v>0</v>
      </c>
      <c r="BN192" s="132">
        <f t="shared" si="1278"/>
        <v>0</v>
      </c>
      <c r="BO192" s="132">
        <f t="shared" si="1278"/>
        <v>0</v>
      </c>
      <c r="BP192" s="41">
        <f>VLOOKUP($E192,'ВМП план'!$B$8:$AL$54,16,0)</f>
        <v>0</v>
      </c>
      <c r="BQ192" s="41">
        <f>VLOOKUP($E192,'ВМП план'!$B$8:$AL$54,17,0)</f>
        <v>0</v>
      </c>
      <c r="BR192" s="41">
        <f>SUM(BP192/12*$A$2)</f>
        <v>0</v>
      </c>
      <c r="BS192" s="41">
        <f>SUM(BQ192/12*$A$2)</f>
        <v>0</v>
      </c>
      <c r="BT192" s="41">
        <f>SUM(BT193:BT196)</f>
        <v>0</v>
      </c>
      <c r="BU192" s="41">
        <f t="shared" ref="BU192:BW192" si="1383">SUM(BU193:BU196)</f>
        <v>0</v>
      </c>
      <c r="BV192" s="41">
        <f t="shared" si="1383"/>
        <v>0</v>
      </c>
      <c r="BW192" s="41">
        <f t="shared" si="1383"/>
        <v>0</v>
      </c>
      <c r="BX192" s="34">
        <f t="shared" si="1192"/>
        <v>0</v>
      </c>
      <c r="BY192" s="34">
        <f t="shared" si="1162"/>
        <v>0</v>
      </c>
      <c r="BZ192" s="132">
        <f t="shared" si="1280"/>
        <v>0</v>
      </c>
      <c r="CA192" s="132">
        <f t="shared" si="1280"/>
        <v>0</v>
      </c>
      <c r="CB192" s="41">
        <f>VLOOKUP($E192,'ВМП план'!$B$8:$AL$54,18,0)</f>
        <v>0</v>
      </c>
      <c r="CC192" s="41">
        <f>VLOOKUP($E192,'ВМП план'!$B$8:$AL$54,19,0)</f>
        <v>0</v>
      </c>
      <c r="CD192" s="41">
        <f>SUM(CB192/12*$A$2)</f>
        <v>0</v>
      </c>
      <c r="CE192" s="41">
        <f>SUM(CC192/12*$A$2)</f>
        <v>0</v>
      </c>
      <c r="CF192" s="41">
        <f>SUM(CF193:CF196)</f>
        <v>0</v>
      </c>
      <c r="CG192" s="41">
        <f t="shared" ref="CG192:CI192" si="1384">SUM(CG193:CG196)</f>
        <v>0</v>
      </c>
      <c r="CH192" s="41">
        <f t="shared" si="1384"/>
        <v>0</v>
      </c>
      <c r="CI192" s="41">
        <f t="shared" si="1384"/>
        <v>0</v>
      </c>
      <c r="CJ192" s="34">
        <f t="shared" si="1163"/>
        <v>0</v>
      </c>
      <c r="CK192" s="34">
        <f t="shared" si="1164"/>
        <v>0</v>
      </c>
      <c r="CL192" s="132">
        <f t="shared" si="1281"/>
        <v>0</v>
      </c>
      <c r="CM192" s="132">
        <f t="shared" si="1281"/>
        <v>0</v>
      </c>
      <c r="CN192" s="41">
        <f>VLOOKUP($E192,'ВМП план'!$B$8:$AL$54,20,0)</f>
        <v>0</v>
      </c>
      <c r="CO192" s="41">
        <f>VLOOKUP($E192,'ВМП план'!$B$8:$AL$54,21,0)</f>
        <v>0</v>
      </c>
      <c r="CP192" s="41">
        <f>SUM(CN192/12*$A$2)</f>
        <v>0</v>
      </c>
      <c r="CQ192" s="41">
        <f>SUM(CO192/12*$A$2)</f>
        <v>0</v>
      </c>
      <c r="CR192" s="41">
        <f>SUM(CR193:CR196)</f>
        <v>0</v>
      </c>
      <c r="CS192" s="41">
        <f t="shared" ref="CS192:CU192" si="1385">SUM(CS193:CS196)</f>
        <v>0</v>
      </c>
      <c r="CT192" s="41">
        <f t="shared" si="1385"/>
        <v>0</v>
      </c>
      <c r="CU192" s="41">
        <f t="shared" si="1385"/>
        <v>0</v>
      </c>
      <c r="CV192" s="34">
        <f t="shared" si="1179"/>
        <v>0</v>
      </c>
      <c r="CW192" s="34">
        <f t="shared" si="1166"/>
        <v>0</v>
      </c>
      <c r="CX192" s="132">
        <f t="shared" si="1283"/>
        <v>0</v>
      </c>
      <c r="CY192" s="132">
        <f t="shared" si="1283"/>
        <v>0</v>
      </c>
      <c r="CZ192" s="41">
        <f>VLOOKUP($E192,'ВМП план'!$B$8:$AL$54,22,0)</f>
        <v>0</v>
      </c>
      <c r="DA192" s="41">
        <f>VLOOKUP($E192,'ВМП план'!$B$8:$AL$54,23,0)</f>
        <v>0</v>
      </c>
      <c r="DB192" s="41">
        <f>SUM(CZ192/12*$A$2)</f>
        <v>0</v>
      </c>
      <c r="DC192" s="41">
        <f>SUM(DA192/12*$A$2)</f>
        <v>0</v>
      </c>
      <c r="DD192" s="41">
        <f>SUM(DD193:DD196)</f>
        <v>0</v>
      </c>
      <c r="DE192" s="41">
        <f t="shared" ref="DE192:DG192" si="1386">SUM(DE193:DE196)</f>
        <v>0</v>
      </c>
      <c r="DF192" s="41">
        <f t="shared" si="1386"/>
        <v>0</v>
      </c>
      <c r="DG192" s="41">
        <f t="shared" si="1386"/>
        <v>0</v>
      </c>
      <c r="DH192" s="34">
        <f t="shared" si="1180"/>
        <v>0</v>
      </c>
      <c r="DI192" s="34">
        <f t="shared" si="1168"/>
        <v>0</v>
      </c>
      <c r="DJ192" s="132">
        <f t="shared" si="1285"/>
        <v>0</v>
      </c>
      <c r="DK192" s="132">
        <f t="shared" si="1285"/>
        <v>0</v>
      </c>
      <c r="DL192" s="41">
        <f>VLOOKUP($E192,'ВМП план'!$B$8:$AL$54,24,0)</f>
        <v>0</v>
      </c>
      <c r="DM192" s="41">
        <f>VLOOKUP($E192,'ВМП план'!$B$8:$AL$54,25,0)</f>
        <v>0</v>
      </c>
      <c r="DN192" s="41">
        <f>SUM(DL192/12*$A$2)</f>
        <v>0</v>
      </c>
      <c r="DO192" s="41">
        <f>SUM(DM192/12*$A$2)</f>
        <v>0</v>
      </c>
      <c r="DP192" s="41">
        <f>SUM(DP193:DP196)</f>
        <v>0</v>
      </c>
      <c r="DQ192" s="41">
        <f t="shared" ref="DQ192:DS192" si="1387">SUM(DQ193:DQ196)</f>
        <v>0</v>
      </c>
      <c r="DR192" s="41">
        <f t="shared" si="1387"/>
        <v>0</v>
      </c>
      <c r="DS192" s="41">
        <f t="shared" si="1387"/>
        <v>0</v>
      </c>
      <c r="DT192" s="34">
        <f t="shared" si="1193"/>
        <v>0</v>
      </c>
      <c r="DU192" s="34">
        <f t="shared" si="1170"/>
        <v>0</v>
      </c>
      <c r="DV192" s="132">
        <f t="shared" si="1287"/>
        <v>0</v>
      </c>
      <c r="DW192" s="132">
        <f t="shared" si="1287"/>
        <v>0</v>
      </c>
      <c r="DX192" s="41">
        <f>VLOOKUP($E192,'ВМП план'!$B$8:$AL$54,26,0)</f>
        <v>0</v>
      </c>
      <c r="DY192" s="41">
        <f>VLOOKUP($E192,'ВМП план'!$B$8:$AL$54,27,0)</f>
        <v>0</v>
      </c>
      <c r="DZ192" s="41">
        <f>SUM(DX192/12*$A$2)</f>
        <v>0</v>
      </c>
      <c r="EA192" s="41">
        <f>SUM(DY192/12*$A$2)</f>
        <v>0</v>
      </c>
      <c r="EB192" s="41">
        <f>SUM(EB193:EB196)</f>
        <v>0</v>
      </c>
      <c r="EC192" s="41">
        <f t="shared" ref="EC192:EE192" si="1388">SUM(EC193:EC196)</f>
        <v>0</v>
      </c>
      <c r="ED192" s="41">
        <f t="shared" si="1388"/>
        <v>0</v>
      </c>
      <c r="EE192" s="41">
        <f t="shared" si="1388"/>
        <v>0</v>
      </c>
      <c r="EF192" s="34">
        <f t="shared" si="1194"/>
        <v>0</v>
      </c>
      <c r="EG192" s="34">
        <f t="shared" si="1194"/>
        <v>0</v>
      </c>
      <c r="EH192" s="132">
        <f t="shared" si="1288"/>
        <v>0</v>
      </c>
      <c r="EI192" s="132">
        <f t="shared" si="1288"/>
        <v>0</v>
      </c>
      <c r="EJ192" s="41">
        <f>VLOOKUP($E192,'ВМП план'!$B$8:$AL$54,28,0)</f>
        <v>0</v>
      </c>
      <c r="EK192" s="41">
        <f>VLOOKUP($E192,'ВМП план'!$B$8:$AL$54,29,0)</f>
        <v>0</v>
      </c>
      <c r="EL192" s="41">
        <f>SUM(EJ192/12*$A$2)</f>
        <v>0</v>
      </c>
      <c r="EM192" s="41">
        <f>SUM(EK192/12*$A$2)</f>
        <v>0</v>
      </c>
      <c r="EN192" s="41">
        <f>SUM(EN193:EN196)</f>
        <v>0</v>
      </c>
      <c r="EO192" s="41">
        <f t="shared" ref="EO192:EQ192" si="1389">SUM(EO193:EO196)</f>
        <v>0</v>
      </c>
      <c r="EP192" s="41">
        <f t="shared" si="1389"/>
        <v>0</v>
      </c>
      <c r="EQ192" s="41">
        <f t="shared" si="1389"/>
        <v>0</v>
      </c>
      <c r="ER192" s="34">
        <f t="shared" si="1195"/>
        <v>0</v>
      </c>
      <c r="ES192" s="34">
        <f t="shared" si="1172"/>
        <v>0</v>
      </c>
      <c r="ET192" s="132">
        <f t="shared" si="1290"/>
        <v>0</v>
      </c>
      <c r="EU192" s="132">
        <f t="shared" si="1290"/>
        <v>0</v>
      </c>
      <c r="EV192" s="41">
        <f>VLOOKUP($E192,'ВМП план'!$B$8:$AL$54,30,0)</f>
        <v>0</v>
      </c>
      <c r="EW192" s="41">
        <f>VLOOKUP($E192,'ВМП план'!$B$8:$AL$54,31,0)</f>
        <v>0</v>
      </c>
      <c r="EX192" s="41">
        <f>SUM(EV192/12*$A$2)</f>
        <v>0</v>
      </c>
      <c r="EY192" s="41">
        <f>SUM(EW192/12*$A$2)</f>
        <v>0</v>
      </c>
      <c r="EZ192" s="41">
        <f>SUM(EZ193:EZ196)</f>
        <v>0</v>
      </c>
      <c r="FA192" s="41">
        <f t="shared" ref="FA192:FC192" si="1390">SUM(FA193:FA196)</f>
        <v>0</v>
      </c>
      <c r="FB192" s="41">
        <f t="shared" si="1390"/>
        <v>0</v>
      </c>
      <c r="FC192" s="41">
        <f t="shared" si="1390"/>
        <v>0</v>
      </c>
      <c r="FD192" s="34">
        <f t="shared" si="1181"/>
        <v>0</v>
      </c>
      <c r="FE192" s="34">
        <f t="shared" si="1182"/>
        <v>0</v>
      </c>
      <c r="FF192" s="132">
        <f t="shared" si="1254"/>
        <v>0</v>
      </c>
      <c r="FG192" s="132">
        <f t="shared" si="1254"/>
        <v>0</v>
      </c>
      <c r="FH192" s="41">
        <f>VLOOKUP($E192,'ВМП план'!$B$8:$AL$54,32,0)</f>
        <v>0</v>
      </c>
      <c r="FI192" s="41">
        <f>VLOOKUP($E192,'ВМП план'!$B$8:$AL$54,33,0)</f>
        <v>0</v>
      </c>
      <c r="FJ192" s="41">
        <f>SUM(FH192/12*$A$2)</f>
        <v>0</v>
      </c>
      <c r="FK192" s="41">
        <f>SUM(FI192/12*$A$2)</f>
        <v>0</v>
      </c>
      <c r="FL192" s="41">
        <f>SUM(FL193:FL196)</f>
        <v>0</v>
      </c>
      <c r="FM192" s="41">
        <f t="shared" ref="FM192:FO192" si="1391">SUM(FM193:FM196)</f>
        <v>0</v>
      </c>
      <c r="FN192" s="41">
        <f t="shared" si="1391"/>
        <v>0</v>
      </c>
      <c r="FO192" s="41">
        <f t="shared" si="1391"/>
        <v>0</v>
      </c>
      <c r="FP192" s="34">
        <f t="shared" si="1183"/>
        <v>0</v>
      </c>
      <c r="FQ192" s="34">
        <f t="shared" si="1174"/>
        <v>0</v>
      </c>
      <c r="FR192" s="132">
        <f t="shared" si="1292"/>
        <v>0</v>
      </c>
      <c r="FS192" s="132">
        <f t="shared" si="1292"/>
        <v>0</v>
      </c>
      <c r="FT192" s="41">
        <f>VLOOKUP($E192,'ВМП план'!$B$8:$AL$54,34,0)</f>
        <v>0</v>
      </c>
      <c r="FU192" s="41">
        <f>VLOOKUP($E192,'ВМП план'!$B$8:$AL$54,35,0)</f>
        <v>0</v>
      </c>
      <c r="FV192" s="41">
        <f>SUM(FT192/12*$A$2)</f>
        <v>0</v>
      </c>
      <c r="FW192" s="41">
        <f>SUM(FU192/12*$A$2)</f>
        <v>0</v>
      </c>
      <c r="FX192" s="41">
        <f>SUM(FX193:FX196)</f>
        <v>0</v>
      </c>
      <c r="FY192" s="41">
        <f t="shared" ref="FY192:GA192" si="1392">SUM(FY193:FY196)</f>
        <v>0</v>
      </c>
      <c r="FZ192" s="41">
        <f t="shared" si="1392"/>
        <v>0</v>
      </c>
      <c r="GA192" s="41">
        <f t="shared" si="1392"/>
        <v>0</v>
      </c>
      <c r="GB192" s="34">
        <f t="shared" si="1184"/>
        <v>0</v>
      </c>
      <c r="GC192" s="34">
        <f t="shared" si="1185"/>
        <v>0</v>
      </c>
      <c r="GD192" s="132">
        <f t="shared" si="1255"/>
        <v>0</v>
      </c>
      <c r="GE192" s="132">
        <f t="shared" si="1255"/>
        <v>0</v>
      </c>
      <c r="GF192" s="41">
        <f>VLOOKUP($E192,'ВМП план'!$B$8:$AL$54,36,0)</f>
        <v>0</v>
      </c>
      <c r="GG192" s="41">
        <f>VLOOKUP($E192,'ВМП план'!$B$8:$AL$54,37,0)</f>
        <v>0</v>
      </c>
      <c r="GH192" s="41">
        <f>SUM(GF192/12*$A$2)</f>
        <v>0</v>
      </c>
      <c r="GI192" s="41">
        <f>SUM(GG192/12*$A$2)</f>
        <v>0</v>
      </c>
      <c r="GJ192" s="41">
        <f>SUM(GJ193:GJ196)</f>
        <v>0</v>
      </c>
      <c r="GK192" s="41">
        <f t="shared" ref="GK192:GM192" si="1393">SUM(GK193:GK196)</f>
        <v>0</v>
      </c>
      <c r="GL192" s="41">
        <f t="shared" si="1393"/>
        <v>0</v>
      </c>
      <c r="GM192" s="41">
        <f t="shared" si="1393"/>
        <v>0</v>
      </c>
      <c r="GN192" s="34">
        <f t="shared" si="1186"/>
        <v>0</v>
      </c>
      <c r="GO192" s="34">
        <f t="shared" si="1176"/>
        <v>0</v>
      </c>
      <c r="GP192" s="132">
        <f t="shared" si="1294"/>
        <v>0</v>
      </c>
      <c r="GQ192" s="132">
        <f t="shared" si="1294"/>
        <v>0</v>
      </c>
      <c r="GR192" s="41">
        <f>H192+T192+AF192+AR192+BD192+BP192+CB192+CN192+CZ192+DL192+DX192+EJ192+EV192+FH192+FT192+GF192</f>
        <v>1</v>
      </c>
      <c r="GS192" s="41">
        <f t="shared" ref="GS192:GU192" si="1394">I192+U192+AG192+AS192+BE192+BQ192+CC192+CO192+DA192+DM192+DY192+EK192+EW192+FI192+FU192+GG192</f>
        <v>174653.91175</v>
      </c>
      <c r="GT192" s="41">
        <f t="shared" si="1394"/>
        <v>0.58333333333333326</v>
      </c>
      <c r="GU192" s="41">
        <f t="shared" si="1394"/>
        <v>101881.44852083334</v>
      </c>
      <c r="GV192" s="41">
        <f t="shared" si="1130"/>
        <v>1</v>
      </c>
      <c r="GW192" s="41">
        <f t="shared" si="1130"/>
        <v>174653.91</v>
      </c>
      <c r="GX192" s="41">
        <f t="shared" si="1130"/>
        <v>0</v>
      </c>
      <c r="GY192" s="41">
        <f t="shared" si="1115"/>
        <v>0</v>
      </c>
      <c r="GZ192" s="41">
        <f t="shared" si="1033"/>
        <v>1</v>
      </c>
      <c r="HA192" s="41">
        <f t="shared" si="1033"/>
        <v>174653.91</v>
      </c>
      <c r="HB192" s="59">
        <f t="shared" si="1345"/>
        <v>0.41666666666666674</v>
      </c>
      <c r="HC192" s="59">
        <f t="shared" si="1345"/>
        <v>72772.461479166668</v>
      </c>
      <c r="HD192" s="98">
        <f>GV192/GT192</f>
        <v>1.7142857142857144</v>
      </c>
      <c r="HE192" s="98">
        <f>GW192/GU192</f>
        <v>1.7142856971088873</v>
      </c>
      <c r="HF192" s="73">
        <f>GS192/GR192</f>
        <v>174653.91175</v>
      </c>
      <c r="HG192" s="73">
        <f>GW192/GV192</f>
        <v>174653.91</v>
      </c>
      <c r="HH192" s="251">
        <f>SUM($HF$192-HG192)</f>
        <v>1.7499999958090484E-3</v>
      </c>
    </row>
    <row r="193" spans="1:216" ht="78.75" hidden="1" x14ac:dyDescent="0.2">
      <c r="A193" s="10">
        <v>1</v>
      </c>
      <c r="B193" s="186" t="s">
        <v>350</v>
      </c>
      <c r="C193" s="187" t="s">
        <v>351</v>
      </c>
      <c r="D193" s="188">
        <v>404</v>
      </c>
      <c r="E193" s="189" t="s">
        <v>352</v>
      </c>
      <c r="F193" s="28"/>
      <c r="G193" s="33"/>
      <c r="H193" s="34"/>
      <c r="I193" s="34"/>
      <c r="J193" s="34"/>
      <c r="K193" s="34"/>
      <c r="L193" s="34">
        <f>VLOOKUP($D193,'факт '!$D$7:$BG$144,3,0)</f>
        <v>1</v>
      </c>
      <c r="M193" s="34">
        <f>VLOOKUP($D193,'факт '!$D$7:$BG$144,4,0)</f>
        <v>174653.91</v>
      </c>
      <c r="N193" s="34">
        <f>VLOOKUP($D193,'факт '!$D$7:$BG$144,5,0)</f>
        <v>0</v>
      </c>
      <c r="O193" s="34">
        <f>VLOOKUP($D193,'факт '!$D$7:$BG$144,6,0)</f>
        <v>0</v>
      </c>
      <c r="P193" s="34">
        <f t="shared" ref="P193" si="1395">SUM(L193+N193)</f>
        <v>1</v>
      </c>
      <c r="Q193" s="34">
        <f t="shared" si="1152"/>
        <v>174653.91</v>
      </c>
      <c r="R193" s="132">
        <f t="shared" si="1249"/>
        <v>1</v>
      </c>
      <c r="S193" s="132">
        <f t="shared" si="1249"/>
        <v>174653.91</v>
      </c>
      <c r="T193" s="34"/>
      <c r="U193" s="34"/>
      <c r="V193" s="34"/>
      <c r="W193" s="34"/>
      <c r="X193" s="34">
        <f>VLOOKUP($D193,'факт '!$D$7:$BG$144,9,0)</f>
        <v>0</v>
      </c>
      <c r="Y193" s="34">
        <f>VLOOKUP($D193,'факт '!$D$7:$BG$144,10,0)</f>
        <v>0</v>
      </c>
      <c r="Z193" s="34">
        <f>VLOOKUP($D193,'факт '!$D$7:$BG$144,11,0)</f>
        <v>0</v>
      </c>
      <c r="AA193" s="34">
        <f>VLOOKUP($D193,'факт '!$D$7:$BG$144,12,0)</f>
        <v>0</v>
      </c>
      <c r="AB193" s="34">
        <f t="shared" ref="AB193" si="1396">SUM(X193+Z193)</f>
        <v>0</v>
      </c>
      <c r="AC193" s="34">
        <f t="shared" si="1154"/>
        <v>0</v>
      </c>
      <c r="AD193" s="132">
        <f t="shared" si="1250"/>
        <v>0</v>
      </c>
      <c r="AE193" s="132">
        <f t="shared" si="1250"/>
        <v>0</v>
      </c>
      <c r="AF193" s="34"/>
      <c r="AG193" s="34"/>
      <c r="AH193" s="34"/>
      <c r="AI193" s="34"/>
      <c r="AJ193" s="34">
        <f>VLOOKUP($D193,'факт '!$D$7:$BG$144,7,0)</f>
        <v>0</v>
      </c>
      <c r="AK193" s="34">
        <f>VLOOKUP($D193,'факт '!$D$7:$BG$144,8,0)</f>
        <v>0</v>
      </c>
      <c r="AL193" s="34"/>
      <c r="AM193" s="34"/>
      <c r="AN193" s="34">
        <f t="shared" ref="AN193" si="1397">SUM(AJ193+AL193)</f>
        <v>0</v>
      </c>
      <c r="AO193" s="34">
        <f t="shared" si="1156"/>
        <v>0</v>
      </c>
      <c r="AP193" s="132">
        <f t="shared" si="1251"/>
        <v>0</v>
      </c>
      <c r="AQ193" s="132">
        <f t="shared" si="1251"/>
        <v>0</v>
      </c>
      <c r="AR193" s="34"/>
      <c r="AS193" s="34"/>
      <c r="AT193" s="34"/>
      <c r="AU193" s="34"/>
      <c r="AV193" s="34">
        <f>VLOOKUP($D193,'факт '!$D$7:$BG$144,13,0)</f>
        <v>0</v>
      </c>
      <c r="AW193" s="34">
        <f>VLOOKUP($D193,'факт '!$D$7:$BG$144,14,0)</f>
        <v>0</v>
      </c>
      <c r="AX193" s="34"/>
      <c r="AY193" s="34"/>
      <c r="AZ193" s="34">
        <f t="shared" ref="AZ193" si="1398">SUM(AV193+AX193)</f>
        <v>0</v>
      </c>
      <c r="BA193" s="34">
        <f t="shared" si="1158"/>
        <v>0</v>
      </c>
      <c r="BB193" s="132">
        <f t="shared" si="1252"/>
        <v>0</v>
      </c>
      <c r="BC193" s="132">
        <f t="shared" si="1252"/>
        <v>0</v>
      </c>
      <c r="BD193" s="34"/>
      <c r="BE193" s="34"/>
      <c r="BF193" s="34"/>
      <c r="BG193" s="34"/>
      <c r="BH193" s="34">
        <f>VLOOKUP($D193,'факт '!$D$7:$BG$144,17,0)</f>
        <v>0</v>
      </c>
      <c r="BI193" s="34">
        <f>VLOOKUP($D193,'факт '!$D$7:$BG$144,18,0)</f>
        <v>0</v>
      </c>
      <c r="BJ193" s="34">
        <f>VLOOKUP($D193,'факт '!$D$7:$BG$144,19,0)</f>
        <v>0</v>
      </c>
      <c r="BK193" s="34">
        <f>VLOOKUP($D193,'факт '!$D$7:$BG$144,20,0)</f>
        <v>0</v>
      </c>
      <c r="BL193" s="34">
        <f t="shared" ref="BL193" si="1399">SUM(BH193+BJ193)</f>
        <v>0</v>
      </c>
      <c r="BM193" s="34">
        <f t="shared" si="1203"/>
        <v>0</v>
      </c>
      <c r="BN193" s="132">
        <f t="shared" si="1278"/>
        <v>0</v>
      </c>
      <c r="BO193" s="132">
        <f t="shared" si="1278"/>
        <v>0</v>
      </c>
      <c r="BP193" s="34"/>
      <c r="BQ193" s="34"/>
      <c r="BR193" s="34"/>
      <c r="BS193" s="34"/>
      <c r="BT193" s="34">
        <f>VLOOKUP($D193,'факт '!$D$7:$BG$144,21,0)</f>
        <v>0</v>
      </c>
      <c r="BU193" s="34">
        <f>VLOOKUP($D193,'факт '!$D$7:$BG$144,22,0)</f>
        <v>0</v>
      </c>
      <c r="BV193" s="34">
        <f>VLOOKUP($D193,'факт '!$D$7:$BG$144,23,0)</f>
        <v>0</v>
      </c>
      <c r="BW193" s="34">
        <f>VLOOKUP($D193,'факт '!$D$7:$BG$144,24,0)</f>
        <v>0</v>
      </c>
      <c r="BX193" s="34">
        <f t="shared" ref="BX193" si="1400">SUM(BT193+BV193)</f>
        <v>0</v>
      </c>
      <c r="BY193" s="34">
        <f t="shared" si="1162"/>
        <v>0</v>
      </c>
      <c r="BZ193" s="132">
        <f t="shared" si="1280"/>
        <v>0</v>
      </c>
      <c r="CA193" s="132">
        <f t="shared" si="1280"/>
        <v>0</v>
      </c>
      <c r="CB193" s="34"/>
      <c r="CC193" s="34"/>
      <c r="CD193" s="34"/>
      <c r="CE193" s="34"/>
      <c r="CF193" s="34">
        <f>VLOOKUP($D193,'факт '!$D$10:$BG$143,25,0)</f>
        <v>0</v>
      </c>
      <c r="CG193" s="34">
        <f>VLOOKUP($D193,'факт '!$D$10:$BG$143,26,0)</f>
        <v>0</v>
      </c>
      <c r="CH193" s="34">
        <f>VLOOKUP($D193,'факт '!$D$10:$BG$143,27,0)</f>
        <v>0</v>
      </c>
      <c r="CI193" s="34">
        <f>VLOOKUP($D193,'факт '!$D$10:$BG$143,28,0)</f>
        <v>0</v>
      </c>
      <c r="CJ193" s="34">
        <f t="shared" si="1163"/>
        <v>0</v>
      </c>
      <c r="CK193" s="34">
        <f t="shared" si="1164"/>
        <v>0</v>
      </c>
      <c r="CL193" s="132">
        <f t="shared" si="1281"/>
        <v>0</v>
      </c>
      <c r="CM193" s="132">
        <f t="shared" si="1281"/>
        <v>0</v>
      </c>
      <c r="CN193" s="34"/>
      <c r="CO193" s="34"/>
      <c r="CP193" s="34"/>
      <c r="CQ193" s="34"/>
      <c r="CR193" s="34">
        <f>VLOOKUP($D193,'факт '!$D$10:$BG$143,29,0)</f>
        <v>0</v>
      </c>
      <c r="CS193" s="34">
        <f>VLOOKUP($D193,'факт '!$D$10:$BG$143,30,0)</f>
        <v>0</v>
      </c>
      <c r="CT193" s="34">
        <f>VLOOKUP($D193,'факт '!$D$10:$BG$143,31,0)</f>
        <v>0</v>
      </c>
      <c r="CU193" s="34">
        <f>VLOOKUP($D193,'факт '!$D$10:$BG$143,32,0)</f>
        <v>0</v>
      </c>
      <c r="CV193" s="34">
        <f t="shared" ref="CV193" si="1401">SUM(CR193+CT193)</f>
        <v>0</v>
      </c>
      <c r="CW193" s="34">
        <f t="shared" si="1166"/>
        <v>0</v>
      </c>
      <c r="CX193" s="132">
        <f t="shared" si="1283"/>
        <v>0</v>
      </c>
      <c r="CY193" s="132">
        <f t="shared" si="1283"/>
        <v>0</v>
      </c>
      <c r="CZ193" s="34"/>
      <c r="DA193" s="34"/>
      <c r="DB193" s="34"/>
      <c r="DC193" s="34"/>
      <c r="DD193" s="34">
        <f>VLOOKUP($D193,'факт '!$D$10:$BG$143,33,0)</f>
        <v>0</v>
      </c>
      <c r="DE193" s="34">
        <f>VLOOKUP($D193,'факт '!$D$10:$BG$143,34,0)</f>
        <v>0</v>
      </c>
      <c r="DF193" s="34"/>
      <c r="DG193" s="34"/>
      <c r="DH193" s="34">
        <f t="shared" ref="DH193" si="1402">SUM(DD193+DF193)</f>
        <v>0</v>
      </c>
      <c r="DI193" s="34">
        <f t="shared" si="1168"/>
        <v>0</v>
      </c>
      <c r="DJ193" s="132">
        <f t="shared" si="1285"/>
        <v>0</v>
      </c>
      <c r="DK193" s="132">
        <f t="shared" si="1285"/>
        <v>0</v>
      </c>
      <c r="DL193" s="34"/>
      <c r="DM193" s="34"/>
      <c r="DN193" s="34"/>
      <c r="DO193" s="34"/>
      <c r="DP193" s="34">
        <f>VLOOKUP($D193,'факт '!$D$7:$BG$144,15,0)</f>
        <v>0</v>
      </c>
      <c r="DQ193" s="34">
        <f>VLOOKUP($D193,'факт '!$D$7:$BG$144,16,0)</f>
        <v>0</v>
      </c>
      <c r="DR193" s="34"/>
      <c r="DS193" s="34"/>
      <c r="DT193" s="34">
        <f t="shared" ref="DT193" si="1403">SUM(DP193+DR193)</f>
        <v>0</v>
      </c>
      <c r="DU193" s="34">
        <f t="shared" si="1170"/>
        <v>0</v>
      </c>
      <c r="DV193" s="132">
        <f t="shared" si="1287"/>
        <v>0</v>
      </c>
      <c r="DW193" s="132">
        <f t="shared" si="1287"/>
        <v>0</v>
      </c>
      <c r="DX193" s="34"/>
      <c r="DY193" s="34"/>
      <c r="DZ193" s="34"/>
      <c r="EA193" s="34"/>
      <c r="EB193" s="34">
        <f>VLOOKUP($D193,'факт '!$D$7:$BG$144,35,0)</f>
        <v>0</v>
      </c>
      <c r="EC193" s="34">
        <f>VLOOKUP($D193,'факт '!$D$7:$BG$144,36,0)</f>
        <v>0</v>
      </c>
      <c r="ED193" s="34">
        <f>VLOOKUP($D193,'факт '!$D$7:$BG$144,37,0)</f>
        <v>0</v>
      </c>
      <c r="EE193" s="34">
        <f>VLOOKUP($D193,'факт '!$D$7:$BG$144,38,0)</f>
        <v>0</v>
      </c>
      <c r="EF193" s="34">
        <f>VLOOKUP($D193,'факт '!$D$7:$BG$144,35,0)</f>
        <v>0</v>
      </c>
      <c r="EG193" s="34">
        <f>VLOOKUP($D193,'факт '!$D$7:$BG$144,35,0)</f>
        <v>0</v>
      </c>
      <c r="EH193" s="132">
        <f t="shared" si="1288"/>
        <v>0</v>
      </c>
      <c r="EI193" s="132">
        <f t="shared" si="1288"/>
        <v>0</v>
      </c>
      <c r="EJ193" s="34"/>
      <c r="EK193" s="34"/>
      <c r="EL193" s="34"/>
      <c r="EM193" s="34"/>
      <c r="EN193" s="34">
        <f>VLOOKUP($D193,'факт '!$D$7:$BG$144,41,0)</f>
        <v>0</v>
      </c>
      <c r="EO193" s="34">
        <f>VLOOKUP($D193,'факт '!$D$7:$BG$144,42,0)</f>
        <v>0</v>
      </c>
      <c r="EP193" s="34">
        <f>VLOOKUP($D193,'факт '!$D$7:$BG$144,43,0)</f>
        <v>0</v>
      </c>
      <c r="EQ193" s="34">
        <f>VLOOKUP($D193,'факт '!$D$7:$BG$144,44,0)</f>
        <v>0</v>
      </c>
      <c r="ER193" s="34">
        <f t="shared" ref="ER193" si="1404">SUM(EN193+EP193)</f>
        <v>0</v>
      </c>
      <c r="ES193" s="34">
        <f t="shared" si="1172"/>
        <v>0</v>
      </c>
      <c r="ET193" s="132">
        <f t="shared" si="1290"/>
        <v>0</v>
      </c>
      <c r="EU193" s="132">
        <f t="shared" si="1290"/>
        <v>0</v>
      </c>
      <c r="EV193" s="34"/>
      <c r="EW193" s="34"/>
      <c r="EX193" s="34"/>
      <c r="EY193" s="34"/>
      <c r="EZ193" s="34"/>
      <c r="FA193" s="34"/>
      <c r="FB193" s="34"/>
      <c r="FC193" s="34"/>
      <c r="FD193" s="34">
        <f t="shared" si="1181"/>
        <v>0</v>
      </c>
      <c r="FE193" s="34">
        <f t="shared" si="1182"/>
        <v>0</v>
      </c>
      <c r="FF193" s="132">
        <f t="shared" si="1254"/>
        <v>0</v>
      </c>
      <c r="FG193" s="132">
        <f t="shared" si="1254"/>
        <v>0</v>
      </c>
      <c r="FH193" s="34"/>
      <c r="FI193" s="34"/>
      <c r="FJ193" s="34"/>
      <c r="FK193" s="34"/>
      <c r="FL193" s="34">
        <f>VLOOKUP($D193,'факт '!$D$10:$BG$143,39,0)</f>
        <v>0</v>
      </c>
      <c r="FM193" s="34">
        <f>VLOOKUP($D193,'факт '!$D$10:$BG$143,40,0)</f>
        <v>0</v>
      </c>
      <c r="FN193" s="34">
        <f>VLOOKUP($D193,'факт '!$D$10:$BG$143,5,0)</f>
        <v>0</v>
      </c>
      <c r="FO193" s="34">
        <f>VLOOKUP($D193,'факт '!$D$10:$BG$143,6,0)</f>
        <v>0</v>
      </c>
      <c r="FP193" s="34">
        <f t="shared" ref="FP193" si="1405">SUM(FL193+FN193)</f>
        <v>0</v>
      </c>
      <c r="FQ193" s="34">
        <f t="shared" si="1174"/>
        <v>0</v>
      </c>
      <c r="FR193" s="132">
        <f t="shared" si="1292"/>
        <v>0</v>
      </c>
      <c r="FS193" s="132">
        <f t="shared" si="1292"/>
        <v>0</v>
      </c>
      <c r="FT193" s="34"/>
      <c r="FU193" s="34"/>
      <c r="FV193" s="34"/>
      <c r="FW193" s="34"/>
      <c r="FX193" s="34">
        <f>VLOOKUP($D193,'факт '!$D$7:$BG$145,45,0)</f>
        <v>0</v>
      </c>
      <c r="FY193" s="34">
        <f>VLOOKUP($D193,'факт '!$D$7:$BG$145,46,0)</f>
        <v>0</v>
      </c>
      <c r="FZ193" s="34"/>
      <c r="GA193" s="34"/>
      <c r="GB193" s="34">
        <f t="shared" si="1184"/>
        <v>0</v>
      </c>
      <c r="GC193" s="34">
        <f t="shared" si="1185"/>
        <v>0</v>
      </c>
      <c r="GD193" s="132">
        <f t="shared" si="1255"/>
        <v>0</v>
      </c>
      <c r="GE193" s="132">
        <f t="shared" si="1255"/>
        <v>0</v>
      </c>
      <c r="GF193" s="34"/>
      <c r="GG193" s="34"/>
      <c r="GH193" s="34"/>
      <c r="GI193" s="34"/>
      <c r="GJ193" s="34"/>
      <c r="GK193" s="34"/>
      <c r="GL193" s="34"/>
      <c r="GM193" s="34"/>
      <c r="GN193" s="34">
        <f t="shared" ref="GN193" si="1406">SUM(GJ193+GL193)</f>
        <v>0</v>
      </c>
      <c r="GO193" s="34">
        <f t="shared" si="1176"/>
        <v>0</v>
      </c>
      <c r="GP193" s="132">
        <f t="shared" si="1294"/>
        <v>0</v>
      </c>
      <c r="GQ193" s="132">
        <f t="shared" si="1294"/>
        <v>0</v>
      </c>
      <c r="GR193" s="34"/>
      <c r="GS193" s="34"/>
      <c r="GT193" s="34"/>
      <c r="GU193" s="34"/>
      <c r="GV193" s="52">
        <f t="shared" si="1130"/>
        <v>1</v>
      </c>
      <c r="GW193" s="52">
        <f t="shared" si="1130"/>
        <v>174653.91</v>
      </c>
      <c r="GX193" s="52">
        <f t="shared" si="1130"/>
        <v>0</v>
      </c>
      <c r="GY193" s="52">
        <f t="shared" si="1115"/>
        <v>0</v>
      </c>
      <c r="GZ193" s="52">
        <f t="shared" si="1033"/>
        <v>1</v>
      </c>
      <c r="HA193" s="52">
        <f t="shared" si="1033"/>
        <v>174653.91</v>
      </c>
      <c r="HB193" s="132">
        <f t="shared" si="1345"/>
        <v>1</v>
      </c>
      <c r="HC193" s="132">
        <f t="shared" si="1345"/>
        <v>174653.91</v>
      </c>
      <c r="HD193" s="64"/>
      <c r="HE193" s="20"/>
      <c r="HF193" s="73"/>
      <c r="HG193" s="73">
        <f>GW193/GV193</f>
        <v>174653.91</v>
      </c>
      <c r="HH193" s="251">
        <f>SUM($HF$192-HG193)</f>
        <v>1.7499999958090484E-3</v>
      </c>
    </row>
    <row r="194" spans="1:216" hidden="1" x14ac:dyDescent="0.2">
      <c r="A194" s="10"/>
      <c r="B194" s="20"/>
      <c r="C194" s="23"/>
      <c r="D194" s="24"/>
      <c r="E194" s="25"/>
      <c r="F194" s="28"/>
      <c r="G194" s="33"/>
      <c r="H194" s="34"/>
      <c r="I194" s="34"/>
      <c r="J194" s="34"/>
      <c r="K194" s="34"/>
      <c r="L194" s="34"/>
      <c r="M194" s="34"/>
      <c r="N194" s="34"/>
      <c r="O194" s="34"/>
      <c r="P194" s="34">
        <f t="shared" si="1187"/>
        <v>0</v>
      </c>
      <c r="Q194" s="34">
        <f t="shared" si="1152"/>
        <v>0</v>
      </c>
      <c r="R194" s="132">
        <f t="shared" si="1249"/>
        <v>0</v>
      </c>
      <c r="S194" s="132">
        <f t="shared" si="1249"/>
        <v>0</v>
      </c>
      <c r="T194" s="34"/>
      <c r="U194" s="34"/>
      <c r="V194" s="34"/>
      <c r="W194" s="34"/>
      <c r="X194" s="34"/>
      <c r="Y194" s="34"/>
      <c r="Z194" s="34"/>
      <c r="AA194" s="34"/>
      <c r="AB194" s="34">
        <f t="shared" si="1188"/>
        <v>0</v>
      </c>
      <c r="AC194" s="34">
        <f t="shared" si="1154"/>
        <v>0</v>
      </c>
      <c r="AD194" s="132">
        <f t="shared" si="1250"/>
        <v>0</v>
      </c>
      <c r="AE194" s="132">
        <f t="shared" si="1250"/>
        <v>0</v>
      </c>
      <c r="AF194" s="34"/>
      <c r="AG194" s="34"/>
      <c r="AH194" s="34"/>
      <c r="AI194" s="34"/>
      <c r="AJ194" s="34"/>
      <c r="AK194" s="34"/>
      <c r="AL194" s="34"/>
      <c r="AM194" s="34"/>
      <c r="AN194" s="34">
        <f t="shared" si="1189"/>
        <v>0</v>
      </c>
      <c r="AO194" s="34">
        <f t="shared" si="1156"/>
        <v>0</v>
      </c>
      <c r="AP194" s="132">
        <f t="shared" si="1251"/>
        <v>0</v>
      </c>
      <c r="AQ194" s="132">
        <f t="shared" si="1251"/>
        <v>0</v>
      </c>
      <c r="AR194" s="34"/>
      <c r="AS194" s="34"/>
      <c r="AT194" s="34"/>
      <c r="AU194" s="34"/>
      <c r="AV194" s="34"/>
      <c r="AW194" s="34"/>
      <c r="AX194" s="34"/>
      <c r="AY194" s="34"/>
      <c r="AZ194" s="34">
        <f t="shared" si="1190"/>
        <v>0</v>
      </c>
      <c r="BA194" s="34">
        <f t="shared" si="1158"/>
        <v>0</v>
      </c>
      <c r="BB194" s="132">
        <f t="shared" si="1252"/>
        <v>0</v>
      </c>
      <c r="BC194" s="132">
        <f t="shared" si="1252"/>
        <v>0</v>
      </c>
      <c r="BD194" s="34"/>
      <c r="BE194" s="34"/>
      <c r="BF194" s="34"/>
      <c r="BG194" s="34"/>
      <c r="BH194" s="34"/>
      <c r="BI194" s="34"/>
      <c r="BJ194" s="34"/>
      <c r="BK194" s="34"/>
      <c r="BL194" s="34">
        <f t="shared" ref="BL194:BM196" si="1407">SUM(BH194+BJ194)</f>
        <v>0</v>
      </c>
      <c r="BM194" s="34">
        <f t="shared" si="1407"/>
        <v>0</v>
      </c>
      <c r="BN194" s="132">
        <f t="shared" si="1278"/>
        <v>0</v>
      </c>
      <c r="BO194" s="132">
        <f t="shared" si="1278"/>
        <v>0</v>
      </c>
      <c r="BP194" s="34"/>
      <c r="BQ194" s="34"/>
      <c r="BR194" s="34"/>
      <c r="BS194" s="34"/>
      <c r="BT194" s="34"/>
      <c r="BU194" s="34"/>
      <c r="BV194" s="34"/>
      <c r="BW194" s="34"/>
      <c r="BX194" s="34">
        <f t="shared" si="1192"/>
        <v>0</v>
      </c>
      <c r="BY194" s="34">
        <f t="shared" si="1162"/>
        <v>0</v>
      </c>
      <c r="BZ194" s="132">
        <f t="shared" si="1280"/>
        <v>0</v>
      </c>
      <c r="CA194" s="132">
        <f t="shared" si="1280"/>
        <v>0</v>
      </c>
      <c r="CB194" s="34"/>
      <c r="CC194" s="34"/>
      <c r="CD194" s="34"/>
      <c r="CE194" s="34"/>
      <c r="CF194" s="34"/>
      <c r="CG194" s="34"/>
      <c r="CH194" s="34"/>
      <c r="CI194" s="34"/>
      <c r="CJ194" s="34">
        <f t="shared" si="1163"/>
        <v>0</v>
      </c>
      <c r="CK194" s="34">
        <f t="shared" si="1164"/>
        <v>0</v>
      </c>
      <c r="CL194" s="132">
        <f t="shared" si="1281"/>
        <v>0</v>
      </c>
      <c r="CM194" s="132">
        <f t="shared" si="1281"/>
        <v>0</v>
      </c>
      <c r="CN194" s="34"/>
      <c r="CO194" s="34"/>
      <c r="CP194" s="34"/>
      <c r="CQ194" s="34"/>
      <c r="CR194" s="34"/>
      <c r="CS194" s="34"/>
      <c r="CT194" s="34"/>
      <c r="CU194" s="34"/>
      <c r="CV194" s="34">
        <f t="shared" si="1179"/>
        <v>0</v>
      </c>
      <c r="CW194" s="34">
        <f t="shared" si="1166"/>
        <v>0</v>
      </c>
      <c r="CX194" s="132">
        <f t="shared" si="1283"/>
        <v>0</v>
      </c>
      <c r="CY194" s="132">
        <f t="shared" si="1283"/>
        <v>0</v>
      </c>
      <c r="CZ194" s="34"/>
      <c r="DA194" s="34"/>
      <c r="DB194" s="34"/>
      <c r="DC194" s="34"/>
      <c r="DD194" s="34"/>
      <c r="DE194" s="34"/>
      <c r="DF194" s="34"/>
      <c r="DG194" s="34"/>
      <c r="DH194" s="34">
        <f t="shared" si="1180"/>
        <v>0</v>
      </c>
      <c r="DI194" s="34">
        <f t="shared" si="1168"/>
        <v>0</v>
      </c>
      <c r="DJ194" s="132">
        <f t="shared" si="1285"/>
        <v>0</v>
      </c>
      <c r="DK194" s="132">
        <f t="shared" si="1285"/>
        <v>0</v>
      </c>
      <c r="DL194" s="34"/>
      <c r="DM194" s="34"/>
      <c r="DN194" s="34"/>
      <c r="DO194" s="34"/>
      <c r="DP194" s="34"/>
      <c r="DQ194" s="34"/>
      <c r="DR194" s="34"/>
      <c r="DS194" s="34"/>
      <c r="DT194" s="34">
        <f t="shared" si="1193"/>
        <v>0</v>
      </c>
      <c r="DU194" s="34">
        <f t="shared" si="1170"/>
        <v>0</v>
      </c>
      <c r="DV194" s="132">
        <f t="shared" si="1287"/>
        <v>0</v>
      </c>
      <c r="DW194" s="132">
        <f t="shared" si="1287"/>
        <v>0</v>
      </c>
      <c r="DX194" s="34"/>
      <c r="DY194" s="34"/>
      <c r="DZ194" s="34"/>
      <c r="EA194" s="34"/>
      <c r="EB194" s="34"/>
      <c r="EC194" s="34"/>
      <c r="ED194" s="34"/>
      <c r="EE194" s="34"/>
      <c r="EF194" s="34">
        <f t="shared" si="1194"/>
        <v>0</v>
      </c>
      <c r="EG194" s="34">
        <f t="shared" si="1194"/>
        <v>0</v>
      </c>
      <c r="EH194" s="132">
        <f t="shared" si="1288"/>
        <v>0</v>
      </c>
      <c r="EI194" s="132">
        <f t="shared" si="1288"/>
        <v>0</v>
      </c>
      <c r="EJ194" s="34"/>
      <c r="EK194" s="34"/>
      <c r="EL194" s="34"/>
      <c r="EM194" s="34"/>
      <c r="EN194" s="34"/>
      <c r="EO194" s="34"/>
      <c r="EP194" s="34"/>
      <c r="EQ194" s="34"/>
      <c r="ER194" s="34">
        <f t="shared" si="1195"/>
        <v>0</v>
      </c>
      <c r="ES194" s="34">
        <f t="shared" si="1172"/>
        <v>0</v>
      </c>
      <c r="ET194" s="132">
        <f t="shared" si="1290"/>
        <v>0</v>
      </c>
      <c r="EU194" s="132">
        <f t="shared" si="1290"/>
        <v>0</v>
      </c>
      <c r="EV194" s="34"/>
      <c r="EW194" s="34"/>
      <c r="EX194" s="34"/>
      <c r="EY194" s="34"/>
      <c r="EZ194" s="34"/>
      <c r="FA194" s="34"/>
      <c r="FB194" s="34"/>
      <c r="FC194" s="34"/>
      <c r="FD194" s="34">
        <f t="shared" si="1181"/>
        <v>0</v>
      </c>
      <c r="FE194" s="34">
        <f t="shared" si="1182"/>
        <v>0</v>
      </c>
      <c r="FF194" s="132">
        <f t="shared" si="1254"/>
        <v>0</v>
      </c>
      <c r="FG194" s="132">
        <f t="shared" si="1254"/>
        <v>0</v>
      </c>
      <c r="FH194" s="34"/>
      <c r="FI194" s="34"/>
      <c r="FJ194" s="34"/>
      <c r="FK194" s="34"/>
      <c r="FL194" s="34"/>
      <c r="FM194" s="34"/>
      <c r="FN194" s="34"/>
      <c r="FO194" s="34"/>
      <c r="FP194" s="34">
        <f t="shared" si="1183"/>
        <v>0</v>
      </c>
      <c r="FQ194" s="34">
        <f t="shared" si="1174"/>
        <v>0</v>
      </c>
      <c r="FR194" s="132">
        <f t="shared" si="1292"/>
        <v>0</v>
      </c>
      <c r="FS194" s="132">
        <f t="shared" si="1292"/>
        <v>0</v>
      </c>
      <c r="FT194" s="34"/>
      <c r="FU194" s="34"/>
      <c r="FV194" s="34"/>
      <c r="FW194" s="34"/>
      <c r="FX194" s="34"/>
      <c r="FY194" s="34"/>
      <c r="FZ194" s="34"/>
      <c r="GA194" s="34"/>
      <c r="GB194" s="34">
        <f t="shared" si="1184"/>
        <v>0</v>
      </c>
      <c r="GC194" s="34">
        <f t="shared" si="1185"/>
        <v>0</v>
      </c>
      <c r="GD194" s="132">
        <f t="shared" si="1255"/>
        <v>0</v>
      </c>
      <c r="GE194" s="132">
        <f t="shared" si="1255"/>
        <v>0</v>
      </c>
      <c r="GF194" s="34"/>
      <c r="GG194" s="34"/>
      <c r="GH194" s="34"/>
      <c r="GI194" s="34"/>
      <c r="GJ194" s="34"/>
      <c r="GK194" s="34"/>
      <c r="GL194" s="34"/>
      <c r="GM194" s="34"/>
      <c r="GN194" s="34">
        <f t="shared" si="1186"/>
        <v>0</v>
      </c>
      <c r="GO194" s="34">
        <f t="shared" si="1176"/>
        <v>0</v>
      </c>
      <c r="GP194" s="132">
        <f t="shared" si="1294"/>
        <v>0</v>
      </c>
      <c r="GQ194" s="132">
        <f t="shared" si="1294"/>
        <v>0</v>
      </c>
      <c r="GR194" s="34"/>
      <c r="GS194" s="34"/>
      <c r="GT194" s="34"/>
      <c r="GU194" s="34"/>
      <c r="GV194" s="52">
        <f t="shared" si="1130"/>
        <v>0</v>
      </c>
      <c r="GW194" s="52">
        <f t="shared" si="1130"/>
        <v>0</v>
      </c>
      <c r="GX194" s="52">
        <f t="shared" si="1130"/>
        <v>0</v>
      </c>
      <c r="GY194" s="52">
        <f t="shared" si="1115"/>
        <v>0</v>
      </c>
      <c r="GZ194" s="52">
        <f t="shared" si="1033"/>
        <v>0</v>
      </c>
      <c r="HA194" s="52">
        <f t="shared" si="1033"/>
        <v>0</v>
      </c>
      <c r="HB194" s="132">
        <f t="shared" si="1345"/>
        <v>0</v>
      </c>
      <c r="HC194" s="132">
        <f t="shared" si="1345"/>
        <v>0</v>
      </c>
      <c r="HD194" s="64"/>
      <c r="HE194" s="20"/>
      <c r="HF194" s="73"/>
      <c r="HG194" s="73"/>
      <c r="HH194" s="251"/>
    </row>
    <row r="195" spans="1:216" hidden="1" x14ac:dyDescent="0.2">
      <c r="A195" s="10"/>
      <c r="B195" s="20"/>
      <c r="C195" s="23"/>
      <c r="D195" s="24"/>
      <c r="E195" s="27"/>
      <c r="F195" s="28"/>
      <c r="G195" s="33"/>
      <c r="H195" s="34"/>
      <c r="I195" s="34"/>
      <c r="J195" s="34"/>
      <c r="K195" s="34"/>
      <c r="L195" s="34"/>
      <c r="M195" s="34"/>
      <c r="N195" s="34"/>
      <c r="O195" s="34"/>
      <c r="P195" s="34">
        <f t="shared" si="1187"/>
        <v>0</v>
      </c>
      <c r="Q195" s="34">
        <f t="shared" si="1152"/>
        <v>0</v>
      </c>
      <c r="R195" s="132">
        <f t="shared" si="1249"/>
        <v>0</v>
      </c>
      <c r="S195" s="132">
        <f t="shared" si="1249"/>
        <v>0</v>
      </c>
      <c r="T195" s="34"/>
      <c r="U195" s="34"/>
      <c r="V195" s="34"/>
      <c r="W195" s="34"/>
      <c r="X195" s="34"/>
      <c r="Y195" s="34"/>
      <c r="Z195" s="34"/>
      <c r="AA195" s="34"/>
      <c r="AB195" s="34">
        <f t="shared" si="1188"/>
        <v>0</v>
      </c>
      <c r="AC195" s="34">
        <f t="shared" si="1154"/>
        <v>0</v>
      </c>
      <c r="AD195" s="132">
        <f t="shared" si="1250"/>
        <v>0</v>
      </c>
      <c r="AE195" s="132">
        <f t="shared" si="1250"/>
        <v>0</v>
      </c>
      <c r="AF195" s="34"/>
      <c r="AG195" s="34"/>
      <c r="AH195" s="34"/>
      <c r="AI195" s="34"/>
      <c r="AJ195" s="34"/>
      <c r="AK195" s="34"/>
      <c r="AL195" s="34"/>
      <c r="AM195" s="34"/>
      <c r="AN195" s="34">
        <f t="shared" si="1189"/>
        <v>0</v>
      </c>
      <c r="AO195" s="34">
        <f t="shared" si="1156"/>
        <v>0</v>
      </c>
      <c r="AP195" s="132">
        <f t="shared" si="1251"/>
        <v>0</v>
      </c>
      <c r="AQ195" s="132">
        <f t="shared" si="1251"/>
        <v>0</v>
      </c>
      <c r="AR195" s="34"/>
      <c r="AS195" s="34"/>
      <c r="AT195" s="34"/>
      <c r="AU195" s="34"/>
      <c r="AV195" s="34"/>
      <c r="AW195" s="34"/>
      <c r="AX195" s="34"/>
      <c r="AY195" s="34"/>
      <c r="AZ195" s="34">
        <f t="shared" si="1190"/>
        <v>0</v>
      </c>
      <c r="BA195" s="34">
        <f t="shared" si="1158"/>
        <v>0</v>
      </c>
      <c r="BB195" s="132">
        <f t="shared" si="1252"/>
        <v>0</v>
      </c>
      <c r="BC195" s="132">
        <f t="shared" si="1252"/>
        <v>0</v>
      </c>
      <c r="BD195" s="34"/>
      <c r="BE195" s="34"/>
      <c r="BF195" s="34"/>
      <c r="BG195" s="34"/>
      <c r="BH195" s="34"/>
      <c r="BI195" s="34"/>
      <c r="BJ195" s="34"/>
      <c r="BK195" s="34"/>
      <c r="BL195" s="34">
        <f t="shared" si="1407"/>
        <v>0</v>
      </c>
      <c r="BM195" s="34">
        <f t="shared" si="1407"/>
        <v>0</v>
      </c>
      <c r="BN195" s="132">
        <f t="shared" si="1278"/>
        <v>0</v>
      </c>
      <c r="BO195" s="132">
        <f t="shared" si="1278"/>
        <v>0</v>
      </c>
      <c r="BP195" s="34"/>
      <c r="BQ195" s="34"/>
      <c r="BR195" s="34"/>
      <c r="BS195" s="34"/>
      <c r="BT195" s="34"/>
      <c r="BU195" s="34"/>
      <c r="BV195" s="34"/>
      <c r="BW195" s="34"/>
      <c r="BX195" s="34">
        <f t="shared" si="1192"/>
        <v>0</v>
      </c>
      <c r="BY195" s="34">
        <f t="shared" si="1162"/>
        <v>0</v>
      </c>
      <c r="BZ195" s="132">
        <f t="shared" si="1280"/>
        <v>0</v>
      </c>
      <c r="CA195" s="132">
        <f t="shared" si="1280"/>
        <v>0</v>
      </c>
      <c r="CB195" s="34"/>
      <c r="CC195" s="34"/>
      <c r="CD195" s="34"/>
      <c r="CE195" s="34"/>
      <c r="CF195" s="34"/>
      <c r="CG195" s="34"/>
      <c r="CH195" s="34"/>
      <c r="CI195" s="34"/>
      <c r="CJ195" s="34">
        <f t="shared" si="1163"/>
        <v>0</v>
      </c>
      <c r="CK195" s="34">
        <f t="shared" si="1164"/>
        <v>0</v>
      </c>
      <c r="CL195" s="132">
        <f t="shared" si="1281"/>
        <v>0</v>
      </c>
      <c r="CM195" s="132">
        <f t="shared" si="1281"/>
        <v>0</v>
      </c>
      <c r="CN195" s="34"/>
      <c r="CO195" s="34"/>
      <c r="CP195" s="34"/>
      <c r="CQ195" s="34"/>
      <c r="CR195" s="34"/>
      <c r="CS195" s="34"/>
      <c r="CT195" s="34"/>
      <c r="CU195" s="34"/>
      <c r="CV195" s="34">
        <f t="shared" si="1179"/>
        <v>0</v>
      </c>
      <c r="CW195" s="34">
        <f t="shared" si="1166"/>
        <v>0</v>
      </c>
      <c r="CX195" s="132">
        <f t="shared" si="1283"/>
        <v>0</v>
      </c>
      <c r="CY195" s="132">
        <f t="shared" si="1283"/>
        <v>0</v>
      </c>
      <c r="CZ195" s="34"/>
      <c r="DA195" s="34"/>
      <c r="DB195" s="34"/>
      <c r="DC195" s="34"/>
      <c r="DD195" s="34"/>
      <c r="DE195" s="34"/>
      <c r="DF195" s="34"/>
      <c r="DG195" s="34"/>
      <c r="DH195" s="34">
        <f t="shared" si="1180"/>
        <v>0</v>
      </c>
      <c r="DI195" s="34">
        <f t="shared" si="1168"/>
        <v>0</v>
      </c>
      <c r="DJ195" s="132">
        <f t="shared" si="1285"/>
        <v>0</v>
      </c>
      <c r="DK195" s="132">
        <f t="shared" si="1285"/>
        <v>0</v>
      </c>
      <c r="DL195" s="34"/>
      <c r="DM195" s="34"/>
      <c r="DN195" s="34"/>
      <c r="DO195" s="34"/>
      <c r="DP195" s="34"/>
      <c r="DQ195" s="34"/>
      <c r="DR195" s="34"/>
      <c r="DS195" s="34"/>
      <c r="DT195" s="34">
        <f t="shared" si="1193"/>
        <v>0</v>
      </c>
      <c r="DU195" s="34">
        <f t="shared" si="1170"/>
        <v>0</v>
      </c>
      <c r="DV195" s="132">
        <f t="shared" si="1287"/>
        <v>0</v>
      </c>
      <c r="DW195" s="132">
        <f t="shared" si="1287"/>
        <v>0</v>
      </c>
      <c r="DX195" s="34"/>
      <c r="DY195" s="34"/>
      <c r="DZ195" s="34"/>
      <c r="EA195" s="34"/>
      <c r="EB195" s="34"/>
      <c r="EC195" s="34"/>
      <c r="ED195" s="34"/>
      <c r="EE195" s="34"/>
      <c r="EF195" s="34">
        <f t="shared" si="1194"/>
        <v>0</v>
      </c>
      <c r="EG195" s="34">
        <f t="shared" si="1194"/>
        <v>0</v>
      </c>
      <c r="EH195" s="132">
        <f t="shared" si="1288"/>
        <v>0</v>
      </c>
      <c r="EI195" s="132">
        <f t="shared" si="1288"/>
        <v>0</v>
      </c>
      <c r="EJ195" s="34"/>
      <c r="EK195" s="34"/>
      <c r="EL195" s="34"/>
      <c r="EM195" s="34"/>
      <c r="EN195" s="34"/>
      <c r="EO195" s="34"/>
      <c r="EP195" s="34"/>
      <c r="EQ195" s="34"/>
      <c r="ER195" s="34">
        <f t="shared" si="1195"/>
        <v>0</v>
      </c>
      <c r="ES195" s="34">
        <f t="shared" si="1172"/>
        <v>0</v>
      </c>
      <c r="ET195" s="132">
        <f t="shared" si="1290"/>
        <v>0</v>
      </c>
      <c r="EU195" s="132">
        <f t="shared" si="1290"/>
        <v>0</v>
      </c>
      <c r="EV195" s="34"/>
      <c r="EW195" s="34"/>
      <c r="EX195" s="34"/>
      <c r="EY195" s="34"/>
      <c r="EZ195" s="34"/>
      <c r="FA195" s="34"/>
      <c r="FB195" s="34"/>
      <c r="FC195" s="34"/>
      <c r="FD195" s="34">
        <f t="shared" si="1181"/>
        <v>0</v>
      </c>
      <c r="FE195" s="34">
        <f t="shared" si="1182"/>
        <v>0</v>
      </c>
      <c r="FF195" s="132">
        <f t="shared" si="1254"/>
        <v>0</v>
      </c>
      <c r="FG195" s="132">
        <f t="shared" si="1254"/>
        <v>0</v>
      </c>
      <c r="FH195" s="34"/>
      <c r="FI195" s="34"/>
      <c r="FJ195" s="34"/>
      <c r="FK195" s="34"/>
      <c r="FL195" s="34"/>
      <c r="FM195" s="34"/>
      <c r="FN195" s="34"/>
      <c r="FO195" s="34"/>
      <c r="FP195" s="34">
        <f t="shared" si="1183"/>
        <v>0</v>
      </c>
      <c r="FQ195" s="34">
        <f t="shared" si="1174"/>
        <v>0</v>
      </c>
      <c r="FR195" s="132">
        <f t="shared" si="1292"/>
        <v>0</v>
      </c>
      <c r="FS195" s="132">
        <f t="shared" si="1292"/>
        <v>0</v>
      </c>
      <c r="FT195" s="34"/>
      <c r="FU195" s="34"/>
      <c r="FV195" s="34"/>
      <c r="FW195" s="34"/>
      <c r="FX195" s="34"/>
      <c r="FY195" s="34"/>
      <c r="FZ195" s="34"/>
      <c r="GA195" s="34"/>
      <c r="GB195" s="34">
        <f t="shared" si="1184"/>
        <v>0</v>
      </c>
      <c r="GC195" s="34">
        <f t="shared" si="1185"/>
        <v>0</v>
      </c>
      <c r="GD195" s="132">
        <f t="shared" si="1255"/>
        <v>0</v>
      </c>
      <c r="GE195" s="132">
        <f t="shared" si="1255"/>
        <v>0</v>
      </c>
      <c r="GF195" s="34"/>
      <c r="GG195" s="34"/>
      <c r="GH195" s="34"/>
      <c r="GI195" s="34"/>
      <c r="GJ195" s="34"/>
      <c r="GK195" s="34"/>
      <c r="GL195" s="34"/>
      <c r="GM195" s="34"/>
      <c r="GN195" s="34">
        <f t="shared" si="1186"/>
        <v>0</v>
      </c>
      <c r="GO195" s="34">
        <f t="shared" si="1176"/>
        <v>0</v>
      </c>
      <c r="GP195" s="132">
        <f t="shared" si="1294"/>
        <v>0</v>
      </c>
      <c r="GQ195" s="132">
        <f t="shared" si="1294"/>
        <v>0</v>
      </c>
      <c r="GR195" s="34"/>
      <c r="GS195" s="34"/>
      <c r="GT195" s="34"/>
      <c r="GU195" s="34"/>
      <c r="GV195" s="52">
        <f t="shared" si="1130"/>
        <v>0</v>
      </c>
      <c r="GW195" s="52">
        <f t="shared" si="1130"/>
        <v>0</v>
      </c>
      <c r="GX195" s="52">
        <f t="shared" si="1130"/>
        <v>0</v>
      </c>
      <c r="GY195" s="52">
        <f t="shared" si="1115"/>
        <v>0</v>
      </c>
      <c r="GZ195" s="52">
        <f t="shared" si="1033"/>
        <v>0</v>
      </c>
      <c r="HA195" s="52">
        <f t="shared" si="1033"/>
        <v>0</v>
      </c>
      <c r="HB195" s="132">
        <f t="shared" si="1345"/>
        <v>0</v>
      </c>
      <c r="HC195" s="132">
        <f t="shared" si="1345"/>
        <v>0</v>
      </c>
      <c r="HD195" s="64"/>
      <c r="HE195" s="20"/>
      <c r="HF195" s="73"/>
      <c r="HG195" s="73"/>
      <c r="HH195" s="251"/>
    </row>
    <row r="196" spans="1:216" hidden="1" x14ac:dyDescent="0.2">
      <c r="A196" s="10"/>
      <c r="B196" s="20"/>
      <c r="C196" s="23"/>
      <c r="D196" s="24"/>
      <c r="E196" s="27"/>
      <c r="F196" s="28"/>
      <c r="G196" s="33"/>
      <c r="H196" s="34"/>
      <c r="I196" s="34"/>
      <c r="J196" s="34"/>
      <c r="K196" s="34"/>
      <c r="L196" s="34"/>
      <c r="M196" s="34"/>
      <c r="N196" s="34"/>
      <c r="O196" s="34"/>
      <c r="P196" s="34">
        <f t="shared" si="1187"/>
        <v>0</v>
      </c>
      <c r="Q196" s="34">
        <f t="shared" si="1152"/>
        <v>0</v>
      </c>
      <c r="R196" s="132">
        <f t="shared" si="1249"/>
        <v>0</v>
      </c>
      <c r="S196" s="132">
        <f t="shared" si="1249"/>
        <v>0</v>
      </c>
      <c r="T196" s="34"/>
      <c r="U196" s="34"/>
      <c r="V196" s="34"/>
      <c r="W196" s="34"/>
      <c r="X196" s="34"/>
      <c r="Y196" s="34"/>
      <c r="Z196" s="34"/>
      <c r="AA196" s="34"/>
      <c r="AB196" s="34">
        <f t="shared" si="1188"/>
        <v>0</v>
      </c>
      <c r="AC196" s="34">
        <f t="shared" si="1154"/>
        <v>0</v>
      </c>
      <c r="AD196" s="132">
        <f t="shared" si="1250"/>
        <v>0</v>
      </c>
      <c r="AE196" s="132">
        <f t="shared" si="1250"/>
        <v>0</v>
      </c>
      <c r="AF196" s="34"/>
      <c r="AG196" s="34"/>
      <c r="AH196" s="34"/>
      <c r="AI196" s="34"/>
      <c r="AJ196" s="34"/>
      <c r="AK196" s="34"/>
      <c r="AL196" s="34"/>
      <c r="AM196" s="34"/>
      <c r="AN196" s="34">
        <f t="shared" si="1189"/>
        <v>0</v>
      </c>
      <c r="AO196" s="34">
        <f t="shared" si="1156"/>
        <v>0</v>
      </c>
      <c r="AP196" s="132">
        <f t="shared" si="1251"/>
        <v>0</v>
      </c>
      <c r="AQ196" s="132">
        <f t="shared" si="1251"/>
        <v>0</v>
      </c>
      <c r="AR196" s="34"/>
      <c r="AS196" s="34"/>
      <c r="AT196" s="34"/>
      <c r="AU196" s="34"/>
      <c r="AV196" s="34"/>
      <c r="AW196" s="34"/>
      <c r="AX196" s="34"/>
      <c r="AY196" s="34"/>
      <c r="AZ196" s="34">
        <f t="shared" si="1190"/>
        <v>0</v>
      </c>
      <c r="BA196" s="34">
        <f t="shared" si="1158"/>
        <v>0</v>
      </c>
      <c r="BB196" s="132">
        <f t="shared" si="1252"/>
        <v>0</v>
      </c>
      <c r="BC196" s="132">
        <f t="shared" si="1252"/>
        <v>0</v>
      </c>
      <c r="BD196" s="34"/>
      <c r="BE196" s="34"/>
      <c r="BF196" s="34"/>
      <c r="BG196" s="34"/>
      <c r="BH196" s="34"/>
      <c r="BI196" s="34"/>
      <c r="BJ196" s="34"/>
      <c r="BK196" s="34"/>
      <c r="BL196" s="34">
        <f t="shared" si="1407"/>
        <v>0</v>
      </c>
      <c r="BM196" s="34">
        <f t="shared" si="1407"/>
        <v>0</v>
      </c>
      <c r="BN196" s="132">
        <f t="shared" si="1278"/>
        <v>0</v>
      </c>
      <c r="BO196" s="132">
        <f t="shared" si="1278"/>
        <v>0</v>
      </c>
      <c r="BP196" s="34"/>
      <c r="BQ196" s="34"/>
      <c r="BR196" s="34"/>
      <c r="BS196" s="34"/>
      <c r="BT196" s="34"/>
      <c r="BU196" s="34"/>
      <c r="BV196" s="34"/>
      <c r="BW196" s="34"/>
      <c r="BX196" s="34">
        <f t="shared" si="1192"/>
        <v>0</v>
      </c>
      <c r="BY196" s="34">
        <f t="shared" si="1162"/>
        <v>0</v>
      </c>
      <c r="BZ196" s="132">
        <f t="shared" si="1280"/>
        <v>0</v>
      </c>
      <c r="CA196" s="132">
        <f t="shared" si="1280"/>
        <v>0</v>
      </c>
      <c r="CB196" s="34"/>
      <c r="CC196" s="34"/>
      <c r="CD196" s="34"/>
      <c r="CE196" s="34"/>
      <c r="CF196" s="34"/>
      <c r="CG196" s="34"/>
      <c r="CH196" s="34"/>
      <c r="CI196" s="34"/>
      <c r="CJ196" s="34">
        <f t="shared" si="1163"/>
        <v>0</v>
      </c>
      <c r="CK196" s="34">
        <f t="shared" si="1164"/>
        <v>0</v>
      </c>
      <c r="CL196" s="132">
        <f t="shared" si="1281"/>
        <v>0</v>
      </c>
      <c r="CM196" s="132">
        <f t="shared" si="1281"/>
        <v>0</v>
      </c>
      <c r="CN196" s="34"/>
      <c r="CO196" s="34"/>
      <c r="CP196" s="34"/>
      <c r="CQ196" s="34"/>
      <c r="CR196" s="34"/>
      <c r="CS196" s="34"/>
      <c r="CT196" s="34"/>
      <c r="CU196" s="34"/>
      <c r="CV196" s="34">
        <f t="shared" si="1179"/>
        <v>0</v>
      </c>
      <c r="CW196" s="34">
        <f t="shared" si="1166"/>
        <v>0</v>
      </c>
      <c r="CX196" s="132">
        <f t="shared" si="1283"/>
        <v>0</v>
      </c>
      <c r="CY196" s="132">
        <f t="shared" si="1283"/>
        <v>0</v>
      </c>
      <c r="CZ196" s="34"/>
      <c r="DA196" s="34"/>
      <c r="DB196" s="34"/>
      <c r="DC196" s="34"/>
      <c r="DD196" s="34"/>
      <c r="DE196" s="34"/>
      <c r="DF196" s="34"/>
      <c r="DG196" s="34"/>
      <c r="DH196" s="34">
        <f t="shared" si="1180"/>
        <v>0</v>
      </c>
      <c r="DI196" s="34">
        <f t="shared" si="1168"/>
        <v>0</v>
      </c>
      <c r="DJ196" s="132">
        <f t="shared" si="1285"/>
        <v>0</v>
      </c>
      <c r="DK196" s="132">
        <f t="shared" si="1285"/>
        <v>0</v>
      </c>
      <c r="DL196" s="34"/>
      <c r="DM196" s="34"/>
      <c r="DN196" s="34"/>
      <c r="DO196" s="34"/>
      <c r="DP196" s="34"/>
      <c r="DQ196" s="34"/>
      <c r="DR196" s="34"/>
      <c r="DS196" s="34"/>
      <c r="DT196" s="34">
        <f t="shared" si="1193"/>
        <v>0</v>
      </c>
      <c r="DU196" s="34">
        <f t="shared" si="1170"/>
        <v>0</v>
      </c>
      <c r="DV196" s="132">
        <f t="shared" si="1287"/>
        <v>0</v>
      </c>
      <c r="DW196" s="132">
        <f t="shared" si="1287"/>
        <v>0</v>
      </c>
      <c r="DX196" s="34"/>
      <c r="DY196" s="34"/>
      <c r="DZ196" s="34"/>
      <c r="EA196" s="34"/>
      <c r="EB196" s="34"/>
      <c r="EC196" s="34"/>
      <c r="ED196" s="34"/>
      <c r="EE196" s="34"/>
      <c r="EF196" s="34">
        <f t="shared" si="1194"/>
        <v>0</v>
      </c>
      <c r="EG196" s="34">
        <f t="shared" si="1194"/>
        <v>0</v>
      </c>
      <c r="EH196" s="132">
        <f t="shared" si="1288"/>
        <v>0</v>
      </c>
      <c r="EI196" s="132">
        <f t="shared" si="1288"/>
        <v>0</v>
      </c>
      <c r="EJ196" s="34"/>
      <c r="EK196" s="34"/>
      <c r="EL196" s="34"/>
      <c r="EM196" s="34"/>
      <c r="EN196" s="34"/>
      <c r="EO196" s="34"/>
      <c r="EP196" s="34"/>
      <c r="EQ196" s="34"/>
      <c r="ER196" s="34">
        <f t="shared" si="1195"/>
        <v>0</v>
      </c>
      <c r="ES196" s="34">
        <f t="shared" si="1172"/>
        <v>0</v>
      </c>
      <c r="ET196" s="132">
        <f t="shared" si="1290"/>
        <v>0</v>
      </c>
      <c r="EU196" s="132">
        <f t="shared" si="1290"/>
        <v>0</v>
      </c>
      <c r="EV196" s="34"/>
      <c r="EW196" s="34"/>
      <c r="EX196" s="34"/>
      <c r="EY196" s="34"/>
      <c r="EZ196" s="34"/>
      <c r="FA196" s="34"/>
      <c r="FB196" s="34"/>
      <c r="FC196" s="34"/>
      <c r="FD196" s="34">
        <f t="shared" si="1181"/>
        <v>0</v>
      </c>
      <c r="FE196" s="34">
        <f t="shared" si="1182"/>
        <v>0</v>
      </c>
      <c r="FF196" s="132">
        <f t="shared" si="1254"/>
        <v>0</v>
      </c>
      <c r="FG196" s="132">
        <f t="shared" si="1254"/>
        <v>0</v>
      </c>
      <c r="FH196" s="34"/>
      <c r="FI196" s="34"/>
      <c r="FJ196" s="34"/>
      <c r="FK196" s="34"/>
      <c r="FL196" s="34"/>
      <c r="FM196" s="34"/>
      <c r="FN196" s="34"/>
      <c r="FO196" s="34"/>
      <c r="FP196" s="34">
        <f t="shared" si="1183"/>
        <v>0</v>
      </c>
      <c r="FQ196" s="34">
        <f t="shared" si="1174"/>
        <v>0</v>
      </c>
      <c r="FR196" s="132">
        <f t="shared" si="1292"/>
        <v>0</v>
      </c>
      <c r="FS196" s="132">
        <f t="shared" si="1292"/>
        <v>0</v>
      </c>
      <c r="FT196" s="34"/>
      <c r="FU196" s="34"/>
      <c r="FV196" s="34"/>
      <c r="FW196" s="34"/>
      <c r="FX196" s="34"/>
      <c r="FY196" s="34"/>
      <c r="FZ196" s="34"/>
      <c r="GA196" s="34"/>
      <c r="GB196" s="34">
        <f t="shared" si="1184"/>
        <v>0</v>
      </c>
      <c r="GC196" s="34">
        <f t="shared" si="1185"/>
        <v>0</v>
      </c>
      <c r="GD196" s="132">
        <f t="shared" si="1255"/>
        <v>0</v>
      </c>
      <c r="GE196" s="132">
        <f t="shared" si="1255"/>
        <v>0</v>
      </c>
      <c r="GF196" s="34"/>
      <c r="GG196" s="34"/>
      <c r="GH196" s="34"/>
      <c r="GI196" s="34"/>
      <c r="GJ196" s="34"/>
      <c r="GK196" s="34"/>
      <c r="GL196" s="34"/>
      <c r="GM196" s="34"/>
      <c r="GN196" s="34">
        <f t="shared" si="1186"/>
        <v>0</v>
      </c>
      <c r="GO196" s="34">
        <f t="shared" si="1176"/>
        <v>0</v>
      </c>
      <c r="GP196" s="132">
        <f t="shared" si="1294"/>
        <v>0</v>
      </c>
      <c r="GQ196" s="132">
        <f t="shared" si="1294"/>
        <v>0</v>
      </c>
      <c r="GR196" s="34"/>
      <c r="GS196" s="34"/>
      <c r="GT196" s="34"/>
      <c r="GU196" s="34"/>
      <c r="GV196" s="52">
        <f t="shared" si="1130"/>
        <v>0</v>
      </c>
      <c r="GW196" s="52">
        <f t="shared" si="1130"/>
        <v>0</v>
      </c>
      <c r="GX196" s="52">
        <f t="shared" si="1130"/>
        <v>0</v>
      </c>
      <c r="GY196" s="52">
        <f t="shared" si="1115"/>
        <v>0</v>
      </c>
      <c r="GZ196" s="52">
        <f t="shared" si="1033"/>
        <v>0</v>
      </c>
      <c r="HA196" s="52">
        <f t="shared" si="1033"/>
        <v>0</v>
      </c>
      <c r="HB196" s="132">
        <f t="shared" si="1345"/>
        <v>0</v>
      </c>
      <c r="HC196" s="132">
        <f t="shared" si="1345"/>
        <v>0</v>
      </c>
      <c r="HD196" s="64"/>
      <c r="HE196" s="20"/>
      <c r="HF196" s="73"/>
      <c r="HG196" s="73"/>
      <c r="HH196" s="251"/>
    </row>
    <row r="197" spans="1:216" ht="13.5" hidden="1" x14ac:dyDescent="0.2">
      <c r="A197" s="10">
        <v>1</v>
      </c>
      <c r="B197" s="36"/>
      <c r="C197" s="42"/>
      <c r="D197" s="43"/>
      <c r="E197" s="126" t="s">
        <v>203</v>
      </c>
      <c r="F197" s="56">
        <v>29</v>
      </c>
      <c r="G197" s="93">
        <v>107016.4855</v>
      </c>
      <c r="H197" s="41">
        <f>VLOOKUP($E197,'ВМП план'!$B$8:$AL$54,10,0)</f>
        <v>0</v>
      </c>
      <c r="I197" s="41">
        <f>VLOOKUP($E197,'ВМП план'!$B$8:$AL$54,11,0)</f>
        <v>0</v>
      </c>
      <c r="J197" s="41">
        <f>SUM(H197/12*$A$2)</f>
        <v>0</v>
      </c>
      <c r="K197" s="41">
        <f>SUM(I197/12*$A$2)</f>
        <v>0</v>
      </c>
      <c r="L197" s="41">
        <f>SUM(L198:L201)</f>
        <v>0</v>
      </c>
      <c r="M197" s="41">
        <f t="shared" ref="M197:O197" si="1408">SUM(M198:M201)</f>
        <v>0</v>
      </c>
      <c r="N197" s="41">
        <f t="shared" si="1408"/>
        <v>0</v>
      </c>
      <c r="O197" s="41">
        <f t="shared" si="1408"/>
        <v>0</v>
      </c>
      <c r="P197" s="34">
        <f t="shared" si="1187"/>
        <v>0</v>
      </c>
      <c r="Q197" s="34">
        <f t="shared" si="1152"/>
        <v>0</v>
      </c>
      <c r="R197" s="132">
        <f t="shared" si="1249"/>
        <v>0</v>
      </c>
      <c r="S197" s="132">
        <f t="shared" si="1249"/>
        <v>0</v>
      </c>
      <c r="T197" s="41">
        <f>VLOOKUP($E197,'ВМП план'!$B$8:$AL$54,8,0)</f>
        <v>0</v>
      </c>
      <c r="U197" s="41">
        <f>VLOOKUP($E197,'ВМП план'!$B$8:$AL$54,9,0)</f>
        <v>0</v>
      </c>
      <c r="V197" s="41">
        <f>SUM(T197/12*$A$2)</f>
        <v>0</v>
      </c>
      <c r="W197" s="41">
        <f>SUM(U197/12*$A$2)</f>
        <v>0</v>
      </c>
      <c r="X197" s="41">
        <f>SUM(X198:X201)</f>
        <v>0</v>
      </c>
      <c r="Y197" s="41">
        <f t="shared" ref="Y197:AA197" si="1409">SUM(Y198:Y201)</f>
        <v>0</v>
      </c>
      <c r="Z197" s="41">
        <f t="shared" si="1409"/>
        <v>0</v>
      </c>
      <c r="AA197" s="41">
        <f t="shared" si="1409"/>
        <v>0</v>
      </c>
      <c r="AB197" s="34">
        <f t="shared" si="1188"/>
        <v>0</v>
      </c>
      <c r="AC197" s="34">
        <f t="shared" si="1154"/>
        <v>0</v>
      </c>
      <c r="AD197" s="132">
        <f t="shared" si="1250"/>
        <v>0</v>
      </c>
      <c r="AE197" s="132">
        <f t="shared" si="1250"/>
        <v>0</v>
      </c>
      <c r="AF197" s="41">
        <f>VLOOKUP($E197,'ВМП план'!$B$8:$AL$54,12,0)</f>
        <v>0</v>
      </c>
      <c r="AG197" s="41">
        <f>VLOOKUP($E197,'ВМП план'!$B$8:$AL$54,13,0)</f>
        <v>0</v>
      </c>
      <c r="AH197" s="41">
        <f>SUM(AF197/12*$A$2)</f>
        <v>0</v>
      </c>
      <c r="AI197" s="41">
        <f>SUM(AG197/12*$A$2)</f>
        <v>0</v>
      </c>
      <c r="AJ197" s="41">
        <f>SUM(AJ198:AJ201)</f>
        <v>0</v>
      </c>
      <c r="AK197" s="41">
        <f t="shared" ref="AK197:AM197" si="1410">SUM(AK198:AK201)</f>
        <v>0</v>
      </c>
      <c r="AL197" s="41">
        <f t="shared" si="1410"/>
        <v>0</v>
      </c>
      <c r="AM197" s="41">
        <f t="shared" si="1410"/>
        <v>0</v>
      </c>
      <c r="AN197" s="34">
        <f t="shared" si="1189"/>
        <v>0</v>
      </c>
      <c r="AO197" s="34">
        <f t="shared" si="1156"/>
        <v>0</v>
      </c>
      <c r="AP197" s="132">
        <f t="shared" si="1251"/>
        <v>0</v>
      </c>
      <c r="AQ197" s="132">
        <f t="shared" si="1251"/>
        <v>0</v>
      </c>
      <c r="AR197" s="41">
        <f>VLOOKUP($E197,'ВМП план'!$B$8:$AL$54,14,0)</f>
        <v>0</v>
      </c>
      <c r="AS197" s="41">
        <f>VLOOKUP($E197,'ВМП план'!$B$8:$AL$54,15,0)</f>
        <v>0</v>
      </c>
      <c r="AT197" s="41">
        <f>SUM(AR197/12*$A$2)</f>
        <v>0</v>
      </c>
      <c r="AU197" s="41">
        <f>SUM(AS197/12*$A$2)</f>
        <v>0</v>
      </c>
      <c r="AV197" s="41">
        <f>SUM(AV198:AV201)</f>
        <v>0</v>
      </c>
      <c r="AW197" s="41">
        <f t="shared" ref="AW197:AY197" si="1411">SUM(AW198:AW201)</f>
        <v>0</v>
      </c>
      <c r="AX197" s="41">
        <f t="shared" si="1411"/>
        <v>0</v>
      </c>
      <c r="AY197" s="41">
        <f t="shared" si="1411"/>
        <v>0</v>
      </c>
      <c r="AZ197" s="34">
        <f t="shared" si="1190"/>
        <v>0</v>
      </c>
      <c r="BA197" s="34">
        <f t="shared" si="1158"/>
        <v>0</v>
      </c>
      <c r="BB197" s="132">
        <f t="shared" si="1252"/>
        <v>0</v>
      </c>
      <c r="BC197" s="132">
        <f t="shared" si="1252"/>
        <v>0</v>
      </c>
      <c r="BD197" s="41">
        <f>VLOOKUP($E197,'ВМП план'!$B$8:$AL$54,6,0)</f>
        <v>0</v>
      </c>
      <c r="BE197" s="41">
        <f>VLOOKUP($E197,'ВМП план'!$B$8:$AL$54,7,0)</f>
        <v>0</v>
      </c>
      <c r="BF197" s="41">
        <f>SUM(BD197/12*$A$2)</f>
        <v>0</v>
      </c>
      <c r="BG197" s="41">
        <f>SUM(BE197/12*$A$2)</f>
        <v>0</v>
      </c>
      <c r="BH197" s="41">
        <f>SUM(BH198:BH201)</f>
        <v>0</v>
      </c>
      <c r="BI197" s="41">
        <f t="shared" ref="BI197:BK197" si="1412">SUM(BI198:BI201)</f>
        <v>0</v>
      </c>
      <c r="BJ197" s="41">
        <f t="shared" si="1412"/>
        <v>0</v>
      </c>
      <c r="BK197" s="41">
        <f t="shared" si="1412"/>
        <v>0</v>
      </c>
      <c r="BL197" s="34">
        <f t="shared" si="1202"/>
        <v>0</v>
      </c>
      <c r="BM197" s="34">
        <f t="shared" si="1203"/>
        <v>0</v>
      </c>
      <c r="BN197" s="132">
        <f t="shared" si="1278"/>
        <v>0</v>
      </c>
      <c r="BO197" s="132">
        <f t="shared" si="1278"/>
        <v>0</v>
      </c>
      <c r="BP197" s="41">
        <f>VLOOKUP($E197,'ВМП план'!$B$8:$AL$54,16,0)</f>
        <v>0</v>
      </c>
      <c r="BQ197" s="41">
        <f>VLOOKUP($E197,'ВМП план'!$B$8:$AL$54,17,0)</f>
        <v>0</v>
      </c>
      <c r="BR197" s="41">
        <f>SUM(BP197/12*$A$2)</f>
        <v>0</v>
      </c>
      <c r="BS197" s="41">
        <f>SUM(BQ197/12*$A$2)</f>
        <v>0</v>
      </c>
      <c r="BT197" s="41">
        <f>SUM(BT198:BT201)</f>
        <v>0</v>
      </c>
      <c r="BU197" s="41">
        <f t="shared" ref="BU197:BW197" si="1413">SUM(BU198:BU201)</f>
        <v>0</v>
      </c>
      <c r="BV197" s="41">
        <f t="shared" si="1413"/>
        <v>0</v>
      </c>
      <c r="BW197" s="41">
        <f t="shared" si="1413"/>
        <v>0</v>
      </c>
      <c r="BX197" s="34">
        <f t="shared" si="1192"/>
        <v>0</v>
      </c>
      <c r="BY197" s="34">
        <f t="shared" si="1162"/>
        <v>0</v>
      </c>
      <c r="BZ197" s="132">
        <f t="shared" si="1280"/>
        <v>0</v>
      </c>
      <c r="CA197" s="132">
        <f t="shared" si="1280"/>
        <v>0</v>
      </c>
      <c r="CB197" s="41">
        <f>VLOOKUP($E197,'ВМП план'!$B$8:$AL$54,18,0)</f>
        <v>0</v>
      </c>
      <c r="CC197" s="41">
        <f>VLOOKUP($E197,'ВМП план'!$B$8:$AL$54,19,0)</f>
        <v>0</v>
      </c>
      <c r="CD197" s="41">
        <f>SUM(CB197/12*$A$2)</f>
        <v>0</v>
      </c>
      <c r="CE197" s="41">
        <f>SUM(CC197/12*$A$2)</f>
        <v>0</v>
      </c>
      <c r="CF197" s="41">
        <f>SUM(CF198:CF201)</f>
        <v>0</v>
      </c>
      <c r="CG197" s="41">
        <f t="shared" ref="CG197:CI197" si="1414">SUM(CG198:CG201)</f>
        <v>0</v>
      </c>
      <c r="CH197" s="41">
        <f t="shared" si="1414"/>
        <v>0</v>
      </c>
      <c r="CI197" s="41">
        <f t="shared" si="1414"/>
        <v>0</v>
      </c>
      <c r="CJ197" s="34">
        <f t="shared" si="1163"/>
        <v>0</v>
      </c>
      <c r="CK197" s="34">
        <f t="shared" si="1164"/>
        <v>0</v>
      </c>
      <c r="CL197" s="132">
        <f t="shared" si="1281"/>
        <v>0</v>
      </c>
      <c r="CM197" s="132">
        <f t="shared" si="1281"/>
        <v>0</v>
      </c>
      <c r="CN197" s="41">
        <f>VLOOKUP($E197,'ВМП план'!$B$8:$AL$54,20,0)</f>
        <v>0</v>
      </c>
      <c r="CO197" s="41">
        <f>VLOOKUP($E197,'ВМП план'!$B$8:$AL$54,21,0)</f>
        <v>0</v>
      </c>
      <c r="CP197" s="41">
        <f>SUM(CN197/12*$A$2)</f>
        <v>0</v>
      </c>
      <c r="CQ197" s="41">
        <f>SUM(CO197/12*$A$2)</f>
        <v>0</v>
      </c>
      <c r="CR197" s="41">
        <f>SUM(CR198:CR201)</f>
        <v>0</v>
      </c>
      <c r="CS197" s="41">
        <f t="shared" ref="CS197:CU197" si="1415">SUM(CS198:CS201)</f>
        <v>0</v>
      </c>
      <c r="CT197" s="41">
        <f t="shared" si="1415"/>
        <v>0</v>
      </c>
      <c r="CU197" s="41">
        <f t="shared" si="1415"/>
        <v>0</v>
      </c>
      <c r="CV197" s="34">
        <f t="shared" si="1179"/>
        <v>0</v>
      </c>
      <c r="CW197" s="34">
        <f t="shared" si="1166"/>
        <v>0</v>
      </c>
      <c r="CX197" s="132">
        <f t="shared" si="1283"/>
        <v>0</v>
      </c>
      <c r="CY197" s="132">
        <f t="shared" si="1283"/>
        <v>0</v>
      </c>
      <c r="CZ197" s="41">
        <f>VLOOKUP($E197,'ВМП план'!$B$8:$AL$54,22,0)</f>
        <v>0</v>
      </c>
      <c r="DA197" s="41">
        <f>VLOOKUP($E197,'ВМП план'!$B$8:$AL$54,23,0)</f>
        <v>0</v>
      </c>
      <c r="DB197" s="41">
        <f>SUM(CZ197/12*$A$2)</f>
        <v>0</v>
      </c>
      <c r="DC197" s="41">
        <f>SUM(DA197/12*$A$2)</f>
        <v>0</v>
      </c>
      <c r="DD197" s="41">
        <f>SUM(DD198:DD201)</f>
        <v>0</v>
      </c>
      <c r="DE197" s="41">
        <f t="shared" ref="DE197:DG197" si="1416">SUM(DE198:DE201)</f>
        <v>0</v>
      </c>
      <c r="DF197" s="41">
        <f t="shared" si="1416"/>
        <v>0</v>
      </c>
      <c r="DG197" s="41">
        <f t="shared" si="1416"/>
        <v>0</v>
      </c>
      <c r="DH197" s="34">
        <f t="shared" si="1180"/>
        <v>0</v>
      </c>
      <c r="DI197" s="34">
        <f t="shared" si="1168"/>
        <v>0</v>
      </c>
      <c r="DJ197" s="132">
        <f t="shared" si="1285"/>
        <v>0</v>
      </c>
      <c r="DK197" s="132">
        <f t="shared" si="1285"/>
        <v>0</v>
      </c>
      <c r="DL197" s="41">
        <f>VLOOKUP($E197,'ВМП план'!$B$8:$AL$54,24,0)</f>
        <v>0</v>
      </c>
      <c r="DM197" s="41">
        <f>VLOOKUP($E197,'ВМП план'!$B$8:$AL$54,25,0)</f>
        <v>0</v>
      </c>
      <c r="DN197" s="41">
        <f>SUM(DL197/12*$A$2)</f>
        <v>0</v>
      </c>
      <c r="DO197" s="41">
        <f>SUM(DM197/12*$A$2)</f>
        <v>0</v>
      </c>
      <c r="DP197" s="41">
        <f>SUM(DP198:DP201)</f>
        <v>0</v>
      </c>
      <c r="DQ197" s="41">
        <f t="shared" ref="DQ197:DS197" si="1417">SUM(DQ198:DQ201)</f>
        <v>0</v>
      </c>
      <c r="DR197" s="41">
        <f t="shared" si="1417"/>
        <v>0</v>
      </c>
      <c r="DS197" s="41">
        <f t="shared" si="1417"/>
        <v>0</v>
      </c>
      <c r="DT197" s="34">
        <f t="shared" si="1193"/>
        <v>0</v>
      </c>
      <c r="DU197" s="34">
        <f t="shared" si="1170"/>
        <v>0</v>
      </c>
      <c r="DV197" s="132">
        <f t="shared" si="1287"/>
        <v>0</v>
      </c>
      <c r="DW197" s="132">
        <f t="shared" si="1287"/>
        <v>0</v>
      </c>
      <c r="DX197" s="41">
        <f>VLOOKUP($E197,'ВМП план'!$B$8:$AL$54,26,0)</f>
        <v>0</v>
      </c>
      <c r="DY197" s="41">
        <f>VLOOKUP($E197,'ВМП план'!$B$8:$AL$54,27,0)</f>
        <v>0</v>
      </c>
      <c r="DZ197" s="41">
        <f>SUM(DX197/12*$A$2)</f>
        <v>0</v>
      </c>
      <c r="EA197" s="41">
        <f>SUM(DY197/12*$A$2)</f>
        <v>0</v>
      </c>
      <c r="EB197" s="41">
        <f>SUM(EB198:EB201)</f>
        <v>0</v>
      </c>
      <c r="EC197" s="41">
        <f t="shared" ref="EC197:EE197" si="1418">SUM(EC198:EC201)</f>
        <v>0</v>
      </c>
      <c r="ED197" s="41">
        <f t="shared" si="1418"/>
        <v>0</v>
      </c>
      <c r="EE197" s="41">
        <f t="shared" si="1418"/>
        <v>0</v>
      </c>
      <c r="EF197" s="34">
        <f t="shared" si="1194"/>
        <v>0</v>
      </c>
      <c r="EG197" s="34">
        <f t="shared" si="1194"/>
        <v>0</v>
      </c>
      <c r="EH197" s="132">
        <f t="shared" si="1288"/>
        <v>0</v>
      </c>
      <c r="EI197" s="132">
        <f t="shared" si="1288"/>
        <v>0</v>
      </c>
      <c r="EJ197" s="41">
        <f>VLOOKUP($E197,'ВМП план'!$B$8:$AL$54,28,0)</f>
        <v>0</v>
      </c>
      <c r="EK197" s="41">
        <f>VLOOKUP($E197,'ВМП план'!$B$8:$AL$54,29,0)</f>
        <v>0</v>
      </c>
      <c r="EL197" s="41">
        <f>SUM(EJ197/12*$A$2)</f>
        <v>0</v>
      </c>
      <c r="EM197" s="41">
        <f>SUM(EK197/12*$A$2)</f>
        <v>0</v>
      </c>
      <c r="EN197" s="41">
        <f>SUM(EN198:EN201)</f>
        <v>0</v>
      </c>
      <c r="EO197" s="41">
        <f t="shared" ref="EO197:EQ197" si="1419">SUM(EO198:EO201)</f>
        <v>0</v>
      </c>
      <c r="EP197" s="41">
        <f t="shared" si="1419"/>
        <v>0</v>
      </c>
      <c r="EQ197" s="41">
        <f t="shared" si="1419"/>
        <v>0</v>
      </c>
      <c r="ER197" s="34">
        <f t="shared" si="1195"/>
        <v>0</v>
      </c>
      <c r="ES197" s="34">
        <f t="shared" si="1172"/>
        <v>0</v>
      </c>
      <c r="ET197" s="132">
        <f t="shared" si="1290"/>
        <v>0</v>
      </c>
      <c r="EU197" s="132">
        <f t="shared" si="1290"/>
        <v>0</v>
      </c>
      <c r="EV197" s="41">
        <f>VLOOKUP($E197,'ВМП план'!$B$8:$AL$54,30,0)</f>
        <v>0</v>
      </c>
      <c r="EW197" s="41">
        <f>VLOOKUP($E197,'ВМП план'!$B$8:$AL$54,31,0)</f>
        <v>0</v>
      </c>
      <c r="EX197" s="41">
        <f>SUM(EV197/12*$A$2)</f>
        <v>0</v>
      </c>
      <c r="EY197" s="41">
        <f>SUM(EW197/12*$A$2)</f>
        <v>0</v>
      </c>
      <c r="EZ197" s="41">
        <f>SUM(EZ198:EZ201)</f>
        <v>0</v>
      </c>
      <c r="FA197" s="41">
        <f t="shared" ref="FA197:FC197" si="1420">SUM(FA198:FA201)</f>
        <v>0</v>
      </c>
      <c r="FB197" s="41">
        <f t="shared" si="1420"/>
        <v>0</v>
      </c>
      <c r="FC197" s="41">
        <f t="shared" si="1420"/>
        <v>0</v>
      </c>
      <c r="FD197" s="34">
        <f t="shared" si="1181"/>
        <v>0</v>
      </c>
      <c r="FE197" s="34">
        <f t="shared" si="1182"/>
        <v>0</v>
      </c>
      <c r="FF197" s="132">
        <f t="shared" si="1254"/>
        <v>0</v>
      </c>
      <c r="FG197" s="132">
        <f t="shared" si="1254"/>
        <v>0</v>
      </c>
      <c r="FH197" s="41">
        <f>VLOOKUP($E197,'ВМП план'!$B$8:$AL$54,32,0)</f>
        <v>0</v>
      </c>
      <c r="FI197" s="41">
        <f>VLOOKUP($E197,'ВМП план'!$B$8:$AL$54,33,0)</f>
        <v>0</v>
      </c>
      <c r="FJ197" s="41">
        <f>SUM(FH197/12*$A$2)</f>
        <v>0</v>
      </c>
      <c r="FK197" s="41">
        <f>SUM(FI197/12*$A$2)</f>
        <v>0</v>
      </c>
      <c r="FL197" s="41">
        <f>SUM(FL198:FL201)</f>
        <v>0</v>
      </c>
      <c r="FM197" s="41">
        <f t="shared" ref="FM197:FO197" si="1421">SUM(FM198:FM201)</f>
        <v>0</v>
      </c>
      <c r="FN197" s="41">
        <f t="shared" si="1421"/>
        <v>0</v>
      </c>
      <c r="FO197" s="41">
        <f t="shared" si="1421"/>
        <v>0</v>
      </c>
      <c r="FP197" s="34">
        <f t="shared" si="1183"/>
        <v>0</v>
      </c>
      <c r="FQ197" s="34">
        <f t="shared" si="1174"/>
        <v>0</v>
      </c>
      <c r="FR197" s="132">
        <f t="shared" si="1292"/>
        <v>0</v>
      </c>
      <c r="FS197" s="132">
        <f t="shared" si="1292"/>
        <v>0</v>
      </c>
      <c r="FT197" s="41">
        <f>VLOOKUP($E197,'ВМП план'!$B$8:$AL$54,34,0)</f>
        <v>0</v>
      </c>
      <c r="FU197" s="41">
        <f>VLOOKUP($E197,'ВМП план'!$B$8:$AL$54,35,0)</f>
        <v>0</v>
      </c>
      <c r="FV197" s="41">
        <f>SUM(FT197/12*$A$2)</f>
        <v>0</v>
      </c>
      <c r="FW197" s="41">
        <f>SUM(FU197/12*$A$2)</f>
        <v>0</v>
      </c>
      <c r="FX197" s="41">
        <f>SUM(FX198:FX201)</f>
        <v>0</v>
      </c>
      <c r="FY197" s="41">
        <f t="shared" ref="FY197:GA197" si="1422">SUM(FY198:FY201)</f>
        <v>0</v>
      </c>
      <c r="FZ197" s="41">
        <f t="shared" si="1422"/>
        <v>0</v>
      </c>
      <c r="GA197" s="41">
        <f t="shared" si="1422"/>
        <v>0</v>
      </c>
      <c r="GB197" s="34">
        <f t="shared" si="1184"/>
        <v>0</v>
      </c>
      <c r="GC197" s="34">
        <f t="shared" si="1185"/>
        <v>0</v>
      </c>
      <c r="GD197" s="132">
        <f t="shared" si="1255"/>
        <v>0</v>
      </c>
      <c r="GE197" s="132">
        <f t="shared" si="1255"/>
        <v>0</v>
      </c>
      <c r="GF197" s="41">
        <f>VLOOKUP($E197,'ВМП план'!$B$8:$AL$54,36,0)</f>
        <v>0</v>
      </c>
      <c r="GG197" s="41">
        <f>VLOOKUP($E197,'ВМП план'!$B$8:$AL$54,37,0)</f>
        <v>0</v>
      </c>
      <c r="GH197" s="41">
        <f>SUM(GF197/12*$A$2)</f>
        <v>0</v>
      </c>
      <c r="GI197" s="41">
        <f>SUM(GG197/12*$A$2)</f>
        <v>0</v>
      </c>
      <c r="GJ197" s="41">
        <f>SUM(GJ198:GJ201)</f>
        <v>0</v>
      </c>
      <c r="GK197" s="41">
        <f t="shared" ref="GK197:GM197" si="1423">SUM(GK198:GK201)</f>
        <v>0</v>
      </c>
      <c r="GL197" s="41">
        <f t="shared" si="1423"/>
        <v>0</v>
      </c>
      <c r="GM197" s="41">
        <f t="shared" si="1423"/>
        <v>0</v>
      </c>
      <c r="GN197" s="34">
        <f t="shared" si="1186"/>
        <v>0</v>
      </c>
      <c r="GO197" s="34">
        <f t="shared" si="1176"/>
        <v>0</v>
      </c>
      <c r="GP197" s="132">
        <f t="shared" si="1294"/>
        <v>0</v>
      </c>
      <c r="GQ197" s="132">
        <f t="shared" si="1294"/>
        <v>0</v>
      </c>
      <c r="GR197" s="41">
        <f>H197+T197+AF197+AR197+BD197+BP197+CB197+CN197+CZ197+DL197+DX197+EJ197+EV197+FH197+FT197+GF197</f>
        <v>0</v>
      </c>
      <c r="GS197" s="41">
        <f t="shared" ref="GS197:GU197" si="1424">I197+U197+AG197+AS197+BE197+BQ197+CC197+CO197+DA197+DM197+DY197+EK197+EW197+FI197+FU197+GG197</f>
        <v>0</v>
      </c>
      <c r="GT197" s="41">
        <f t="shared" si="1424"/>
        <v>0</v>
      </c>
      <c r="GU197" s="41">
        <f t="shared" si="1424"/>
        <v>0</v>
      </c>
      <c r="GV197" s="41">
        <f t="shared" si="1130"/>
        <v>0</v>
      </c>
      <c r="GW197" s="41">
        <f t="shared" si="1130"/>
        <v>0</v>
      </c>
      <c r="GX197" s="41">
        <f t="shared" si="1130"/>
        <v>0</v>
      </c>
      <c r="GY197" s="41">
        <f t="shared" si="1115"/>
        <v>0</v>
      </c>
      <c r="GZ197" s="41">
        <f t="shared" si="1033"/>
        <v>0</v>
      </c>
      <c r="HA197" s="41">
        <f t="shared" si="1033"/>
        <v>0</v>
      </c>
      <c r="HB197" s="59">
        <f t="shared" si="1345"/>
        <v>0</v>
      </c>
      <c r="HC197" s="59">
        <f t="shared" si="1345"/>
        <v>0</v>
      </c>
      <c r="HD197" s="98" t="e">
        <f>GV197/GT197</f>
        <v>#DIV/0!</v>
      </c>
      <c r="HE197" s="98" t="e">
        <f>GW197/GU197</f>
        <v>#DIV/0!</v>
      </c>
      <c r="HF197" s="73" t="e">
        <f>GS197/GR197</f>
        <v>#DIV/0!</v>
      </c>
      <c r="HG197" s="73" t="e">
        <f>GW197/GV197</f>
        <v>#DIV/0!</v>
      </c>
      <c r="HH197" s="251" t="e">
        <f>SUM(HF197-HG197)</f>
        <v>#DIV/0!</v>
      </c>
    </row>
    <row r="198" spans="1:216" hidden="1" x14ac:dyDescent="0.2">
      <c r="A198" s="10"/>
      <c r="B198" s="20"/>
      <c r="C198" s="21"/>
      <c r="D198" s="28"/>
      <c r="E198" s="25"/>
      <c r="F198" s="28"/>
      <c r="G198" s="33"/>
      <c r="H198" s="34"/>
      <c r="I198" s="34"/>
      <c r="J198" s="34"/>
      <c r="K198" s="34"/>
      <c r="L198" s="34"/>
      <c r="M198" s="34"/>
      <c r="N198" s="34"/>
      <c r="O198" s="34"/>
      <c r="P198" s="34">
        <f t="shared" si="1187"/>
        <v>0</v>
      </c>
      <c r="Q198" s="34">
        <f t="shared" si="1152"/>
        <v>0</v>
      </c>
      <c r="R198" s="132">
        <f t="shared" si="1249"/>
        <v>0</v>
      </c>
      <c r="S198" s="132">
        <f t="shared" si="1249"/>
        <v>0</v>
      </c>
      <c r="T198" s="34"/>
      <c r="U198" s="34"/>
      <c r="V198" s="34"/>
      <c r="W198" s="34"/>
      <c r="X198" s="34"/>
      <c r="Y198" s="34"/>
      <c r="Z198" s="34"/>
      <c r="AA198" s="34"/>
      <c r="AB198" s="34">
        <f t="shared" si="1188"/>
        <v>0</v>
      </c>
      <c r="AC198" s="34">
        <f t="shared" si="1154"/>
        <v>0</v>
      </c>
      <c r="AD198" s="132">
        <f t="shared" si="1250"/>
        <v>0</v>
      </c>
      <c r="AE198" s="132">
        <f t="shared" si="1250"/>
        <v>0</v>
      </c>
      <c r="AF198" s="34"/>
      <c r="AG198" s="34"/>
      <c r="AH198" s="34"/>
      <c r="AI198" s="34"/>
      <c r="AJ198" s="34"/>
      <c r="AK198" s="34"/>
      <c r="AL198" s="34"/>
      <c r="AM198" s="34"/>
      <c r="AN198" s="34">
        <f t="shared" si="1189"/>
        <v>0</v>
      </c>
      <c r="AO198" s="34">
        <f t="shared" si="1156"/>
        <v>0</v>
      </c>
      <c r="AP198" s="132">
        <f t="shared" si="1251"/>
        <v>0</v>
      </c>
      <c r="AQ198" s="132">
        <f t="shared" si="1251"/>
        <v>0</v>
      </c>
      <c r="AR198" s="34"/>
      <c r="AS198" s="34"/>
      <c r="AT198" s="34"/>
      <c r="AU198" s="34"/>
      <c r="AV198" s="34"/>
      <c r="AW198" s="34"/>
      <c r="AX198" s="34"/>
      <c r="AY198" s="34"/>
      <c r="AZ198" s="34">
        <f t="shared" si="1190"/>
        <v>0</v>
      </c>
      <c r="BA198" s="34">
        <f t="shared" si="1158"/>
        <v>0</v>
      </c>
      <c r="BB198" s="132">
        <f t="shared" si="1252"/>
        <v>0</v>
      </c>
      <c r="BC198" s="132">
        <f t="shared" si="1252"/>
        <v>0</v>
      </c>
      <c r="BD198" s="34"/>
      <c r="BE198" s="34"/>
      <c r="BF198" s="34"/>
      <c r="BG198" s="34"/>
      <c r="BH198" s="34"/>
      <c r="BI198" s="34"/>
      <c r="BJ198" s="34"/>
      <c r="BK198" s="34"/>
      <c r="BL198" s="34">
        <f t="shared" ref="BL198:BM201" si="1425">SUM(BH198+BJ198)</f>
        <v>0</v>
      </c>
      <c r="BM198" s="34">
        <f t="shared" si="1425"/>
        <v>0</v>
      </c>
      <c r="BN198" s="132">
        <f t="shared" si="1278"/>
        <v>0</v>
      </c>
      <c r="BO198" s="132">
        <f t="shared" si="1278"/>
        <v>0</v>
      </c>
      <c r="BP198" s="34"/>
      <c r="BQ198" s="34"/>
      <c r="BR198" s="34"/>
      <c r="BS198" s="34"/>
      <c r="BT198" s="34"/>
      <c r="BU198" s="34"/>
      <c r="BV198" s="34"/>
      <c r="BW198" s="34"/>
      <c r="BX198" s="34">
        <f t="shared" si="1192"/>
        <v>0</v>
      </c>
      <c r="BY198" s="34">
        <f t="shared" si="1162"/>
        <v>0</v>
      </c>
      <c r="BZ198" s="132">
        <f t="shared" si="1280"/>
        <v>0</v>
      </c>
      <c r="CA198" s="132">
        <f t="shared" si="1280"/>
        <v>0</v>
      </c>
      <c r="CB198" s="34"/>
      <c r="CC198" s="34"/>
      <c r="CD198" s="34"/>
      <c r="CE198" s="34"/>
      <c r="CF198" s="34"/>
      <c r="CG198" s="34"/>
      <c r="CH198" s="34"/>
      <c r="CI198" s="34"/>
      <c r="CJ198" s="34">
        <f t="shared" si="1163"/>
        <v>0</v>
      </c>
      <c r="CK198" s="34">
        <f t="shared" si="1164"/>
        <v>0</v>
      </c>
      <c r="CL198" s="132">
        <f t="shared" si="1281"/>
        <v>0</v>
      </c>
      <c r="CM198" s="132">
        <f t="shared" si="1281"/>
        <v>0</v>
      </c>
      <c r="CN198" s="34"/>
      <c r="CO198" s="34"/>
      <c r="CP198" s="34"/>
      <c r="CQ198" s="34"/>
      <c r="CR198" s="34"/>
      <c r="CS198" s="34"/>
      <c r="CT198" s="34"/>
      <c r="CU198" s="34"/>
      <c r="CV198" s="34">
        <f t="shared" si="1179"/>
        <v>0</v>
      </c>
      <c r="CW198" s="34">
        <f t="shared" si="1166"/>
        <v>0</v>
      </c>
      <c r="CX198" s="132">
        <f t="shared" si="1283"/>
        <v>0</v>
      </c>
      <c r="CY198" s="132">
        <f t="shared" si="1283"/>
        <v>0</v>
      </c>
      <c r="CZ198" s="34"/>
      <c r="DA198" s="34"/>
      <c r="DB198" s="34"/>
      <c r="DC198" s="34"/>
      <c r="DD198" s="34"/>
      <c r="DE198" s="34"/>
      <c r="DF198" s="34"/>
      <c r="DG198" s="34"/>
      <c r="DH198" s="34">
        <f t="shared" si="1180"/>
        <v>0</v>
      </c>
      <c r="DI198" s="34">
        <f t="shared" si="1168"/>
        <v>0</v>
      </c>
      <c r="DJ198" s="132">
        <f t="shared" si="1285"/>
        <v>0</v>
      </c>
      <c r="DK198" s="132">
        <f t="shared" si="1285"/>
        <v>0</v>
      </c>
      <c r="DL198" s="34"/>
      <c r="DM198" s="34"/>
      <c r="DN198" s="34"/>
      <c r="DO198" s="34"/>
      <c r="DP198" s="34"/>
      <c r="DQ198" s="34"/>
      <c r="DR198" s="34"/>
      <c r="DS198" s="34"/>
      <c r="DT198" s="34">
        <f t="shared" si="1193"/>
        <v>0</v>
      </c>
      <c r="DU198" s="34">
        <f t="shared" si="1170"/>
        <v>0</v>
      </c>
      <c r="DV198" s="132">
        <f t="shared" si="1287"/>
        <v>0</v>
      </c>
      <c r="DW198" s="132">
        <f t="shared" si="1287"/>
        <v>0</v>
      </c>
      <c r="DX198" s="34"/>
      <c r="DY198" s="34"/>
      <c r="DZ198" s="34"/>
      <c r="EA198" s="34"/>
      <c r="EB198" s="34"/>
      <c r="EC198" s="34"/>
      <c r="ED198" s="34"/>
      <c r="EE198" s="34"/>
      <c r="EF198" s="34">
        <f t="shared" si="1194"/>
        <v>0</v>
      </c>
      <c r="EG198" s="34">
        <f t="shared" si="1194"/>
        <v>0</v>
      </c>
      <c r="EH198" s="132">
        <f t="shared" si="1288"/>
        <v>0</v>
      </c>
      <c r="EI198" s="132">
        <f t="shared" si="1288"/>
        <v>0</v>
      </c>
      <c r="EJ198" s="34"/>
      <c r="EK198" s="34"/>
      <c r="EL198" s="34"/>
      <c r="EM198" s="34"/>
      <c r="EN198" s="34"/>
      <c r="EO198" s="34"/>
      <c r="EP198" s="34"/>
      <c r="EQ198" s="34"/>
      <c r="ER198" s="34">
        <f t="shared" si="1195"/>
        <v>0</v>
      </c>
      <c r="ES198" s="34">
        <f t="shared" si="1172"/>
        <v>0</v>
      </c>
      <c r="ET198" s="132">
        <f t="shared" si="1290"/>
        <v>0</v>
      </c>
      <c r="EU198" s="132">
        <f t="shared" si="1290"/>
        <v>0</v>
      </c>
      <c r="EV198" s="34"/>
      <c r="EW198" s="34"/>
      <c r="EX198" s="34"/>
      <c r="EY198" s="34"/>
      <c r="EZ198" s="34"/>
      <c r="FA198" s="34"/>
      <c r="FB198" s="34"/>
      <c r="FC198" s="34"/>
      <c r="FD198" s="34">
        <f t="shared" si="1181"/>
        <v>0</v>
      </c>
      <c r="FE198" s="34">
        <f t="shared" si="1182"/>
        <v>0</v>
      </c>
      <c r="FF198" s="132">
        <f t="shared" si="1254"/>
        <v>0</v>
      </c>
      <c r="FG198" s="132">
        <f t="shared" si="1254"/>
        <v>0</v>
      </c>
      <c r="FH198" s="34"/>
      <c r="FI198" s="34"/>
      <c r="FJ198" s="34"/>
      <c r="FK198" s="34"/>
      <c r="FL198" s="34"/>
      <c r="FM198" s="34"/>
      <c r="FN198" s="34"/>
      <c r="FO198" s="34"/>
      <c r="FP198" s="34">
        <f t="shared" si="1183"/>
        <v>0</v>
      </c>
      <c r="FQ198" s="34">
        <f t="shared" si="1174"/>
        <v>0</v>
      </c>
      <c r="FR198" s="132">
        <f t="shared" si="1292"/>
        <v>0</v>
      </c>
      <c r="FS198" s="132">
        <f t="shared" si="1292"/>
        <v>0</v>
      </c>
      <c r="FT198" s="34"/>
      <c r="FU198" s="34"/>
      <c r="FV198" s="34"/>
      <c r="FW198" s="34"/>
      <c r="FX198" s="34"/>
      <c r="FY198" s="34"/>
      <c r="FZ198" s="34"/>
      <c r="GA198" s="34"/>
      <c r="GB198" s="34">
        <f t="shared" si="1184"/>
        <v>0</v>
      </c>
      <c r="GC198" s="34">
        <f t="shared" si="1185"/>
        <v>0</v>
      </c>
      <c r="GD198" s="132">
        <f t="shared" si="1255"/>
        <v>0</v>
      </c>
      <c r="GE198" s="132">
        <f t="shared" si="1255"/>
        <v>0</v>
      </c>
      <c r="GF198" s="34"/>
      <c r="GG198" s="34"/>
      <c r="GH198" s="34"/>
      <c r="GI198" s="34"/>
      <c r="GJ198" s="34"/>
      <c r="GK198" s="34"/>
      <c r="GL198" s="34"/>
      <c r="GM198" s="34"/>
      <c r="GN198" s="34">
        <f t="shared" si="1186"/>
        <v>0</v>
      </c>
      <c r="GO198" s="34">
        <f t="shared" si="1176"/>
        <v>0</v>
      </c>
      <c r="GP198" s="132">
        <f t="shared" si="1294"/>
        <v>0</v>
      </c>
      <c r="GQ198" s="132">
        <f t="shared" si="1294"/>
        <v>0</v>
      </c>
      <c r="GR198" s="34"/>
      <c r="GS198" s="34"/>
      <c r="GT198" s="34"/>
      <c r="GU198" s="34"/>
      <c r="GV198" s="52">
        <f t="shared" si="1130"/>
        <v>0</v>
      </c>
      <c r="GW198" s="52">
        <f t="shared" si="1130"/>
        <v>0</v>
      </c>
      <c r="GX198" s="52">
        <f t="shared" si="1130"/>
        <v>0</v>
      </c>
      <c r="GY198" s="52">
        <f t="shared" si="1115"/>
        <v>0</v>
      </c>
      <c r="GZ198" s="52">
        <f t="shared" si="1033"/>
        <v>0</v>
      </c>
      <c r="HA198" s="52">
        <f t="shared" si="1033"/>
        <v>0</v>
      </c>
      <c r="HB198" s="132">
        <f t="shared" si="1345"/>
        <v>0</v>
      </c>
      <c r="HC198" s="132">
        <f t="shared" si="1345"/>
        <v>0</v>
      </c>
      <c r="HD198" s="64"/>
      <c r="HE198" s="20"/>
      <c r="HF198" s="73"/>
      <c r="HG198" s="73"/>
      <c r="HH198" s="251"/>
    </row>
    <row r="199" spans="1:216" hidden="1" x14ac:dyDescent="0.2">
      <c r="A199" s="10"/>
      <c r="B199" s="20"/>
      <c r="C199" s="21"/>
      <c r="D199" s="28"/>
      <c r="E199" s="25"/>
      <c r="F199" s="28"/>
      <c r="G199" s="33"/>
      <c r="H199" s="34"/>
      <c r="I199" s="34"/>
      <c r="J199" s="34"/>
      <c r="K199" s="34"/>
      <c r="L199" s="34"/>
      <c r="M199" s="34"/>
      <c r="N199" s="34"/>
      <c r="O199" s="34"/>
      <c r="P199" s="34">
        <f t="shared" si="1187"/>
        <v>0</v>
      </c>
      <c r="Q199" s="34">
        <f t="shared" si="1152"/>
        <v>0</v>
      </c>
      <c r="R199" s="132">
        <f t="shared" si="1249"/>
        <v>0</v>
      </c>
      <c r="S199" s="132">
        <f t="shared" si="1249"/>
        <v>0</v>
      </c>
      <c r="T199" s="34"/>
      <c r="U199" s="34"/>
      <c r="V199" s="34"/>
      <c r="W199" s="34"/>
      <c r="X199" s="34"/>
      <c r="Y199" s="34"/>
      <c r="Z199" s="34"/>
      <c r="AA199" s="34"/>
      <c r="AB199" s="34">
        <f t="shared" si="1188"/>
        <v>0</v>
      </c>
      <c r="AC199" s="34">
        <f t="shared" si="1154"/>
        <v>0</v>
      </c>
      <c r="AD199" s="132">
        <f t="shared" si="1250"/>
        <v>0</v>
      </c>
      <c r="AE199" s="132">
        <f t="shared" si="1250"/>
        <v>0</v>
      </c>
      <c r="AF199" s="34"/>
      <c r="AG199" s="34"/>
      <c r="AH199" s="34"/>
      <c r="AI199" s="34"/>
      <c r="AJ199" s="34"/>
      <c r="AK199" s="34"/>
      <c r="AL199" s="34"/>
      <c r="AM199" s="34"/>
      <c r="AN199" s="34">
        <f t="shared" si="1189"/>
        <v>0</v>
      </c>
      <c r="AO199" s="34">
        <f t="shared" si="1156"/>
        <v>0</v>
      </c>
      <c r="AP199" s="132">
        <f t="shared" si="1251"/>
        <v>0</v>
      </c>
      <c r="AQ199" s="132">
        <f t="shared" si="1251"/>
        <v>0</v>
      </c>
      <c r="AR199" s="34"/>
      <c r="AS199" s="34"/>
      <c r="AT199" s="34"/>
      <c r="AU199" s="34"/>
      <c r="AV199" s="34"/>
      <c r="AW199" s="34"/>
      <c r="AX199" s="34"/>
      <c r="AY199" s="34"/>
      <c r="AZ199" s="34">
        <f t="shared" si="1190"/>
        <v>0</v>
      </c>
      <c r="BA199" s="34">
        <f t="shared" si="1158"/>
        <v>0</v>
      </c>
      <c r="BB199" s="132">
        <f t="shared" si="1252"/>
        <v>0</v>
      </c>
      <c r="BC199" s="132">
        <f t="shared" si="1252"/>
        <v>0</v>
      </c>
      <c r="BD199" s="34"/>
      <c r="BE199" s="34"/>
      <c r="BF199" s="34"/>
      <c r="BG199" s="34"/>
      <c r="BH199" s="34"/>
      <c r="BI199" s="34"/>
      <c r="BJ199" s="34"/>
      <c r="BK199" s="34"/>
      <c r="BL199" s="34">
        <f t="shared" si="1425"/>
        <v>0</v>
      </c>
      <c r="BM199" s="34">
        <f t="shared" si="1425"/>
        <v>0</v>
      </c>
      <c r="BN199" s="132">
        <f t="shared" si="1278"/>
        <v>0</v>
      </c>
      <c r="BO199" s="132">
        <f t="shared" si="1278"/>
        <v>0</v>
      </c>
      <c r="BP199" s="34"/>
      <c r="BQ199" s="34"/>
      <c r="BR199" s="34"/>
      <c r="BS199" s="34"/>
      <c r="BT199" s="34"/>
      <c r="BU199" s="34"/>
      <c r="BV199" s="34"/>
      <c r="BW199" s="34"/>
      <c r="BX199" s="34">
        <f t="shared" si="1192"/>
        <v>0</v>
      </c>
      <c r="BY199" s="34">
        <f t="shared" si="1162"/>
        <v>0</v>
      </c>
      <c r="BZ199" s="132">
        <f t="shared" si="1280"/>
        <v>0</v>
      </c>
      <c r="CA199" s="132">
        <f t="shared" si="1280"/>
        <v>0</v>
      </c>
      <c r="CB199" s="34"/>
      <c r="CC199" s="34"/>
      <c r="CD199" s="34"/>
      <c r="CE199" s="34"/>
      <c r="CF199" s="34"/>
      <c r="CG199" s="34"/>
      <c r="CH199" s="34"/>
      <c r="CI199" s="34"/>
      <c r="CJ199" s="34">
        <f t="shared" si="1163"/>
        <v>0</v>
      </c>
      <c r="CK199" s="34">
        <f t="shared" si="1164"/>
        <v>0</v>
      </c>
      <c r="CL199" s="132">
        <f t="shared" si="1281"/>
        <v>0</v>
      </c>
      <c r="CM199" s="132">
        <f t="shared" si="1281"/>
        <v>0</v>
      </c>
      <c r="CN199" s="34"/>
      <c r="CO199" s="34"/>
      <c r="CP199" s="34"/>
      <c r="CQ199" s="34"/>
      <c r="CR199" s="34"/>
      <c r="CS199" s="34"/>
      <c r="CT199" s="34"/>
      <c r="CU199" s="34"/>
      <c r="CV199" s="34">
        <f t="shared" si="1179"/>
        <v>0</v>
      </c>
      <c r="CW199" s="34">
        <f t="shared" si="1166"/>
        <v>0</v>
      </c>
      <c r="CX199" s="132">
        <f t="shared" si="1283"/>
        <v>0</v>
      </c>
      <c r="CY199" s="132">
        <f t="shared" si="1283"/>
        <v>0</v>
      </c>
      <c r="CZ199" s="34"/>
      <c r="DA199" s="34"/>
      <c r="DB199" s="34"/>
      <c r="DC199" s="34"/>
      <c r="DD199" s="34"/>
      <c r="DE199" s="34"/>
      <c r="DF199" s="34"/>
      <c r="DG199" s="34"/>
      <c r="DH199" s="34">
        <f t="shared" si="1180"/>
        <v>0</v>
      </c>
      <c r="DI199" s="34">
        <f t="shared" si="1168"/>
        <v>0</v>
      </c>
      <c r="DJ199" s="132">
        <f t="shared" si="1285"/>
        <v>0</v>
      </c>
      <c r="DK199" s="132">
        <f t="shared" si="1285"/>
        <v>0</v>
      </c>
      <c r="DL199" s="34"/>
      <c r="DM199" s="34"/>
      <c r="DN199" s="34"/>
      <c r="DO199" s="34"/>
      <c r="DP199" s="34"/>
      <c r="DQ199" s="34"/>
      <c r="DR199" s="34"/>
      <c r="DS199" s="34"/>
      <c r="DT199" s="34">
        <f t="shared" si="1193"/>
        <v>0</v>
      </c>
      <c r="DU199" s="34">
        <f t="shared" si="1170"/>
        <v>0</v>
      </c>
      <c r="DV199" s="132">
        <f t="shared" si="1287"/>
        <v>0</v>
      </c>
      <c r="DW199" s="132">
        <f t="shared" si="1287"/>
        <v>0</v>
      </c>
      <c r="DX199" s="34"/>
      <c r="DY199" s="34"/>
      <c r="DZ199" s="34"/>
      <c r="EA199" s="34"/>
      <c r="EB199" s="34"/>
      <c r="EC199" s="34"/>
      <c r="ED199" s="34"/>
      <c r="EE199" s="34"/>
      <c r="EF199" s="34">
        <f t="shared" si="1194"/>
        <v>0</v>
      </c>
      <c r="EG199" s="34">
        <f t="shared" si="1194"/>
        <v>0</v>
      </c>
      <c r="EH199" s="132">
        <f t="shared" si="1288"/>
        <v>0</v>
      </c>
      <c r="EI199" s="132">
        <f t="shared" si="1288"/>
        <v>0</v>
      </c>
      <c r="EJ199" s="34"/>
      <c r="EK199" s="34"/>
      <c r="EL199" s="34"/>
      <c r="EM199" s="34"/>
      <c r="EN199" s="34"/>
      <c r="EO199" s="34"/>
      <c r="EP199" s="34"/>
      <c r="EQ199" s="34"/>
      <c r="ER199" s="34">
        <f t="shared" si="1195"/>
        <v>0</v>
      </c>
      <c r="ES199" s="34">
        <f t="shared" si="1172"/>
        <v>0</v>
      </c>
      <c r="ET199" s="132">
        <f t="shared" si="1290"/>
        <v>0</v>
      </c>
      <c r="EU199" s="132">
        <f t="shared" si="1290"/>
        <v>0</v>
      </c>
      <c r="EV199" s="34"/>
      <c r="EW199" s="34"/>
      <c r="EX199" s="34"/>
      <c r="EY199" s="34"/>
      <c r="EZ199" s="34"/>
      <c r="FA199" s="34"/>
      <c r="FB199" s="34"/>
      <c r="FC199" s="34"/>
      <c r="FD199" s="34">
        <f t="shared" si="1181"/>
        <v>0</v>
      </c>
      <c r="FE199" s="34">
        <f t="shared" si="1182"/>
        <v>0</v>
      </c>
      <c r="FF199" s="132">
        <f t="shared" si="1254"/>
        <v>0</v>
      </c>
      <c r="FG199" s="132">
        <f t="shared" si="1254"/>
        <v>0</v>
      </c>
      <c r="FH199" s="34"/>
      <c r="FI199" s="34"/>
      <c r="FJ199" s="34"/>
      <c r="FK199" s="34"/>
      <c r="FL199" s="34"/>
      <c r="FM199" s="34"/>
      <c r="FN199" s="34"/>
      <c r="FO199" s="34"/>
      <c r="FP199" s="34">
        <f t="shared" si="1183"/>
        <v>0</v>
      </c>
      <c r="FQ199" s="34">
        <f t="shared" si="1174"/>
        <v>0</v>
      </c>
      <c r="FR199" s="132">
        <f t="shared" si="1292"/>
        <v>0</v>
      </c>
      <c r="FS199" s="132">
        <f t="shared" si="1292"/>
        <v>0</v>
      </c>
      <c r="FT199" s="34"/>
      <c r="FU199" s="34"/>
      <c r="FV199" s="34"/>
      <c r="FW199" s="34"/>
      <c r="FX199" s="34"/>
      <c r="FY199" s="34"/>
      <c r="FZ199" s="34"/>
      <c r="GA199" s="34"/>
      <c r="GB199" s="34">
        <f t="shared" si="1184"/>
        <v>0</v>
      </c>
      <c r="GC199" s="34">
        <f t="shared" si="1185"/>
        <v>0</v>
      </c>
      <c r="GD199" s="132">
        <f t="shared" si="1255"/>
        <v>0</v>
      </c>
      <c r="GE199" s="132">
        <f t="shared" si="1255"/>
        <v>0</v>
      </c>
      <c r="GF199" s="34"/>
      <c r="GG199" s="34"/>
      <c r="GH199" s="34"/>
      <c r="GI199" s="34"/>
      <c r="GJ199" s="34"/>
      <c r="GK199" s="34"/>
      <c r="GL199" s="34"/>
      <c r="GM199" s="34"/>
      <c r="GN199" s="34">
        <f t="shared" si="1186"/>
        <v>0</v>
      </c>
      <c r="GO199" s="34">
        <f t="shared" si="1176"/>
        <v>0</v>
      </c>
      <c r="GP199" s="132">
        <f t="shared" si="1294"/>
        <v>0</v>
      </c>
      <c r="GQ199" s="132">
        <f t="shared" si="1294"/>
        <v>0</v>
      </c>
      <c r="GR199" s="34"/>
      <c r="GS199" s="34"/>
      <c r="GT199" s="34"/>
      <c r="GU199" s="34"/>
      <c r="GV199" s="52">
        <f t="shared" si="1130"/>
        <v>0</v>
      </c>
      <c r="GW199" s="52">
        <f t="shared" si="1130"/>
        <v>0</v>
      </c>
      <c r="GX199" s="52">
        <f t="shared" si="1130"/>
        <v>0</v>
      </c>
      <c r="GY199" s="52">
        <f t="shared" si="1115"/>
        <v>0</v>
      </c>
      <c r="GZ199" s="52">
        <f t="shared" si="1033"/>
        <v>0</v>
      </c>
      <c r="HA199" s="52">
        <f t="shared" si="1033"/>
        <v>0</v>
      </c>
      <c r="HB199" s="132">
        <f t="shared" si="1345"/>
        <v>0</v>
      </c>
      <c r="HC199" s="132">
        <f t="shared" si="1345"/>
        <v>0</v>
      </c>
      <c r="HD199" s="64"/>
      <c r="HE199" s="20"/>
      <c r="HF199" s="73"/>
      <c r="HG199" s="73"/>
      <c r="HH199" s="251"/>
    </row>
    <row r="200" spans="1:216" hidden="1" x14ac:dyDescent="0.2">
      <c r="A200" s="10"/>
      <c r="B200" s="20"/>
      <c r="C200" s="21"/>
      <c r="D200" s="28"/>
      <c r="E200" s="25"/>
      <c r="F200" s="28"/>
      <c r="G200" s="33"/>
      <c r="H200" s="34"/>
      <c r="I200" s="34"/>
      <c r="J200" s="34"/>
      <c r="K200" s="34"/>
      <c r="L200" s="34"/>
      <c r="M200" s="34"/>
      <c r="N200" s="34"/>
      <c r="O200" s="34"/>
      <c r="P200" s="34">
        <f t="shared" si="1187"/>
        <v>0</v>
      </c>
      <c r="Q200" s="34">
        <f t="shared" si="1152"/>
        <v>0</v>
      </c>
      <c r="R200" s="132">
        <f t="shared" si="1249"/>
        <v>0</v>
      </c>
      <c r="S200" s="132">
        <f t="shared" si="1249"/>
        <v>0</v>
      </c>
      <c r="T200" s="34"/>
      <c r="U200" s="34"/>
      <c r="V200" s="34"/>
      <c r="W200" s="34"/>
      <c r="X200" s="34"/>
      <c r="Y200" s="34"/>
      <c r="Z200" s="34"/>
      <c r="AA200" s="34"/>
      <c r="AB200" s="34">
        <f t="shared" si="1188"/>
        <v>0</v>
      </c>
      <c r="AC200" s="34">
        <f t="shared" si="1154"/>
        <v>0</v>
      </c>
      <c r="AD200" s="132">
        <f t="shared" si="1250"/>
        <v>0</v>
      </c>
      <c r="AE200" s="132">
        <f t="shared" si="1250"/>
        <v>0</v>
      </c>
      <c r="AF200" s="34"/>
      <c r="AG200" s="34"/>
      <c r="AH200" s="34"/>
      <c r="AI200" s="34"/>
      <c r="AJ200" s="34"/>
      <c r="AK200" s="34"/>
      <c r="AL200" s="34"/>
      <c r="AM200" s="34"/>
      <c r="AN200" s="34">
        <f t="shared" si="1189"/>
        <v>0</v>
      </c>
      <c r="AO200" s="34">
        <f t="shared" si="1156"/>
        <v>0</v>
      </c>
      <c r="AP200" s="132">
        <f t="shared" si="1251"/>
        <v>0</v>
      </c>
      <c r="AQ200" s="132">
        <f t="shared" si="1251"/>
        <v>0</v>
      </c>
      <c r="AR200" s="34"/>
      <c r="AS200" s="34"/>
      <c r="AT200" s="34"/>
      <c r="AU200" s="34"/>
      <c r="AV200" s="34"/>
      <c r="AW200" s="34"/>
      <c r="AX200" s="34"/>
      <c r="AY200" s="34"/>
      <c r="AZ200" s="34">
        <f t="shared" si="1190"/>
        <v>0</v>
      </c>
      <c r="BA200" s="34">
        <f t="shared" si="1158"/>
        <v>0</v>
      </c>
      <c r="BB200" s="132">
        <f t="shared" si="1252"/>
        <v>0</v>
      </c>
      <c r="BC200" s="132">
        <f t="shared" si="1252"/>
        <v>0</v>
      </c>
      <c r="BD200" s="34"/>
      <c r="BE200" s="34"/>
      <c r="BF200" s="34"/>
      <c r="BG200" s="34"/>
      <c r="BH200" s="34"/>
      <c r="BI200" s="34"/>
      <c r="BJ200" s="34"/>
      <c r="BK200" s="34"/>
      <c r="BL200" s="34">
        <f t="shared" si="1425"/>
        <v>0</v>
      </c>
      <c r="BM200" s="34">
        <f t="shared" si="1425"/>
        <v>0</v>
      </c>
      <c r="BN200" s="132">
        <f t="shared" si="1278"/>
        <v>0</v>
      </c>
      <c r="BO200" s="132">
        <f t="shared" si="1278"/>
        <v>0</v>
      </c>
      <c r="BP200" s="34"/>
      <c r="BQ200" s="34"/>
      <c r="BR200" s="34"/>
      <c r="BS200" s="34"/>
      <c r="BT200" s="34"/>
      <c r="BU200" s="34"/>
      <c r="BV200" s="34"/>
      <c r="BW200" s="34"/>
      <c r="BX200" s="34">
        <f t="shared" si="1192"/>
        <v>0</v>
      </c>
      <c r="BY200" s="34">
        <f t="shared" si="1162"/>
        <v>0</v>
      </c>
      <c r="BZ200" s="132">
        <f t="shared" si="1280"/>
        <v>0</v>
      </c>
      <c r="CA200" s="132">
        <f t="shared" si="1280"/>
        <v>0</v>
      </c>
      <c r="CB200" s="34"/>
      <c r="CC200" s="34"/>
      <c r="CD200" s="34"/>
      <c r="CE200" s="34"/>
      <c r="CF200" s="34"/>
      <c r="CG200" s="34"/>
      <c r="CH200" s="34"/>
      <c r="CI200" s="34"/>
      <c r="CJ200" s="34">
        <f t="shared" si="1163"/>
        <v>0</v>
      </c>
      <c r="CK200" s="34">
        <f t="shared" si="1164"/>
        <v>0</v>
      </c>
      <c r="CL200" s="132">
        <f t="shared" si="1281"/>
        <v>0</v>
      </c>
      <c r="CM200" s="132">
        <f t="shared" si="1281"/>
        <v>0</v>
      </c>
      <c r="CN200" s="34"/>
      <c r="CO200" s="34"/>
      <c r="CP200" s="34"/>
      <c r="CQ200" s="34"/>
      <c r="CR200" s="34"/>
      <c r="CS200" s="34"/>
      <c r="CT200" s="34"/>
      <c r="CU200" s="34"/>
      <c r="CV200" s="34">
        <f t="shared" si="1179"/>
        <v>0</v>
      </c>
      <c r="CW200" s="34">
        <f t="shared" si="1166"/>
        <v>0</v>
      </c>
      <c r="CX200" s="132">
        <f t="shared" si="1283"/>
        <v>0</v>
      </c>
      <c r="CY200" s="132">
        <f t="shared" si="1283"/>
        <v>0</v>
      </c>
      <c r="CZ200" s="34"/>
      <c r="DA200" s="34"/>
      <c r="DB200" s="34"/>
      <c r="DC200" s="34"/>
      <c r="DD200" s="34"/>
      <c r="DE200" s="34"/>
      <c r="DF200" s="34"/>
      <c r="DG200" s="34"/>
      <c r="DH200" s="34">
        <f t="shared" si="1180"/>
        <v>0</v>
      </c>
      <c r="DI200" s="34">
        <f t="shared" si="1168"/>
        <v>0</v>
      </c>
      <c r="DJ200" s="132">
        <f t="shared" si="1285"/>
        <v>0</v>
      </c>
      <c r="DK200" s="132">
        <f t="shared" si="1285"/>
        <v>0</v>
      </c>
      <c r="DL200" s="34"/>
      <c r="DM200" s="34"/>
      <c r="DN200" s="34"/>
      <c r="DO200" s="34"/>
      <c r="DP200" s="34"/>
      <c r="DQ200" s="34"/>
      <c r="DR200" s="34"/>
      <c r="DS200" s="34"/>
      <c r="DT200" s="34">
        <f t="shared" si="1193"/>
        <v>0</v>
      </c>
      <c r="DU200" s="34">
        <f t="shared" si="1170"/>
        <v>0</v>
      </c>
      <c r="DV200" s="132">
        <f t="shared" si="1287"/>
        <v>0</v>
      </c>
      <c r="DW200" s="132">
        <f t="shared" si="1287"/>
        <v>0</v>
      </c>
      <c r="DX200" s="34"/>
      <c r="DY200" s="34"/>
      <c r="DZ200" s="34"/>
      <c r="EA200" s="34"/>
      <c r="EB200" s="34"/>
      <c r="EC200" s="34"/>
      <c r="ED200" s="34"/>
      <c r="EE200" s="34"/>
      <c r="EF200" s="34">
        <f t="shared" si="1194"/>
        <v>0</v>
      </c>
      <c r="EG200" s="34">
        <f t="shared" si="1194"/>
        <v>0</v>
      </c>
      <c r="EH200" s="132">
        <f t="shared" si="1288"/>
        <v>0</v>
      </c>
      <c r="EI200" s="132">
        <f t="shared" si="1288"/>
        <v>0</v>
      </c>
      <c r="EJ200" s="34"/>
      <c r="EK200" s="34"/>
      <c r="EL200" s="34"/>
      <c r="EM200" s="34"/>
      <c r="EN200" s="34"/>
      <c r="EO200" s="34"/>
      <c r="EP200" s="34"/>
      <c r="EQ200" s="34"/>
      <c r="ER200" s="34">
        <f t="shared" si="1195"/>
        <v>0</v>
      </c>
      <c r="ES200" s="34">
        <f t="shared" si="1172"/>
        <v>0</v>
      </c>
      <c r="ET200" s="132">
        <f t="shared" si="1290"/>
        <v>0</v>
      </c>
      <c r="EU200" s="132">
        <f t="shared" si="1290"/>
        <v>0</v>
      </c>
      <c r="EV200" s="34"/>
      <c r="EW200" s="34"/>
      <c r="EX200" s="34"/>
      <c r="EY200" s="34"/>
      <c r="EZ200" s="34"/>
      <c r="FA200" s="34"/>
      <c r="FB200" s="34"/>
      <c r="FC200" s="34"/>
      <c r="FD200" s="34">
        <f t="shared" si="1181"/>
        <v>0</v>
      </c>
      <c r="FE200" s="34">
        <f t="shared" si="1182"/>
        <v>0</v>
      </c>
      <c r="FF200" s="132">
        <f t="shared" si="1254"/>
        <v>0</v>
      </c>
      <c r="FG200" s="132">
        <f t="shared" si="1254"/>
        <v>0</v>
      </c>
      <c r="FH200" s="34"/>
      <c r="FI200" s="34"/>
      <c r="FJ200" s="34"/>
      <c r="FK200" s="34"/>
      <c r="FL200" s="34"/>
      <c r="FM200" s="34"/>
      <c r="FN200" s="34"/>
      <c r="FO200" s="34"/>
      <c r="FP200" s="34">
        <f t="shared" si="1183"/>
        <v>0</v>
      </c>
      <c r="FQ200" s="34">
        <f t="shared" si="1174"/>
        <v>0</v>
      </c>
      <c r="FR200" s="132">
        <f t="shared" si="1292"/>
        <v>0</v>
      </c>
      <c r="FS200" s="132">
        <f t="shared" si="1292"/>
        <v>0</v>
      </c>
      <c r="FT200" s="34"/>
      <c r="FU200" s="34"/>
      <c r="FV200" s="34"/>
      <c r="FW200" s="34"/>
      <c r="FX200" s="34"/>
      <c r="FY200" s="34"/>
      <c r="FZ200" s="34"/>
      <c r="GA200" s="34"/>
      <c r="GB200" s="34">
        <f t="shared" si="1184"/>
        <v>0</v>
      </c>
      <c r="GC200" s="34">
        <f t="shared" si="1185"/>
        <v>0</v>
      </c>
      <c r="GD200" s="132">
        <f t="shared" si="1255"/>
        <v>0</v>
      </c>
      <c r="GE200" s="132">
        <f t="shared" si="1255"/>
        <v>0</v>
      </c>
      <c r="GF200" s="34"/>
      <c r="GG200" s="34"/>
      <c r="GH200" s="34"/>
      <c r="GI200" s="34"/>
      <c r="GJ200" s="34"/>
      <c r="GK200" s="34"/>
      <c r="GL200" s="34"/>
      <c r="GM200" s="34"/>
      <c r="GN200" s="34">
        <f t="shared" si="1186"/>
        <v>0</v>
      </c>
      <c r="GO200" s="34">
        <f t="shared" si="1176"/>
        <v>0</v>
      </c>
      <c r="GP200" s="132">
        <f t="shared" si="1294"/>
        <v>0</v>
      </c>
      <c r="GQ200" s="132">
        <f t="shared" si="1294"/>
        <v>0</v>
      </c>
      <c r="GR200" s="34"/>
      <c r="GS200" s="34"/>
      <c r="GT200" s="34"/>
      <c r="GU200" s="34"/>
      <c r="GV200" s="52">
        <f t="shared" si="1130"/>
        <v>0</v>
      </c>
      <c r="GW200" s="52">
        <f t="shared" si="1130"/>
        <v>0</v>
      </c>
      <c r="GX200" s="52">
        <f t="shared" si="1130"/>
        <v>0</v>
      </c>
      <c r="GY200" s="52">
        <f t="shared" si="1115"/>
        <v>0</v>
      </c>
      <c r="GZ200" s="52">
        <f t="shared" si="1033"/>
        <v>0</v>
      </c>
      <c r="HA200" s="52">
        <f t="shared" si="1033"/>
        <v>0</v>
      </c>
      <c r="HB200" s="132">
        <f t="shared" si="1345"/>
        <v>0</v>
      </c>
      <c r="HC200" s="132">
        <f t="shared" si="1345"/>
        <v>0</v>
      </c>
      <c r="HD200" s="64"/>
      <c r="HE200" s="20"/>
      <c r="HF200" s="73"/>
      <c r="HG200" s="73"/>
      <c r="HH200" s="251"/>
    </row>
    <row r="201" spans="1:216" hidden="1" x14ac:dyDescent="0.2">
      <c r="A201" s="10"/>
      <c r="B201" s="20"/>
      <c r="C201" s="21"/>
      <c r="D201" s="28"/>
      <c r="E201" s="25"/>
      <c r="F201" s="28"/>
      <c r="G201" s="33"/>
      <c r="H201" s="34"/>
      <c r="I201" s="34"/>
      <c r="J201" s="34"/>
      <c r="K201" s="34"/>
      <c r="L201" s="34"/>
      <c r="M201" s="34"/>
      <c r="N201" s="34"/>
      <c r="O201" s="34"/>
      <c r="P201" s="34">
        <f t="shared" si="1187"/>
        <v>0</v>
      </c>
      <c r="Q201" s="34">
        <f t="shared" si="1152"/>
        <v>0</v>
      </c>
      <c r="R201" s="132">
        <f t="shared" si="1249"/>
        <v>0</v>
      </c>
      <c r="S201" s="132">
        <f t="shared" si="1249"/>
        <v>0</v>
      </c>
      <c r="T201" s="34"/>
      <c r="U201" s="34"/>
      <c r="V201" s="34"/>
      <c r="W201" s="34"/>
      <c r="X201" s="34"/>
      <c r="Y201" s="34"/>
      <c r="Z201" s="34"/>
      <c r="AA201" s="34"/>
      <c r="AB201" s="34">
        <f t="shared" si="1188"/>
        <v>0</v>
      </c>
      <c r="AC201" s="34">
        <f t="shared" si="1154"/>
        <v>0</v>
      </c>
      <c r="AD201" s="132">
        <f t="shared" si="1250"/>
        <v>0</v>
      </c>
      <c r="AE201" s="132">
        <f t="shared" si="1250"/>
        <v>0</v>
      </c>
      <c r="AF201" s="34"/>
      <c r="AG201" s="34"/>
      <c r="AH201" s="34"/>
      <c r="AI201" s="34"/>
      <c r="AJ201" s="34"/>
      <c r="AK201" s="34"/>
      <c r="AL201" s="34"/>
      <c r="AM201" s="34"/>
      <c r="AN201" s="34">
        <f t="shared" si="1189"/>
        <v>0</v>
      </c>
      <c r="AO201" s="34">
        <f t="shared" si="1156"/>
        <v>0</v>
      </c>
      <c r="AP201" s="132">
        <f t="shared" si="1251"/>
        <v>0</v>
      </c>
      <c r="AQ201" s="132">
        <f t="shared" si="1251"/>
        <v>0</v>
      </c>
      <c r="AR201" s="34"/>
      <c r="AS201" s="34"/>
      <c r="AT201" s="34"/>
      <c r="AU201" s="34"/>
      <c r="AV201" s="34"/>
      <c r="AW201" s="34"/>
      <c r="AX201" s="34"/>
      <c r="AY201" s="34"/>
      <c r="AZ201" s="34">
        <f t="shared" si="1190"/>
        <v>0</v>
      </c>
      <c r="BA201" s="34">
        <f t="shared" si="1158"/>
        <v>0</v>
      </c>
      <c r="BB201" s="132">
        <f t="shared" si="1252"/>
        <v>0</v>
      </c>
      <c r="BC201" s="132">
        <f t="shared" si="1252"/>
        <v>0</v>
      </c>
      <c r="BD201" s="34"/>
      <c r="BE201" s="34"/>
      <c r="BF201" s="34"/>
      <c r="BG201" s="34"/>
      <c r="BH201" s="34"/>
      <c r="BI201" s="34"/>
      <c r="BJ201" s="34"/>
      <c r="BK201" s="34"/>
      <c r="BL201" s="34">
        <f t="shared" si="1425"/>
        <v>0</v>
      </c>
      <c r="BM201" s="34">
        <f t="shared" si="1425"/>
        <v>0</v>
      </c>
      <c r="BN201" s="132">
        <f t="shared" si="1278"/>
        <v>0</v>
      </c>
      <c r="BO201" s="132">
        <f t="shared" si="1278"/>
        <v>0</v>
      </c>
      <c r="BP201" s="34"/>
      <c r="BQ201" s="34"/>
      <c r="BR201" s="34"/>
      <c r="BS201" s="34"/>
      <c r="BT201" s="34"/>
      <c r="BU201" s="34"/>
      <c r="BV201" s="34"/>
      <c r="BW201" s="34"/>
      <c r="BX201" s="34">
        <f t="shared" si="1192"/>
        <v>0</v>
      </c>
      <c r="BY201" s="34">
        <f t="shared" si="1162"/>
        <v>0</v>
      </c>
      <c r="BZ201" s="132">
        <f t="shared" si="1280"/>
        <v>0</v>
      </c>
      <c r="CA201" s="132">
        <f t="shared" si="1280"/>
        <v>0</v>
      </c>
      <c r="CB201" s="34"/>
      <c r="CC201" s="34"/>
      <c r="CD201" s="34"/>
      <c r="CE201" s="34"/>
      <c r="CF201" s="34"/>
      <c r="CG201" s="34"/>
      <c r="CH201" s="34"/>
      <c r="CI201" s="34"/>
      <c r="CJ201" s="34">
        <f t="shared" si="1163"/>
        <v>0</v>
      </c>
      <c r="CK201" s="34">
        <f t="shared" si="1164"/>
        <v>0</v>
      </c>
      <c r="CL201" s="132">
        <f t="shared" si="1281"/>
        <v>0</v>
      </c>
      <c r="CM201" s="132">
        <f t="shared" si="1281"/>
        <v>0</v>
      </c>
      <c r="CN201" s="34"/>
      <c r="CO201" s="34"/>
      <c r="CP201" s="34"/>
      <c r="CQ201" s="34"/>
      <c r="CR201" s="34"/>
      <c r="CS201" s="34"/>
      <c r="CT201" s="34"/>
      <c r="CU201" s="34"/>
      <c r="CV201" s="34">
        <f t="shared" si="1179"/>
        <v>0</v>
      </c>
      <c r="CW201" s="34">
        <f t="shared" si="1166"/>
        <v>0</v>
      </c>
      <c r="CX201" s="132">
        <f t="shared" si="1283"/>
        <v>0</v>
      </c>
      <c r="CY201" s="132">
        <f t="shared" si="1283"/>
        <v>0</v>
      </c>
      <c r="CZ201" s="34"/>
      <c r="DA201" s="34"/>
      <c r="DB201" s="34"/>
      <c r="DC201" s="34"/>
      <c r="DD201" s="34"/>
      <c r="DE201" s="34"/>
      <c r="DF201" s="34"/>
      <c r="DG201" s="34"/>
      <c r="DH201" s="34">
        <f t="shared" si="1180"/>
        <v>0</v>
      </c>
      <c r="DI201" s="34">
        <f t="shared" si="1168"/>
        <v>0</v>
      </c>
      <c r="DJ201" s="132">
        <f t="shared" si="1285"/>
        <v>0</v>
      </c>
      <c r="DK201" s="132">
        <f t="shared" si="1285"/>
        <v>0</v>
      </c>
      <c r="DL201" s="34"/>
      <c r="DM201" s="34"/>
      <c r="DN201" s="34"/>
      <c r="DO201" s="34"/>
      <c r="DP201" s="34"/>
      <c r="DQ201" s="34"/>
      <c r="DR201" s="34"/>
      <c r="DS201" s="34"/>
      <c r="DT201" s="34">
        <f t="shared" si="1193"/>
        <v>0</v>
      </c>
      <c r="DU201" s="34">
        <f t="shared" si="1170"/>
        <v>0</v>
      </c>
      <c r="DV201" s="132">
        <f t="shared" si="1287"/>
        <v>0</v>
      </c>
      <c r="DW201" s="132">
        <f t="shared" si="1287"/>
        <v>0</v>
      </c>
      <c r="DX201" s="34"/>
      <c r="DY201" s="34"/>
      <c r="DZ201" s="34"/>
      <c r="EA201" s="34"/>
      <c r="EB201" s="34"/>
      <c r="EC201" s="34"/>
      <c r="ED201" s="34"/>
      <c r="EE201" s="34"/>
      <c r="EF201" s="34">
        <f t="shared" si="1194"/>
        <v>0</v>
      </c>
      <c r="EG201" s="34">
        <f t="shared" si="1194"/>
        <v>0</v>
      </c>
      <c r="EH201" s="132">
        <f t="shared" si="1288"/>
        <v>0</v>
      </c>
      <c r="EI201" s="132">
        <f t="shared" si="1288"/>
        <v>0</v>
      </c>
      <c r="EJ201" s="34"/>
      <c r="EK201" s="34"/>
      <c r="EL201" s="34"/>
      <c r="EM201" s="34"/>
      <c r="EN201" s="34"/>
      <c r="EO201" s="34"/>
      <c r="EP201" s="34"/>
      <c r="EQ201" s="34"/>
      <c r="ER201" s="34">
        <f t="shared" si="1195"/>
        <v>0</v>
      </c>
      <c r="ES201" s="34">
        <f t="shared" si="1172"/>
        <v>0</v>
      </c>
      <c r="ET201" s="132">
        <f t="shared" si="1290"/>
        <v>0</v>
      </c>
      <c r="EU201" s="132">
        <f t="shared" si="1290"/>
        <v>0</v>
      </c>
      <c r="EV201" s="34"/>
      <c r="EW201" s="34"/>
      <c r="EX201" s="34"/>
      <c r="EY201" s="34"/>
      <c r="EZ201" s="34"/>
      <c r="FA201" s="34"/>
      <c r="FB201" s="34"/>
      <c r="FC201" s="34"/>
      <c r="FD201" s="34">
        <f t="shared" si="1181"/>
        <v>0</v>
      </c>
      <c r="FE201" s="34">
        <f t="shared" si="1182"/>
        <v>0</v>
      </c>
      <c r="FF201" s="132">
        <f t="shared" si="1254"/>
        <v>0</v>
      </c>
      <c r="FG201" s="132">
        <f t="shared" si="1254"/>
        <v>0</v>
      </c>
      <c r="FH201" s="34"/>
      <c r="FI201" s="34"/>
      <c r="FJ201" s="34"/>
      <c r="FK201" s="34"/>
      <c r="FL201" s="34"/>
      <c r="FM201" s="34"/>
      <c r="FN201" s="34"/>
      <c r="FO201" s="34"/>
      <c r="FP201" s="34">
        <f t="shared" si="1183"/>
        <v>0</v>
      </c>
      <c r="FQ201" s="34">
        <f t="shared" si="1174"/>
        <v>0</v>
      </c>
      <c r="FR201" s="132">
        <f t="shared" si="1292"/>
        <v>0</v>
      </c>
      <c r="FS201" s="132">
        <f t="shared" si="1292"/>
        <v>0</v>
      </c>
      <c r="FT201" s="34"/>
      <c r="FU201" s="34"/>
      <c r="FV201" s="34"/>
      <c r="FW201" s="34"/>
      <c r="FX201" s="34"/>
      <c r="FY201" s="34"/>
      <c r="FZ201" s="34"/>
      <c r="GA201" s="34"/>
      <c r="GB201" s="34">
        <f t="shared" si="1184"/>
        <v>0</v>
      </c>
      <c r="GC201" s="34">
        <f t="shared" si="1185"/>
        <v>0</v>
      </c>
      <c r="GD201" s="132">
        <f t="shared" si="1255"/>
        <v>0</v>
      </c>
      <c r="GE201" s="132">
        <f t="shared" si="1255"/>
        <v>0</v>
      </c>
      <c r="GF201" s="34"/>
      <c r="GG201" s="34"/>
      <c r="GH201" s="34"/>
      <c r="GI201" s="34"/>
      <c r="GJ201" s="34"/>
      <c r="GK201" s="34"/>
      <c r="GL201" s="34"/>
      <c r="GM201" s="34"/>
      <c r="GN201" s="34">
        <f t="shared" si="1186"/>
        <v>0</v>
      </c>
      <c r="GO201" s="34">
        <f t="shared" si="1176"/>
        <v>0</v>
      </c>
      <c r="GP201" s="132">
        <f t="shared" si="1294"/>
        <v>0</v>
      </c>
      <c r="GQ201" s="132">
        <f t="shared" si="1294"/>
        <v>0</v>
      </c>
      <c r="GR201" s="34"/>
      <c r="GS201" s="34"/>
      <c r="GT201" s="34"/>
      <c r="GU201" s="34"/>
      <c r="GV201" s="52">
        <f t="shared" si="1130"/>
        <v>0</v>
      </c>
      <c r="GW201" s="52">
        <f t="shared" si="1130"/>
        <v>0</v>
      </c>
      <c r="GX201" s="52">
        <f t="shared" si="1130"/>
        <v>0</v>
      </c>
      <c r="GY201" s="52">
        <f t="shared" si="1115"/>
        <v>0</v>
      </c>
      <c r="GZ201" s="52">
        <f t="shared" si="1033"/>
        <v>0</v>
      </c>
      <c r="HA201" s="52">
        <f t="shared" si="1033"/>
        <v>0</v>
      </c>
      <c r="HB201" s="132">
        <f t="shared" si="1345"/>
        <v>0</v>
      </c>
      <c r="HC201" s="132">
        <f t="shared" si="1345"/>
        <v>0</v>
      </c>
      <c r="HD201" s="64"/>
      <c r="HE201" s="20"/>
      <c r="HF201" s="73"/>
      <c r="HG201" s="73"/>
      <c r="HH201" s="251"/>
    </row>
    <row r="202" spans="1:216" ht="15.75" hidden="1" x14ac:dyDescent="0.2">
      <c r="A202" s="10">
        <v>1</v>
      </c>
      <c r="B202" s="36"/>
      <c r="C202" s="42"/>
      <c r="D202" s="43"/>
      <c r="E202" s="125" t="s">
        <v>44</v>
      </c>
      <c r="F202" s="43"/>
      <c r="G202" s="40"/>
      <c r="H202" s="41">
        <f>SUM(H203)</f>
        <v>0</v>
      </c>
      <c r="I202" s="41">
        <f>SUM(I203)</f>
        <v>0</v>
      </c>
      <c r="J202" s="41">
        <f t="shared" ref="J202:O202" si="1426">SUM(J203)</f>
        <v>0</v>
      </c>
      <c r="K202" s="41">
        <f t="shared" si="1426"/>
        <v>0</v>
      </c>
      <c r="L202" s="41">
        <f t="shared" si="1426"/>
        <v>0</v>
      </c>
      <c r="M202" s="41">
        <f t="shared" si="1426"/>
        <v>0</v>
      </c>
      <c r="N202" s="41">
        <f t="shared" si="1426"/>
        <v>0</v>
      </c>
      <c r="O202" s="41">
        <f t="shared" si="1426"/>
        <v>0</v>
      </c>
      <c r="P202" s="34">
        <f t="shared" si="1187"/>
        <v>0</v>
      </c>
      <c r="Q202" s="34">
        <f t="shared" si="1152"/>
        <v>0</v>
      </c>
      <c r="R202" s="132">
        <f t="shared" si="1249"/>
        <v>0</v>
      </c>
      <c r="S202" s="132">
        <f t="shared" si="1249"/>
        <v>0</v>
      </c>
      <c r="T202" s="41">
        <f>SUM(T203)</f>
        <v>0</v>
      </c>
      <c r="U202" s="41">
        <f>SUM(U203)</f>
        <v>0</v>
      </c>
      <c r="V202" s="41">
        <f t="shared" ref="V202:AA202" si="1427">SUM(V203)</f>
        <v>0</v>
      </c>
      <c r="W202" s="41">
        <f t="shared" si="1427"/>
        <v>0</v>
      </c>
      <c r="X202" s="41">
        <f t="shared" si="1427"/>
        <v>0</v>
      </c>
      <c r="Y202" s="41">
        <f t="shared" si="1427"/>
        <v>0</v>
      </c>
      <c r="Z202" s="41">
        <f t="shared" si="1427"/>
        <v>0</v>
      </c>
      <c r="AA202" s="41">
        <f t="shared" si="1427"/>
        <v>0</v>
      </c>
      <c r="AB202" s="34">
        <f t="shared" si="1188"/>
        <v>0</v>
      </c>
      <c r="AC202" s="34">
        <f t="shared" si="1154"/>
        <v>0</v>
      </c>
      <c r="AD202" s="132">
        <f t="shared" si="1250"/>
        <v>0</v>
      </c>
      <c r="AE202" s="132">
        <f t="shared" si="1250"/>
        <v>0</v>
      </c>
      <c r="AF202" s="41">
        <f>SUM(AF203)</f>
        <v>0</v>
      </c>
      <c r="AG202" s="41">
        <f>SUM(AG203)</f>
        <v>0</v>
      </c>
      <c r="AH202" s="41">
        <f t="shared" ref="AH202:AM202" si="1428">SUM(AH203)</f>
        <v>0</v>
      </c>
      <c r="AI202" s="41">
        <f t="shared" si="1428"/>
        <v>0</v>
      </c>
      <c r="AJ202" s="41">
        <f t="shared" si="1428"/>
        <v>0</v>
      </c>
      <c r="AK202" s="41">
        <f t="shared" si="1428"/>
        <v>0</v>
      </c>
      <c r="AL202" s="41">
        <f t="shared" si="1428"/>
        <v>0</v>
      </c>
      <c r="AM202" s="41">
        <f t="shared" si="1428"/>
        <v>0</v>
      </c>
      <c r="AN202" s="34">
        <f t="shared" si="1189"/>
        <v>0</v>
      </c>
      <c r="AO202" s="34">
        <f t="shared" si="1156"/>
        <v>0</v>
      </c>
      <c r="AP202" s="132">
        <f t="shared" si="1251"/>
        <v>0</v>
      </c>
      <c r="AQ202" s="132">
        <f t="shared" si="1251"/>
        <v>0</v>
      </c>
      <c r="AR202" s="41">
        <f>SUM(AR203)</f>
        <v>0</v>
      </c>
      <c r="AS202" s="41">
        <f>SUM(AS203)</f>
        <v>0</v>
      </c>
      <c r="AT202" s="41">
        <f t="shared" ref="AT202:AY202" si="1429">SUM(AT203)</f>
        <v>0</v>
      </c>
      <c r="AU202" s="41">
        <f t="shared" si="1429"/>
        <v>0</v>
      </c>
      <c r="AV202" s="41">
        <f t="shared" si="1429"/>
        <v>0</v>
      </c>
      <c r="AW202" s="41">
        <f t="shared" si="1429"/>
        <v>0</v>
      </c>
      <c r="AX202" s="41">
        <f t="shared" si="1429"/>
        <v>0</v>
      </c>
      <c r="AY202" s="41">
        <f t="shared" si="1429"/>
        <v>0</v>
      </c>
      <c r="AZ202" s="34">
        <f t="shared" si="1190"/>
        <v>0</v>
      </c>
      <c r="BA202" s="34">
        <f t="shared" si="1158"/>
        <v>0</v>
      </c>
      <c r="BB202" s="132">
        <f t="shared" si="1252"/>
        <v>0</v>
      </c>
      <c r="BC202" s="132">
        <f t="shared" si="1252"/>
        <v>0</v>
      </c>
      <c r="BD202" s="41">
        <f>SUM(BD203)</f>
        <v>200</v>
      </c>
      <c r="BE202" s="41">
        <f>SUM(BE203)</f>
        <v>28633442.459999997</v>
      </c>
      <c r="BF202" s="41">
        <f t="shared" ref="BF202:BK202" si="1430">SUM(BF203)</f>
        <v>116.66666666666667</v>
      </c>
      <c r="BG202" s="41">
        <f t="shared" si="1430"/>
        <v>16702841.434999997</v>
      </c>
      <c r="BH202" s="41">
        <f t="shared" si="1430"/>
        <v>165</v>
      </c>
      <c r="BI202" s="41">
        <f t="shared" si="1430"/>
        <v>23622589.650000043</v>
      </c>
      <c r="BJ202" s="41">
        <f t="shared" si="1430"/>
        <v>0</v>
      </c>
      <c r="BK202" s="41">
        <f t="shared" si="1430"/>
        <v>0</v>
      </c>
      <c r="BL202" s="34">
        <f t="shared" si="1202"/>
        <v>165</v>
      </c>
      <c r="BM202" s="34">
        <f t="shared" si="1203"/>
        <v>23622589.650000043</v>
      </c>
      <c r="BN202" s="132">
        <f t="shared" si="1278"/>
        <v>48.333333333333329</v>
      </c>
      <c r="BO202" s="132">
        <f t="shared" si="1278"/>
        <v>6919748.2150000464</v>
      </c>
      <c r="BP202" s="41">
        <f>SUM(BP203)</f>
        <v>0</v>
      </c>
      <c r="BQ202" s="41">
        <f>SUM(BQ203)</f>
        <v>0</v>
      </c>
      <c r="BR202" s="41">
        <f t="shared" ref="BR202:BW202" si="1431">SUM(BR203)</f>
        <v>0</v>
      </c>
      <c r="BS202" s="41">
        <f t="shared" si="1431"/>
        <v>0</v>
      </c>
      <c r="BT202" s="41">
        <f t="shared" si="1431"/>
        <v>0</v>
      </c>
      <c r="BU202" s="41">
        <f t="shared" si="1431"/>
        <v>0</v>
      </c>
      <c r="BV202" s="41">
        <f t="shared" si="1431"/>
        <v>0</v>
      </c>
      <c r="BW202" s="41">
        <f t="shared" si="1431"/>
        <v>0</v>
      </c>
      <c r="BX202" s="34">
        <f t="shared" si="1192"/>
        <v>0</v>
      </c>
      <c r="BY202" s="34">
        <f t="shared" si="1162"/>
        <v>0</v>
      </c>
      <c r="BZ202" s="132">
        <f t="shared" si="1280"/>
        <v>0</v>
      </c>
      <c r="CA202" s="132">
        <f t="shared" si="1280"/>
        <v>0</v>
      </c>
      <c r="CB202" s="41">
        <f>SUM(CB203)</f>
        <v>0</v>
      </c>
      <c r="CC202" s="41">
        <f>SUM(CC203)</f>
        <v>0</v>
      </c>
      <c r="CD202" s="41">
        <f t="shared" ref="CD202:CI202" si="1432">SUM(CD203)</f>
        <v>0</v>
      </c>
      <c r="CE202" s="41">
        <f t="shared" si="1432"/>
        <v>0</v>
      </c>
      <c r="CF202" s="41">
        <f t="shared" si="1432"/>
        <v>0</v>
      </c>
      <c r="CG202" s="41">
        <f t="shared" si="1432"/>
        <v>0</v>
      </c>
      <c r="CH202" s="41">
        <f t="shared" si="1432"/>
        <v>0</v>
      </c>
      <c r="CI202" s="41">
        <f t="shared" si="1432"/>
        <v>0</v>
      </c>
      <c r="CJ202" s="34">
        <f t="shared" si="1163"/>
        <v>0</v>
      </c>
      <c r="CK202" s="34">
        <f t="shared" si="1164"/>
        <v>0</v>
      </c>
      <c r="CL202" s="132">
        <f t="shared" si="1281"/>
        <v>0</v>
      </c>
      <c r="CM202" s="132">
        <f t="shared" si="1281"/>
        <v>0</v>
      </c>
      <c r="CN202" s="41">
        <f>SUM(CN203)</f>
        <v>0</v>
      </c>
      <c r="CO202" s="41">
        <f>SUM(CO203)</f>
        <v>0</v>
      </c>
      <c r="CP202" s="41">
        <f t="shared" ref="CP202:CU202" si="1433">SUM(CP203)</f>
        <v>0</v>
      </c>
      <c r="CQ202" s="41">
        <f t="shared" si="1433"/>
        <v>0</v>
      </c>
      <c r="CR202" s="41">
        <f t="shared" si="1433"/>
        <v>0</v>
      </c>
      <c r="CS202" s="41">
        <f t="shared" si="1433"/>
        <v>0</v>
      </c>
      <c r="CT202" s="41">
        <f t="shared" si="1433"/>
        <v>0</v>
      </c>
      <c r="CU202" s="41">
        <f t="shared" si="1433"/>
        <v>0</v>
      </c>
      <c r="CV202" s="34">
        <f t="shared" si="1179"/>
        <v>0</v>
      </c>
      <c r="CW202" s="34">
        <f t="shared" si="1166"/>
        <v>0</v>
      </c>
      <c r="CX202" s="132">
        <f t="shared" si="1283"/>
        <v>0</v>
      </c>
      <c r="CY202" s="132">
        <f t="shared" si="1283"/>
        <v>0</v>
      </c>
      <c r="CZ202" s="41">
        <f>SUM(CZ203)</f>
        <v>0</v>
      </c>
      <c r="DA202" s="41">
        <f>SUM(DA203)</f>
        <v>0</v>
      </c>
      <c r="DB202" s="41">
        <f t="shared" ref="DB202:DG202" si="1434">SUM(DB203)</f>
        <v>0</v>
      </c>
      <c r="DC202" s="41">
        <f t="shared" si="1434"/>
        <v>0</v>
      </c>
      <c r="DD202" s="41">
        <f t="shared" si="1434"/>
        <v>0</v>
      </c>
      <c r="DE202" s="41">
        <f t="shared" si="1434"/>
        <v>0</v>
      </c>
      <c r="DF202" s="41">
        <f t="shared" si="1434"/>
        <v>0</v>
      </c>
      <c r="DG202" s="41">
        <f t="shared" si="1434"/>
        <v>0</v>
      </c>
      <c r="DH202" s="34">
        <f t="shared" si="1180"/>
        <v>0</v>
      </c>
      <c r="DI202" s="34">
        <f t="shared" si="1168"/>
        <v>0</v>
      </c>
      <c r="DJ202" s="132">
        <f t="shared" si="1285"/>
        <v>0</v>
      </c>
      <c r="DK202" s="132">
        <f t="shared" si="1285"/>
        <v>0</v>
      </c>
      <c r="DL202" s="41">
        <f>SUM(DL203)</f>
        <v>0</v>
      </c>
      <c r="DM202" s="41">
        <f>SUM(DM203)</f>
        <v>0</v>
      </c>
      <c r="DN202" s="41">
        <f t="shared" ref="DN202:DS202" si="1435">SUM(DN203)</f>
        <v>0</v>
      </c>
      <c r="DO202" s="41">
        <f t="shared" si="1435"/>
        <v>0</v>
      </c>
      <c r="DP202" s="41">
        <f t="shared" si="1435"/>
        <v>0</v>
      </c>
      <c r="DQ202" s="41">
        <f t="shared" si="1435"/>
        <v>0</v>
      </c>
      <c r="DR202" s="41">
        <f t="shared" si="1435"/>
        <v>0</v>
      </c>
      <c r="DS202" s="41">
        <f t="shared" si="1435"/>
        <v>0</v>
      </c>
      <c r="DT202" s="34">
        <f t="shared" si="1193"/>
        <v>0</v>
      </c>
      <c r="DU202" s="34">
        <f t="shared" si="1170"/>
        <v>0</v>
      </c>
      <c r="DV202" s="132">
        <f t="shared" si="1287"/>
        <v>0</v>
      </c>
      <c r="DW202" s="132">
        <f t="shared" si="1287"/>
        <v>0</v>
      </c>
      <c r="DX202" s="41">
        <f>SUM(DX203)</f>
        <v>0</v>
      </c>
      <c r="DY202" s="41">
        <f>SUM(DY203)</f>
        <v>0</v>
      </c>
      <c r="DZ202" s="41">
        <f t="shared" ref="DZ202:EE202" si="1436">SUM(DZ203)</f>
        <v>0</v>
      </c>
      <c r="EA202" s="41">
        <f t="shared" si="1436"/>
        <v>0</v>
      </c>
      <c r="EB202" s="41">
        <f t="shared" si="1436"/>
        <v>0</v>
      </c>
      <c r="EC202" s="41">
        <f t="shared" si="1436"/>
        <v>0</v>
      </c>
      <c r="ED202" s="41">
        <f t="shared" si="1436"/>
        <v>0</v>
      </c>
      <c r="EE202" s="41">
        <f t="shared" si="1436"/>
        <v>0</v>
      </c>
      <c r="EF202" s="34">
        <f t="shared" si="1194"/>
        <v>0</v>
      </c>
      <c r="EG202" s="34">
        <f t="shared" si="1194"/>
        <v>0</v>
      </c>
      <c r="EH202" s="132">
        <f t="shared" si="1288"/>
        <v>0</v>
      </c>
      <c r="EI202" s="132">
        <f t="shared" si="1288"/>
        <v>0</v>
      </c>
      <c r="EJ202" s="41">
        <f>SUM(EJ203)</f>
        <v>0</v>
      </c>
      <c r="EK202" s="41">
        <f>SUM(EK203)</f>
        <v>0</v>
      </c>
      <c r="EL202" s="41">
        <f t="shared" ref="EL202:EQ202" si="1437">SUM(EL203)</f>
        <v>0</v>
      </c>
      <c r="EM202" s="41">
        <f t="shared" si="1437"/>
        <v>0</v>
      </c>
      <c r="EN202" s="41">
        <f t="shared" si="1437"/>
        <v>0</v>
      </c>
      <c r="EO202" s="41">
        <f t="shared" si="1437"/>
        <v>0</v>
      </c>
      <c r="EP202" s="41">
        <f t="shared" si="1437"/>
        <v>0</v>
      </c>
      <c r="EQ202" s="41">
        <f t="shared" si="1437"/>
        <v>0</v>
      </c>
      <c r="ER202" s="34">
        <f t="shared" si="1195"/>
        <v>0</v>
      </c>
      <c r="ES202" s="34">
        <f t="shared" si="1172"/>
        <v>0</v>
      </c>
      <c r="ET202" s="132">
        <f t="shared" si="1290"/>
        <v>0</v>
      </c>
      <c r="EU202" s="132">
        <f t="shared" si="1290"/>
        <v>0</v>
      </c>
      <c r="EV202" s="41">
        <f>SUM(EV203)</f>
        <v>0</v>
      </c>
      <c r="EW202" s="41">
        <f>SUM(EW203)</f>
        <v>0</v>
      </c>
      <c r="EX202" s="41">
        <f t="shared" ref="EX202:FC202" si="1438">SUM(EX203)</f>
        <v>0</v>
      </c>
      <c r="EY202" s="41">
        <f t="shared" si="1438"/>
        <v>0</v>
      </c>
      <c r="EZ202" s="41">
        <f t="shared" si="1438"/>
        <v>0</v>
      </c>
      <c r="FA202" s="41">
        <f t="shared" si="1438"/>
        <v>0</v>
      </c>
      <c r="FB202" s="41">
        <f t="shared" si="1438"/>
        <v>0</v>
      </c>
      <c r="FC202" s="41">
        <f t="shared" si="1438"/>
        <v>0</v>
      </c>
      <c r="FD202" s="34">
        <f t="shared" si="1181"/>
        <v>0</v>
      </c>
      <c r="FE202" s="34">
        <f t="shared" si="1182"/>
        <v>0</v>
      </c>
      <c r="FF202" s="132">
        <f t="shared" si="1254"/>
        <v>0</v>
      </c>
      <c r="FG202" s="132">
        <f t="shared" si="1254"/>
        <v>0</v>
      </c>
      <c r="FH202" s="41">
        <f>SUM(FH203)</f>
        <v>0</v>
      </c>
      <c r="FI202" s="41">
        <f>SUM(FI203)</f>
        <v>0</v>
      </c>
      <c r="FJ202" s="41">
        <f t="shared" ref="FJ202:FO202" si="1439">SUM(FJ203)</f>
        <v>0</v>
      </c>
      <c r="FK202" s="41">
        <f t="shared" si="1439"/>
        <v>0</v>
      </c>
      <c r="FL202" s="41">
        <f t="shared" si="1439"/>
        <v>0</v>
      </c>
      <c r="FM202" s="41">
        <f t="shared" si="1439"/>
        <v>0</v>
      </c>
      <c r="FN202" s="41">
        <f t="shared" si="1439"/>
        <v>0</v>
      </c>
      <c r="FO202" s="41">
        <f t="shared" si="1439"/>
        <v>0</v>
      </c>
      <c r="FP202" s="34">
        <f t="shared" si="1183"/>
        <v>0</v>
      </c>
      <c r="FQ202" s="34">
        <f t="shared" si="1174"/>
        <v>0</v>
      </c>
      <c r="FR202" s="132">
        <f t="shared" si="1292"/>
        <v>0</v>
      </c>
      <c r="FS202" s="132">
        <f t="shared" si="1292"/>
        <v>0</v>
      </c>
      <c r="FT202" s="41">
        <f>SUM(FT203)</f>
        <v>0</v>
      </c>
      <c r="FU202" s="41">
        <f>SUM(FU203)</f>
        <v>0</v>
      </c>
      <c r="FV202" s="41">
        <f t="shared" ref="FV202:GA202" si="1440">SUM(FV203)</f>
        <v>0</v>
      </c>
      <c r="FW202" s="41">
        <f t="shared" si="1440"/>
        <v>0</v>
      </c>
      <c r="FX202" s="41">
        <f t="shared" si="1440"/>
        <v>0</v>
      </c>
      <c r="FY202" s="41">
        <f t="shared" si="1440"/>
        <v>0</v>
      </c>
      <c r="FZ202" s="41">
        <f t="shared" si="1440"/>
        <v>0</v>
      </c>
      <c r="GA202" s="41">
        <f t="shared" si="1440"/>
        <v>0</v>
      </c>
      <c r="GB202" s="34">
        <f t="shared" si="1184"/>
        <v>0</v>
      </c>
      <c r="GC202" s="34">
        <f t="shared" si="1185"/>
        <v>0</v>
      </c>
      <c r="GD202" s="132">
        <f t="shared" si="1255"/>
        <v>0</v>
      </c>
      <c r="GE202" s="132">
        <f t="shared" si="1255"/>
        <v>0</v>
      </c>
      <c r="GF202" s="41">
        <f>SUM(GF203)</f>
        <v>0</v>
      </c>
      <c r="GG202" s="41">
        <f>SUM(GG203)</f>
        <v>0</v>
      </c>
      <c r="GH202" s="41">
        <f t="shared" ref="GH202:GM202" si="1441">SUM(GH203)</f>
        <v>0</v>
      </c>
      <c r="GI202" s="41">
        <f t="shared" si="1441"/>
        <v>0</v>
      </c>
      <c r="GJ202" s="41">
        <f t="shared" si="1441"/>
        <v>0</v>
      </c>
      <c r="GK202" s="41">
        <f t="shared" si="1441"/>
        <v>0</v>
      </c>
      <c r="GL202" s="41">
        <f t="shared" si="1441"/>
        <v>0</v>
      </c>
      <c r="GM202" s="41">
        <f t="shared" si="1441"/>
        <v>0</v>
      </c>
      <c r="GN202" s="34">
        <f t="shared" si="1186"/>
        <v>0</v>
      </c>
      <c r="GO202" s="34">
        <f t="shared" si="1176"/>
        <v>0</v>
      </c>
      <c r="GP202" s="132">
        <f t="shared" si="1294"/>
        <v>0</v>
      </c>
      <c r="GQ202" s="132">
        <f t="shared" si="1294"/>
        <v>0</v>
      </c>
      <c r="GR202" s="41">
        <f t="shared" ref="GR202:GU203" si="1442">H202+T202+AF202+AR202+BD202+BP202+CB202+CN202+CZ202+DL202+DX202+EJ202+EV202+FH202+FT202+GF202</f>
        <v>200</v>
      </c>
      <c r="GS202" s="41">
        <f t="shared" si="1442"/>
        <v>28633442.459999997</v>
      </c>
      <c r="GT202" s="41">
        <f t="shared" si="1442"/>
        <v>116.66666666666667</v>
      </c>
      <c r="GU202" s="41">
        <f t="shared" si="1442"/>
        <v>16702841.434999997</v>
      </c>
      <c r="GV202" s="41">
        <f t="shared" si="1130"/>
        <v>165</v>
      </c>
      <c r="GW202" s="41">
        <f t="shared" si="1130"/>
        <v>23622589.650000043</v>
      </c>
      <c r="GX202" s="41">
        <f t="shared" si="1130"/>
        <v>0</v>
      </c>
      <c r="GY202" s="41">
        <f t="shared" si="1115"/>
        <v>0</v>
      </c>
      <c r="GZ202" s="41">
        <f t="shared" si="1033"/>
        <v>165</v>
      </c>
      <c r="HA202" s="41">
        <f t="shared" si="1033"/>
        <v>23622589.650000043</v>
      </c>
      <c r="HB202" s="59">
        <f t="shared" si="1345"/>
        <v>48.333333333333329</v>
      </c>
      <c r="HC202" s="59">
        <f t="shared" si="1345"/>
        <v>6919748.2150000464</v>
      </c>
      <c r="HD202" s="98">
        <f t="shared" ref="HD202:HE203" si="1443">GV202/GT202</f>
        <v>1.4142857142857141</v>
      </c>
      <c r="HE202" s="98">
        <f t="shared" si="1443"/>
        <v>1.4142856915650321</v>
      </c>
      <c r="HF202" s="73"/>
      <c r="HG202" s="73"/>
      <c r="HH202" s="251">
        <f t="shared" ref="HH202" si="1444">SUM(HF202-HG202)</f>
        <v>0</v>
      </c>
    </row>
    <row r="203" spans="1:216" ht="21.75" hidden="1" customHeight="1" x14ac:dyDescent="0.2">
      <c r="A203" s="10">
        <v>1</v>
      </c>
      <c r="B203" s="36"/>
      <c r="C203" s="42"/>
      <c r="D203" s="43"/>
      <c r="E203" s="55" t="s">
        <v>216</v>
      </c>
      <c r="F203" s="56">
        <v>30</v>
      </c>
      <c r="G203" s="93">
        <v>143167.21229999998</v>
      </c>
      <c r="H203" s="41">
        <f>VLOOKUP($E203,'ВМП план'!$B$8:$AL$54,10,0)</f>
        <v>0</v>
      </c>
      <c r="I203" s="41">
        <f>VLOOKUP($E203,'ВМП план'!$B$8:$AL$54,11,0)</f>
        <v>0</v>
      </c>
      <c r="J203" s="41">
        <f t="shared" ref="J203" si="1445">SUM(H203/12*$A$2)</f>
        <v>0</v>
      </c>
      <c r="K203" s="41">
        <f t="shared" ref="K203" si="1446">SUM(I203/12*$A$2)</f>
        <v>0</v>
      </c>
      <c r="L203" s="127">
        <f>SUM(L204:L208)</f>
        <v>0</v>
      </c>
      <c r="M203" s="127">
        <f t="shared" ref="M203:O203" si="1447">SUM(M204:M208)</f>
        <v>0</v>
      </c>
      <c r="N203" s="127">
        <f t="shared" si="1447"/>
        <v>0</v>
      </c>
      <c r="O203" s="127">
        <f t="shared" si="1447"/>
        <v>0</v>
      </c>
      <c r="P203" s="34">
        <f t="shared" si="1187"/>
        <v>0</v>
      </c>
      <c r="Q203" s="34">
        <f t="shared" si="1152"/>
        <v>0</v>
      </c>
      <c r="R203" s="132">
        <f t="shared" si="1249"/>
        <v>0</v>
      </c>
      <c r="S203" s="132">
        <f t="shared" si="1249"/>
        <v>0</v>
      </c>
      <c r="T203" s="41">
        <f>VLOOKUP($E203,'ВМП план'!$B$8:$AL$54,8,0)</f>
        <v>0</v>
      </c>
      <c r="U203" s="41">
        <f>VLOOKUP($E203,'ВМП план'!$B$8:$AL$54,9,0)</f>
        <v>0</v>
      </c>
      <c r="V203" s="41">
        <f t="shared" ref="V203" si="1448">SUM(T203/12*$A$2)</f>
        <v>0</v>
      </c>
      <c r="W203" s="41">
        <f t="shared" ref="W203" si="1449">SUM(U203/12*$A$2)</f>
        <v>0</v>
      </c>
      <c r="X203" s="127">
        <f>SUM(X204:X208)</f>
        <v>0</v>
      </c>
      <c r="Y203" s="127">
        <f t="shared" ref="Y203:AA203" si="1450">SUM(Y204:Y208)</f>
        <v>0</v>
      </c>
      <c r="Z203" s="127">
        <f t="shared" si="1450"/>
        <v>0</v>
      </c>
      <c r="AA203" s="127">
        <f t="shared" si="1450"/>
        <v>0</v>
      </c>
      <c r="AB203" s="34">
        <f t="shared" si="1188"/>
        <v>0</v>
      </c>
      <c r="AC203" s="34">
        <f t="shared" si="1154"/>
        <v>0</v>
      </c>
      <c r="AD203" s="132">
        <f t="shared" si="1250"/>
        <v>0</v>
      </c>
      <c r="AE203" s="132">
        <f t="shared" si="1250"/>
        <v>0</v>
      </c>
      <c r="AF203" s="41">
        <f>VLOOKUP($E203,'ВМП план'!$B$8:$AL$54,12,0)</f>
        <v>0</v>
      </c>
      <c r="AG203" s="41">
        <f>VLOOKUP($E203,'ВМП план'!$B$8:$AL$54,13,0)</f>
        <v>0</v>
      </c>
      <c r="AH203" s="41">
        <f t="shared" ref="AH203" si="1451">SUM(AF203/12*$A$2)</f>
        <v>0</v>
      </c>
      <c r="AI203" s="41">
        <f t="shared" ref="AI203" si="1452">SUM(AG203/12*$A$2)</f>
        <v>0</v>
      </c>
      <c r="AJ203" s="127">
        <f>SUM(AJ204:AJ208)</f>
        <v>0</v>
      </c>
      <c r="AK203" s="127">
        <f t="shared" ref="AK203:AM203" si="1453">SUM(AK204:AK208)</f>
        <v>0</v>
      </c>
      <c r="AL203" s="127">
        <f t="shared" si="1453"/>
        <v>0</v>
      </c>
      <c r="AM203" s="127">
        <f t="shared" si="1453"/>
        <v>0</v>
      </c>
      <c r="AN203" s="34">
        <f t="shared" si="1189"/>
        <v>0</v>
      </c>
      <c r="AO203" s="34">
        <f t="shared" si="1156"/>
        <v>0</v>
      </c>
      <c r="AP203" s="132">
        <f t="shared" si="1251"/>
        <v>0</v>
      </c>
      <c r="AQ203" s="132">
        <f t="shared" si="1251"/>
        <v>0</v>
      </c>
      <c r="AR203" s="41">
        <f>VLOOKUP($E203,'ВМП план'!$B$8:$AL$54,14,0)</f>
        <v>0</v>
      </c>
      <c r="AS203" s="41">
        <f>VLOOKUP($E203,'ВМП план'!$B$8:$AL$54,15,0)</f>
        <v>0</v>
      </c>
      <c r="AT203" s="41">
        <f t="shared" ref="AT203" si="1454">SUM(AR203/12*$A$2)</f>
        <v>0</v>
      </c>
      <c r="AU203" s="41">
        <f t="shared" ref="AU203" si="1455">SUM(AS203/12*$A$2)</f>
        <v>0</v>
      </c>
      <c r="AV203" s="127">
        <f>SUM(AV204:AV208)</f>
        <v>0</v>
      </c>
      <c r="AW203" s="127">
        <f t="shared" ref="AW203:AY203" si="1456">SUM(AW204:AW208)</f>
        <v>0</v>
      </c>
      <c r="AX203" s="127">
        <f t="shared" si="1456"/>
        <v>0</v>
      </c>
      <c r="AY203" s="127">
        <f t="shared" si="1456"/>
        <v>0</v>
      </c>
      <c r="AZ203" s="34">
        <f t="shared" si="1190"/>
        <v>0</v>
      </c>
      <c r="BA203" s="34">
        <f t="shared" si="1158"/>
        <v>0</v>
      </c>
      <c r="BB203" s="132">
        <f t="shared" si="1252"/>
        <v>0</v>
      </c>
      <c r="BC203" s="132">
        <f t="shared" si="1252"/>
        <v>0</v>
      </c>
      <c r="BD203" s="41">
        <f>VLOOKUP($E203,'ВМП план'!$B$8:$AL$54,6,0)</f>
        <v>200</v>
      </c>
      <c r="BE203" s="41">
        <f>VLOOKUP($E203,'ВМП план'!$B$8:$AL$54,7,0)</f>
        <v>28633442.459999997</v>
      </c>
      <c r="BF203" s="41">
        <f t="shared" ref="BF203" si="1457">SUM(BD203/12*$A$2)</f>
        <v>116.66666666666667</v>
      </c>
      <c r="BG203" s="41">
        <f t="shared" ref="BG203" si="1458">SUM(BE203/12*$A$2)</f>
        <v>16702841.434999997</v>
      </c>
      <c r="BH203" s="127">
        <f>SUM(BH204:BH208)</f>
        <v>165</v>
      </c>
      <c r="BI203" s="127">
        <f t="shared" ref="BI203:BK203" si="1459">SUM(BI204:BI208)</f>
        <v>23622589.650000043</v>
      </c>
      <c r="BJ203" s="127">
        <f t="shared" si="1459"/>
        <v>0</v>
      </c>
      <c r="BK203" s="127">
        <f t="shared" si="1459"/>
        <v>0</v>
      </c>
      <c r="BL203" s="34">
        <f t="shared" si="1202"/>
        <v>165</v>
      </c>
      <c r="BM203" s="34">
        <f t="shared" si="1203"/>
        <v>23622589.650000043</v>
      </c>
      <c r="BN203" s="132">
        <f t="shared" si="1278"/>
        <v>48.333333333333329</v>
      </c>
      <c r="BO203" s="132">
        <f t="shared" si="1278"/>
        <v>6919748.2150000464</v>
      </c>
      <c r="BP203" s="41">
        <f>VLOOKUP($E203,'ВМП план'!$B$8:$AL$54,16,0)</f>
        <v>0</v>
      </c>
      <c r="BQ203" s="41">
        <f>VLOOKUP($E203,'ВМП план'!$B$8:$AL$54,17,0)</f>
        <v>0</v>
      </c>
      <c r="BR203" s="41">
        <f t="shared" ref="BR203" si="1460">SUM(BP203/12*$A$2)</f>
        <v>0</v>
      </c>
      <c r="BS203" s="41">
        <f t="shared" ref="BS203" si="1461">SUM(BQ203/12*$A$2)</f>
        <v>0</v>
      </c>
      <c r="BT203" s="127">
        <f>SUM(BT204:BT208)</f>
        <v>0</v>
      </c>
      <c r="BU203" s="127">
        <f t="shared" ref="BU203:BW203" si="1462">SUM(BU204:BU208)</f>
        <v>0</v>
      </c>
      <c r="BV203" s="127">
        <f t="shared" si="1462"/>
        <v>0</v>
      </c>
      <c r="BW203" s="127">
        <f t="shared" si="1462"/>
        <v>0</v>
      </c>
      <c r="BX203" s="34">
        <f t="shared" si="1192"/>
        <v>0</v>
      </c>
      <c r="BY203" s="34">
        <f t="shared" si="1162"/>
        <v>0</v>
      </c>
      <c r="BZ203" s="132">
        <f t="shared" si="1280"/>
        <v>0</v>
      </c>
      <c r="CA203" s="132">
        <f t="shared" si="1280"/>
        <v>0</v>
      </c>
      <c r="CB203" s="41">
        <f>VLOOKUP($E203,'ВМП план'!$B$8:$AL$54,18,0)</f>
        <v>0</v>
      </c>
      <c r="CC203" s="41">
        <f>VLOOKUP($E203,'ВМП план'!$B$8:$AL$54,19,0)</f>
        <v>0</v>
      </c>
      <c r="CD203" s="41">
        <f t="shared" ref="CD203" si="1463">SUM(CB203/12*$A$2)</f>
        <v>0</v>
      </c>
      <c r="CE203" s="41">
        <f t="shared" ref="CE203" si="1464">SUM(CC203/12*$A$2)</f>
        <v>0</v>
      </c>
      <c r="CF203" s="127">
        <f>SUM(CF204:CF208)</f>
        <v>0</v>
      </c>
      <c r="CG203" s="127">
        <f t="shared" ref="CG203:CI203" si="1465">SUM(CG204:CG208)</f>
        <v>0</v>
      </c>
      <c r="CH203" s="127">
        <f t="shared" si="1465"/>
        <v>0</v>
      </c>
      <c r="CI203" s="127">
        <f t="shared" si="1465"/>
        <v>0</v>
      </c>
      <c r="CJ203" s="34">
        <f t="shared" si="1163"/>
        <v>0</v>
      </c>
      <c r="CK203" s="34">
        <f t="shared" si="1164"/>
        <v>0</v>
      </c>
      <c r="CL203" s="132">
        <f t="shared" si="1281"/>
        <v>0</v>
      </c>
      <c r="CM203" s="132">
        <f t="shared" si="1281"/>
        <v>0</v>
      </c>
      <c r="CN203" s="41">
        <f>VLOOKUP($E203,'ВМП план'!$B$8:$AL$54,20,0)</f>
        <v>0</v>
      </c>
      <c r="CO203" s="41">
        <f>VLOOKUP($E203,'ВМП план'!$B$8:$AL$54,21,0)</f>
        <v>0</v>
      </c>
      <c r="CP203" s="41">
        <f t="shared" ref="CP203" si="1466">SUM(CN203/12*$A$2)</f>
        <v>0</v>
      </c>
      <c r="CQ203" s="41">
        <f t="shared" ref="CQ203" si="1467">SUM(CO203/12*$A$2)</f>
        <v>0</v>
      </c>
      <c r="CR203" s="127">
        <f>SUM(CR204:CR208)</f>
        <v>0</v>
      </c>
      <c r="CS203" s="127">
        <f t="shared" ref="CS203:CU203" si="1468">SUM(CS204:CS208)</f>
        <v>0</v>
      </c>
      <c r="CT203" s="127">
        <f t="shared" si="1468"/>
        <v>0</v>
      </c>
      <c r="CU203" s="127">
        <f t="shared" si="1468"/>
        <v>0</v>
      </c>
      <c r="CV203" s="34">
        <f t="shared" si="1179"/>
        <v>0</v>
      </c>
      <c r="CW203" s="34">
        <f t="shared" si="1166"/>
        <v>0</v>
      </c>
      <c r="CX203" s="132">
        <f t="shared" si="1283"/>
        <v>0</v>
      </c>
      <c r="CY203" s="132">
        <f t="shared" si="1283"/>
        <v>0</v>
      </c>
      <c r="CZ203" s="41">
        <f>VLOOKUP($E203,'ВМП план'!$B$8:$AL$54,22,0)</f>
        <v>0</v>
      </c>
      <c r="DA203" s="41">
        <f>VLOOKUP($E203,'ВМП план'!$B$8:$AL$54,23,0)</f>
        <v>0</v>
      </c>
      <c r="DB203" s="41">
        <f t="shared" ref="DB203" si="1469">SUM(CZ203/12*$A$2)</f>
        <v>0</v>
      </c>
      <c r="DC203" s="41">
        <f t="shared" ref="DC203" si="1470">SUM(DA203/12*$A$2)</f>
        <v>0</v>
      </c>
      <c r="DD203" s="127">
        <f>SUM(DD204:DD208)</f>
        <v>0</v>
      </c>
      <c r="DE203" s="127">
        <f t="shared" ref="DE203:DG203" si="1471">SUM(DE204:DE208)</f>
        <v>0</v>
      </c>
      <c r="DF203" s="127">
        <f t="shared" si="1471"/>
        <v>0</v>
      </c>
      <c r="DG203" s="127">
        <f t="shared" si="1471"/>
        <v>0</v>
      </c>
      <c r="DH203" s="34">
        <f t="shared" si="1180"/>
        <v>0</v>
      </c>
      <c r="DI203" s="34">
        <f t="shared" si="1168"/>
        <v>0</v>
      </c>
      <c r="DJ203" s="132">
        <f t="shared" si="1285"/>
        <v>0</v>
      </c>
      <c r="DK203" s="132">
        <f t="shared" si="1285"/>
        <v>0</v>
      </c>
      <c r="DL203" s="41">
        <f>VLOOKUP($E203,'ВМП план'!$B$8:$AL$54,24,0)</f>
        <v>0</v>
      </c>
      <c r="DM203" s="41">
        <f>VLOOKUP($E203,'ВМП план'!$B$8:$AL$54,25,0)</f>
        <v>0</v>
      </c>
      <c r="DN203" s="41">
        <f t="shared" ref="DN203" si="1472">SUM(DL203/12*$A$2)</f>
        <v>0</v>
      </c>
      <c r="DO203" s="41">
        <f t="shared" ref="DO203" si="1473">SUM(DM203/12*$A$2)</f>
        <v>0</v>
      </c>
      <c r="DP203" s="127">
        <f>SUM(DP204:DP208)</f>
        <v>0</v>
      </c>
      <c r="DQ203" s="127">
        <f t="shared" ref="DQ203:DS203" si="1474">SUM(DQ204:DQ208)</f>
        <v>0</v>
      </c>
      <c r="DR203" s="127">
        <f t="shared" si="1474"/>
        <v>0</v>
      </c>
      <c r="DS203" s="127">
        <f t="shared" si="1474"/>
        <v>0</v>
      </c>
      <c r="DT203" s="34">
        <f t="shared" si="1193"/>
        <v>0</v>
      </c>
      <c r="DU203" s="34">
        <f t="shared" si="1170"/>
        <v>0</v>
      </c>
      <c r="DV203" s="132">
        <f t="shared" si="1287"/>
        <v>0</v>
      </c>
      <c r="DW203" s="132">
        <f t="shared" si="1287"/>
        <v>0</v>
      </c>
      <c r="DX203" s="41">
        <f>VLOOKUP($E203,'ВМП план'!$B$8:$AL$54,26,0)</f>
        <v>0</v>
      </c>
      <c r="DY203" s="41">
        <f>VLOOKUP($E203,'ВМП план'!$B$8:$AL$54,27,0)</f>
        <v>0</v>
      </c>
      <c r="DZ203" s="41">
        <f t="shared" ref="DZ203" si="1475">SUM(DX203/12*$A$2)</f>
        <v>0</v>
      </c>
      <c r="EA203" s="41">
        <f t="shared" ref="EA203" si="1476">SUM(DY203/12*$A$2)</f>
        <v>0</v>
      </c>
      <c r="EB203" s="127">
        <f>SUM(EB204:EB208)</f>
        <v>0</v>
      </c>
      <c r="EC203" s="127">
        <f t="shared" ref="EC203:EE203" si="1477">SUM(EC204:EC208)</f>
        <v>0</v>
      </c>
      <c r="ED203" s="127">
        <f t="shared" si="1477"/>
        <v>0</v>
      </c>
      <c r="EE203" s="127">
        <f t="shared" si="1477"/>
        <v>0</v>
      </c>
      <c r="EF203" s="34">
        <f t="shared" si="1194"/>
        <v>0</v>
      </c>
      <c r="EG203" s="34">
        <f t="shared" si="1194"/>
        <v>0</v>
      </c>
      <c r="EH203" s="132">
        <f t="shared" si="1288"/>
        <v>0</v>
      </c>
      <c r="EI203" s="132">
        <f t="shared" si="1288"/>
        <v>0</v>
      </c>
      <c r="EJ203" s="41">
        <f>VLOOKUP($E203,'ВМП план'!$B$8:$AL$54,28,0)</f>
        <v>0</v>
      </c>
      <c r="EK203" s="41">
        <f>VLOOKUP($E203,'ВМП план'!$B$8:$AL$54,29,0)</f>
        <v>0</v>
      </c>
      <c r="EL203" s="41">
        <f t="shared" ref="EL203" si="1478">SUM(EJ203/12*$A$2)</f>
        <v>0</v>
      </c>
      <c r="EM203" s="41">
        <f t="shared" ref="EM203" si="1479">SUM(EK203/12*$A$2)</f>
        <v>0</v>
      </c>
      <c r="EN203" s="127">
        <f>SUM(EN204:EN208)</f>
        <v>0</v>
      </c>
      <c r="EO203" s="127">
        <f t="shared" ref="EO203:EQ203" si="1480">SUM(EO204:EO208)</f>
        <v>0</v>
      </c>
      <c r="EP203" s="127">
        <f t="shared" si="1480"/>
        <v>0</v>
      </c>
      <c r="EQ203" s="127">
        <f t="shared" si="1480"/>
        <v>0</v>
      </c>
      <c r="ER203" s="34">
        <f t="shared" si="1195"/>
        <v>0</v>
      </c>
      <c r="ES203" s="34">
        <f t="shared" si="1172"/>
        <v>0</v>
      </c>
      <c r="ET203" s="132">
        <f t="shared" si="1290"/>
        <v>0</v>
      </c>
      <c r="EU203" s="132">
        <f t="shared" si="1290"/>
        <v>0</v>
      </c>
      <c r="EV203" s="41">
        <f>VLOOKUP($E203,'ВМП план'!$B$8:$AL$54,30,0)</f>
        <v>0</v>
      </c>
      <c r="EW203" s="41">
        <f>VLOOKUP($E203,'ВМП план'!$B$8:$AL$54,31,0)</f>
        <v>0</v>
      </c>
      <c r="EX203" s="41">
        <f t="shared" ref="EX203" si="1481">SUM(EV203/12*$A$2)</f>
        <v>0</v>
      </c>
      <c r="EY203" s="41">
        <f t="shared" ref="EY203" si="1482">SUM(EW203/12*$A$2)</f>
        <v>0</v>
      </c>
      <c r="EZ203" s="127">
        <f>SUM(EZ204:EZ208)</f>
        <v>0</v>
      </c>
      <c r="FA203" s="127">
        <f t="shared" ref="FA203:FC203" si="1483">SUM(FA204:FA208)</f>
        <v>0</v>
      </c>
      <c r="FB203" s="127">
        <f t="shared" si="1483"/>
        <v>0</v>
      </c>
      <c r="FC203" s="127">
        <f t="shared" si="1483"/>
        <v>0</v>
      </c>
      <c r="FD203" s="34">
        <f t="shared" si="1181"/>
        <v>0</v>
      </c>
      <c r="FE203" s="34">
        <f t="shared" si="1182"/>
        <v>0</v>
      </c>
      <c r="FF203" s="132">
        <f t="shared" si="1254"/>
        <v>0</v>
      </c>
      <c r="FG203" s="132">
        <f t="shared" si="1254"/>
        <v>0</v>
      </c>
      <c r="FH203" s="41">
        <f>VLOOKUP($E203,'ВМП план'!$B$8:$AL$54,32,0)</f>
        <v>0</v>
      </c>
      <c r="FI203" s="41">
        <f>VLOOKUP($E203,'ВМП план'!$B$8:$AL$54,33,0)</f>
        <v>0</v>
      </c>
      <c r="FJ203" s="41">
        <f t="shared" ref="FJ203" si="1484">SUM(FH203/12*$A$2)</f>
        <v>0</v>
      </c>
      <c r="FK203" s="41">
        <f t="shared" ref="FK203" si="1485">SUM(FI203/12*$A$2)</f>
        <v>0</v>
      </c>
      <c r="FL203" s="127">
        <f>SUM(FL204:FL208)</f>
        <v>0</v>
      </c>
      <c r="FM203" s="127">
        <f t="shared" ref="FM203:FO203" si="1486">SUM(FM204:FM208)</f>
        <v>0</v>
      </c>
      <c r="FN203" s="127">
        <f t="shared" si="1486"/>
        <v>0</v>
      </c>
      <c r="FO203" s="127">
        <f t="shared" si="1486"/>
        <v>0</v>
      </c>
      <c r="FP203" s="34">
        <f t="shared" si="1183"/>
        <v>0</v>
      </c>
      <c r="FQ203" s="34">
        <f t="shared" si="1174"/>
        <v>0</v>
      </c>
      <c r="FR203" s="132">
        <f t="shared" si="1292"/>
        <v>0</v>
      </c>
      <c r="FS203" s="132">
        <f t="shared" si="1292"/>
        <v>0</v>
      </c>
      <c r="FT203" s="41">
        <f>VLOOKUP($E203,'ВМП план'!$B$8:$AL$54,34,0)</f>
        <v>0</v>
      </c>
      <c r="FU203" s="41">
        <f>VLOOKUP($E203,'ВМП план'!$B$8:$AL$54,35,0)</f>
        <v>0</v>
      </c>
      <c r="FV203" s="41">
        <f t="shared" ref="FV203" si="1487">SUM(FT203/12*$A$2)</f>
        <v>0</v>
      </c>
      <c r="FW203" s="41">
        <f t="shared" ref="FW203" si="1488">SUM(FU203/12*$A$2)</f>
        <v>0</v>
      </c>
      <c r="FX203" s="127">
        <f>SUM(FX204:FX208)</f>
        <v>0</v>
      </c>
      <c r="FY203" s="127">
        <f t="shared" ref="FY203:GA203" si="1489">SUM(FY204:FY208)</f>
        <v>0</v>
      </c>
      <c r="FZ203" s="127">
        <f t="shared" si="1489"/>
        <v>0</v>
      </c>
      <c r="GA203" s="127">
        <f t="shared" si="1489"/>
        <v>0</v>
      </c>
      <c r="GB203" s="34">
        <f t="shared" si="1184"/>
        <v>0</v>
      </c>
      <c r="GC203" s="34">
        <f t="shared" si="1185"/>
        <v>0</v>
      </c>
      <c r="GD203" s="132">
        <f t="shared" si="1255"/>
        <v>0</v>
      </c>
      <c r="GE203" s="132">
        <f t="shared" si="1255"/>
        <v>0</v>
      </c>
      <c r="GF203" s="41">
        <f>VLOOKUP($E203,'ВМП план'!$B$8:$AL$54,36,0)</f>
        <v>0</v>
      </c>
      <c r="GG203" s="41">
        <f>VLOOKUP($E203,'ВМП план'!$B$8:$AL$54,37,0)</f>
        <v>0</v>
      </c>
      <c r="GH203" s="41">
        <f t="shared" ref="GH203" si="1490">SUM(GF203/12*$A$2)</f>
        <v>0</v>
      </c>
      <c r="GI203" s="41">
        <f t="shared" ref="GI203" si="1491">SUM(GG203/12*$A$2)</f>
        <v>0</v>
      </c>
      <c r="GJ203" s="127">
        <f>SUM(GJ204:GJ208)</f>
        <v>0</v>
      </c>
      <c r="GK203" s="127">
        <f t="shared" ref="GK203:GM203" si="1492">SUM(GK204:GK208)</f>
        <v>0</v>
      </c>
      <c r="GL203" s="127">
        <f t="shared" si="1492"/>
        <v>0</v>
      </c>
      <c r="GM203" s="127">
        <f t="shared" si="1492"/>
        <v>0</v>
      </c>
      <c r="GN203" s="34">
        <f t="shared" si="1186"/>
        <v>0</v>
      </c>
      <c r="GO203" s="34">
        <f t="shared" si="1176"/>
        <v>0</v>
      </c>
      <c r="GP203" s="132">
        <f t="shared" si="1294"/>
        <v>0</v>
      </c>
      <c r="GQ203" s="132">
        <f t="shared" si="1294"/>
        <v>0</v>
      </c>
      <c r="GR203" s="41">
        <f t="shared" si="1442"/>
        <v>200</v>
      </c>
      <c r="GS203" s="41">
        <f t="shared" si="1442"/>
        <v>28633442.459999997</v>
      </c>
      <c r="GT203" s="41">
        <f t="shared" si="1442"/>
        <v>116.66666666666667</v>
      </c>
      <c r="GU203" s="41">
        <f t="shared" si="1442"/>
        <v>16702841.434999997</v>
      </c>
      <c r="GV203" s="41">
        <f t="shared" si="1130"/>
        <v>165</v>
      </c>
      <c r="GW203" s="41">
        <f t="shared" si="1130"/>
        <v>23622589.650000043</v>
      </c>
      <c r="GX203" s="41">
        <f t="shared" si="1130"/>
        <v>0</v>
      </c>
      <c r="GY203" s="41">
        <f t="shared" si="1115"/>
        <v>0</v>
      </c>
      <c r="GZ203" s="41">
        <f t="shared" si="1033"/>
        <v>165</v>
      </c>
      <c r="HA203" s="41">
        <f t="shared" si="1033"/>
        <v>23622589.650000043</v>
      </c>
      <c r="HB203" s="59">
        <f t="shared" si="1345"/>
        <v>48.333333333333329</v>
      </c>
      <c r="HC203" s="59">
        <f t="shared" si="1345"/>
        <v>6919748.2150000464</v>
      </c>
      <c r="HD203" s="98">
        <f t="shared" si="1443"/>
        <v>1.4142857142857141</v>
      </c>
      <c r="HE203" s="98">
        <f t="shared" si="1443"/>
        <v>1.4142856915650321</v>
      </c>
      <c r="HF203" s="73">
        <f t="shared" ref="HF203" si="1493">GS203/GR203</f>
        <v>143167.21229999998</v>
      </c>
      <c r="HG203" s="73">
        <f t="shared" ref="HG203:HG204" si="1494">GW203/GV203</f>
        <v>143167.21000000025</v>
      </c>
      <c r="HH203" s="251">
        <f>SUM($HF$203-HG203)</f>
        <v>2.2999997308943421E-3</v>
      </c>
    </row>
    <row r="204" spans="1:216" ht="180" hidden="1" x14ac:dyDescent="0.2">
      <c r="A204" s="10">
        <v>1</v>
      </c>
      <c r="B204" s="122" t="s">
        <v>253</v>
      </c>
      <c r="C204" s="123" t="s">
        <v>139</v>
      </c>
      <c r="D204" s="124">
        <v>406</v>
      </c>
      <c r="E204" s="123" t="s">
        <v>140</v>
      </c>
      <c r="F204" s="28"/>
      <c r="G204" s="33"/>
      <c r="H204" s="34"/>
      <c r="I204" s="34"/>
      <c r="J204" s="34"/>
      <c r="K204" s="34"/>
      <c r="L204" s="34">
        <f>VLOOKUP($D204,'факт '!$D$7:$BG$144,3,0)</f>
        <v>0</v>
      </c>
      <c r="M204" s="34">
        <f>VLOOKUP($D204,'факт '!$D$7:$BG$144,4,0)</f>
        <v>0</v>
      </c>
      <c r="N204" s="34">
        <f>VLOOKUP($D204,'факт '!$D$7:$BG$144,5,0)</f>
        <v>0</v>
      </c>
      <c r="O204" s="34">
        <f>VLOOKUP($D204,'факт '!$D$7:$BG$144,6,0)</f>
        <v>0</v>
      </c>
      <c r="P204" s="34">
        <f t="shared" ref="P204" si="1495">SUM(L204+N204)</f>
        <v>0</v>
      </c>
      <c r="Q204" s="34">
        <f t="shared" si="1152"/>
        <v>0</v>
      </c>
      <c r="R204" s="132">
        <f t="shared" si="1249"/>
        <v>0</v>
      </c>
      <c r="S204" s="132">
        <f t="shared" si="1249"/>
        <v>0</v>
      </c>
      <c r="T204" s="34"/>
      <c r="U204" s="34"/>
      <c r="V204" s="34"/>
      <c r="W204" s="34"/>
      <c r="X204" s="34">
        <f>VLOOKUP($D204,'факт '!$D$7:$BG$144,9,0)</f>
        <v>0</v>
      </c>
      <c r="Y204" s="34">
        <f>VLOOKUP($D204,'факт '!$D$7:$BG$144,10,0)</f>
        <v>0</v>
      </c>
      <c r="Z204" s="34">
        <f>VLOOKUP($D204,'факт '!$D$7:$BG$144,11,0)</f>
        <v>0</v>
      </c>
      <c r="AA204" s="34">
        <f>VLOOKUP($D204,'факт '!$D$7:$BG$144,12,0)</f>
        <v>0</v>
      </c>
      <c r="AB204" s="34">
        <f t="shared" ref="AB204" si="1496">SUM(X204+Z204)</f>
        <v>0</v>
      </c>
      <c r="AC204" s="34">
        <f t="shared" si="1154"/>
        <v>0</v>
      </c>
      <c r="AD204" s="132">
        <f t="shared" si="1250"/>
        <v>0</v>
      </c>
      <c r="AE204" s="132">
        <f t="shared" si="1250"/>
        <v>0</v>
      </c>
      <c r="AF204" s="34"/>
      <c r="AG204" s="34"/>
      <c r="AH204" s="34"/>
      <c r="AI204" s="34"/>
      <c r="AJ204" s="34">
        <f>VLOOKUP($D204,'факт '!$D$7:$BG$144,7,0)</f>
        <v>0</v>
      </c>
      <c r="AK204" s="34">
        <f>VLOOKUP($D204,'факт '!$D$7:$BG$144,8,0)</f>
        <v>0</v>
      </c>
      <c r="AL204" s="34"/>
      <c r="AM204" s="34"/>
      <c r="AN204" s="34">
        <f t="shared" ref="AN204" si="1497">SUM(AJ204+AL204)</f>
        <v>0</v>
      </c>
      <c r="AO204" s="34">
        <f t="shared" si="1156"/>
        <v>0</v>
      </c>
      <c r="AP204" s="132">
        <f t="shared" si="1251"/>
        <v>0</v>
      </c>
      <c r="AQ204" s="132">
        <f t="shared" si="1251"/>
        <v>0</v>
      </c>
      <c r="AR204" s="34"/>
      <c r="AS204" s="34"/>
      <c r="AT204" s="34"/>
      <c r="AU204" s="34"/>
      <c r="AV204" s="34">
        <f>VLOOKUP($D204,'факт '!$D$7:$BG$144,13,0)</f>
        <v>0</v>
      </c>
      <c r="AW204" s="34">
        <f>VLOOKUP($D204,'факт '!$D$7:$BG$144,14,0)</f>
        <v>0</v>
      </c>
      <c r="AX204" s="34"/>
      <c r="AY204" s="34"/>
      <c r="AZ204" s="34">
        <f t="shared" ref="AZ204" si="1498">SUM(AV204+AX204)</f>
        <v>0</v>
      </c>
      <c r="BA204" s="34">
        <f t="shared" si="1158"/>
        <v>0</v>
      </c>
      <c r="BB204" s="132">
        <f t="shared" si="1252"/>
        <v>0</v>
      </c>
      <c r="BC204" s="132">
        <f t="shared" si="1252"/>
        <v>0</v>
      </c>
      <c r="BD204" s="34"/>
      <c r="BE204" s="34"/>
      <c r="BF204" s="34"/>
      <c r="BG204" s="34"/>
      <c r="BH204" s="34">
        <f>VLOOKUP($D204,'факт '!$D$7:$BG$144,17,0)</f>
        <v>165</v>
      </c>
      <c r="BI204" s="34">
        <f>VLOOKUP($D204,'факт '!$D$7:$BG$144,18,0)</f>
        <v>23622589.650000043</v>
      </c>
      <c r="BJ204" s="34">
        <f>VLOOKUP($D204,'факт '!$D$7:$BG$144,19,0)</f>
        <v>0</v>
      </c>
      <c r="BK204" s="34">
        <f>VLOOKUP($D204,'факт '!$D$7:$BG$144,20,0)</f>
        <v>0</v>
      </c>
      <c r="BL204" s="34">
        <f t="shared" ref="BL204" si="1499">SUM(BH204+BJ204)</f>
        <v>165</v>
      </c>
      <c r="BM204" s="34">
        <f t="shared" si="1203"/>
        <v>23622589.650000043</v>
      </c>
      <c r="BN204" s="132">
        <f t="shared" si="1278"/>
        <v>165</v>
      </c>
      <c r="BO204" s="132">
        <f t="shared" si="1278"/>
        <v>23622589.650000043</v>
      </c>
      <c r="BP204" s="34"/>
      <c r="BQ204" s="34"/>
      <c r="BR204" s="34"/>
      <c r="BS204" s="34"/>
      <c r="BT204" s="34">
        <f>VLOOKUP($D204,'факт '!$D$7:$BG$144,21,0)</f>
        <v>0</v>
      </c>
      <c r="BU204" s="34">
        <f>VLOOKUP($D204,'факт '!$D$7:$BG$144,22,0)</f>
        <v>0</v>
      </c>
      <c r="BV204" s="34">
        <f>VLOOKUP($D204,'факт '!$D$7:$BG$144,23,0)</f>
        <v>0</v>
      </c>
      <c r="BW204" s="34">
        <f>VLOOKUP($D204,'факт '!$D$7:$BG$144,24,0)</f>
        <v>0</v>
      </c>
      <c r="BX204" s="34">
        <f t="shared" ref="BX204" si="1500">SUM(BT204+BV204)</f>
        <v>0</v>
      </c>
      <c r="BY204" s="34">
        <f t="shared" si="1162"/>
        <v>0</v>
      </c>
      <c r="BZ204" s="132">
        <f t="shared" si="1280"/>
        <v>0</v>
      </c>
      <c r="CA204" s="132">
        <f t="shared" si="1280"/>
        <v>0</v>
      </c>
      <c r="CB204" s="34"/>
      <c r="CC204" s="34"/>
      <c r="CD204" s="34"/>
      <c r="CE204" s="34"/>
      <c r="CF204" s="34">
        <f>VLOOKUP($D204,'факт '!$D$10:$BG$143,25,0)</f>
        <v>0</v>
      </c>
      <c r="CG204" s="34">
        <f>VLOOKUP($D204,'факт '!$D$10:$BG$143,26,0)</f>
        <v>0</v>
      </c>
      <c r="CH204" s="34">
        <f>VLOOKUP($D204,'факт '!$D$10:$BG$143,27,0)</f>
        <v>0</v>
      </c>
      <c r="CI204" s="34">
        <f>VLOOKUP($D204,'факт '!$D$10:$BG$143,28,0)</f>
        <v>0</v>
      </c>
      <c r="CJ204" s="34">
        <f t="shared" si="1163"/>
        <v>0</v>
      </c>
      <c r="CK204" s="34">
        <f t="shared" si="1164"/>
        <v>0</v>
      </c>
      <c r="CL204" s="132">
        <f t="shared" si="1281"/>
        <v>0</v>
      </c>
      <c r="CM204" s="132">
        <f t="shared" si="1281"/>
        <v>0</v>
      </c>
      <c r="CN204" s="34"/>
      <c r="CO204" s="34"/>
      <c r="CP204" s="34"/>
      <c r="CQ204" s="34"/>
      <c r="CR204" s="34">
        <f>VLOOKUP($D204,'факт '!$D$10:$BG$143,29,0)</f>
        <v>0</v>
      </c>
      <c r="CS204" s="34">
        <f>VLOOKUP($D204,'факт '!$D$10:$BG$143,30,0)</f>
        <v>0</v>
      </c>
      <c r="CT204" s="34">
        <f>VLOOKUP($D204,'факт '!$D$10:$BG$143,31,0)</f>
        <v>0</v>
      </c>
      <c r="CU204" s="34">
        <f>VLOOKUP($D204,'факт '!$D$10:$BG$143,32,0)</f>
        <v>0</v>
      </c>
      <c r="CV204" s="34">
        <f t="shared" ref="CV204" si="1501">SUM(CR204+CT204)</f>
        <v>0</v>
      </c>
      <c r="CW204" s="34">
        <f t="shared" si="1166"/>
        <v>0</v>
      </c>
      <c r="CX204" s="132">
        <f t="shared" si="1283"/>
        <v>0</v>
      </c>
      <c r="CY204" s="132">
        <f t="shared" si="1283"/>
        <v>0</v>
      </c>
      <c r="CZ204" s="34"/>
      <c r="DA204" s="34"/>
      <c r="DB204" s="34"/>
      <c r="DC204" s="34"/>
      <c r="DD204" s="34">
        <f>VLOOKUP($D204,'факт '!$D$10:$BG$143,33,0)</f>
        <v>0</v>
      </c>
      <c r="DE204" s="34">
        <f>VLOOKUP($D204,'факт '!$D$10:$BG$143,34,0)</f>
        <v>0</v>
      </c>
      <c r="DF204" s="34"/>
      <c r="DG204" s="34"/>
      <c r="DH204" s="34">
        <f t="shared" ref="DH204" si="1502">SUM(DD204+DF204)</f>
        <v>0</v>
      </c>
      <c r="DI204" s="34">
        <f t="shared" si="1168"/>
        <v>0</v>
      </c>
      <c r="DJ204" s="132">
        <f t="shared" si="1285"/>
        <v>0</v>
      </c>
      <c r="DK204" s="132">
        <f t="shared" si="1285"/>
        <v>0</v>
      </c>
      <c r="DL204" s="34"/>
      <c r="DM204" s="34"/>
      <c r="DN204" s="34"/>
      <c r="DO204" s="34"/>
      <c r="DP204" s="34">
        <f>VLOOKUP($D204,'факт '!$D$7:$BG$144,15,0)</f>
        <v>0</v>
      </c>
      <c r="DQ204" s="34">
        <f>VLOOKUP($D204,'факт '!$D$7:$BG$144,16,0)</f>
        <v>0</v>
      </c>
      <c r="DR204" s="34"/>
      <c r="DS204" s="34"/>
      <c r="DT204" s="34">
        <f t="shared" ref="DT204" si="1503">SUM(DP204+DR204)</f>
        <v>0</v>
      </c>
      <c r="DU204" s="34">
        <f t="shared" si="1170"/>
        <v>0</v>
      </c>
      <c r="DV204" s="132">
        <f t="shared" si="1287"/>
        <v>0</v>
      </c>
      <c r="DW204" s="132">
        <f t="shared" si="1287"/>
        <v>0</v>
      </c>
      <c r="DX204" s="34"/>
      <c r="DY204" s="34"/>
      <c r="DZ204" s="34"/>
      <c r="EA204" s="34"/>
      <c r="EB204" s="34">
        <f>VLOOKUP($D204,'факт '!$D$7:$BG$144,35,0)</f>
        <v>0</v>
      </c>
      <c r="EC204" s="34">
        <f>VLOOKUP($D204,'факт '!$D$7:$BG$144,36,0)</f>
        <v>0</v>
      </c>
      <c r="ED204" s="34">
        <f>VLOOKUP($D204,'факт '!$D$7:$BG$144,37,0)</f>
        <v>0</v>
      </c>
      <c r="EE204" s="34">
        <f>VLOOKUP($D204,'факт '!$D$7:$BG$144,38,0)</f>
        <v>0</v>
      </c>
      <c r="EF204" s="34">
        <f>VLOOKUP($D204,'факт '!$D$7:$BG$144,35,0)</f>
        <v>0</v>
      </c>
      <c r="EG204" s="34">
        <f>VLOOKUP($D204,'факт '!$D$7:$BG$144,35,0)</f>
        <v>0</v>
      </c>
      <c r="EH204" s="132">
        <f t="shared" si="1288"/>
        <v>0</v>
      </c>
      <c r="EI204" s="132">
        <f t="shared" si="1288"/>
        <v>0</v>
      </c>
      <c r="EJ204" s="34"/>
      <c r="EK204" s="34"/>
      <c r="EL204" s="34"/>
      <c r="EM204" s="34"/>
      <c r="EN204" s="34">
        <f>VLOOKUP($D204,'факт '!$D$7:$BG$144,41,0)</f>
        <v>0</v>
      </c>
      <c r="EO204" s="34">
        <f>VLOOKUP($D204,'факт '!$D$7:$BG$144,42,0)</f>
        <v>0</v>
      </c>
      <c r="EP204" s="34">
        <f>VLOOKUP($D204,'факт '!$D$7:$BG$144,43,0)</f>
        <v>0</v>
      </c>
      <c r="EQ204" s="34">
        <f>VLOOKUP($D204,'факт '!$D$7:$BG$144,44,0)</f>
        <v>0</v>
      </c>
      <c r="ER204" s="34">
        <f t="shared" ref="ER204" si="1504">SUM(EN204+EP204)</f>
        <v>0</v>
      </c>
      <c r="ES204" s="34">
        <f t="shared" si="1172"/>
        <v>0</v>
      </c>
      <c r="ET204" s="132">
        <f t="shared" si="1290"/>
        <v>0</v>
      </c>
      <c r="EU204" s="132">
        <f t="shared" si="1290"/>
        <v>0</v>
      </c>
      <c r="EV204" s="34"/>
      <c r="EW204" s="34"/>
      <c r="EX204" s="34"/>
      <c r="EY204" s="34"/>
      <c r="EZ204" s="34"/>
      <c r="FA204" s="34"/>
      <c r="FB204" s="34"/>
      <c r="FC204" s="34"/>
      <c r="FD204" s="34">
        <f t="shared" si="1181"/>
        <v>0</v>
      </c>
      <c r="FE204" s="34">
        <f t="shared" si="1182"/>
        <v>0</v>
      </c>
      <c r="FF204" s="132">
        <f t="shared" si="1254"/>
        <v>0</v>
      </c>
      <c r="FG204" s="132">
        <f t="shared" si="1254"/>
        <v>0</v>
      </c>
      <c r="FH204" s="34"/>
      <c r="FI204" s="34"/>
      <c r="FJ204" s="34"/>
      <c r="FK204" s="34"/>
      <c r="FL204" s="34">
        <f>VLOOKUP($D204,'факт '!$D$10:$BG$143,39,0)</f>
        <v>0</v>
      </c>
      <c r="FM204" s="34">
        <f>VLOOKUP($D204,'факт '!$D$10:$BG$143,40,0)</f>
        <v>0</v>
      </c>
      <c r="FN204" s="34">
        <f>VLOOKUP($D204,'факт '!$D$10:$BG$143,5,0)</f>
        <v>0</v>
      </c>
      <c r="FO204" s="34">
        <f>VLOOKUP($D204,'факт '!$D$10:$BG$143,6,0)</f>
        <v>0</v>
      </c>
      <c r="FP204" s="34">
        <f t="shared" ref="FP204" si="1505">SUM(FL204+FN204)</f>
        <v>0</v>
      </c>
      <c r="FQ204" s="34">
        <f t="shared" si="1174"/>
        <v>0</v>
      </c>
      <c r="FR204" s="132">
        <f t="shared" si="1292"/>
        <v>0</v>
      </c>
      <c r="FS204" s="132">
        <f t="shared" si="1292"/>
        <v>0</v>
      </c>
      <c r="FT204" s="34"/>
      <c r="FU204" s="34"/>
      <c r="FV204" s="34"/>
      <c r="FW204" s="34"/>
      <c r="FX204" s="34">
        <f>VLOOKUP($D204,'факт '!$D$7:$BG$145,45,0)</f>
        <v>0</v>
      </c>
      <c r="FY204" s="34">
        <f>VLOOKUP($D204,'факт '!$D$7:$BG$145,46,0)</f>
        <v>0</v>
      </c>
      <c r="FZ204" s="34"/>
      <c r="GA204" s="34"/>
      <c r="GB204" s="34">
        <f t="shared" si="1184"/>
        <v>0</v>
      </c>
      <c r="GC204" s="34">
        <f t="shared" si="1185"/>
        <v>0</v>
      </c>
      <c r="GD204" s="132">
        <f t="shared" si="1255"/>
        <v>0</v>
      </c>
      <c r="GE204" s="132">
        <f t="shared" si="1255"/>
        <v>0</v>
      </c>
      <c r="GF204" s="34"/>
      <c r="GG204" s="34"/>
      <c r="GH204" s="34"/>
      <c r="GI204" s="34"/>
      <c r="GJ204" s="34"/>
      <c r="GK204" s="34"/>
      <c r="GL204" s="34"/>
      <c r="GM204" s="34"/>
      <c r="GN204" s="34">
        <f t="shared" ref="GN204" si="1506">SUM(GJ204+GL204)</f>
        <v>0</v>
      </c>
      <c r="GO204" s="34">
        <f t="shared" si="1176"/>
        <v>0</v>
      </c>
      <c r="GP204" s="132">
        <f t="shared" si="1294"/>
        <v>0</v>
      </c>
      <c r="GQ204" s="132">
        <f t="shared" si="1294"/>
        <v>0</v>
      </c>
      <c r="GR204" s="34"/>
      <c r="GS204" s="34"/>
      <c r="GT204" s="34"/>
      <c r="GU204" s="34"/>
      <c r="GV204" s="52">
        <f t="shared" si="1130"/>
        <v>165</v>
      </c>
      <c r="GW204" s="52">
        <f t="shared" si="1130"/>
        <v>23622589.650000043</v>
      </c>
      <c r="GX204" s="52">
        <f t="shared" si="1130"/>
        <v>0</v>
      </c>
      <c r="GY204" s="52">
        <f t="shared" si="1115"/>
        <v>0</v>
      </c>
      <c r="GZ204" s="52">
        <f t="shared" si="1033"/>
        <v>165</v>
      </c>
      <c r="HA204" s="52">
        <f t="shared" si="1033"/>
        <v>23622589.650000043</v>
      </c>
      <c r="HB204" s="132">
        <f t="shared" si="1345"/>
        <v>165</v>
      </c>
      <c r="HC204" s="132">
        <f t="shared" si="1345"/>
        <v>23622589.650000043</v>
      </c>
      <c r="HD204" s="64"/>
      <c r="HE204" s="20"/>
      <c r="HF204" s="73"/>
      <c r="HG204" s="73">
        <f t="shared" si="1494"/>
        <v>143167.21000000025</v>
      </c>
      <c r="HH204" s="251">
        <f>SUM($HF$203-HG204)</f>
        <v>2.2999997308943421E-3</v>
      </c>
    </row>
    <row r="205" spans="1:216" hidden="1" x14ac:dyDescent="0.2">
      <c r="A205" s="10"/>
      <c r="B205" s="20"/>
      <c r="C205" s="21"/>
      <c r="D205" s="28"/>
      <c r="E205" s="25"/>
      <c r="F205" s="28"/>
      <c r="G205" s="33"/>
      <c r="H205" s="34"/>
      <c r="I205" s="34"/>
      <c r="J205" s="34"/>
      <c r="K205" s="34"/>
      <c r="L205" s="34"/>
      <c r="M205" s="34"/>
      <c r="N205" s="34"/>
      <c r="O205" s="34"/>
      <c r="P205" s="34">
        <f t="shared" si="1187"/>
        <v>0</v>
      </c>
      <c r="Q205" s="34">
        <f t="shared" si="1152"/>
        <v>0</v>
      </c>
      <c r="R205" s="132">
        <f t="shared" si="1249"/>
        <v>0</v>
      </c>
      <c r="S205" s="132">
        <f t="shared" si="1249"/>
        <v>0</v>
      </c>
      <c r="T205" s="34"/>
      <c r="U205" s="34"/>
      <c r="V205" s="34"/>
      <c r="W205" s="34"/>
      <c r="X205" s="34"/>
      <c r="Y205" s="34"/>
      <c r="Z205" s="34"/>
      <c r="AA205" s="34"/>
      <c r="AB205" s="34">
        <f t="shared" si="1188"/>
        <v>0</v>
      </c>
      <c r="AC205" s="34">
        <f t="shared" si="1154"/>
        <v>0</v>
      </c>
      <c r="AD205" s="132">
        <f t="shared" si="1250"/>
        <v>0</v>
      </c>
      <c r="AE205" s="132">
        <f t="shared" si="1250"/>
        <v>0</v>
      </c>
      <c r="AF205" s="34"/>
      <c r="AG205" s="34"/>
      <c r="AH205" s="34"/>
      <c r="AI205" s="34"/>
      <c r="AJ205" s="34"/>
      <c r="AK205" s="34"/>
      <c r="AL205" s="34"/>
      <c r="AM205" s="34"/>
      <c r="AN205" s="34">
        <f t="shared" si="1189"/>
        <v>0</v>
      </c>
      <c r="AO205" s="34">
        <f t="shared" si="1156"/>
        <v>0</v>
      </c>
      <c r="AP205" s="132">
        <f t="shared" si="1251"/>
        <v>0</v>
      </c>
      <c r="AQ205" s="132">
        <f t="shared" si="1251"/>
        <v>0</v>
      </c>
      <c r="AR205" s="34"/>
      <c r="AS205" s="34"/>
      <c r="AT205" s="34"/>
      <c r="AU205" s="34"/>
      <c r="AV205" s="34"/>
      <c r="AW205" s="34"/>
      <c r="AX205" s="34"/>
      <c r="AY205" s="34"/>
      <c r="AZ205" s="34">
        <f t="shared" si="1190"/>
        <v>0</v>
      </c>
      <c r="BA205" s="34">
        <f t="shared" si="1158"/>
        <v>0</v>
      </c>
      <c r="BB205" s="132">
        <f t="shared" si="1252"/>
        <v>0</v>
      </c>
      <c r="BC205" s="132">
        <f t="shared" si="1252"/>
        <v>0</v>
      </c>
      <c r="BD205" s="34"/>
      <c r="BE205" s="34"/>
      <c r="BF205" s="34"/>
      <c r="BG205" s="34"/>
      <c r="BH205" s="34"/>
      <c r="BI205" s="34"/>
      <c r="BJ205" s="34"/>
      <c r="BK205" s="34"/>
      <c r="BL205" s="34">
        <f t="shared" ref="BL205:BM208" si="1507">SUM(BH205+BJ205)</f>
        <v>0</v>
      </c>
      <c r="BM205" s="34">
        <f t="shared" si="1507"/>
        <v>0</v>
      </c>
      <c r="BN205" s="132">
        <f t="shared" si="1278"/>
        <v>0</v>
      </c>
      <c r="BO205" s="132">
        <f t="shared" si="1278"/>
        <v>0</v>
      </c>
      <c r="BP205" s="34"/>
      <c r="BQ205" s="34"/>
      <c r="BR205" s="34"/>
      <c r="BS205" s="34"/>
      <c r="BT205" s="34"/>
      <c r="BU205" s="34"/>
      <c r="BV205" s="34"/>
      <c r="BW205" s="34"/>
      <c r="BX205" s="34">
        <f t="shared" si="1192"/>
        <v>0</v>
      </c>
      <c r="BY205" s="34">
        <f t="shared" si="1162"/>
        <v>0</v>
      </c>
      <c r="BZ205" s="132">
        <f t="shared" si="1280"/>
        <v>0</v>
      </c>
      <c r="CA205" s="132">
        <f t="shared" si="1280"/>
        <v>0</v>
      </c>
      <c r="CB205" s="34"/>
      <c r="CC205" s="34"/>
      <c r="CD205" s="34"/>
      <c r="CE205" s="34"/>
      <c r="CF205" s="34"/>
      <c r="CG205" s="34"/>
      <c r="CH205" s="34"/>
      <c r="CI205" s="34"/>
      <c r="CJ205" s="34">
        <f t="shared" si="1163"/>
        <v>0</v>
      </c>
      <c r="CK205" s="34">
        <f t="shared" si="1164"/>
        <v>0</v>
      </c>
      <c r="CL205" s="132">
        <f t="shared" si="1281"/>
        <v>0</v>
      </c>
      <c r="CM205" s="132">
        <f t="shared" si="1281"/>
        <v>0</v>
      </c>
      <c r="CN205" s="34"/>
      <c r="CO205" s="34"/>
      <c r="CP205" s="34"/>
      <c r="CQ205" s="34"/>
      <c r="CR205" s="34"/>
      <c r="CS205" s="34"/>
      <c r="CT205" s="34"/>
      <c r="CU205" s="34"/>
      <c r="CV205" s="34">
        <f t="shared" si="1179"/>
        <v>0</v>
      </c>
      <c r="CW205" s="34">
        <f t="shared" si="1166"/>
        <v>0</v>
      </c>
      <c r="CX205" s="132">
        <f t="shared" si="1283"/>
        <v>0</v>
      </c>
      <c r="CY205" s="132">
        <f t="shared" si="1283"/>
        <v>0</v>
      </c>
      <c r="CZ205" s="34"/>
      <c r="DA205" s="34"/>
      <c r="DB205" s="34"/>
      <c r="DC205" s="34"/>
      <c r="DD205" s="34"/>
      <c r="DE205" s="34"/>
      <c r="DF205" s="34"/>
      <c r="DG205" s="34"/>
      <c r="DH205" s="34">
        <f t="shared" si="1180"/>
        <v>0</v>
      </c>
      <c r="DI205" s="34">
        <f t="shared" si="1168"/>
        <v>0</v>
      </c>
      <c r="DJ205" s="132">
        <f t="shared" si="1285"/>
        <v>0</v>
      </c>
      <c r="DK205" s="132">
        <f t="shared" si="1285"/>
        <v>0</v>
      </c>
      <c r="DL205" s="34"/>
      <c r="DM205" s="34"/>
      <c r="DN205" s="34"/>
      <c r="DO205" s="34"/>
      <c r="DP205" s="34"/>
      <c r="DQ205" s="34"/>
      <c r="DR205" s="34"/>
      <c r="DS205" s="34"/>
      <c r="DT205" s="34">
        <f t="shared" si="1193"/>
        <v>0</v>
      </c>
      <c r="DU205" s="34">
        <f t="shared" si="1170"/>
        <v>0</v>
      </c>
      <c r="DV205" s="132">
        <f t="shared" si="1287"/>
        <v>0</v>
      </c>
      <c r="DW205" s="132">
        <f t="shared" si="1287"/>
        <v>0</v>
      </c>
      <c r="DX205" s="34"/>
      <c r="DY205" s="34"/>
      <c r="DZ205" s="34"/>
      <c r="EA205" s="34"/>
      <c r="EB205" s="34"/>
      <c r="EC205" s="34"/>
      <c r="ED205" s="34"/>
      <c r="EE205" s="34"/>
      <c r="EF205" s="34">
        <f t="shared" si="1194"/>
        <v>0</v>
      </c>
      <c r="EG205" s="34">
        <f t="shared" si="1194"/>
        <v>0</v>
      </c>
      <c r="EH205" s="132">
        <f t="shared" si="1288"/>
        <v>0</v>
      </c>
      <c r="EI205" s="132">
        <f t="shared" si="1288"/>
        <v>0</v>
      </c>
      <c r="EJ205" s="34"/>
      <c r="EK205" s="34"/>
      <c r="EL205" s="34"/>
      <c r="EM205" s="34"/>
      <c r="EN205" s="34"/>
      <c r="EO205" s="34"/>
      <c r="EP205" s="34"/>
      <c r="EQ205" s="34"/>
      <c r="ER205" s="34">
        <f t="shared" si="1195"/>
        <v>0</v>
      </c>
      <c r="ES205" s="34">
        <f t="shared" si="1172"/>
        <v>0</v>
      </c>
      <c r="ET205" s="132">
        <f t="shared" si="1290"/>
        <v>0</v>
      </c>
      <c r="EU205" s="132">
        <f t="shared" si="1290"/>
        <v>0</v>
      </c>
      <c r="EV205" s="34"/>
      <c r="EW205" s="34"/>
      <c r="EX205" s="34"/>
      <c r="EY205" s="34"/>
      <c r="EZ205" s="34"/>
      <c r="FA205" s="34"/>
      <c r="FB205" s="34"/>
      <c r="FC205" s="34"/>
      <c r="FD205" s="34">
        <f t="shared" si="1181"/>
        <v>0</v>
      </c>
      <c r="FE205" s="34">
        <f t="shared" si="1182"/>
        <v>0</v>
      </c>
      <c r="FF205" s="132">
        <f t="shared" si="1254"/>
        <v>0</v>
      </c>
      <c r="FG205" s="132">
        <f t="shared" si="1254"/>
        <v>0</v>
      </c>
      <c r="FH205" s="34"/>
      <c r="FI205" s="34"/>
      <c r="FJ205" s="34"/>
      <c r="FK205" s="34"/>
      <c r="FL205" s="34"/>
      <c r="FM205" s="34"/>
      <c r="FN205" s="34"/>
      <c r="FO205" s="34"/>
      <c r="FP205" s="34">
        <f t="shared" si="1183"/>
        <v>0</v>
      </c>
      <c r="FQ205" s="34">
        <f t="shared" si="1174"/>
        <v>0</v>
      </c>
      <c r="FR205" s="132">
        <f t="shared" si="1292"/>
        <v>0</v>
      </c>
      <c r="FS205" s="132">
        <f t="shared" si="1292"/>
        <v>0</v>
      </c>
      <c r="FT205" s="34"/>
      <c r="FU205" s="34"/>
      <c r="FV205" s="34"/>
      <c r="FW205" s="34"/>
      <c r="FX205" s="34"/>
      <c r="FY205" s="34"/>
      <c r="FZ205" s="34"/>
      <c r="GA205" s="34"/>
      <c r="GB205" s="34">
        <f t="shared" si="1184"/>
        <v>0</v>
      </c>
      <c r="GC205" s="34">
        <f t="shared" si="1185"/>
        <v>0</v>
      </c>
      <c r="GD205" s="132">
        <f t="shared" si="1255"/>
        <v>0</v>
      </c>
      <c r="GE205" s="132">
        <f t="shared" si="1255"/>
        <v>0</v>
      </c>
      <c r="GF205" s="34"/>
      <c r="GG205" s="34"/>
      <c r="GH205" s="34"/>
      <c r="GI205" s="34"/>
      <c r="GJ205" s="34"/>
      <c r="GK205" s="34"/>
      <c r="GL205" s="34"/>
      <c r="GM205" s="34"/>
      <c r="GN205" s="34">
        <f t="shared" si="1186"/>
        <v>0</v>
      </c>
      <c r="GO205" s="34">
        <f t="shared" si="1176"/>
        <v>0</v>
      </c>
      <c r="GP205" s="132">
        <f t="shared" si="1294"/>
        <v>0</v>
      </c>
      <c r="GQ205" s="132">
        <f t="shared" si="1294"/>
        <v>0</v>
      </c>
      <c r="GR205" s="34"/>
      <c r="GS205" s="34"/>
      <c r="GT205" s="34"/>
      <c r="GU205" s="34"/>
      <c r="GV205" s="52">
        <f t="shared" si="1130"/>
        <v>0</v>
      </c>
      <c r="GW205" s="52">
        <f t="shared" si="1130"/>
        <v>0</v>
      </c>
      <c r="GX205" s="52">
        <f t="shared" si="1130"/>
        <v>0</v>
      </c>
      <c r="GY205" s="52">
        <f t="shared" si="1115"/>
        <v>0</v>
      </c>
      <c r="GZ205" s="52">
        <f t="shared" si="1033"/>
        <v>0</v>
      </c>
      <c r="HA205" s="52">
        <f t="shared" si="1033"/>
        <v>0</v>
      </c>
      <c r="HB205" s="132">
        <f t="shared" si="1345"/>
        <v>0</v>
      </c>
      <c r="HC205" s="132">
        <f t="shared" si="1345"/>
        <v>0</v>
      </c>
      <c r="HD205" s="64"/>
      <c r="HE205" s="20"/>
      <c r="HF205" s="73"/>
      <c r="HG205" s="73"/>
      <c r="HH205" s="251"/>
    </row>
    <row r="206" spans="1:216" hidden="1" x14ac:dyDescent="0.2">
      <c r="A206" s="10"/>
      <c r="B206" s="20"/>
      <c r="C206" s="21"/>
      <c r="D206" s="28"/>
      <c r="E206" s="25"/>
      <c r="F206" s="28"/>
      <c r="G206" s="33"/>
      <c r="H206" s="34"/>
      <c r="I206" s="34"/>
      <c r="J206" s="34"/>
      <c r="K206" s="34"/>
      <c r="L206" s="34"/>
      <c r="M206" s="34"/>
      <c r="N206" s="34"/>
      <c r="O206" s="34"/>
      <c r="P206" s="34">
        <f t="shared" si="1187"/>
        <v>0</v>
      </c>
      <c r="Q206" s="34">
        <f t="shared" si="1152"/>
        <v>0</v>
      </c>
      <c r="R206" s="132">
        <f t="shared" si="1249"/>
        <v>0</v>
      </c>
      <c r="S206" s="132">
        <f t="shared" si="1249"/>
        <v>0</v>
      </c>
      <c r="T206" s="34"/>
      <c r="U206" s="34"/>
      <c r="V206" s="34"/>
      <c r="W206" s="34"/>
      <c r="X206" s="34"/>
      <c r="Y206" s="34"/>
      <c r="Z206" s="34"/>
      <c r="AA206" s="34"/>
      <c r="AB206" s="34">
        <f t="shared" si="1188"/>
        <v>0</v>
      </c>
      <c r="AC206" s="34">
        <f t="shared" si="1154"/>
        <v>0</v>
      </c>
      <c r="AD206" s="132">
        <f t="shared" si="1250"/>
        <v>0</v>
      </c>
      <c r="AE206" s="132">
        <f t="shared" si="1250"/>
        <v>0</v>
      </c>
      <c r="AF206" s="34"/>
      <c r="AG206" s="34"/>
      <c r="AH206" s="34"/>
      <c r="AI206" s="34"/>
      <c r="AJ206" s="34"/>
      <c r="AK206" s="34"/>
      <c r="AL206" s="34"/>
      <c r="AM206" s="34"/>
      <c r="AN206" s="34">
        <f t="shared" si="1189"/>
        <v>0</v>
      </c>
      <c r="AO206" s="34">
        <f t="shared" si="1156"/>
        <v>0</v>
      </c>
      <c r="AP206" s="132">
        <f t="shared" si="1251"/>
        <v>0</v>
      </c>
      <c r="AQ206" s="132">
        <f t="shared" si="1251"/>
        <v>0</v>
      </c>
      <c r="AR206" s="34"/>
      <c r="AS206" s="34"/>
      <c r="AT206" s="34"/>
      <c r="AU206" s="34"/>
      <c r="AV206" s="34"/>
      <c r="AW206" s="34"/>
      <c r="AX206" s="34"/>
      <c r="AY206" s="34"/>
      <c r="AZ206" s="34">
        <f t="shared" si="1190"/>
        <v>0</v>
      </c>
      <c r="BA206" s="34">
        <f t="shared" si="1158"/>
        <v>0</v>
      </c>
      <c r="BB206" s="132">
        <f t="shared" si="1252"/>
        <v>0</v>
      </c>
      <c r="BC206" s="132">
        <f t="shared" si="1252"/>
        <v>0</v>
      </c>
      <c r="BD206" s="34"/>
      <c r="BE206" s="34"/>
      <c r="BF206" s="34"/>
      <c r="BG206" s="34"/>
      <c r="BH206" s="34"/>
      <c r="BI206" s="34"/>
      <c r="BJ206" s="34"/>
      <c r="BK206" s="34"/>
      <c r="BL206" s="34">
        <f t="shared" si="1507"/>
        <v>0</v>
      </c>
      <c r="BM206" s="34">
        <f t="shared" si="1507"/>
        <v>0</v>
      </c>
      <c r="BN206" s="132">
        <f t="shared" si="1278"/>
        <v>0</v>
      </c>
      <c r="BO206" s="132">
        <f t="shared" si="1278"/>
        <v>0</v>
      </c>
      <c r="BP206" s="34"/>
      <c r="BQ206" s="34"/>
      <c r="BR206" s="34"/>
      <c r="BS206" s="34"/>
      <c r="BT206" s="34"/>
      <c r="BU206" s="34"/>
      <c r="BV206" s="34"/>
      <c r="BW206" s="34"/>
      <c r="BX206" s="34">
        <f t="shared" si="1192"/>
        <v>0</v>
      </c>
      <c r="BY206" s="34">
        <f t="shared" si="1162"/>
        <v>0</v>
      </c>
      <c r="BZ206" s="132">
        <f t="shared" si="1280"/>
        <v>0</v>
      </c>
      <c r="CA206" s="132">
        <f t="shared" si="1280"/>
        <v>0</v>
      </c>
      <c r="CB206" s="34"/>
      <c r="CC206" s="34"/>
      <c r="CD206" s="34"/>
      <c r="CE206" s="34"/>
      <c r="CF206" s="34"/>
      <c r="CG206" s="34"/>
      <c r="CH206" s="34"/>
      <c r="CI206" s="34"/>
      <c r="CJ206" s="34">
        <f t="shared" si="1163"/>
        <v>0</v>
      </c>
      <c r="CK206" s="34">
        <f t="shared" si="1164"/>
        <v>0</v>
      </c>
      <c r="CL206" s="132">
        <f t="shared" si="1281"/>
        <v>0</v>
      </c>
      <c r="CM206" s="132">
        <f t="shared" si="1281"/>
        <v>0</v>
      </c>
      <c r="CN206" s="34"/>
      <c r="CO206" s="34"/>
      <c r="CP206" s="34"/>
      <c r="CQ206" s="34"/>
      <c r="CR206" s="34"/>
      <c r="CS206" s="34"/>
      <c r="CT206" s="34"/>
      <c r="CU206" s="34"/>
      <c r="CV206" s="34">
        <f t="shared" si="1179"/>
        <v>0</v>
      </c>
      <c r="CW206" s="34">
        <f t="shared" si="1166"/>
        <v>0</v>
      </c>
      <c r="CX206" s="132">
        <f t="shared" si="1283"/>
        <v>0</v>
      </c>
      <c r="CY206" s="132">
        <f t="shared" si="1283"/>
        <v>0</v>
      </c>
      <c r="CZ206" s="34"/>
      <c r="DA206" s="34"/>
      <c r="DB206" s="34"/>
      <c r="DC206" s="34"/>
      <c r="DD206" s="34"/>
      <c r="DE206" s="34"/>
      <c r="DF206" s="34"/>
      <c r="DG206" s="34"/>
      <c r="DH206" s="34">
        <f t="shared" si="1180"/>
        <v>0</v>
      </c>
      <c r="DI206" s="34">
        <f t="shared" si="1168"/>
        <v>0</v>
      </c>
      <c r="DJ206" s="132">
        <f t="shared" si="1285"/>
        <v>0</v>
      </c>
      <c r="DK206" s="132">
        <f t="shared" si="1285"/>
        <v>0</v>
      </c>
      <c r="DL206" s="34"/>
      <c r="DM206" s="34"/>
      <c r="DN206" s="34"/>
      <c r="DO206" s="34"/>
      <c r="DP206" s="34"/>
      <c r="DQ206" s="34"/>
      <c r="DR206" s="34"/>
      <c r="DS206" s="34"/>
      <c r="DT206" s="34">
        <f t="shared" si="1193"/>
        <v>0</v>
      </c>
      <c r="DU206" s="34">
        <f t="shared" si="1170"/>
        <v>0</v>
      </c>
      <c r="DV206" s="132">
        <f t="shared" si="1287"/>
        <v>0</v>
      </c>
      <c r="DW206" s="132">
        <f t="shared" si="1287"/>
        <v>0</v>
      </c>
      <c r="DX206" s="34"/>
      <c r="DY206" s="34"/>
      <c r="DZ206" s="34"/>
      <c r="EA206" s="34"/>
      <c r="EB206" s="34"/>
      <c r="EC206" s="34"/>
      <c r="ED206" s="34"/>
      <c r="EE206" s="34"/>
      <c r="EF206" s="34">
        <f t="shared" si="1194"/>
        <v>0</v>
      </c>
      <c r="EG206" s="34">
        <f t="shared" si="1194"/>
        <v>0</v>
      </c>
      <c r="EH206" s="132">
        <f t="shared" si="1288"/>
        <v>0</v>
      </c>
      <c r="EI206" s="132">
        <f t="shared" si="1288"/>
        <v>0</v>
      </c>
      <c r="EJ206" s="34"/>
      <c r="EK206" s="34"/>
      <c r="EL206" s="34"/>
      <c r="EM206" s="34"/>
      <c r="EN206" s="34"/>
      <c r="EO206" s="34"/>
      <c r="EP206" s="34"/>
      <c r="EQ206" s="34"/>
      <c r="ER206" s="34">
        <f t="shared" si="1195"/>
        <v>0</v>
      </c>
      <c r="ES206" s="34">
        <f t="shared" si="1172"/>
        <v>0</v>
      </c>
      <c r="ET206" s="132">
        <f t="shared" si="1290"/>
        <v>0</v>
      </c>
      <c r="EU206" s="132">
        <f t="shared" si="1290"/>
        <v>0</v>
      </c>
      <c r="EV206" s="34"/>
      <c r="EW206" s="34"/>
      <c r="EX206" s="34"/>
      <c r="EY206" s="34"/>
      <c r="EZ206" s="34"/>
      <c r="FA206" s="34"/>
      <c r="FB206" s="34"/>
      <c r="FC206" s="34"/>
      <c r="FD206" s="34">
        <f t="shared" si="1181"/>
        <v>0</v>
      </c>
      <c r="FE206" s="34">
        <f t="shared" si="1182"/>
        <v>0</v>
      </c>
      <c r="FF206" s="132">
        <f t="shared" si="1254"/>
        <v>0</v>
      </c>
      <c r="FG206" s="132">
        <f t="shared" si="1254"/>
        <v>0</v>
      </c>
      <c r="FH206" s="34"/>
      <c r="FI206" s="34"/>
      <c r="FJ206" s="34"/>
      <c r="FK206" s="34"/>
      <c r="FL206" s="34"/>
      <c r="FM206" s="34"/>
      <c r="FN206" s="34"/>
      <c r="FO206" s="34"/>
      <c r="FP206" s="34">
        <f t="shared" si="1183"/>
        <v>0</v>
      </c>
      <c r="FQ206" s="34">
        <f t="shared" si="1174"/>
        <v>0</v>
      </c>
      <c r="FR206" s="132">
        <f t="shared" si="1292"/>
        <v>0</v>
      </c>
      <c r="FS206" s="132">
        <f t="shared" si="1292"/>
        <v>0</v>
      </c>
      <c r="FT206" s="34"/>
      <c r="FU206" s="34"/>
      <c r="FV206" s="34"/>
      <c r="FW206" s="34"/>
      <c r="FX206" s="34"/>
      <c r="FY206" s="34"/>
      <c r="FZ206" s="34"/>
      <c r="GA206" s="34"/>
      <c r="GB206" s="34">
        <f t="shared" si="1184"/>
        <v>0</v>
      </c>
      <c r="GC206" s="34">
        <f t="shared" si="1185"/>
        <v>0</v>
      </c>
      <c r="GD206" s="132">
        <f t="shared" si="1255"/>
        <v>0</v>
      </c>
      <c r="GE206" s="132">
        <f t="shared" si="1255"/>
        <v>0</v>
      </c>
      <c r="GF206" s="34"/>
      <c r="GG206" s="34"/>
      <c r="GH206" s="34"/>
      <c r="GI206" s="34"/>
      <c r="GJ206" s="34"/>
      <c r="GK206" s="34"/>
      <c r="GL206" s="34"/>
      <c r="GM206" s="34"/>
      <c r="GN206" s="34">
        <f t="shared" si="1186"/>
        <v>0</v>
      </c>
      <c r="GO206" s="34">
        <f t="shared" si="1176"/>
        <v>0</v>
      </c>
      <c r="GP206" s="132">
        <f t="shared" si="1294"/>
        <v>0</v>
      </c>
      <c r="GQ206" s="132">
        <f t="shared" si="1294"/>
        <v>0</v>
      </c>
      <c r="GR206" s="34"/>
      <c r="GS206" s="34"/>
      <c r="GT206" s="34"/>
      <c r="GU206" s="34"/>
      <c r="GV206" s="52">
        <f t="shared" si="1130"/>
        <v>0</v>
      </c>
      <c r="GW206" s="52">
        <f t="shared" si="1130"/>
        <v>0</v>
      </c>
      <c r="GX206" s="52">
        <f t="shared" si="1130"/>
        <v>0</v>
      </c>
      <c r="GY206" s="52">
        <f t="shared" si="1115"/>
        <v>0</v>
      </c>
      <c r="GZ206" s="52">
        <f t="shared" si="1033"/>
        <v>0</v>
      </c>
      <c r="HA206" s="52">
        <f t="shared" si="1033"/>
        <v>0</v>
      </c>
      <c r="HB206" s="132">
        <f t="shared" si="1345"/>
        <v>0</v>
      </c>
      <c r="HC206" s="132">
        <f t="shared" si="1345"/>
        <v>0</v>
      </c>
      <c r="HD206" s="64"/>
      <c r="HE206" s="20"/>
      <c r="HF206" s="73"/>
      <c r="HG206" s="73"/>
      <c r="HH206" s="251"/>
    </row>
    <row r="207" spans="1:216" hidden="1" x14ac:dyDescent="0.2">
      <c r="A207" s="10"/>
      <c r="B207" s="20"/>
      <c r="C207" s="21"/>
      <c r="D207" s="28"/>
      <c r="E207" s="25"/>
      <c r="F207" s="28"/>
      <c r="G207" s="33"/>
      <c r="H207" s="34"/>
      <c r="I207" s="34"/>
      <c r="J207" s="34"/>
      <c r="K207" s="34"/>
      <c r="L207" s="34"/>
      <c r="M207" s="34"/>
      <c r="N207" s="34"/>
      <c r="O207" s="34"/>
      <c r="P207" s="34">
        <f t="shared" si="1187"/>
        <v>0</v>
      </c>
      <c r="Q207" s="34">
        <f t="shared" si="1152"/>
        <v>0</v>
      </c>
      <c r="R207" s="132">
        <f t="shared" si="1249"/>
        <v>0</v>
      </c>
      <c r="S207" s="132">
        <f t="shared" si="1249"/>
        <v>0</v>
      </c>
      <c r="T207" s="34"/>
      <c r="U207" s="34"/>
      <c r="V207" s="34"/>
      <c r="W207" s="34"/>
      <c r="X207" s="34"/>
      <c r="Y207" s="34"/>
      <c r="Z207" s="34"/>
      <c r="AA207" s="34"/>
      <c r="AB207" s="34">
        <f t="shared" si="1188"/>
        <v>0</v>
      </c>
      <c r="AC207" s="34">
        <f t="shared" si="1154"/>
        <v>0</v>
      </c>
      <c r="AD207" s="132">
        <f t="shared" si="1250"/>
        <v>0</v>
      </c>
      <c r="AE207" s="132">
        <f t="shared" si="1250"/>
        <v>0</v>
      </c>
      <c r="AF207" s="34"/>
      <c r="AG207" s="34"/>
      <c r="AH207" s="34"/>
      <c r="AI207" s="34"/>
      <c r="AJ207" s="34"/>
      <c r="AK207" s="34"/>
      <c r="AL207" s="34"/>
      <c r="AM207" s="34"/>
      <c r="AN207" s="34">
        <f t="shared" si="1189"/>
        <v>0</v>
      </c>
      <c r="AO207" s="34">
        <f t="shared" si="1156"/>
        <v>0</v>
      </c>
      <c r="AP207" s="132">
        <f t="shared" si="1251"/>
        <v>0</v>
      </c>
      <c r="AQ207" s="132">
        <f t="shared" si="1251"/>
        <v>0</v>
      </c>
      <c r="AR207" s="34"/>
      <c r="AS207" s="34"/>
      <c r="AT207" s="34"/>
      <c r="AU207" s="34"/>
      <c r="AV207" s="34"/>
      <c r="AW207" s="34"/>
      <c r="AX207" s="34"/>
      <c r="AY207" s="34"/>
      <c r="AZ207" s="34">
        <f t="shared" si="1190"/>
        <v>0</v>
      </c>
      <c r="BA207" s="34">
        <f t="shared" si="1158"/>
        <v>0</v>
      </c>
      <c r="BB207" s="132">
        <f t="shared" si="1252"/>
        <v>0</v>
      </c>
      <c r="BC207" s="132">
        <f t="shared" si="1252"/>
        <v>0</v>
      </c>
      <c r="BD207" s="34"/>
      <c r="BE207" s="34"/>
      <c r="BF207" s="34"/>
      <c r="BG207" s="34"/>
      <c r="BH207" s="34"/>
      <c r="BI207" s="34"/>
      <c r="BJ207" s="34"/>
      <c r="BK207" s="34"/>
      <c r="BL207" s="34">
        <f t="shared" si="1507"/>
        <v>0</v>
      </c>
      <c r="BM207" s="34">
        <f t="shared" si="1507"/>
        <v>0</v>
      </c>
      <c r="BN207" s="132">
        <f t="shared" si="1278"/>
        <v>0</v>
      </c>
      <c r="BO207" s="132">
        <f t="shared" si="1278"/>
        <v>0</v>
      </c>
      <c r="BP207" s="34"/>
      <c r="BQ207" s="34"/>
      <c r="BR207" s="34"/>
      <c r="BS207" s="34"/>
      <c r="BT207" s="34"/>
      <c r="BU207" s="34"/>
      <c r="BV207" s="34"/>
      <c r="BW207" s="34"/>
      <c r="BX207" s="34">
        <f t="shared" si="1192"/>
        <v>0</v>
      </c>
      <c r="BY207" s="34">
        <f t="shared" si="1162"/>
        <v>0</v>
      </c>
      <c r="BZ207" s="132">
        <f t="shared" si="1280"/>
        <v>0</v>
      </c>
      <c r="CA207" s="132">
        <f t="shared" si="1280"/>
        <v>0</v>
      </c>
      <c r="CB207" s="34"/>
      <c r="CC207" s="34"/>
      <c r="CD207" s="34"/>
      <c r="CE207" s="34"/>
      <c r="CF207" s="34"/>
      <c r="CG207" s="34"/>
      <c r="CH207" s="34"/>
      <c r="CI207" s="34"/>
      <c r="CJ207" s="34">
        <f t="shared" si="1163"/>
        <v>0</v>
      </c>
      <c r="CK207" s="34">
        <f t="shared" si="1164"/>
        <v>0</v>
      </c>
      <c r="CL207" s="132">
        <f t="shared" si="1281"/>
        <v>0</v>
      </c>
      <c r="CM207" s="132">
        <f t="shared" si="1281"/>
        <v>0</v>
      </c>
      <c r="CN207" s="34"/>
      <c r="CO207" s="34"/>
      <c r="CP207" s="34"/>
      <c r="CQ207" s="34"/>
      <c r="CR207" s="34"/>
      <c r="CS207" s="34"/>
      <c r="CT207" s="34"/>
      <c r="CU207" s="34"/>
      <c r="CV207" s="34">
        <f t="shared" si="1179"/>
        <v>0</v>
      </c>
      <c r="CW207" s="34">
        <f t="shared" si="1166"/>
        <v>0</v>
      </c>
      <c r="CX207" s="132">
        <f t="shared" si="1283"/>
        <v>0</v>
      </c>
      <c r="CY207" s="132">
        <f t="shared" si="1283"/>
        <v>0</v>
      </c>
      <c r="CZ207" s="34"/>
      <c r="DA207" s="34"/>
      <c r="DB207" s="34"/>
      <c r="DC207" s="34"/>
      <c r="DD207" s="34"/>
      <c r="DE207" s="34"/>
      <c r="DF207" s="34"/>
      <c r="DG207" s="34"/>
      <c r="DH207" s="34">
        <f t="shared" si="1180"/>
        <v>0</v>
      </c>
      <c r="DI207" s="34">
        <f t="shared" si="1168"/>
        <v>0</v>
      </c>
      <c r="DJ207" s="132">
        <f t="shared" si="1285"/>
        <v>0</v>
      </c>
      <c r="DK207" s="132">
        <f t="shared" si="1285"/>
        <v>0</v>
      </c>
      <c r="DL207" s="34"/>
      <c r="DM207" s="34"/>
      <c r="DN207" s="34"/>
      <c r="DO207" s="34"/>
      <c r="DP207" s="34"/>
      <c r="DQ207" s="34"/>
      <c r="DR207" s="34"/>
      <c r="DS207" s="34"/>
      <c r="DT207" s="34">
        <f t="shared" si="1193"/>
        <v>0</v>
      </c>
      <c r="DU207" s="34">
        <f t="shared" si="1170"/>
        <v>0</v>
      </c>
      <c r="DV207" s="132">
        <f t="shared" si="1287"/>
        <v>0</v>
      </c>
      <c r="DW207" s="132">
        <f t="shared" si="1287"/>
        <v>0</v>
      </c>
      <c r="DX207" s="34"/>
      <c r="DY207" s="34"/>
      <c r="DZ207" s="34"/>
      <c r="EA207" s="34"/>
      <c r="EB207" s="34"/>
      <c r="EC207" s="34"/>
      <c r="ED207" s="34"/>
      <c r="EE207" s="34"/>
      <c r="EF207" s="34">
        <f t="shared" si="1194"/>
        <v>0</v>
      </c>
      <c r="EG207" s="34">
        <f t="shared" si="1194"/>
        <v>0</v>
      </c>
      <c r="EH207" s="132">
        <f t="shared" si="1288"/>
        <v>0</v>
      </c>
      <c r="EI207" s="132">
        <f t="shared" si="1288"/>
        <v>0</v>
      </c>
      <c r="EJ207" s="34"/>
      <c r="EK207" s="34"/>
      <c r="EL207" s="34"/>
      <c r="EM207" s="34"/>
      <c r="EN207" s="34"/>
      <c r="EO207" s="34"/>
      <c r="EP207" s="34"/>
      <c r="EQ207" s="34"/>
      <c r="ER207" s="34">
        <f t="shared" si="1195"/>
        <v>0</v>
      </c>
      <c r="ES207" s="34">
        <f t="shared" si="1172"/>
        <v>0</v>
      </c>
      <c r="ET207" s="132">
        <f t="shared" si="1290"/>
        <v>0</v>
      </c>
      <c r="EU207" s="132">
        <f t="shared" si="1290"/>
        <v>0</v>
      </c>
      <c r="EV207" s="34"/>
      <c r="EW207" s="34"/>
      <c r="EX207" s="34"/>
      <c r="EY207" s="34"/>
      <c r="EZ207" s="34"/>
      <c r="FA207" s="34"/>
      <c r="FB207" s="34"/>
      <c r="FC207" s="34"/>
      <c r="FD207" s="34">
        <f t="shared" si="1181"/>
        <v>0</v>
      </c>
      <c r="FE207" s="34">
        <f t="shared" si="1182"/>
        <v>0</v>
      </c>
      <c r="FF207" s="132">
        <f t="shared" si="1254"/>
        <v>0</v>
      </c>
      <c r="FG207" s="132">
        <f t="shared" si="1254"/>
        <v>0</v>
      </c>
      <c r="FH207" s="34"/>
      <c r="FI207" s="34"/>
      <c r="FJ207" s="34"/>
      <c r="FK207" s="34"/>
      <c r="FL207" s="34"/>
      <c r="FM207" s="34"/>
      <c r="FN207" s="34"/>
      <c r="FO207" s="34"/>
      <c r="FP207" s="34">
        <f t="shared" si="1183"/>
        <v>0</v>
      </c>
      <c r="FQ207" s="34">
        <f t="shared" si="1174"/>
        <v>0</v>
      </c>
      <c r="FR207" s="132">
        <f t="shared" si="1292"/>
        <v>0</v>
      </c>
      <c r="FS207" s="132">
        <f t="shared" si="1292"/>
        <v>0</v>
      </c>
      <c r="FT207" s="34"/>
      <c r="FU207" s="34"/>
      <c r="FV207" s="34"/>
      <c r="FW207" s="34"/>
      <c r="FX207" s="34"/>
      <c r="FY207" s="34"/>
      <c r="FZ207" s="34"/>
      <c r="GA207" s="34"/>
      <c r="GB207" s="34">
        <f t="shared" si="1184"/>
        <v>0</v>
      </c>
      <c r="GC207" s="34">
        <f t="shared" si="1185"/>
        <v>0</v>
      </c>
      <c r="GD207" s="132">
        <f t="shared" si="1255"/>
        <v>0</v>
      </c>
      <c r="GE207" s="132">
        <f t="shared" si="1255"/>
        <v>0</v>
      </c>
      <c r="GF207" s="34"/>
      <c r="GG207" s="34"/>
      <c r="GH207" s="34"/>
      <c r="GI207" s="34"/>
      <c r="GJ207" s="34"/>
      <c r="GK207" s="34"/>
      <c r="GL207" s="34"/>
      <c r="GM207" s="34"/>
      <c r="GN207" s="34">
        <f t="shared" si="1186"/>
        <v>0</v>
      </c>
      <c r="GO207" s="34">
        <f t="shared" si="1176"/>
        <v>0</v>
      </c>
      <c r="GP207" s="132">
        <f t="shared" si="1294"/>
        <v>0</v>
      </c>
      <c r="GQ207" s="132">
        <f t="shared" si="1294"/>
        <v>0</v>
      </c>
      <c r="GR207" s="34"/>
      <c r="GS207" s="34"/>
      <c r="GT207" s="34"/>
      <c r="GU207" s="34"/>
      <c r="GV207" s="52">
        <f t="shared" si="1130"/>
        <v>0</v>
      </c>
      <c r="GW207" s="52">
        <f t="shared" si="1130"/>
        <v>0</v>
      </c>
      <c r="GX207" s="52">
        <f t="shared" si="1130"/>
        <v>0</v>
      </c>
      <c r="GY207" s="52">
        <f t="shared" si="1115"/>
        <v>0</v>
      </c>
      <c r="GZ207" s="52">
        <f t="shared" ref="GZ207:HA271" si="1508">SUM(GV207+GX207)</f>
        <v>0</v>
      </c>
      <c r="HA207" s="52">
        <f t="shared" si="1508"/>
        <v>0</v>
      </c>
      <c r="HB207" s="132">
        <f t="shared" si="1345"/>
        <v>0</v>
      </c>
      <c r="HC207" s="132">
        <f t="shared" si="1345"/>
        <v>0</v>
      </c>
      <c r="HD207" s="64"/>
      <c r="HE207" s="20"/>
      <c r="HF207" s="73"/>
      <c r="HG207" s="73"/>
      <c r="HH207" s="251"/>
    </row>
    <row r="208" spans="1:216" hidden="1" x14ac:dyDescent="0.2">
      <c r="A208" s="10"/>
      <c r="B208" s="20"/>
      <c r="C208" s="21"/>
      <c r="D208" s="28"/>
      <c r="E208" s="25"/>
      <c r="F208" s="28"/>
      <c r="G208" s="33"/>
      <c r="H208" s="34"/>
      <c r="I208" s="34"/>
      <c r="J208" s="34"/>
      <c r="K208" s="34"/>
      <c r="L208" s="34"/>
      <c r="M208" s="34"/>
      <c r="N208" s="34"/>
      <c r="O208" s="34"/>
      <c r="P208" s="34">
        <f t="shared" si="1187"/>
        <v>0</v>
      </c>
      <c r="Q208" s="34">
        <f t="shared" si="1152"/>
        <v>0</v>
      </c>
      <c r="R208" s="132">
        <f t="shared" si="1249"/>
        <v>0</v>
      </c>
      <c r="S208" s="132">
        <f t="shared" si="1249"/>
        <v>0</v>
      </c>
      <c r="T208" s="34"/>
      <c r="U208" s="34"/>
      <c r="V208" s="34"/>
      <c r="W208" s="34"/>
      <c r="X208" s="34"/>
      <c r="Y208" s="34"/>
      <c r="Z208" s="34"/>
      <c r="AA208" s="34"/>
      <c r="AB208" s="34">
        <f t="shared" si="1188"/>
        <v>0</v>
      </c>
      <c r="AC208" s="34">
        <f t="shared" si="1154"/>
        <v>0</v>
      </c>
      <c r="AD208" s="132">
        <f t="shared" si="1250"/>
        <v>0</v>
      </c>
      <c r="AE208" s="132">
        <f t="shared" si="1250"/>
        <v>0</v>
      </c>
      <c r="AF208" s="34"/>
      <c r="AG208" s="34"/>
      <c r="AH208" s="34"/>
      <c r="AI208" s="34"/>
      <c r="AJ208" s="34"/>
      <c r="AK208" s="34"/>
      <c r="AL208" s="34"/>
      <c r="AM208" s="34"/>
      <c r="AN208" s="34">
        <f t="shared" si="1189"/>
        <v>0</v>
      </c>
      <c r="AO208" s="34">
        <f t="shared" si="1156"/>
        <v>0</v>
      </c>
      <c r="AP208" s="132">
        <f t="shared" si="1251"/>
        <v>0</v>
      </c>
      <c r="AQ208" s="132">
        <f t="shared" si="1251"/>
        <v>0</v>
      </c>
      <c r="AR208" s="34"/>
      <c r="AS208" s="34"/>
      <c r="AT208" s="34"/>
      <c r="AU208" s="34"/>
      <c r="AV208" s="34"/>
      <c r="AW208" s="34"/>
      <c r="AX208" s="34"/>
      <c r="AY208" s="34"/>
      <c r="AZ208" s="34">
        <f t="shared" si="1190"/>
        <v>0</v>
      </c>
      <c r="BA208" s="34">
        <f t="shared" si="1158"/>
        <v>0</v>
      </c>
      <c r="BB208" s="132">
        <f t="shared" si="1252"/>
        <v>0</v>
      </c>
      <c r="BC208" s="132">
        <f t="shared" si="1252"/>
        <v>0</v>
      </c>
      <c r="BD208" s="34"/>
      <c r="BE208" s="34"/>
      <c r="BF208" s="34"/>
      <c r="BG208" s="34"/>
      <c r="BH208" s="34"/>
      <c r="BI208" s="34"/>
      <c r="BJ208" s="34"/>
      <c r="BK208" s="34"/>
      <c r="BL208" s="34">
        <f t="shared" si="1507"/>
        <v>0</v>
      </c>
      <c r="BM208" s="34">
        <f t="shared" si="1507"/>
        <v>0</v>
      </c>
      <c r="BN208" s="132">
        <f t="shared" si="1278"/>
        <v>0</v>
      </c>
      <c r="BO208" s="132">
        <f t="shared" si="1278"/>
        <v>0</v>
      </c>
      <c r="BP208" s="34"/>
      <c r="BQ208" s="34"/>
      <c r="BR208" s="34"/>
      <c r="BS208" s="34"/>
      <c r="BT208" s="34"/>
      <c r="BU208" s="34"/>
      <c r="BV208" s="34"/>
      <c r="BW208" s="34"/>
      <c r="BX208" s="34">
        <f t="shared" si="1192"/>
        <v>0</v>
      </c>
      <c r="BY208" s="34">
        <f t="shared" si="1162"/>
        <v>0</v>
      </c>
      <c r="BZ208" s="132">
        <f t="shared" si="1280"/>
        <v>0</v>
      </c>
      <c r="CA208" s="132">
        <f t="shared" si="1280"/>
        <v>0</v>
      </c>
      <c r="CB208" s="34"/>
      <c r="CC208" s="34"/>
      <c r="CD208" s="34"/>
      <c r="CE208" s="34"/>
      <c r="CF208" s="34"/>
      <c r="CG208" s="34"/>
      <c r="CH208" s="34"/>
      <c r="CI208" s="34"/>
      <c r="CJ208" s="34">
        <f t="shared" si="1163"/>
        <v>0</v>
      </c>
      <c r="CK208" s="34">
        <f t="shared" si="1164"/>
        <v>0</v>
      </c>
      <c r="CL208" s="132">
        <f t="shared" si="1281"/>
        <v>0</v>
      </c>
      <c r="CM208" s="132">
        <f t="shared" si="1281"/>
        <v>0</v>
      </c>
      <c r="CN208" s="34"/>
      <c r="CO208" s="34"/>
      <c r="CP208" s="34"/>
      <c r="CQ208" s="34"/>
      <c r="CR208" s="34"/>
      <c r="CS208" s="34"/>
      <c r="CT208" s="34"/>
      <c r="CU208" s="34"/>
      <c r="CV208" s="34">
        <f t="shared" si="1179"/>
        <v>0</v>
      </c>
      <c r="CW208" s="34">
        <f t="shared" si="1166"/>
        <v>0</v>
      </c>
      <c r="CX208" s="132">
        <f t="shared" si="1283"/>
        <v>0</v>
      </c>
      <c r="CY208" s="132">
        <f t="shared" si="1283"/>
        <v>0</v>
      </c>
      <c r="CZ208" s="34"/>
      <c r="DA208" s="34"/>
      <c r="DB208" s="34"/>
      <c r="DC208" s="34"/>
      <c r="DD208" s="34"/>
      <c r="DE208" s="34"/>
      <c r="DF208" s="34"/>
      <c r="DG208" s="34"/>
      <c r="DH208" s="34">
        <f t="shared" si="1180"/>
        <v>0</v>
      </c>
      <c r="DI208" s="34">
        <f t="shared" si="1168"/>
        <v>0</v>
      </c>
      <c r="DJ208" s="132">
        <f t="shared" si="1285"/>
        <v>0</v>
      </c>
      <c r="DK208" s="132">
        <f t="shared" si="1285"/>
        <v>0</v>
      </c>
      <c r="DL208" s="34"/>
      <c r="DM208" s="34"/>
      <c r="DN208" s="34"/>
      <c r="DO208" s="34"/>
      <c r="DP208" s="34"/>
      <c r="DQ208" s="34"/>
      <c r="DR208" s="34"/>
      <c r="DS208" s="34"/>
      <c r="DT208" s="34">
        <f t="shared" si="1193"/>
        <v>0</v>
      </c>
      <c r="DU208" s="34">
        <f t="shared" si="1170"/>
        <v>0</v>
      </c>
      <c r="DV208" s="132">
        <f t="shared" si="1287"/>
        <v>0</v>
      </c>
      <c r="DW208" s="132">
        <f t="shared" si="1287"/>
        <v>0</v>
      </c>
      <c r="DX208" s="34"/>
      <c r="DY208" s="34"/>
      <c r="DZ208" s="34"/>
      <c r="EA208" s="34"/>
      <c r="EB208" s="34"/>
      <c r="EC208" s="34"/>
      <c r="ED208" s="34"/>
      <c r="EE208" s="34"/>
      <c r="EF208" s="34">
        <f t="shared" si="1194"/>
        <v>0</v>
      </c>
      <c r="EG208" s="34">
        <f t="shared" si="1194"/>
        <v>0</v>
      </c>
      <c r="EH208" s="132">
        <f t="shared" si="1288"/>
        <v>0</v>
      </c>
      <c r="EI208" s="132">
        <f t="shared" si="1288"/>
        <v>0</v>
      </c>
      <c r="EJ208" s="34"/>
      <c r="EK208" s="34"/>
      <c r="EL208" s="34"/>
      <c r="EM208" s="34"/>
      <c r="EN208" s="34"/>
      <c r="EO208" s="34"/>
      <c r="EP208" s="34"/>
      <c r="EQ208" s="34"/>
      <c r="ER208" s="34">
        <f t="shared" si="1195"/>
        <v>0</v>
      </c>
      <c r="ES208" s="34">
        <f t="shared" si="1172"/>
        <v>0</v>
      </c>
      <c r="ET208" s="132">
        <f t="shared" si="1290"/>
        <v>0</v>
      </c>
      <c r="EU208" s="132">
        <f t="shared" si="1290"/>
        <v>0</v>
      </c>
      <c r="EV208" s="34"/>
      <c r="EW208" s="34"/>
      <c r="EX208" s="34"/>
      <c r="EY208" s="34"/>
      <c r="EZ208" s="34"/>
      <c r="FA208" s="34"/>
      <c r="FB208" s="34"/>
      <c r="FC208" s="34"/>
      <c r="FD208" s="34">
        <f t="shared" si="1181"/>
        <v>0</v>
      </c>
      <c r="FE208" s="34">
        <f t="shared" si="1182"/>
        <v>0</v>
      </c>
      <c r="FF208" s="132">
        <f t="shared" si="1254"/>
        <v>0</v>
      </c>
      <c r="FG208" s="132">
        <f t="shared" si="1254"/>
        <v>0</v>
      </c>
      <c r="FH208" s="34"/>
      <c r="FI208" s="34"/>
      <c r="FJ208" s="34"/>
      <c r="FK208" s="34"/>
      <c r="FL208" s="34"/>
      <c r="FM208" s="34"/>
      <c r="FN208" s="34"/>
      <c r="FO208" s="34"/>
      <c r="FP208" s="34">
        <f t="shared" si="1183"/>
        <v>0</v>
      </c>
      <c r="FQ208" s="34">
        <f t="shared" si="1174"/>
        <v>0</v>
      </c>
      <c r="FR208" s="132">
        <f t="shared" si="1292"/>
        <v>0</v>
      </c>
      <c r="FS208" s="132">
        <f t="shared" si="1292"/>
        <v>0</v>
      </c>
      <c r="FT208" s="34"/>
      <c r="FU208" s="34"/>
      <c r="FV208" s="34"/>
      <c r="FW208" s="34"/>
      <c r="FX208" s="34"/>
      <c r="FY208" s="34"/>
      <c r="FZ208" s="34"/>
      <c r="GA208" s="34"/>
      <c r="GB208" s="34">
        <f t="shared" si="1184"/>
        <v>0</v>
      </c>
      <c r="GC208" s="34">
        <f t="shared" si="1185"/>
        <v>0</v>
      </c>
      <c r="GD208" s="132">
        <f t="shared" si="1255"/>
        <v>0</v>
      </c>
      <c r="GE208" s="132">
        <f t="shared" si="1255"/>
        <v>0</v>
      </c>
      <c r="GF208" s="34"/>
      <c r="GG208" s="34"/>
      <c r="GH208" s="34"/>
      <c r="GI208" s="34"/>
      <c r="GJ208" s="34"/>
      <c r="GK208" s="34"/>
      <c r="GL208" s="34"/>
      <c r="GM208" s="34"/>
      <c r="GN208" s="34">
        <f t="shared" si="1186"/>
        <v>0</v>
      </c>
      <c r="GO208" s="34">
        <f t="shared" si="1176"/>
        <v>0</v>
      </c>
      <c r="GP208" s="132">
        <f t="shared" si="1294"/>
        <v>0</v>
      </c>
      <c r="GQ208" s="132">
        <f t="shared" si="1294"/>
        <v>0</v>
      </c>
      <c r="GR208" s="34"/>
      <c r="GS208" s="34"/>
      <c r="GT208" s="34"/>
      <c r="GU208" s="34"/>
      <c r="GV208" s="52">
        <f t="shared" si="1130"/>
        <v>0</v>
      </c>
      <c r="GW208" s="52">
        <f t="shared" si="1130"/>
        <v>0</v>
      </c>
      <c r="GX208" s="52">
        <f t="shared" si="1130"/>
        <v>0</v>
      </c>
      <c r="GY208" s="52">
        <f t="shared" si="1115"/>
        <v>0</v>
      </c>
      <c r="GZ208" s="52">
        <f t="shared" si="1508"/>
        <v>0</v>
      </c>
      <c r="HA208" s="52">
        <f t="shared" si="1508"/>
        <v>0</v>
      </c>
      <c r="HB208" s="132">
        <f t="shared" si="1345"/>
        <v>0</v>
      </c>
      <c r="HC208" s="132">
        <f t="shared" si="1345"/>
        <v>0</v>
      </c>
      <c r="HD208" s="64"/>
      <c r="HE208" s="20"/>
      <c r="HF208" s="73"/>
      <c r="HG208" s="73"/>
      <c r="HH208" s="251"/>
    </row>
    <row r="209" spans="1:216" hidden="1" x14ac:dyDescent="0.2">
      <c r="A209" s="10">
        <v>1</v>
      </c>
      <c r="B209" s="36"/>
      <c r="C209" s="42"/>
      <c r="D209" s="43"/>
      <c r="E209" s="46" t="s">
        <v>46</v>
      </c>
      <c r="F209" s="39"/>
      <c r="G209" s="40"/>
      <c r="H209" s="41">
        <f>SUM(H210,H215,H220,H225,H230,H235,H240,H245,H250,H255)</f>
        <v>0</v>
      </c>
      <c r="I209" s="41">
        <f>SUM(I210,I215,I220,I225,I230,I235,I240,I245,I250,I255)</f>
        <v>0</v>
      </c>
      <c r="J209" s="41">
        <f t="shared" ref="J209:J210" si="1509">SUM(H209/12*$A$2)</f>
        <v>0</v>
      </c>
      <c r="K209" s="41">
        <f t="shared" ref="K209:K210" si="1510">SUM(I209/12*$A$2)</f>
        <v>0</v>
      </c>
      <c r="L209" s="41">
        <f t="shared" ref="L209:O209" si="1511">SUM(L210,L215,L220,L225,L230,L235,L240,L245,L250,L255)</f>
        <v>0</v>
      </c>
      <c r="M209" s="41">
        <f t="shared" si="1511"/>
        <v>0</v>
      </c>
      <c r="N209" s="41">
        <f t="shared" si="1511"/>
        <v>0</v>
      </c>
      <c r="O209" s="41">
        <f t="shared" si="1511"/>
        <v>0</v>
      </c>
      <c r="P209" s="34">
        <f t="shared" si="1187"/>
        <v>0</v>
      </c>
      <c r="Q209" s="34">
        <f t="shared" si="1152"/>
        <v>0</v>
      </c>
      <c r="R209" s="132">
        <f t="shared" si="1249"/>
        <v>0</v>
      </c>
      <c r="S209" s="132">
        <f t="shared" si="1249"/>
        <v>0</v>
      </c>
      <c r="T209" s="41">
        <f>SUM(T210,T215,T220,T225,T230,T235,T240,T245,T250,T255)</f>
        <v>963</v>
      </c>
      <c r="U209" s="41">
        <f>SUM(U210,U215,U220,U225,U230,U235,U240,U245,U250,U255)</f>
        <v>190320600.31694999</v>
      </c>
      <c r="V209" s="41">
        <f t="shared" ref="V209:V210" si="1512">SUM(T209/12*$A$2)</f>
        <v>561.75</v>
      </c>
      <c r="W209" s="41">
        <f t="shared" ref="W209:W210" si="1513">SUM(U209/12*$A$2)</f>
        <v>111020350.1848875</v>
      </c>
      <c r="X209" s="41">
        <f t="shared" ref="X209:AA209" si="1514">SUM(X210,X215,X220,X225,X230,X235,X240,X245,X250,X255)</f>
        <v>545</v>
      </c>
      <c r="Y209" s="41">
        <f t="shared" si="1514"/>
        <v>102766309.26000004</v>
      </c>
      <c r="Z209" s="41">
        <f t="shared" si="1514"/>
        <v>53</v>
      </c>
      <c r="AA209" s="41">
        <f t="shared" si="1514"/>
        <v>10170281.75</v>
      </c>
      <c r="AB209" s="34">
        <f t="shared" si="1188"/>
        <v>598</v>
      </c>
      <c r="AC209" s="34">
        <f t="shared" si="1154"/>
        <v>112936591.01000004</v>
      </c>
      <c r="AD209" s="132">
        <f t="shared" si="1250"/>
        <v>-16.75</v>
      </c>
      <c r="AE209" s="132">
        <f t="shared" si="1250"/>
        <v>-8254040.9248874635</v>
      </c>
      <c r="AF209" s="41">
        <f>SUM(AF210,AF215,AF220,AF225,AF230,AF235,AF240,AF245,AF250,AF255)</f>
        <v>0</v>
      </c>
      <c r="AG209" s="41">
        <f>SUM(AG210,AG215,AG220,AG225,AG230,AG235,AG240,AG245,AG250,AG255)</f>
        <v>0</v>
      </c>
      <c r="AH209" s="41">
        <f t="shared" ref="AH209:AH210" si="1515">SUM(AF209/12*$A$2)</f>
        <v>0</v>
      </c>
      <c r="AI209" s="41">
        <f t="shared" ref="AI209:AI210" si="1516">SUM(AG209/12*$A$2)</f>
        <v>0</v>
      </c>
      <c r="AJ209" s="41">
        <f t="shared" ref="AJ209:AM209" si="1517">SUM(AJ210,AJ215,AJ220,AJ225,AJ230,AJ235,AJ240,AJ245,AJ250,AJ255)</f>
        <v>0</v>
      </c>
      <c r="AK209" s="41">
        <f t="shared" si="1517"/>
        <v>0</v>
      </c>
      <c r="AL209" s="41">
        <f t="shared" si="1517"/>
        <v>0</v>
      </c>
      <c r="AM209" s="41">
        <f t="shared" si="1517"/>
        <v>0</v>
      </c>
      <c r="AN209" s="34">
        <f t="shared" si="1189"/>
        <v>0</v>
      </c>
      <c r="AO209" s="34">
        <f t="shared" si="1156"/>
        <v>0</v>
      </c>
      <c r="AP209" s="132">
        <f t="shared" si="1251"/>
        <v>0</v>
      </c>
      <c r="AQ209" s="132">
        <f t="shared" si="1251"/>
        <v>0</v>
      </c>
      <c r="AR209" s="41">
        <f>SUM(AR210,AR215,AR220,AR225,AR230,AR235,AR240,AR245,AR250,AR255)</f>
        <v>0</v>
      </c>
      <c r="AS209" s="41">
        <f>SUM(AS210,AS215,AS220,AS225,AS230,AS235,AS240,AS245,AS250,AS255)</f>
        <v>0</v>
      </c>
      <c r="AT209" s="41">
        <f t="shared" ref="AT209:AT210" si="1518">SUM(AR209/12*$A$2)</f>
        <v>0</v>
      </c>
      <c r="AU209" s="41">
        <f t="shared" ref="AU209:AU210" si="1519">SUM(AS209/12*$A$2)</f>
        <v>0</v>
      </c>
      <c r="AV209" s="41">
        <f t="shared" ref="AV209:AY209" si="1520">SUM(AV210,AV215,AV220,AV225,AV230,AV235,AV240,AV245,AV250,AV255)</f>
        <v>0</v>
      </c>
      <c r="AW209" s="41">
        <f t="shared" si="1520"/>
        <v>0</v>
      </c>
      <c r="AX209" s="41">
        <f t="shared" si="1520"/>
        <v>0</v>
      </c>
      <c r="AY209" s="41">
        <f t="shared" si="1520"/>
        <v>0</v>
      </c>
      <c r="AZ209" s="34">
        <f t="shared" si="1190"/>
        <v>0</v>
      </c>
      <c r="BA209" s="34">
        <f t="shared" si="1158"/>
        <v>0</v>
      </c>
      <c r="BB209" s="132">
        <f t="shared" si="1252"/>
        <v>0</v>
      </c>
      <c r="BC209" s="132">
        <f t="shared" si="1252"/>
        <v>0</v>
      </c>
      <c r="BD209" s="41">
        <f>SUM(BD210,BD215,BD220,BD225,BD230,BD235,BD240,BD245,BD250,BD255)</f>
        <v>456</v>
      </c>
      <c r="BE209" s="41">
        <f>SUM(BE210,BE215,BE220,BE225,BE230,BE235,BE240,BE245,BE250,BE255)</f>
        <v>95426051.321549982</v>
      </c>
      <c r="BF209" s="41">
        <f t="shared" ref="BF209:BF210" si="1521">SUM(BD209/12*$A$2)</f>
        <v>266</v>
      </c>
      <c r="BG209" s="41">
        <f t="shared" ref="BG209:BG210" si="1522">SUM(BE209/12*$A$2)</f>
        <v>55665196.604237489</v>
      </c>
      <c r="BH209" s="41">
        <f t="shared" ref="BH209:BK209" si="1523">SUM(BH210,BH215,BH220,BH225,BH230,BH235,BH240,BH245,BH250,BH255)</f>
        <v>321</v>
      </c>
      <c r="BI209" s="41">
        <f t="shared" si="1523"/>
        <v>68086813.380000025</v>
      </c>
      <c r="BJ209" s="41">
        <f t="shared" si="1523"/>
        <v>25</v>
      </c>
      <c r="BK209" s="41">
        <f t="shared" si="1523"/>
        <v>5419744.1699999999</v>
      </c>
      <c r="BL209" s="34">
        <f t="shared" si="1202"/>
        <v>346</v>
      </c>
      <c r="BM209" s="34">
        <f t="shared" si="1203"/>
        <v>73506557.550000027</v>
      </c>
      <c r="BN209" s="132">
        <f t="shared" si="1278"/>
        <v>55</v>
      </c>
      <c r="BO209" s="132">
        <f t="shared" si="1278"/>
        <v>12421616.775762536</v>
      </c>
      <c r="BP209" s="41">
        <f>SUM(BP210,BP215,BP220,BP225,BP230,BP235,BP240,BP245,BP250,BP255)</f>
        <v>447</v>
      </c>
      <c r="BQ209" s="41">
        <f>SUM(BQ210,BQ215,BQ220,BQ225,BQ230,BQ235,BQ240,BQ245,BQ250,BQ255)</f>
        <v>110439584.85405</v>
      </c>
      <c r="BR209" s="41">
        <f t="shared" ref="BR209:BR210" si="1524">SUM(BP209/12*$A$2)</f>
        <v>260.75</v>
      </c>
      <c r="BS209" s="41">
        <f t="shared" ref="BS209:BS210" si="1525">SUM(BQ209/12*$A$2)</f>
        <v>64423091.164862491</v>
      </c>
      <c r="BT209" s="41">
        <f t="shared" ref="BT209:BW209" si="1526">SUM(BT210,BT215,BT220,BT225,BT230,BT235,BT240,BT245,BT250,BT255)</f>
        <v>244</v>
      </c>
      <c r="BU209" s="41">
        <f t="shared" si="1526"/>
        <v>55561755.2700001</v>
      </c>
      <c r="BV209" s="41">
        <f t="shared" si="1526"/>
        <v>116</v>
      </c>
      <c r="BW209" s="41">
        <f t="shared" si="1526"/>
        <v>26936506.800000012</v>
      </c>
      <c r="BX209" s="34">
        <f t="shared" si="1192"/>
        <v>360</v>
      </c>
      <c r="BY209" s="34">
        <f t="shared" si="1162"/>
        <v>82498262.070000112</v>
      </c>
      <c r="BZ209" s="132">
        <f t="shared" si="1280"/>
        <v>-16.75</v>
      </c>
      <c r="CA209" s="132">
        <f t="shared" si="1280"/>
        <v>-8861335.8948623911</v>
      </c>
      <c r="CB209" s="41">
        <f>SUM(CB210,CB215,CB220,CB225,CB230,CB235,CB240,CB245,CB250,CB255)</f>
        <v>0</v>
      </c>
      <c r="CC209" s="41">
        <f>SUM(CC210,CC215,CC220,CC225,CC230,CC235,CC240,CC245,CC250,CC255)</f>
        <v>0</v>
      </c>
      <c r="CD209" s="41">
        <f t="shared" ref="CD209:CD210" si="1527">SUM(CB209/12*$A$2)</f>
        <v>0</v>
      </c>
      <c r="CE209" s="41">
        <f t="shared" ref="CE209:CE210" si="1528">SUM(CC209/12*$A$2)</f>
        <v>0</v>
      </c>
      <c r="CF209" s="41">
        <f t="shared" ref="CF209:CI209" si="1529">SUM(CF210,CF215,CF220,CF225,CF230,CF235,CF240,CF245,CF250,CF255)</f>
        <v>0</v>
      </c>
      <c r="CG209" s="41">
        <f t="shared" si="1529"/>
        <v>0</v>
      </c>
      <c r="CH209" s="41">
        <f t="shared" si="1529"/>
        <v>0</v>
      </c>
      <c r="CI209" s="41">
        <f t="shared" si="1529"/>
        <v>0</v>
      </c>
      <c r="CJ209" s="34">
        <f t="shared" si="1163"/>
        <v>0</v>
      </c>
      <c r="CK209" s="34">
        <f t="shared" si="1164"/>
        <v>0</v>
      </c>
      <c r="CL209" s="132">
        <f t="shared" si="1281"/>
        <v>0</v>
      </c>
      <c r="CM209" s="132">
        <f t="shared" si="1281"/>
        <v>0</v>
      </c>
      <c r="CN209" s="41">
        <f>SUM(CN210,CN215,CN220,CN225,CN230,CN235,CN240,CN245,CN250,CN255)</f>
        <v>0</v>
      </c>
      <c r="CO209" s="41">
        <f>SUM(CO210,CO215,CO220,CO225,CO230,CO235,CO240,CO245,CO250,CO255)</f>
        <v>0</v>
      </c>
      <c r="CP209" s="41">
        <f t="shared" ref="CP209:CP210" si="1530">SUM(CN209/12*$A$2)</f>
        <v>0</v>
      </c>
      <c r="CQ209" s="41">
        <f t="shared" ref="CQ209:CQ210" si="1531">SUM(CO209/12*$A$2)</f>
        <v>0</v>
      </c>
      <c r="CR209" s="41">
        <f t="shared" ref="CR209:CU209" si="1532">SUM(CR210,CR215,CR220,CR225,CR230,CR235,CR240,CR245,CR250,CR255)</f>
        <v>0</v>
      </c>
      <c r="CS209" s="41">
        <f t="shared" si="1532"/>
        <v>0</v>
      </c>
      <c r="CT209" s="41">
        <f t="shared" si="1532"/>
        <v>0</v>
      </c>
      <c r="CU209" s="41">
        <f t="shared" si="1532"/>
        <v>0</v>
      </c>
      <c r="CV209" s="34">
        <f t="shared" si="1179"/>
        <v>0</v>
      </c>
      <c r="CW209" s="34">
        <f t="shared" si="1166"/>
        <v>0</v>
      </c>
      <c r="CX209" s="132">
        <f t="shared" si="1283"/>
        <v>0</v>
      </c>
      <c r="CY209" s="132">
        <f t="shared" si="1283"/>
        <v>0</v>
      </c>
      <c r="CZ209" s="41">
        <f>SUM(CZ210,CZ215,CZ220,CZ225,CZ230,CZ235,CZ240,CZ245,CZ250,CZ255)</f>
        <v>0</v>
      </c>
      <c r="DA209" s="41">
        <f>SUM(DA210,DA215,DA220,DA225,DA230,DA235,DA240,DA245,DA250,DA255)</f>
        <v>0</v>
      </c>
      <c r="DB209" s="41">
        <f t="shared" ref="DB209:DB210" si="1533">SUM(CZ209/12*$A$2)</f>
        <v>0</v>
      </c>
      <c r="DC209" s="41">
        <f t="shared" ref="DC209:DC210" si="1534">SUM(DA209/12*$A$2)</f>
        <v>0</v>
      </c>
      <c r="DD209" s="41">
        <f t="shared" ref="DD209:DG209" si="1535">SUM(DD210,DD215,DD220,DD225,DD230,DD235,DD240,DD245,DD250,DD255)</f>
        <v>0</v>
      </c>
      <c r="DE209" s="41">
        <f t="shared" si="1535"/>
        <v>0</v>
      </c>
      <c r="DF209" s="41">
        <f t="shared" si="1535"/>
        <v>0</v>
      </c>
      <c r="DG209" s="41">
        <f t="shared" si="1535"/>
        <v>0</v>
      </c>
      <c r="DH209" s="34">
        <f t="shared" si="1180"/>
        <v>0</v>
      </c>
      <c r="DI209" s="34">
        <f t="shared" si="1168"/>
        <v>0</v>
      </c>
      <c r="DJ209" s="132">
        <f t="shared" si="1285"/>
        <v>0</v>
      </c>
      <c r="DK209" s="132">
        <f t="shared" si="1285"/>
        <v>0</v>
      </c>
      <c r="DL209" s="41">
        <f>SUM(DL210,DL215,DL220,DL225,DL230,DL235,DL240,DL245,DL250,DL255)</f>
        <v>0</v>
      </c>
      <c r="DM209" s="41">
        <f>SUM(DM210,DM215,DM220,DM225,DM230,DM235,DM240,DM245,DM250,DM255)</f>
        <v>0</v>
      </c>
      <c r="DN209" s="41">
        <f t="shared" ref="DN209:DN210" si="1536">SUM(DL209/12*$A$2)</f>
        <v>0</v>
      </c>
      <c r="DO209" s="41">
        <f t="shared" ref="DO209:DO210" si="1537">SUM(DM209/12*$A$2)</f>
        <v>0</v>
      </c>
      <c r="DP209" s="41">
        <f t="shared" ref="DP209:DS209" si="1538">SUM(DP210,DP215,DP220,DP225,DP230,DP235,DP240,DP245,DP250,DP255)</f>
        <v>0</v>
      </c>
      <c r="DQ209" s="41">
        <f t="shared" si="1538"/>
        <v>0</v>
      </c>
      <c r="DR209" s="41">
        <f t="shared" si="1538"/>
        <v>0</v>
      </c>
      <c r="DS209" s="41">
        <f t="shared" si="1538"/>
        <v>0</v>
      </c>
      <c r="DT209" s="34">
        <f t="shared" si="1193"/>
        <v>0</v>
      </c>
      <c r="DU209" s="34">
        <f t="shared" si="1170"/>
        <v>0</v>
      </c>
      <c r="DV209" s="132">
        <f t="shared" si="1287"/>
        <v>0</v>
      </c>
      <c r="DW209" s="132">
        <f t="shared" si="1287"/>
        <v>0</v>
      </c>
      <c r="DX209" s="41">
        <f>SUM(DX210,DX215,DX220,DX225,DX230,DX235,DX240,DX245,DX250,DX255)</f>
        <v>0</v>
      </c>
      <c r="DY209" s="41">
        <f>SUM(DY210,DY215,DY220,DY225,DY230,DY235,DY240,DY245,DY250,DY255)</f>
        <v>0</v>
      </c>
      <c r="DZ209" s="41">
        <f t="shared" ref="DZ209:DZ210" si="1539">SUM(DX209/12*$A$2)</f>
        <v>0</v>
      </c>
      <c r="EA209" s="41">
        <f t="shared" ref="EA209:EA210" si="1540">SUM(DY209/12*$A$2)</f>
        <v>0</v>
      </c>
      <c r="EB209" s="41">
        <f t="shared" ref="EB209:EE209" si="1541">SUM(EB210,EB215,EB220,EB225,EB230,EB235,EB240,EB245,EB250,EB255)</f>
        <v>0</v>
      </c>
      <c r="EC209" s="41">
        <f t="shared" si="1541"/>
        <v>0</v>
      </c>
      <c r="ED209" s="41">
        <f t="shared" si="1541"/>
        <v>0</v>
      </c>
      <c r="EE209" s="41">
        <f t="shared" si="1541"/>
        <v>0</v>
      </c>
      <c r="EF209" s="34">
        <f t="shared" si="1194"/>
        <v>0</v>
      </c>
      <c r="EG209" s="34">
        <f t="shared" si="1194"/>
        <v>0</v>
      </c>
      <c r="EH209" s="132">
        <f t="shared" si="1288"/>
        <v>0</v>
      </c>
      <c r="EI209" s="132">
        <f t="shared" si="1288"/>
        <v>0</v>
      </c>
      <c r="EJ209" s="41">
        <f>SUM(EJ210,EJ215,EJ220,EJ225,EJ230,EJ235,EJ240,EJ245,EJ250,EJ255)</f>
        <v>238</v>
      </c>
      <c r="EK209" s="41">
        <f>SUM(EK210,EK215,EK220,EK225,EK230,EK235,EK240,EK245,EK250,EK255)</f>
        <v>49108366.060599998</v>
      </c>
      <c r="EL209" s="41">
        <f t="shared" ref="EL209:EL210" si="1542">SUM(EJ209/12*$A$2)</f>
        <v>138.83333333333331</v>
      </c>
      <c r="EM209" s="41">
        <f t="shared" ref="EM209:EM210" si="1543">SUM(EK209/12*$A$2)</f>
        <v>28646546.868683334</v>
      </c>
      <c r="EN209" s="41">
        <f t="shared" ref="EN209:EQ209" si="1544">SUM(EN210,EN215,EN220,EN225,EN230,EN235,EN240,EN245,EN250,EN255)</f>
        <v>0</v>
      </c>
      <c r="EO209" s="41">
        <f t="shared" si="1544"/>
        <v>0</v>
      </c>
      <c r="EP209" s="41">
        <f t="shared" si="1544"/>
        <v>123</v>
      </c>
      <c r="EQ209" s="41">
        <f t="shared" si="1544"/>
        <v>23920050.57</v>
      </c>
      <c r="ER209" s="34">
        <f t="shared" si="1195"/>
        <v>123</v>
      </c>
      <c r="ES209" s="34">
        <f t="shared" si="1172"/>
        <v>23920050.57</v>
      </c>
      <c r="ET209" s="132">
        <f t="shared" si="1290"/>
        <v>-138.83333333333331</v>
      </c>
      <c r="EU209" s="132">
        <f t="shared" si="1290"/>
        <v>-28646546.868683334</v>
      </c>
      <c r="EV209" s="41">
        <f>SUM(EV210,EV215,EV220,EV225,EV230,EV235,EV240,EV245,EV250,EV255)</f>
        <v>0</v>
      </c>
      <c r="EW209" s="41">
        <f>SUM(EW210,EW215,EW220,EW225,EW230,EW235,EW240,EW245,EW250,EW255)</f>
        <v>0</v>
      </c>
      <c r="EX209" s="41">
        <f t="shared" ref="EX209:EX210" si="1545">SUM(EV209/12*$A$2)</f>
        <v>0</v>
      </c>
      <c r="EY209" s="41">
        <f t="shared" ref="EY209:EY210" si="1546">SUM(EW209/12*$A$2)</f>
        <v>0</v>
      </c>
      <c r="EZ209" s="41">
        <f t="shared" ref="EZ209:FC209" si="1547">SUM(EZ210,EZ215,EZ220,EZ225,EZ230,EZ235,EZ240,EZ245,EZ250,EZ255)</f>
        <v>0</v>
      </c>
      <c r="FA209" s="41">
        <f t="shared" si="1547"/>
        <v>0</v>
      </c>
      <c r="FB209" s="41">
        <f t="shared" si="1547"/>
        <v>0</v>
      </c>
      <c r="FC209" s="41">
        <f t="shared" si="1547"/>
        <v>0</v>
      </c>
      <c r="FD209" s="34">
        <f t="shared" si="1181"/>
        <v>0</v>
      </c>
      <c r="FE209" s="34">
        <f t="shared" si="1182"/>
        <v>0</v>
      </c>
      <c r="FF209" s="132">
        <f t="shared" si="1254"/>
        <v>0</v>
      </c>
      <c r="FG209" s="132">
        <f t="shared" si="1254"/>
        <v>0</v>
      </c>
      <c r="FH209" s="41">
        <f>SUM(FH210,FH215,FH220,FH225,FH230,FH235,FH240,FH245,FH250,FH255)</f>
        <v>0</v>
      </c>
      <c r="FI209" s="41">
        <f>SUM(FI210,FI215,FI220,FI225,FI230,FI235,FI240,FI245,FI250,FI255)</f>
        <v>0</v>
      </c>
      <c r="FJ209" s="41">
        <f t="shared" ref="FJ209:FJ210" si="1548">SUM(FH209/12*$A$2)</f>
        <v>0</v>
      </c>
      <c r="FK209" s="41">
        <f t="shared" ref="FK209:FK210" si="1549">SUM(FI209/12*$A$2)</f>
        <v>0</v>
      </c>
      <c r="FL209" s="41">
        <f t="shared" ref="FL209:FO209" si="1550">SUM(FL210,FL215,FL220,FL225,FL230,FL235,FL240,FL245,FL250,FL255)</f>
        <v>0</v>
      </c>
      <c r="FM209" s="41">
        <f t="shared" si="1550"/>
        <v>0</v>
      </c>
      <c r="FN209" s="41">
        <f t="shared" si="1550"/>
        <v>0</v>
      </c>
      <c r="FO209" s="41">
        <f t="shared" si="1550"/>
        <v>0</v>
      </c>
      <c r="FP209" s="34">
        <f t="shared" si="1183"/>
        <v>0</v>
      </c>
      <c r="FQ209" s="34">
        <f t="shared" si="1174"/>
        <v>0</v>
      </c>
      <c r="FR209" s="132">
        <f t="shared" si="1292"/>
        <v>0</v>
      </c>
      <c r="FS209" s="132">
        <f t="shared" si="1292"/>
        <v>0</v>
      </c>
      <c r="FT209" s="41">
        <f>SUM(FT210,FT215,FT220,FT225,FT230,FT235,FT240,FT245,FT250,FT255)</f>
        <v>0</v>
      </c>
      <c r="FU209" s="41">
        <f>SUM(FU210,FU215,FU220,FU225,FU230,FU235,FU240,FU245,FU250,FU255)</f>
        <v>0</v>
      </c>
      <c r="FV209" s="41">
        <f t="shared" ref="FV209:FV210" si="1551">SUM(FT209/12*$A$2)</f>
        <v>0</v>
      </c>
      <c r="FW209" s="41">
        <f t="shared" ref="FW209:FW210" si="1552">SUM(FU209/12*$A$2)</f>
        <v>0</v>
      </c>
      <c r="FX209" s="41">
        <f t="shared" ref="FX209:GA209" si="1553">SUM(FX210,FX215,FX220,FX225,FX230,FX235,FX240,FX245,FX250,FX255)</f>
        <v>5</v>
      </c>
      <c r="FY209" s="41">
        <f t="shared" si="1553"/>
        <v>956247.45</v>
      </c>
      <c r="FZ209" s="41">
        <f t="shared" si="1553"/>
        <v>0</v>
      </c>
      <c r="GA209" s="41">
        <f t="shared" si="1553"/>
        <v>0</v>
      </c>
      <c r="GB209" s="34">
        <f t="shared" si="1184"/>
        <v>5</v>
      </c>
      <c r="GC209" s="34">
        <f t="shared" si="1185"/>
        <v>956247.45</v>
      </c>
      <c r="GD209" s="132">
        <f t="shared" si="1255"/>
        <v>5</v>
      </c>
      <c r="GE209" s="132">
        <f t="shared" si="1255"/>
        <v>956247.45</v>
      </c>
      <c r="GF209" s="41">
        <f>SUM(GF210,GF215,GF220,GF225,GF230,GF235,GF240,GF245,GF250,GF255)</f>
        <v>149</v>
      </c>
      <c r="GG209" s="41">
        <f>SUM(GG210,GG215,GG220,GG225,GG230,GG235,GG240,GG245,GG250,GG255)</f>
        <v>33252526.694400001</v>
      </c>
      <c r="GH209" s="41">
        <f t="shared" ref="GH209:GH210" si="1554">SUM(GF209/12*$A$2)</f>
        <v>86.916666666666657</v>
      </c>
      <c r="GI209" s="41">
        <f t="shared" ref="GI209:GI210" si="1555">SUM(GG209/12*$A$2)</f>
        <v>19397307.238400001</v>
      </c>
      <c r="GJ209" s="41">
        <f t="shared" ref="GJ209:GM209" si="1556">SUM(GJ210,GJ215,GJ220,GJ225,GJ230,GJ235,GJ240,GJ245,GJ250,GJ255)</f>
        <v>0</v>
      </c>
      <c r="GK209" s="41">
        <f t="shared" si="1556"/>
        <v>0</v>
      </c>
      <c r="GL209" s="41">
        <f t="shared" si="1556"/>
        <v>0</v>
      </c>
      <c r="GM209" s="41">
        <f t="shared" si="1556"/>
        <v>0</v>
      </c>
      <c r="GN209" s="34">
        <f t="shared" si="1186"/>
        <v>0</v>
      </c>
      <c r="GO209" s="34">
        <f t="shared" si="1176"/>
        <v>0</v>
      </c>
      <c r="GP209" s="132">
        <f t="shared" si="1294"/>
        <v>-86.916666666666657</v>
      </c>
      <c r="GQ209" s="132">
        <f t="shared" si="1294"/>
        <v>-19397307.238400001</v>
      </c>
      <c r="GR209" s="41">
        <f t="shared" ref="GR209:GU210" si="1557">H209+T209+AF209+AR209+BD209+BP209+CB209+CN209+CZ209+DL209+DX209+EJ209+EV209+FH209+FT209+GF209</f>
        <v>2253</v>
      </c>
      <c r="GS209" s="41">
        <f t="shared" si="1557"/>
        <v>478547129.24754995</v>
      </c>
      <c r="GT209" s="41">
        <f t="shared" si="1557"/>
        <v>1314.25</v>
      </c>
      <c r="GU209" s="41">
        <f t="shared" si="1557"/>
        <v>279152492.0610708</v>
      </c>
      <c r="GV209" s="41">
        <f t="shared" si="1130"/>
        <v>1115</v>
      </c>
      <c r="GW209" s="41">
        <f t="shared" si="1130"/>
        <v>227371125.36000013</v>
      </c>
      <c r="GX209" s="41">
        <f t="shared" si="1130"/>
        <v>317</v>
      </c>
      <c r="GY209" s="41">
        <f t="shared" si="1115"/>
        <v>66446583.290000014</v>
      </c>
      <c r="GZ209" s="41">
        <f t="shared" si="1508"/>
        <v>1432</v>
      </c>
      <c r="HA209" s="41">
        <f t="shared" si="1508"/>
        <v>293817708.65000015</v>
      </c>
      <c r="HB209" s="59">
        <f t="shared" si="1345"/>
        <v>-199.25</v>
      </c>
      <c r="HC209" s="59">
        <f t="shared" si="1345"/>
        <v>-51781366.701070666</v>
      </c>
      <c r="HD209" s="98">
        <f t="shared" ref="HD209:HE210" si="1558">GV209/GT209</f>
        <v>0.8483926193646566</v>
      </c>
      <c r="HE209" s="98">
        <f t="shared" si="1558"/>
        <v>0.8145050888897587</v>
      </c>
      <c r="HF209" s="73"/>
      <c r="HG209" s="73"/>
      <c r="HH209" s="251">
        <f t="shared" ref="HH209" si="1559">SUM(HF209-HG209)</f>
        <v>0</v>
      </c>
    </row>
    <row r="210" spans="1:216" hidden="1" x14ac:dyDescent="0.2">
      <c r="A210" s="10">
        <v>1</v>
      </c>
      <c r="B210" s="36"/>
      <c r="C210" s="42"/>
      <c r="D210" s="43"/>
      <c r="E210" s="55" t="s">
        <v>217</v>
      </c>
      <c r="F210" s="56">
        <v>31</v>
      </c>
      <c r="G210" s="93">
        <v>174927.46410000001</v>
      </c>
      <c r="H210" s="41">
        <f>VLOOKUP($E210,'ВМП план'!$B$8:$AL$54,10,0)</f>
        <v>0</v>
      </c>
      <c r="I210" s="41">
        <f>VLOOKUP($E210,'ВМП план'!$B$8:$AL$54,11,0)</f>
        <v>0</v>
      </c>
      <c r="J210" s="41">
        <f t="shared" si="1509"/>
        <v>0</v>
      </c>
      <c r="K210" s="41">
        <f t="shared" si="1510"/>
        <v>0</v>
      </c>
      <c r="L210" s="41">
        <f>SUM(L211:L214)</f>
        <v>0</v>
      </c>
      <c r="M210" s="41">
        <f t="shared" ref="M210:O210" si="1560">SUM(M211:M214)</f>
        <v>0</v>
      </c>
      <c r="N210" s="41">
        <f t="shared" si="1560"/>
        <v>0</v>
      </c>
      <c r="O210" s="41">
        <f t="shared" si="1560"/>
        <v>0</v>
      </c>
      <c r="P210" s="34">
        <f t="shared" si="1187"/>
        <v>0</v>
      </c>
      <c r="Q210" s="34">
        <f t="shared" si="1152"/>
        <v>0</v>
      </c>
      <c r="R210" s="132">
        <f t="shared" si="1249"/>
        <v>0</v>
      </c>
      <c r="S210" s="132">
        <f t="shared" si="1249"/>
        <v>0</v>
      </c>
      <c r="T210" s="41">
        <f>VLOOKUP($E210,'ВМП план'!$B$8:$AL$54,8,0)</f>
        <v>410</v>
      </c>
      <c r="U210" s="41">
        <f>VLOOKUP($E210,'ВМП план'!$B$8:$AL$54,9,0)</f>
        <v>71720260.281000003</v>
      </c>
      <c r="V210" s="41">
        <f t="shared" si="1512"/>
        <v>239.16666666666666</v>
      </c>
      <c r="W210" s="41">
        <f t="shared" si="1513"/>
        <v>41836818.497250006</v>
      </c>
      <c r="X210" s="41">
        <f>SUM(X211:X214)</f>
        <v>303</v>
      </c>
      <c r="Y210" s="41">
        <f t="shared" ref="Y210:AA210" si="1561">SUM(Y211:Y214)</f>
        <v>53003020.380000062</v>
      </c>
      <c r="Z210" s="41">
        <f t="shared" si="1561"/>
        <v>32</v>
      </c>
      <c r="AA210" s="41">
        <f t="shared" si="1561"/>
        <v>5597678.7199999997</v>
      </c>
      <c r="AB210" s="34">
        <f t="shared" si="1188"/>
        <v>335</v>
      </c>
      <c r="AC210" s="34">
        <f t="shared" si="1154"/>
        <v>58600699.100000061</v>
      </c>
      <c r="AD210" s="132">
        <f t="shared" si="1250"/>
        <v>63.833333333333343</v>
      </c>
      <c r="AE210" s="132">
        <f t="shared" si="1250"/>
        <v>11166201.882750057</v>
      </c>
      <c r="AF210" s="41">
        <f>VLOOKUP($E210,'ВМП план'!$B$8:$AL$54,12,0)</f>
        <v>0</v>
      </c>
      <c r="AG210" s="41">
        <f>VLOOKUP($E210,'ВМП план'!$B$8:$AL$54,13,0)</f>
        <v>0</v>
      </c>
      <c r="AH210" s="41">
        <f t="shared" si="1515"/>
        <v>0</v>
      </c>
      <c r="AI210" s="41">
        <f t="shared" si="1516"/>
        <v>0</v>
      </c>
      <c r="AJ210" s="41">
        <f>SUM(AJ211:AJ214)</f>
        <v>0</v>
      </c>
      <c r="AK210" s="41">
        <f t="shared" ref="AK210:AM210" si="1562">SUM(AK211:AK214)</f>
        <v>0</v>
      </c>
      <c r="AL210" s="41">
        <f t="shared" si="1562"/>
        <v>0</v>
      </c>
      <c r="AM210" s="41">
        <f t="shared" si="1562"/>
        <v>0</v>
      </c>
      <c r="AN210" s="34">
        <f t="shared" si="1189"/>
        <v>0</v>
      </c>
      <c r="AO210" s="34">
        <f t="shared" si="1156"/>
        <v>0</v>
      </c>
      <c r="AP210" s="132">
        <f t="shared" si="1251"/>
        <v>0</v>
      </c>
      <c r="AQ210" s="132">
        <f t="shared" si="1251"/>
        <v>0</v>
      </c>
      <c r="AR210" s="41">
        <f>VLOOKUP($E210,'ВМП план'!$B$8:$AL$54,14,0)</f>
        <v>0</v>
      </c>
      <c r="AS210" s="41">
        <f>VLOOKUP($E210,'ВМП план'!$B$8:$AL$54,15,0)</f>
        <v>0</v>
      </c>
      <c r="AT210" s="41">
        <f t="shared" si="1518"/>
        <v>0</v>
      </c>
      <c r="AU210" s="41">
        <f t="shared" si="1519"/>
        <v>0</v>
      </c>
      <c r="AV210" s="41">
        <f>SUM(AV211:AV214)</f>
        <v>0</v>
      </c>
      <c r="AW210" s="41">
        <f t="shared" ref="AW210:AY210" si="1563">SUM(AW211:AW214)</f>
        <v>0</v>
      </c>
      <c r="AX210" s="41">
        <f t="shared" si="1563"/>
        <v>0</v>
      </c>
      <c r="AY210" s="41">
        <f t="shared" si="1563"/>
        <v>0</v>
      </c>
      <c r="AZ210" s="34">
        <f t="shared" si="1190"/>
        <v>0</v>
      </c>
      <c r="BA210" s="34">
        <f t="shared" si="1158"/>
        <v>0</v>
      </c>
      <c r="BB210" s="132">
        <f t="shared" si="1252"/>
        <v>0</v>
      </c>
      <c r="BC210" s="132">
        <f t="shared" si="1252"/>
        <v>0</v>
      </c>
      <c r="BD210" s="41">
        <f>VLOOKUP($E210,'ВМП план'!$B$8:$AL$54,6,0)</f>
        <v>37</v>
      </c>
      <c r="BE210" s="41">
        <f>VLOOKUP($E210,'ВМП план'!$B$8:$AL$54,7,0)</f>
        <v>6472316.1717000008</v>
      </c>
      <c r="BF210" s="41">
        <f t="shared" si="1521"/>
        <v>21.583333333333336</v>
      </c>
      <c r="BG210" s="41">
        <f t="shared" si="1522"/>
        <v>3775517.7668250003</v>
      </c>
      <c r="BH210" s="41">
        <f>SUM(BH211:BH214)</f>
        <v>31</v>
      </c>
      <c r="BI210" s="41">
        <f t="shared" ref="BI210:BK210" si="1564">SUM(BI211:BI214)</f>
        <v>5422751.2599999998</v>
      </c>
      <c r="BJ210" s="41">
        <f t="shared" si="1564"/>
        <v>1</v>
      </c>
      <c r="BK210" s="41">
        <f t="shared" si="1564"/>
        <v>174927.46</v>
      </c>
      <c r="BL210" s="34">
        <f t="shared" si="1202"/>
        <v>32</v>
      </c>
      <c r="BM210" s="34">
        <f t="shared" si="1203"/>
        <v>5597678.7199999997</v>
      </c>
      <c r="BN210" s="132">
        <f t="shared" si="1278"/>
        <v>9.4166666666666643</v>
      </c>
      <c r="BO210" s="132">
        <f t="shared" si="1278"/>
        <v>1647233.4931749995</v>
      </c>
      <c r="BP210" s="41">
        <f>VLOOKUP($E210,'ВМП план'!$B$8:$AL$54,16,0)</f>
        <v>1</v>
      </c>
      <c r="BQ210" s="41">
        <f>VLOOKUP($E210,'ВМП план'!$B$8:$AL$54,17,0)</f>
        <v>174927.46410000001</v>
      </c>
      <c r="BR210" s="41">
        <f t="shared" si="1524"/>
        <v>0.58333333333333326</v>
      </c>
      <c r="BS210" s="41">
        <f t="shared" si="1525"/>
        <v>102041.02072500001</v>
      </c>
      <c r="BT210" s="41">
        <f>SUM(BT211:BT214)</f>
        <v>0</v>
      </c>
      <c r="BU210" s="41">
        <f t="shared" ref="BU210:BW210" si="1565">SUM(BU211:BU214)</f>
        <v>0</v>
      </c>
      <c r="BV210" s="41">
        <f t="shared" si="1565"/>
        <v>1</v>
      </c>
      <c r="BW210" s="41">
        <f t="shared" si="1565"/>
        <v>174927.46</v>
      </c>
      <c r="BX210" s="34">
        <f t="shared" si="1192"/>
        <v>1</v>
      </c>
      <c r="BY210" s="34">
        <f t="shared" si="1162"/>
        <v>174927.46</v>
      </c>
      <c r="BZ210" s="132">
        <f t="shared" si="1280"/>
        <v>-0.58333333333333326</v>
      </c>
      <c r="CA210" s="132">
        <f t="shared" si="1280"/>
        <v>-102041.02072500001</v>
      </c>
      <c r="CB210" s="41">
        <f>VLOOKUP($E210,'ВМП план'!$B$8:$AL$54,18,0)</f>
        <v>0</v>
      </c>
      <c r="CC210" s="41">
        <f>VLOOKUP($E210,'ВМП план'!$B$8:$AL$54,19,0)</f>
        <v>0</v>
      </c>
      <c r="CD210" s="41">
        <f t="shared" si="1527"/>
        <v>0</v>
      </c>
      <c r="CE210" s="41">
        <f t="shared" si="1528"/>
        <v>0</v>
      </c>
      <c r="CF210" s="41">
        <f>SUM(CF211:CF214)</f>
        <v>0</v>
      </c>
      <c r="CG210" s="41">
        <f t="shared" ref="CG210:CI210" si="1566">SUM(CG211:CG214)</f>
        <v>0</v>
      </c>
      <c r="CH210" s="41">
        <f t="shared" si="1566"/>
        <v>0</v>
      </c>
      <c r="CI210" s="41">
        <f t="shared" si="1566"/>
        <v>0</v>
      </c>
      <c r="CJ210" s="34">
        <f t="shared" si="1163"/>
        <v>0</v>
      </c>
      <c r="CK210" s="34">
        <f t="shared" si="1164"/>
        <v>0</v>
      </c>
      <c r="CL210" s="132">
        <f t="shared" si="1281"/>
        <v>0</v>
      </c>
      <c r="CM210" s="132">
        <f t="shared" si="1281"/>
        <v>0</v>
      </c>
      <c r="CN210" s="41">
        <f>VLOOKUP($E210,'ВМП план'!$B$8:$AL$54,20,0)</f>
        <v>0</v>
      </c>
      <c r="CO210" s="41">
        <f>VLOOKUP($E210,'ВМП план'!$B$8:$AL$54,21,0)</f>
        <v>0</v>
      </c>
      <c r="CP210" s="41">
        <f t="shared" si="1530"/>
        <v>0</v>
      </c>
      <c r="CQ210" s="41">
        <f t="shared" si="1531"/>
        <v>0</v>
      </c>
      <c r="CR210" s="41">
        <f>SUM(CR211:CR214)</f>
        <v>0</v>
      </c>
      <c r="CS210" s="41">
        <f t="shared" ref="CS210:CU210" si="1567">SUM(CS211:CS214)</f>
        <v>0</v>
      </c>
      <c r="CT210" s="41">
        <f t="shared" si="1567"/>
        <v>0</v>
      </c>
      <c r="CU210" s="41">
        <f t="shared" si="1567"/>
        <v>0</v>
      </c>
      <c r="CV210" s="34">
        <f t="shared" si="1179"/>
        <v>0</v>
      </c>
      <c r="CW210" s="34">
        <f t="shared" si="1166"/>
        <v>0</v>
      </c>
      <c r="CX210" s="132">
        <f t="shared" si="1283"/>
        <v>0</v>
      </c>
      <c r="CY210" s="132">
        <f t="shared" si="1283"/>
        <v>0</v>
      </c>
      <c r="CZ210" s="41">
        <f>VLOOKUP($E210,'ВМП план'!$B$8:$AL$54,22,0)</f>
        <v>0</v>
      </c>
      <c r="DA210" s="41">
        <f>VLOOKUP($E210,'ВМП план'!$B$8:$AL$54,23,0)</f>
        <v>0</v>
      </c>
      <c r="DB210" s="41">
        <f t="shared" si="1533"/>
        <v>0</v>
      </c>
      <c r="DC210" s="41">
        <f t="shared" si="1534"/>
        <v>0</v>
      </c>
      <c r="DD210" s="41">
        <f>SUM(DD211:DD214)</f>
        <v>0</v>
      </c>
      <c r="DE210" s="41">
        <f t="shared" ref="DE210:DG210" si="1568">SUM(DE211:DE214)</f>
        <v>0</v>
      </c>
      <c r="DF210" s="41">
        <f t="shared" si="1568"/>
        <v>0</v>
      </c>
      <c r="DG210" s="41">
        <f t="shared" si="1568"/>
        <v>0</v>
      </c>
      <c r="DH210" s="34">
        <f t="shared" si="1180"/>
        <v>0</v>
      </c>
      <c r="DI210" s="34">
        <f t="shared" si="1168"/>
        <v>0</v>
      </c>
      <c r="DJ210" s="132">
        <f t="shared" si="1285"/>
        <v>0</v>
      </c>
      <c r="DK210" s="132">
        <f t="shared" si="1285"/>
        <v>0</v>
      </c>
      <c r="DL210" s="41">
        <f>VLOOKUP($E210,'ВМП план'!$B$8:$AL$54,24,0)</f>
        <v>0</v>
      </c>
      <c r="DM210" s="41">
        <f>VLOOKUP($E210,'ВМП план'!$B$8:$AL$54,25,0)</f>
        <v>0</v>
      </c>
      <c r="DN210" s="41">
        <f t="shared" si="1536"/>
        <v>0</v>
      </c>
      <c r="DO210" s="41">
        <f t="shared" si="1537"/>
        <v>0</v>
      </c>
      <c r="DP210" s="41">
        <f>SUM(DP211:DP214)</f>
        <v>0</v>
      </c>
      <c r="DQ210" s="41">
        <f t="shared" ref="DQ210:DS210" si="1569">SUM(DQ211:DQ214)</f>
        <v>0</v>
      </c>
      <c r="DR210" s="41">
        <f t="shared" si="1569"/>
        <v>0</v>
      </c>
      <c r="DS210" s="41">
        <f t="shared" si="1569"/>
        <v>0</v>
      </c>
      <c r="DT210" s="34">
        <f t="shared" si="1193"/>
        <v>0</v>
      </c>
      <c r="DU210" s="34">
        <f t="shared" si="1170"/>
        <v>0</v>
      </c>
      <c r="DV210" s="132">
        <f t="shared" si="1287"/>
        <v>0</v>
      </c>
      <c r="DW210" s="132">
        <f t="shared" si="1287"/>
        <v>0</v>
      </c>
      <c r="DX210" s="41">
        <f>VLOOKUP($E210,'ВМП план'!$B$8:$AL$54,26,0)</f>
        <v>0</v>
      </c>
      <c r="DY210" s="41">
        <f>VLOOKUP($E210,'ВМП план'!$B$8:$AL$54,27,0)</f>
        <v>0</v>
      </c>
      <c r="DZ210" s="41">
        <f t="shared" si="1539"/>
        <v>0</v>
      </c>
      <c r="EA210" s="41">
        <f t="shared" si="1540"/>
        <v>0</v>
      </c>
      <c r="EB210" s="41">
        <f>SUM(EB211:EB214)</f>
        <v>0</v>
      </c>
      <c r="EC210" s="41">
        <f t="shared" ref="EC210:EE210" si="1570">SUM(EC211:EC214)</f>
        <v>0</v>
      </c>
      <c r="ED210" s="41">
        <f t="shared" si="1570"/>
        <v>0</v>
      </c>
      <c r="EE210" s="41">
        <f t="shared" si="1570"/>
        <v>0</v>
      </c>
      <c r="EF210" s="34">
        <f t="shared" si="1194"/>
        <v>0</v>
      </c>
      <c r="EG210" s="34">
        <f t="shared" si="1194"/>
        <v>0</v>
      </c>
      <c r="EH210" s="132">
        <f t="shared" si="1288"/>
        <v>0</v>
      </c>
      <c r="EI210" s="132">
        <f t="shared" si="1288"/>
        <v>0</v>
      </c>
      <c r="EJ210" s="41">
        <f>VLOOKUP($E210,'ВМП план'!$B$8:$AL$54,28,0)</f>
        <v>12</v>
      </c>
      <c r="EK210" s="41">
        <f>VLOOKUP($E210,'ВМП план'!$B$8:$AL$54,29,0)</f>
        <v>2099129.5692000003</v>
      </c>
      <c r="EL210" s="41">
        <f t="shared" si="1542"/>
        <v>7</v>
      </c>
      <c r="EM210" s="41">
        <f t="shared" si="1543"/>
        <v>1224492.2487000001</v>
      </c>
      <c r="EN210" s="41">
        <f>SUM(EN211:EN214)</f>
        <v>0</v>
      </c>
      <c r="EO210" s="41">
        <f t="shared" ref="EO210:EQ210" si="1571">SUM(EO211:EO214)</f>
        <v>0</v>
      </c>
      <c r="EP210" s="41">
        <f t="shared" si="1571"/>
        <v>7</v>
      </c>
      <c r="EQ210" s="41">
        <f t="shared" si="1571"/>
        <v>1224492.22</v>
      </c>
      <c r="ER210" s="34">
        <f t="shared" si="1195"/>
        <v>7</v>
      </c>
      <c r="ES210" s="34">
        <f t="shared" si="1172"/>
        <v>1224492.22</v>
      </c>
      <c r="ET210" s="132">
        <f t="shared" si="1290"/>
        <v>-7</v>
      </c>
      <c r="EU210" s="132">
        <f t="shared" si="1290"/>
        <v>-1224492.2487000001</v>
      </c>
      <c r="EV210" s="41">
        <f>VLOOKUP($E210,'ВМП план'!$B$8:$AL$54,30,0)</f>
        <v>0</v>
      </c>
      <c r="EW210" s="41">
        <f>VLOOKUP($E210,'ВМП план'!$B$8:$AL$54,31,0)</f>
        <v>0</v>
      </c>
      <c r="EX210" s="41">
        <f t="shared" si="1545"/>
        <v>0</v>
      </c>
      <c r="EY210" s="41">
        <f t="shared" si="1546"/>
        <v>0</v>
      </c>
      <c r="EZ210" s="41">
        <f>SUM(EZ211:EZ214)</f>
        <v>0</v>
      </c>
      <c r="FA210" s="41">
        <f t="shared" ref="FA210:FC210" si="1572">SUM(FA211:FA214)</f>
        <v>0</v>
      </c>
      <c r="FB210" s="41">
        <f t="shared" si="1572"/>
        <v>0</v>
      </c>
      <c r="FC210" s="41">
        <f t="shared" si="1572"/>
        <v>0</v>
      </c>
      <c r="FD210" s="34">
        <f t="shared" si="1181"/>
        <v>0</v>
      </c>
      <c r="FE210" s="34">
        <f t="shared" si="1182"/>
        <v>0</v>
      </c>
      <c r="FF210" s="132">
        <f t="shared" si="1254"/>
        <v>0</v>
      </c>
      <c r="FG210" s="132">
        <f t="shared" si="1254"/>
        <v>0</v>
      </c>
      <c r="FH210" s="41">
        <f>VLOOKUP($E210,'ВМП план'!$B$8:$AL$54,32,0)</f>
        <v>0</v>
      </c>
      <c r="FI210" s="41">
        <f>VLOOKUP($E210,'ВМП план'!$B$8:$AL$54,33,0)</f>
        <v>0</v>
      </c>
      <c r="FJ210" s="41">
        <f t="shared" si="1548"/>
        <v>0</v>
      </c>
      <c r="FK210" s="41">
        <f t="shared" si="1549"/>
        <v>0</v>
      </c>
      <c r="FL210" s="41">
        <f>SUM(FL211:FL214)</f>
        <v>0</v>
      </c>
      <c r="FM210" s="41">
        <f t="shared" ref="FM210:FO210" si="1573">SUM(FM211:FM214)</f>
        <v>0</v>
      </c>
      <c r="FN210" s="41">
        <f t="shared" si="1573"/>
        <v>0</v>
      </c>
      <c r="FO210" s="41">
        <f t="shared" si="1573"/>
        <v>0</v>
      </c>
      <c r="FP210" s="34">
        <f t="shared" si="1183"/>
        <v>0</v>
      </c>
      <c r="FQ210" s="34">
        <f t="shared" si="1174"/>
        <v>0</v>
      </c>
      <c r="FR210" s="132">
        <f t="shared" si="1292"/>
        <v>0</v>
      </c>
      <c r="FS210" s="132">
        <f t="shared" si="1292"/>
        <v>0</v>
      </c>
      <c r="FT210" s="41">
        <f>VLOOKUP($E210,'ВМП план'!$B$8:$AL$54,34,0)</f>
        <v>0</v>
      </c>
      <c r="FU210" s="41">
        <f>VLOOKUP($E210,'ВМП план'!$B$8:$AL$54,35,0)</f>
        <v>0</v>
      </c>
      <c r="FV210" s="41">
        <f t="shared" si="1551"/>
        <v>0</v>
      </c>
      <c r="FW210" s="41">
        <f t="shared" si="1552"/>
        <v>0</v>
      </c>
      <c r="FX210" s="41">
        <f>SUM(FX211:FX214)</f>
        <v>0</v>
      </c>
      <c r="FY210" s="41">
        <f t="shared" ref="FY210:GA210" si="1574">SUM(FY211:FY214)</f>
        <v>0</v>
      </c>
      <c r="FZ210" s="41">
        <f t="shared" si="1574"/>
        <v>0</v>
      </c>
      <c r="GA210" s="41">
        <f t="shared" si="1574"/>
        <v>0</v>
      </c>
      <c r="GB210" s="34">
        <f t="shared" si="1184"/>
        <v>0</v>
      </c>
      <c r="GC210" s="34">
        <f t="shared" si="1185"/>
        <v>0</v>
      </c>
      <c r="GD210" s="132">
        <f t="shared" si="1255"/>
        <v>0</v>
      </c>
      <c r="GE210" s="132">
        <f t="shared" si="1255"/>
        <v>0</v>
      </c>
      <c r="GF210" s="41">
        <f>VLOOKUP($E210,'ВМП план'!$B$8:$AL$54,36,0)</f>
        <v>12</v>
      </c>
      <c r="GG210" s="41">
        <f>VLOOKUP($E210,'ВМП план'!$B$8:$AL$54,37,0)</f>
        <v>2099129.5692000003</v>
      </c>
      <c r="GH210" s="41">
        <f t="shared" si="1554"/>
        <v>7</v>
      </c>
      <c r="GI210" s="41">
        <f t="shared" si="1555"/>
        <v>1224492.2487000001</v>
      </c>
      <c r="GJ210" s="41">
        <f>SUM(GJ211:GJ214)</f>
        <v>0</v>
      </c>
      <c r="GK210" s="41">
        <f t="shared" ref="GK210:GM210" si="1575">SUM(GK211:GK214)</f>
        <v>0</v>
      </c>
      <c r="GL210" s="41">
        <f t="shared" si="1575"/>
        <v>0</v>
      </c>
      <c r="GM210" s="41">
        <f t="shared" si="1575"/>
        <v>0</v>
      </c>
      <c r="GN210" s="34">
        <f t="shared" si="1186"/>
        <v>0</v>
      </c>
      <c r="GO210" s="34">
        <f t="shared" si="1176"/>
        <v>0</v>
      </c>
      <c r="GP210" s="132">
        <f t="shared" si="1294"/>
        <v>-7</v>
      </c>
      <c r="GQ210" s="132">
        <f t="shared" si="1294"/>
        <v>-1224492.2487000001</v>
      </c>
      <c r="GR210" s="41">
        <f t="shared" si="1557"/>
        <v>472</v>
      </c>
      <c r="GS210" s="41">
        <f t="shared" si="1557"/>
        <v>82565763.055199996</v>
      </c>
      <c r="GT210" s="41">
        <f t="shared" si="1557"/>
        <v>275.33333333333331</v>
      </c>
      <c r="GU210" s="41">
        <f t="shared" si="1557"/>
        <v>48163361.782200001</v>
      </c>
      <c r="GV210" s="41">
        <f t="shared" si="1130"/>
        <v>334</v>
      </c>
      <c r="GW210" s="41">
        <f t="shared" si="1130"/>
        <v>58425771.64000006</v>
      </c>
      <c r="GX210" s="41">
        <f t="shared" si="1130"/>
        <v>41</v>
      </c>
      <c r="GY210" s="41">
        <f t="shared" si="1115"/>
        <v>7172025.8599999994</v>
      </c>
      <c r="GZ210" s="41">
        <f t="shared" si="1508"/>
        <v>375</v>
      </c>
      <c r="HA210" s="41">
        <f t="shared" si="1508"/>
        <v>65597797.50000006</v>
      </c>
      <c r="HB210" s="59">
        <f t="shared" si="1345"/>
        <v>58.666666666666686</v>
      </c>
      <c r="HC210" s="59">
        <f t="shared" si="1345"/>
        <v>10262409.857800059</v>
      </c>
      <c r="HD210" s="98">
        <f t="shared" si="1558"/>
        <v>1.2130750605326877</v>
      </c>
      <c r="HE210" s="98">
        <f t="shared" si="1558"/>
        <v>1.2130750321002881</v>
      </c>
      <c r="HF210" s="73">
        <f t="shared" ref="HF210" si="1576">GS210/GR210</f>
        <v>174927.46409999998</v>
      </c>
      <c r="HG210" s="73">
        <f t="shared" ref="HG210:HG211" si="1577">GW210/GV210</f>
        <v>174927.46000000017</v>
      </c>
      <c r="HH210" s="251">
        <f>SUM($HF$210-HG210)</f>
        <v>4.0999998163897544E-3</v>
      </c>
    </row>
    <row r="211" spans="1:216" ht="48" hidden="1" x14ac:dyDescent="0.2">
      <c r="A211" s="10">
        <v>1</v>
      </c>
      <c r="B211" s="122" t="s">
        <v>269</v>
      </c>
      <c r="C211" s="123" t="s">
        <v>163</v>
      </c>
      <c r="D211" s="124">
        <v>498</v>
      </c>
      <c r="E211" s="123" t="s">
        <v>270</v>
      </c>
      <c r="F211" s="28"/>
      <c r="G211" s="33"/>
      <c r="H211" s="34"/>
      <c r="I211" s="34"/>
      <c r="J211" s="34"/>
      <c r="K211" s="34"/>
      <c r="L211" s="34">
        <f>VLOOKUP($D211,'факт '!$D$7:$BG$144,3,0)</f>
        <v>0</v>
      </c>
      <c r="M211" s="34">
        <f>VLOOKUP($D211,'факт '!$D$7:$BG$144,4,0)</f>
        <v>0</v>
      </c>
      <c r="N211" s="34">
        <f>VLOOKUP($D211,'факт '!$D$7:$BG$144,5,0)</f>
        <v>0</v>
      </c>
      <c r="O211" s="34">
        <f>VLOOKUP($D211,'факт '!$D$7:$BG$144,6,0)</f>
        <v>0</v>
      </c>
      <c r="P211" s="34">
        <f t="shared" ref="P211" si="1578">SUM(L211+N211)</f>
        <v>0</v>
      </c>
      <c r="Q211" s="34">
        <f t="shared" si="1152"/>
        <v>0</v>
      </c>
      <c r="R211" s="132">
        <f t="shared" si="1249"/>
        <v>0</v>
      </c>
      <c r="S211" s="132">
        <f t="shared" si="1249"/>
        <v>0</v>
      </c>
      <c r="T211" s="34"/>
      <c r="U211" s="34"/>
      <c r="V211" s="34"/>
      <c r="W211" s="34"/>
      <c r="X211" s="34">
        <f>VLOOKUP($D211,'факт '!$D$7:$BG$144,9,0)</f>
        <v>303</v>
      </c>
      <c r="Y211" s="34">
        <f>VLOOKUP($D211,'факт '!$D$7:$BG$144,10,0)</f>
        <v>53003020.380000062</v>
      </c>
      <c r="Z211" s="34">
        <f>VLOOKUP($D211,'факт '!$D$7:$BG$144,11,0)</f>
        <v>32</v>
      </c>
      <c r="AA211" s="34">
        <f>VLOOKUP($D211,'факт '!$D$7:$BG$144,12,0)</f>
        <v>5597678.7199999997</v>
      </c>
      <c r="AB211" s="34">
        <f t="shared" ref="AB211" si="1579">SUM(X211+Z211)</f>
        <v>335</v>
      </c>
      <c r="AC211" s="34">
        <f t="shared" si="1154"/>
        <v>58600699.100000061</v>
      </c>
      <c r="AD211" s="132">
        <f t="shared" si="1250"/>
        <v>303</v>
      </c>
      <c r="AE211" s="132">
        <f t="shared" si="1250"/>
        <v>53003020.380000062</v>
      </c>
      <c r="AF211" s="34"/>
      <c r="AG211" s="34"/>
      <c r="AH211" s="34"/>
      <c r="AI211" s="34"/>
      <c r="AJ211" s="34">
        <f>VLOOKUP($D211,'факт '!$D$7:$BG$144,7,0)</f>
        <v>0</v>
      </c>
      <c r="AK211" s="34">
        <f>VLOOKUP($D211,'факт '!$D$7:$BG$144,8,0)</f>
        <v>0</v>
      </c>
      <c r="AL211" s="34"/>
      <c r="AM211" s="34"/>
      <c r="AN211" s="34">
        <f t="shared" ref="AN211" si="1580">SUM(AJ211+AL211)</f>
        <v>0</v>
      </c>
      <c r="AO211" s="34">
        <f t="shared" si="1156"/>
        <v>0</v>
      </c>
      <c r="AP211" s="132">
        <f t="shared" si="1251"/>
        <v>0</v>
      </c>
      <c r="AQ211" s="132">
        <f t="shared" si="1251"/>
        <v>0</v>
      </c>
      <c r="AR211" s="34"/>
      <c r="AS211" s="34"/>
      <c r="AT211" s="34"/>
      <c r="AU211" s="34"/>
      <c r="AV211" s="34">
        <f>VLOOKUP($D211,'факт '!$D$7:$BG$144,13,0)</f>
        <v>0</v>
      </c>
      <c r="AW211" s="34">
        <f>VLOOKUP($D211,'факт '!$D$7:$BG$144,14,0)</f>
        <v>0</v>
      </c>
      <c r="AX211" s="34"/>
      <c r="AY211" s="34"/>
      <c r="AZ211" s="34">
        <f t="shared" ref="AZ211" si="1581">SUM(AV211+AX211)</f>
        <v>0</v>
      </c>
      <c r="BA211" s="34">
        <f t="shared" si="1158"/>
        <v>0</v>
      </c>
      <c r="BB211" s="132">
        <f t="shared" si="1252"/>
        <v>0</v>
      </c>
      <c r="BC211" s="132">
        <f t="shared" si="1252"/>
        <v>0</v>
      </c>
      <c r="BD211" s="34"/>
      <c r="BE211" s="34"/>
      <c r="BF211" s="34"/>
      <c r="BG211" s="34"/>
      <c r="BH211" s="34">
        <f>VLOOKUP($D211,'факт '!$D$7:$BG$144,17,0)</f>
        <v>31</v>
      </c>
      <c r="BI211" s="34">
        <f>VLOOKUP($D211,'факт '!$D$7:$BG$144,18,0)</f>
        <v>5422751.2599999998</v>
      </c>
      <c r="BJ211" s="34">
        <f>VLOOKUP($D211,'факт '!$D$7:$BG$144,19,0)</f>
        <v>1</v>
      </c>
      <c r="BK211" s="34">
        <f>VLOOKUP($D211,'факт '!$D$7:$BG$144,20,0)</f>
        <v>174927.46</v>
      </c>
      <c r="BL211" s="34">
        <f t="shared" ref="BL211" si="1582">SUM(BH211+BJ211)</f>
        <v>32</v>
      </c>
      <c r="BM211" s="34">
        <f t="shared" si="1203"/>
        <v>5597678.7199999997</v>
      </c>
      <c r="BN211" s="132">
        <f t="shared" si="1278"/>
        <v>31</v>
      </c>
      <c r="BO211" s="132">
        <f t="shared" si="1278"/>
        <v>5422751.2599999998</v>
      </c>
      <c r="BP211" s="34"/>
      <c r="BQ211" s="34"/>
      <c r="BR211" s="34"/>
      <c r="BS211" s="34"/>
      <c r="BT211" s="34">
        <f>VLOOKUP($D211,'факт '!$D$7:$BG$144,21,0)</f>
        <v>0</v>
      </c>
      <c r="BU211" s="34">
        <f>VLOOKUP($D211,'факт '!$D$7:$BG$144,22,0)</f>
        <v>0</v>
      </c>
      <c r="BV211" s="34">
        <f>VLOOKUP($D211,'факт '!$D$7:$BG$144,23,0)</f>
        <v>1</v>
      </c>
      <c r="BW211" s="34">
        <f>VLOOKUP($D211,'факт '!$D$7:$BG$144,24,0)</f>
        <v>174927.46</v>
      </c>
      <c r="BX211" s="34">
        <f t="shared" ref="BX211" si="1583">SUM(BT211+BV211)</f>
        <v>1</v>
      </c>
      <c r="BY211" s="34">
        <f t="shared" si="1162"/>
        <v>174927.46</v>
      </c>
      <c r="BZ211" s="132">
        <f t="shared" si="1280"/>
        <v>0</v>
      </c>
      <c r="CA211" s="132">
        <f t="shared" si="1280"/>
        <v>0</v>
      </c>
      <c r="CB211" s="34"/>
      <c r="CC211" s="34"/>
      <c r="CD211" s="34"/>
      <c r="CE211" s="34"/>
      <c r="CF211" s="34">
        <f>VLOOKUP($D211,'факт '!$D$10:$BG$143,25,0)</f>
        <v>0</v>
      </c>
      <c r="CG211" s="34">
        <f>VLOOKUP($D211,'факт '!$D$10:$BG$143,26,0)</f>
        <v>0</v>
      </c>
      <c r="CH211" s="34">
        <f>VLOOKUP($D211,'факт '!$D$10:$BG$143,27,0)</f>
        <v>0</v>
      </c>
      <c r="CI211" s="34">
        <f>VLOOKUP($D211,'факт '!$D$10:$BG$143,28,0)</f>
        <v>0</v>
      </c>
      <c r="CJ211" s="34">
        <f t="shared" si="1163"/>
        <v>0</v>
      </c>
      <c r="CK211" s="34">
        <f t="shared" si="1164"/>
        <v>0</v>
      </c>
      <c r="CL211" s="132">
        <f t="shared" si="1281"/>
        <v>0</v>
      </c>
      <c r="CM211" s="132">
        <f t="shared" si="1281"/>
        <v>0</v>
      </c>
      <c r="CN211" s="34"/>
      <c r="CO211" s="34"/>
      <c r="CP211" s="34"/>
      <c r="CQ211" s="34"/>
      <c r="CR211" s="34">
        <f>VLOOKUP($D211,'факт '!$D$10:$BG$143,29,0)</f>
        <v>0</v>
      </c>
      <c r="CS211" s="34">
        <f>VLOOKUP($D211,'факт '!$D$10:$BG$143,30,0)</f>
        <v>0</v>
      </c>
      <c r="CT211" s="34">
        <f>VLOOKUP($D211,'факт '!$D$10:$BG$143,31,0)</f>
        <v>0</v>
      </c>
      <c r="CU211" s="34">
        <f>VLOOKUP($D211,'факт '!$D$10:$BG$143,32,0)</f>
        <v>0</v>
      </c>
      <c r="CV211" s="34">
        <f t="shared" ref="CV211" si="1584">SUM(CR211+CT211)</f>
        <v>0</v>
      </c>
      <c r="CW211" s="34">
        <f t="shared" si="1166"/>
        <v>0</v>
      </c>
      <c r="CX211" s="132">
        <f t="shared" si="1283"/>
        <v>0</v>
      </c>
      <c r="CY211" s="132">
        <f t="shared" si="1283"/>
        <v>0</v>
      </c>
      <c r="CZ211" s="34"/>
      <c r="DA211" s="34"/>
      <c r="DB211" s="34"/>
      <c r="DC211" s="34"/>
      <c r="DD211" s="34">
        <f>VLOOKUP($D211,'факт '!$D$10:$BG$143,33,0)</f>
        <v>0</v>
      </c>
      <c r="DE211" s="34">
        <f>VLOOKUP($D211,'факт '!$D$10:$BG$143,34,0)</f>
        <v>0</v>
      </c>
      <c r="DF211" s="34"/>
      <c r="DG211" s="34"/>
      <c r="DH211" s="34">
        <f t="shared" ref="DH211" si="1585">SUM(DD211+DF211)</f>
        <v>0</v>
      </c>
      <c r="DI211" s="34">
        <f t="shared" si="1168"/>
        <v>0</v>
      </c>
      <c r="DJ211" s="132">
        <f t="shared" si="1285"/>
        <v>0</v>
      </c>
      <c r="DK211" s="132">
        <f t="shared" si="1285"/>
        <v>0</v>
      </c>
      <c r="DL211" s="34"/>
      <c r="DM211" s="34"/>
      <c r="DN211" s="34"/>
      <c r="DO211" s="34"/>
      <c r="DP211" s="34">
        <f>VLOOKUP($D211,'факт '!$D$7:$BG$144,15,0)</f>
        <v>0</v>
      </c>
      <c r="DQ211" s="34">
        <f>VLOOKUP($D211,'факт '!$D$7:$BG$144,16,0)</f>
        <v>0</v>
      </c>
      <c r="DR211" s="34"/>
      <c r="DS211" s="34"/>
      <c r="DT211" s="34">
        <f t="shared" ref="DT211" si="1586">SUM(DP211+DR211)</f>
        <v>0</v>
      </c>
      <c r="DU211" s="34">
        <f t="shared" si="1170"/>
        <v>0</v>
      </c>
      <c r="DV211" s="132">
        <f t="shared" si="1287"/>
        <v>0</v>
      </c>
      <c r="DW211" s="132">
        <f t="shared" si="1287"/>
        <v>0</v>
      </c>
      <c r="DX211" s="34"/>
      <c r="DY211" s="34"/>
      <c r="DZ211" s="34"/>
      <c r="EA211" s="34"/>
      <c r="EB211" s="34">
        <f>VLOOKUP($D211,'факт '!$D$7:$BG$144,35,0)</f>
        <v>0</v>
      </c>
      <c r="EC211" s="34">
        <f>VLOOKUP($D211,'факт '!$D$7:$BG$144,36,0)</f>
        <v>0</v>
      </c>
      <c r="ED211" s="34">
        <f>VLOOKUP($D211,'факт '!$D$7:$BG$144,37,0)</f>
        <v>0</v>
      </c>
      <c r="EE211" s="34">
        <f>VLOOKUP($D211,'факт '!$D$7:$BG$144,38,0)</f>
        <v>0</v>
      </c>
      <c r="EF211" s="34">
        <f>VLOOKUP($D211,'факт '!$D$7:$BG$144,35,0)</f>
        <v>0</v>
      </c>
      <c r="EG211" s="34">
        <f>VLOOKUP($D211,'факт '!$D$7:$BG$144,35,0)</f>
        <v>0</v>
      </c>
      <c r="EH211" s="132">
        <f t="shared" si="1288"/>
        <v>0</v>
      </c>
      <c r="EI211" s="132">
        <f t="shared" si="1288"/>
        <v>0</v>
      </c>
      <c r="EJ211" s="34"/>
      <c r="EK211" s="34"/>
      <c r="EL211" s="34"/>
      <c r="EM211" s="34"/>
      <c r="EN211" s="34">
        <f>VLOOKUP($D211,'факт '!$D$7:$BG$144,41,0)</f>
        <v>0</v>
      </c>
      <c r="EO211" s="34">
        <f>VLOOKUP($D211,'факт '!$D$7:$BG$144,42,0)</f>
        <v>0</v>
      </c>
      <c r="EP211" s="34">
        <f>VLOOKUP($D211,'факт '!$D$7:$BG$144,43,0)</f>
        <v>7</v>
      </c>
      <c r="EQ211" s="34">
        <f>VLOOKUP($D211,'факт '!$D$7:$BG$144,44,0)</f>
        <v>1224492.22</v>
      </c>
      <c r="ER211" s="34">
        <f t="shared" ref="ER211" si="1587">SUM(EN211+EP211)</f>
        <v>7</v>
      </c>
      <c r="ES211" s="34">
        <f t="shared" si="1172"/>
        <v>1224492.22</v>
      </c>
      <c r="ET211" s="132">
        <f t="shared" si="1290"/>
        <v>0</v>
      </c>
      <c r="EU211" s="132">
        <f t="shared" si="1290"/>
        <v>0</v>
      </c>
      <c r="EV211" s="34"/>
      <c r="EW211" s="34"/>
      <c r="EX211" s="34"/>
      <c r="EY211" s="34"/>
      <c r="EZ211" s="34"/>
      <c r="FA211" s="34"/>
      <c r="FB211" s="34"/>
      <c r="FC211" s="34"/>
      <c r="FD211" s="34">
        <f t="shared" si="1181"/>
        <v>0</v>
      </c>
      <c r="FE211" s="34">
        <f t="shared" si="1182"/>
        <v>0</v>
      </c>
      <c r="FF211" s="132">
        <f t="shared" si="1254"/>
        <v>0</v>
      </c>
      <c r="FG211" s="132">
        <f t="shared" si="1254"/>
        <v>0</v>
      </c>
      <c r="FH211" s="34"/>
      <c r="FI211" s="34"/>
      <c r="FJ211" s="34"/>
      <c r="FK211" s="34"/>
      <c r="FL211" s="34">
        <f>VLOOKUP($D211,'факт '!$D$10:$BG$143,39,0)</f>
        <v>0</v>
      </c>
      <c r="FM211" s="34">
        <f>VLOOKUP($D211,'факт '!$D$10:$BG$143,40,0)</f>
        <v>0</v>
      </c>
      <c r="FN211" s="34">
        <f>VLOOKUP($D211,'факт '!$D$10:$BG$143,5,0)</f>
        <v>0</v>
      </c>
      <c r="FO211" s="34">
        <f>VLOOKUP($D211,'факт '!$D$10:$BG$143,6,0)</f>
        <v>0</v>
      </c>
      <c r="FP211" s="34">
        <f t="shared" ref="FP211" si="1588">SUM(FL211+FN211)</f>
        <v>0</v>
      </c>
      <c r="FQ211" s="34">
        <f t="shared" si="1174"/>
        <v>0</v>
      </c>
      <c r="FR211" s="132">
        <f t="shared" si="1292"/>
        <v>0</v>
      </c>
      <c r="FS211" s="132">
        <f t="shared" si="1292"/>
        <v>0</v>
      </c>
      <c r="FT211" s="34"/>
      <c r="FU211" s="34"/>
      <c r="FV211" s="34"/>
      <c r="FW211" s="34"/>
      <c r="FX211" s="34">
        <f>VLOOKUP($D211,'факт '!$D$7:$BG$145,45,0)</f>
        <v>0</v>
      </c>
      <c r="FY211" s="34">
        <f>VLOOKUP($D211,'факт '!$D$7:$BG$145,46,0)</f>
        <v>0</v>
      </c>
      <c r="FZ211" s="34"/>
      <c r="GA211" s="34"/>
      <c r="GB211" s="34">
        <f t="shared" si="1184"/>
        <v>0</v>
      </c>
      <c r="GC211" s="34">
        <f t="shared" si="1185"/>
        <v>0</v>
      </c>
      <c r="GD211" s="132">
        <f t="shared" si="1255"/>
        <v>0</v>
      </c>
      <c r="GE211" s="132">
        <f t="shared" si="1255"/>
        <v>0</v>
      </c>
      <c r="GF211" s="34"/>
      <c r="GG211" s="34"/>
      <c r="GH211" s="34"/>
      <c r="GI211" s="34"/>
      <c r="GJ211" s="34"/>
      <c r="GK211" s="34"/>
      <c r="GL211" s="34"/>
      <c r="GM211" s="34"/>
      <c r="GN211" s="34">
        <f t="shared" ref="GN211" si="1589">SUM(GJ211+GL211)</f>
        <v>0</v>
      </c>
      <c r="GO211" s="34">
        <f t="shared" si="1176"/>
        <v>0</v>
      </c>
      <c r="GP211" s="132">
        <f t="shared" si="1294"/>
        <v>0</v>
      </c>
      <c r="GQ211" s="132">
        <f t="shared" si="1294"/>
        <v>0</v>
      </c>
      <c r="GR211" s="34"/>
      <c r="GS211" s="34"/>
      <c r="GT211" s="34"/>
      <c r="GU211" s="34"/>
      <c r="GV211" s="52">
        <f t="shared" si="1130"/>
        <v>334</v>
      </c>
      <c r="GW211" s="52">
        <f t="shared" si="1130"/>
        <v>58425771.64000006</v>
      </c>
      <c r="GX211" s="52">
        <f t="shared" si="1130"/>
        <v>41</v>
      </c>
      <c r="GY211" s="52">
        <f t="shared" si="1115"/>
        <v>7172025.8599999994</v>
      </c>
      <c r="GZ211" s="52">
        <f t="shared" si="1508"/>
        <v>375</v>
      </c>
      <c r="HA211" s="52">
        <f t="shared" si="1508"/>
        <v>65597797.50000006</v>
      </c>
      <c r="HB211" s="132">
        <f t="shared" si="1345"/>
        <v>334</v>
      </c>
      <c r="HC211" s="132">
        <f t="shared" si="1345"/>
        <v>58425771.64000006</v>
      </c>
      <c r="HD211" s="64"/>
      <c r="HE211" s="20"/>
      <c r="HF211" s="73"/>
      <c r="HG211" s="73">
        <f t="shared" si="1577"/>
        <v>174927.46000000017</v>
      </c>
      <c r="HH211" s="251">
        <f>SUM($HF$210-HG211)</f>
        <v>4.0999998163897544E-3</v>
      </c>
    </row>
    <row r="212" spans="1:216" hidden="1" x14ac:dyDescent="0.2">
      <c r="A212" s="10"/>
      <c r="B212" s="20"/>
      <c r="C212" s="21"/>
      <c r="D212" s="28"/>
      <c r="E212" s="25"/>
      <c r="F212" s="28"/>
      <c r="G212" s="33"/>
      <c r="H212" s="34"/>
      <c r="I212" s="34"/>
      <c r="J212" s="34"/>
      <c r="K212" s="34"/>
      <c r="L212" s="34"/>
      <c r="M212" s="34"/>
      <c r="N212" s="34"/>
      <c r="O212" s="34"/>
      <c r="P212" s="34">
        <f t="shared" si="1187"/>
        <v>0</v>
      </c>
      <c r="Q212" s="34">
        <f t="shared" si="1152"/>
        <v>0</v>
      </c>
      <c r="R212" s="132">
        <f t="shared" si="1249"/>
        <v>0</v>
      </c>
      <c r="S212" s="132">
        <f t="shared" si="1249"/>
        <v>0</v>
      </c>
      <c r="T212" s="34"/>
      <c r="U212" s="34"/>
      <c r="V212" s="34"/>
      <c r="W212" s="34"/>
      <c r="X212" s="34"/>
      <c r="Y212" s="34"/>
      <c r="Z212" s="34"/>
      <c r="AA212" s="34"/>
      <c r="AB212" s="34">
        <f t="shared" si="1188"/>
        <v>0</v>
      </c>
      <c r="AC212" s="34">
        <f t="shared" si="1154"/>
        <v>0</v>
      </c>
      <c r="AD212" s="132">
        <f t="shared" si="1250"/>
        <v>0</v>
      </c>
      <c r="AE212" s="132">
        <f t="shared" si="1250"/>
        <v>0</v>
      </c>
      <c r="AF212" s="34"/>
      <c r="AG212" s="34"/>
      <c r="AH212" s="34"/>
      <c r="AI212" s="34"/>
      <c r="AJ212" s="34"/>
      <c r="AK212" s="34"/>
      <c r="AL212" s="34"/>
      <c r="AM212" s="34"/>
      <c r="AN212" s="34">
        <f t="shared" si="1189"/>
        <v>0</v>
      </c>
      <c r="AO212" s="34">
        <f t="shared" si="1156"/>
        <v>0</v>
      </c>
      <c r="AP212" s="132">
        <f t="shared" si="1251"/>
        <v>0</v>
      </c>
      <c r="AQ212" s="132">
        <f t="shared" si="1251"/>
        <v>0</v>
      </c>
      <c r="AR212" s="34"/>
      <c r="AS212" s="34"/>
      <c r="AT212" s="34"/>
      <c r="AU212" s="34"/>
      <c r="AV212" s="34"/>
      <c r="AW212" s="34"/>
      <c r="AX212" s="34"/>
      <c r="AY212" s="34"/>
      <c r="AZ212" s="34">
        <f t="shared" si="1190"/>
        <v>0</v>
      </c>
      <c r="BA212" s="34">
        <f t="shared" si="1158"/>
        <v>0</v>
      </c>
      <c r="BB212" s="132">
        <f t="shared" si="1252"/>
        <v>0</v>
      </c>
      <c r="BC212" s="132">
        <f t="shared" si="1252"/>
        <v>0</v>
      </c>
      <c r="BD212" s="34"/>
      <c r="BE212" s="34"/>
      <c r="BF212" s="34"/>
      <c r="BG212" s="34"/>
      <c r="BH212" s="34"/>
      <c r="BI212" s="34"/>
      <c r="BJ212" s="34"/>
      <c r="BK212" s="34"/>
      <c r="BL212" s="34">
        <f t="shared" ref="BL212:BM214" si="1590">SUM(BH212+BJ212)</f>
        <v>0</v>
      </c>
      <c r="BM212" s="34">
        <f t="shared" si="1590"/>
        <v>0</v>
      </c>
      <c r="BN212" s="132">
        <f t="shared" si="1278"/>
        <v>0</v>
      </c>
      <c r="BO212" s="132">
        <f t="shared" si="1278"/>
        <v>0</v>
      </c>
      <c r="BP212" s="34"/>
      <c r="BQ212" s="34"/>
      <c r="BR212" s="34"/>
      <c r="BS212" s="34"/>
      <c r="BT212" s="34"/>
      <c r="BU212" s="34"/>
      <c r="BV212" s="34"/>
      <c r="BW212" s="34"/>
      <c r="BX212" s="34">
        <f t="shared" si="1192"/>
        <v>0</v>
      </c>
      <c r="BY212" s="34">
        <f t="shared" si="1162"/>
        <v>0</v>
      </c>
      <c r="BZ212" s="132">
        <f t="shared" si="1280"/>
        <v>0</v>
      </c>
      <c r="CA212" s="132">
        <f t="shared" si="1280"/>
        <v>0</v>
      </c>
      <c r="CB212" s="34"/>
      <c r="CC212" s="34"/>
      <c r="CD212" s="34"/>
      <c r="CE212" s="34"/>
      <c r="CF212" s="34"/>
      <c r="CG212" s="34"/>
      <c r="CH212" s="34"/>
      <c r="CI212" s="34"/>
      <c r="CJ212" s="34">
        <f t="shared" si="1163"/>
        <v>0</v>
      </c>
      <c r="CK212" s="34">
        <f t="shared" si="1164"/>
        <v>0</v>
      </c>
      <c r="CL212" s="132">
        <f t="shared" si="1281"/>
        <v>0</v>
      </c>
      <c r="CM212" s="132">
        <f t="shared" si="1281"/>
        <v>0</v>
      </c>
      <c r="CN212" s="34"/>
      <c r="CO212" s="34"/>
      <c r="CP212" s="34"/>
      <c r="CQ212" s="34"/>
      <c r="CR212" s="34"/>
      <c r="CS212" s="34"/>
      <c r="CT212" s="34"/>
      <c r="CU212" s="34"/>
      <c r="CV212" s="34">
        <f t="shared" si="1179"/>
        <v>0</v>
      </c>
      <c r="CW212" s="34">
        <f t="shared" si="1166"/>
        <v>0</v>
      </c>
      <c r="CX212" s="132">
        <f t="shared" si="1283"/>
        <v>0</v>
      </c>
      <c r="CY212" s="132">
        <f t="shared" si="1283"/>
        <v>0</v>
      </c>
      <c r="CZ212" s="34"/>
      <c r="DA212" s="34"/>
      <c r="DB212" s="34"/>
      <c r="DC212" s="34"/>
      <c r="DD212" s="34"/>
      <c r="DE212" s="34"/>
      <c r="DF212" s="34"/>
      <c r="DG212" s="34"/>
      <c r="DH212" s="34">
        <f t="shared" si="1180"/>
        <v>0</v>
      </c>
      <c r="DI212" s="34">
        <f t="shared" si="1168"/>
        <v>0</v>
      </c>
      <c r="DJ212" s="132">
        <f t="shared" si="1285"/>
        <v>0</v>
      </c>
      <c r="DK212" s="132">
        <f t="shared" si="1285"/>
        <v>0</v>
      </c>
      <c r="DL212" s="34"/>
      <c r="DM212" s="34"/>
      <c r="DN212" s="34"/>
      <c r="DO212" s="34"/>
      <c r="DP212" s="34"/>
      <c r="DQ212" s="34"/>
      <c r="DR212" s="34"/>
      <c r="DS212" s="34"/>
      <c r="DT212" s="34">
        <f t="shared" si="1193"/>
        <v>0</v>
      </c>
      <c r="DU212" s="34">
        <f t="shared" si="1170"/>
        <v>0</v>
      </c>
      <c r="DV212" s="132">
        <f t="shared" si="1287"/>
        <v>0</v>
      </c>
      <c r="DW212" s="132">
        <f t="shared" si="1287"/>
        <v>0</v>
      </c>
      <c r="DX212" s="34"/>
      <c r="DY212" s="34"/>
      <c r="DZ212" s="34"/>
      <c r="EA212" s="34"/>
      <c r="EB212" s="34"/>
      <c r="EC212" s="34"/>
      <c r="ED212" s="34"/>
      <c r="EE212" s="34"/>
      <c r="EF212" s="34">
        <f t="shared" si="1194"/>
        <v>0</v>
      </c>
      <c r="EG212" s="34">
        <f t="shared" si="1194"/>
        <v>0</v>
      </c>
      <c r="EH212" s="132">
        <f t="shared" si="1288"/>
        <v>0</v>
      </c>
      <c r="EI212" s="132">
        <f t="shared" si="1288"/>
        <v>0</v>
      </c>
      <c r="EJ212" s="34"/>
      <c r="EK212" s="34"/>
      <c r="EL212" s="34"/>
      <c r="EM212" s="34"/>
      <c r="EN212" s="34"/>
      <c r="EO212" s="34"/>
      <c r="EP212" s="34"/>
      <c r="EQ212" s="34"/>
      <c r="ER212" s="34">
        <f t="shared" si="1195"/>
        <v>0</v>
      </c>
      <c r="ES212" s="34">
        <f t="shared" si="1172"/>
        <v>0</v>
      </c>
      <c r="ET212" s="132">
        <f t="shared" si="1290"/>
        <v>0</v>
      </c>
      <c r="EU212" s="132">
        <f t="shared" si="1290"/>
        <v>0</v>
      </c>
      <c r="EV212" s="34"/>
      <c r="EW212" s="34"/>
      <c r="EX212" s="34"/>
      <c r="EY212" s="34"/>
      <c r="EZ212" s="34"/>
      <c r="FA212" s="34"/>
      <c r="FB212" s="34"/>
      <c r="FC212" s="34"/>
      <c r="FD212" s="34">
        <f t="shared" si="1181"/>
        <v>0</v>
      </c>
      <c r="FE212" s="34">
        <f t="shared" si="1182"/>
        <v>0</v>
      </c>
      <c r="FF212" s="132">
        <f t="shared" si="1254"/>
        <v>0</v>
      </c>
      <c r="FG212" s="132">
        <f t="shared" si="1254"/>
        <v>0</v>
      </c>
      <c r="FH212" s="34"/>
      <c r="FI212" s="34"/>
      <c r="FJ212" s="34"/>
      <c r="FK212" s="34"/>
      <c r="FL212" s="34"/>
      <c r="FM212" s="34"/>
      <c r="FN212" s="34"/>
      <c r="FO212" s="34"/>
      <c r="FP212" s="34">
        <f t="shared" si="1183"/>
        <v>0</v>
      </c>
      <c r="FQ212" s="34">
        <f t="shared" si="1174"/>
        <v>0</v>
      </c>
      <c r="FR212" s="132">
        <f t="shared" si="1292"/>
        <v>0</v>
      </c>
      <c r="FS212" s="132">
        <f t="shared" si="1292"/>
        <v>0</v>
      </c>
      <c r="FT212" s="34"/>
      <c r="FU212" s="34"/>
      <c r="FV212" s="34"/>
      <c r="FW212" s="34"/>
      <c r="FX212" s="34"/>
      <c r="FY212" s="34"/>
      <c r="FZ212" s="34"/>
      <c r="GA212" s="34"/>
      <c r="GB212" s="34">
        <f t="shared" si="1184"/>
        <v>0</v>
      </c>
      <c r="GC212" s="34">
        <f t="shared" si="1185"/>
        <v>0</v>
      </c>
      <c r="GD212" s="132">
        <f t="shared" si="1255"/>
        <v>0</v>
      </c>
      <c r="GE212" s="132">
        <f t="shared" si="1255"/>
        <v>0</v>
      </c>
      <c r="GF212" s="34"/>
      <c r="GG212" s="34"/>
      <c r="GH212" s="34"/>
      <c r="GI212" s="34"/>
      <c r="GJ212" s="34"/>
      <c r="GK212" s="34"/>
      <c r="GL212" s="34"/>
      <c r="GM212" s="34"/>
      <c r="GN212" s="34">
        <f t="shared" si="1186"/>
        <v>0</v>
      </c>
      <c r="GO212" s="34">
        <f t="shared" si="1176"/>
        <v>0</v>
      </c>
      <c r="GP212" s="132">
        <f t="shared" si="1294"/>
        <v>0</v>
      </c>
      <c r="GQ212" s="132">
        <f t="shared" si="1294"/>
        <v>0</v>
      </c>
      <c r="GR212" s="34"/>
      <c r="GS212" s="34"/>
      <c r="GT212" s="34"/>
      <c r="GU212" s="34"/>
      <c r="GV212" s="52">
        <f t="shared" si="1130"/>
        <v>0</v>
      </c>
      <c r="GW212" s="52">
        <f t="shared" si="1130"/>
        <v>0</v>
      </c>
      <c r="GX212" s="52">
        <f t="shared" si="1130"/>
        <v>0</v>
      </c>
      <c r="GY212" s="52">
        <f t="shared" si="1115"/>
        <v>0</v>
      </c>
      <c r="GZ212" s="52">
        <f t="shared" si="1508"/>
        <v>0</v>
      </c>
      <c r="HA212" s="52">
        <f t="shared" si="1508"/>
        <v>0</v>
      </c>
      <c r="HB212" s="132">
        <f t="shared" si="1345"/>
        <v>0</v>
      </c>
      <c r="HC212" s="132">
        <f t="shared" si="1345"/>
        <v>0</v>
      </c>
      <c r="HD212" s="64"/>
      <c r="HE212" s="20"/>
      <c r="HF212" s="73"/>
      <c r="HG212" s="73"/>
      <c r="HH212" s="251"/>
    </row>
    <row r="213" spans="1:216" hidden="1" x14ac:dyDescent="0.2">
      <c r="A213" s="10"/>
      <c r="B213" s="20"/>
      <c r="C213" s="21"/>
      <c r="D213" s="28"/>
      <c r="E213" s="25"/>
      <c r="F213" s="28"/>
      <c r="G213" s="33"/>
      <c r="H213" s="34"/>
      <c r="I213" s="34"/>
      <c r="J213" s="34"/>
      <c r="K213" s="34"/>
      <c r="L213" s="34"/>
      <c r="M213" s="34"/>
      <c r="N213" s="34"/>
      <c r="O213" s="34"/>
      <c r="P213" s="34">
        <f t="shared" si="1187"/>
        <v>0</v>
      </c>
      <c r="Q213" s="34">
        <f t="shared" si="1152"/>
        <v>0</v>
      </c>
      <c r="R213" s="132">
        <f t="shared" si="1249"/>
        <v>0</v>
      </c>
      <c r="S213" s="132">
        <f t="shared" si="1249"/>
        <v>0</v>
      </c>
      <c r="T213" s="34"/>
      <c r="U213" s="34"/>
      <c r="V213" s="34"/>
      <c r="W213" s="34"/>
      <c r="X213" s="34"/>
      <c r="Y213" s="34"/>
      <c r="Z213" s="34"/>
      <c r="AA213" s="34"/>
      <c r="AB213" s="34">
        <f t="shared" si="1188"/>
        <v>0</v>
      </c>
      <c r="AC213" s="34">
        <f t="shared" si="1154"/>
        <v>0</v>
      </c>
      <c r="AD213" s="132">
        <f t="shared" si="1250"/>
        <v>0</v>
      </c>
      <c r="AE213" s="132">
        <f t="shared" si="1250"/>
        <v>0</v>
      </c>
      <c r="AF213" s="34"/>
      <c r="AG213" s="34"/>
      <c r="AH213" s="34"/>
      <c r="AI213" s="34"/>
      <c r="AJ213" s="34"/>
      <c r="AK213" s="34"/>
      <c r="AL213" s="34"/>
      <c r="AM213" s="34"/>
      <c r="AN213" s="34">
        <f t="shared" si="1189"/>
        <v>0</v>
      </c>
      <c r="AO213" s="34">
        <f t="shared" si="1156"/>
        <v>0</v>
      </c>
      <c r="AP213" s="132">
        <f t="shared" si="1251"/>
        <v>0</v>
      </c>
      <c r="AQ213" s="132">
        <f t="shared" si="1251"/>
        <v>0</v>
      </c>
      <c r="AR213" s="34"/>
      <c r="AS213" s="34"/>
      <c r="AT213" s="34"/>
      <c r="AU213" s="34"/>
      <c r="AV213" s="34"/>
      <c r="AW213" s="34"/>
      <c r="AX213" s="34"/>
      <c r="AY213" s="34"/>
      <c r="AZ213" s="34">
        <f t="shared" si="1190"/>
        <v>0</v>
      </c>
      <c r="BA213" s="34">
        <f t="shared" si="1158"/>
        <v>0</v>
      </c>
      <c r="BB213" s="132">
        <f t="shared" si="1252"/>
        <v>0</v>
      </c>
      <c r="BC213" s="132">
        <f t="shared" si="1252"/>
        <v>0</v>
      </c>
      <c r="BD213" s="34"/>
      <c r="BE213" s="34"/>
      <c r="BF213" s="34"/>
      <c r="BG213" s="34"/>
      <c r="BH213" s="34"/>
      <c r="BI213" s="34"/>
      <c r="BJ213" s="34"/>
      <c r="BK213" s="34"/>
      <c r="BL213" s="34">
        <f t="shared" si="1590"/>
        <v>0</v>
      </c>
      <c r="BM213" s="34">
        <f t="shared" si="1590"/>
        <v>0</v>
      </c>
      <c r="BN213" s="132">
        <f t="shared" si="1278"/>
        <v>0</v>
      </c>
      <c r="BO213" s="132">
        <f t="shared" si="1278"/>
        <v>0</v>
      </c>
      <c r="BP213" s="34"/>
      <c r="BQ213" s="34"/>
      <c r="BR213" s="34"/>
      <c r="BS213" s="34"/>
      <c r="BT213" s="34"/>
      <c r="BU213" s="34"/>
      <c r="BV213" s="34"/>
      <c r="BW213" s="34"/>
      <c r="BX213" s="34">
        <f t="shared" si="1192"/>
        <v>0</v>
      </c>
      <c r="BY213" s="34">
        <f t="shared" si="1162"/>
        <v>0</v>
      </c>
      <c r="BZ213" s="132">
        <f t="shared" si="1280"/>
        <v>0</v>
      </c>
      <c r="CA213" s="132">
        <f t="shared" si="1280"/>
        <v>0</v>
      </c>
      <c r="CB213" s="34"/>
      <c r="CC213" s="34"/>
      <c r="CD213" s="34"/>
      <c r="CE213" s="34"/>
      <c r="CF213" s="34"/>
      <c r="CG213" s="34"/>
      <c r="CH213" s="34"/>
      <c r="CI213" s="34"/>
      <c r="CJ213" s="34">
        <f t="shared" si="1163"/>
        <v>0</v>
      </c>
      <c r="CK213" s="34">
        <f t="shared" si="1164"/>
        <v>0</v>
      </c>
      <c r="CL213" s="132">
        <f t="shared" si="1281"/>
        <v>0</v>
      </c>
      <c r="CM213" s="132">
        <f t="shared" si="1281"/>
        <v>0</v>
      </c>
      <c r="CN213" s="34"/>
      <c r="CO213" s="34"/>
      <c r="CP213" s="34"/>
      <c r="CQ213" s="34"/>
      <c r="CR213" s="34"/>
      <c r="CS213" s="34"/>
      <c r="CT213" s="34"/>
      <c r="CU213" s="34"/>
      <c r="CV213" s="34">
        <f t="shared" si="1179"/>
        <v>0</v>
      </c>
      <c r="CW213" s="34">
        <f t="shared" si="1166"/>
        <v>0</v>
      </c>
      <c r="CX213" s="132">
        <f t="shared" si="1283"/>
        <v>0</v>
      </c>
      <c r="CY213" s="132">
        <f t="shared" si="1283"/>
        <v>0</v>
      </c>
      <c r="CZ213" s="34"/>
      <c r="DA213" s="34"/>
      <c r="DB213" s="34"/>
      <c r="DC213" s="34"/>
      <c r="DD213" s="34"/>
      <c r="DE213" s="34"/>
      <c r="DF213" s="34"/>
      <c r="DG213" s="34"/>
      <c r="DH213" s="34">
        <f t="shared" si="1180"/>
        <v>0</v>
      </c>
      <c r="DI213" s="34">
        <f t="shared" si="1168"/>
        <v>0</v>
      </c>
      <c r="DJ213" s="132">
        <f t="shared" si="1285"/>
        <v>0</v>
      </c>
      <c r="DK213" s="132">
        <f t="shared" si="1285"/>
        <v>0</v>
      </c>
      <c r="DL213" s="34"/>
      <c r="DM213" s="34"/>
      <c r="DN213" s="34"/>
      <c r="DO213" s="34"/>
      <c r="DP213" s="34"/>
      <c r="DQ213" s="34"/>
      <c r="DR213" s="34"/>
      <c r="DS213" s="34"/>
      <c r="DT213" s="34">
        <f t="shared" si="1193"/>
        <v>0</v>
      </c>
      <c r="DU213" s="34">
        <f t="shared" si="1170"/>
        <v>0</v>
      </c>
      <c r="DV213" s="132">
        <f t="shared" si="1287"/>
        <v>0</v>
      </c>
      <c r="DW213" s="132">
        <f t="shared" si="1287"/>
        <v>0</v>
      </c>
      <c r="DX213" s="34"/>
      <c r="DY213" s="34"/>
      <c r="DZ213" s="34"/>
      <c r="EA213" s="34"/>
      <c r="EB213" s="34"/>
      <c r="EC213" s="34"/>
      <c r="ED213" s="34"/>
      <c r="EE213" s="34"/>
      <c r="EF213" s="34">
        <f t="shared" si="1194"/>
        <v>0</v>
      </c>
      <c r="EG213" s="34">
        <f t="shared" si="1194"/>
        <v>0</v>
      </c>
      <c r="EH213" s="132">
        <f t="shared" si="1288"/>
        <v>0</v>
      </c>
      <c r="EI213" s="132">
        <f t="shared" si="1288"/>
        <v>0</v>
      </c>
      <c r="EJ213" s="34"/>
      <c r="EK213" s="34"/>
      <c r="EL213" s="34"/>
      <c r="EM213" s="34"/>
      <c r="EN213" s="34"/>
      <c r="EO213" s="34"/>
      <c r="EP213" s="34"/>
      <c r="EQ213" s="34"/>
      <c r="ER213" s="34">
        <f t="shared" si="1195"/>
        <v>0</v>
      </c>
      <c r="ES213" s="34">
        <f t="shared" si="1172"/>
        <v>0</v>
      </c>
      <c r="ET213" s="132">
        <f t="shared" si="1290"/>
        <v>0</v>
      </c>
      <c r="EU213" s="132">
        <f t="shared" si="1290"/>
        <v>0</v>
      </c>
      <c r="EV213" s="34"/>
      <c r="EW213" s="34"/>
      <c r="EX213" s="34"/>
      <c r="EY213" s="34"/>
      <c r="EZ213" s="34"/>
      <c r="FA213" s="34"/>
      <c r="FB213" s="34"/>
      <c r="FC213" s="34"/>
      <c r="FD213" s="34">
        <f t="shared" si="1181"/>
        <v>0</v>
      </c>
      <c r="FE213" s="34">
        <f t="shared" si="1182"/>
        <v>0</v>
      </c>
      <c r="FF213" s="132">
        <f t="shared" si="1254"/>
        <v>0</v>
      </c>
      <c r="FG213" s="132">
        <f t="shared" si="1254"/>
        <v>0</v>
      </c>
      <c r="FH213" s="34"/>
      <c r="FI213" s="34"/>
      <c r="FJ213" s="34"/>
      <c r="FK213" s="34"/>
      <c r="FL213" s="34"/>
      <c r="FM213" s="34"/>
      <c r="FN213" s="34"/>
      <c r="FO213" s="34"/>
      <c r="FP213" s="34">
        <f t="shared" si="1183"/>
        <v>0</v>
      </c>
      <c r="FQ213" s="34">
        <f t="shared" si="1174"/>
        <v>0</v>
      </c>
      <c r="FR213" s="132">
        <f t="shared" si="1292"/>
        <v>0</v>
      </c>
      <c r="FS213" s="132">
        <f t="shared" si="1292"/>
        <v>0</v>
      </c>
      <c r="FT213" s="34"/>
      <c r="FU213" s="34"/>
      <c r="FV213" s="34"/>
      <c r="FW213" s="34"/>
      <c r="FX213" s="34"/>
      <c r="FY213" s="34"/>
      <c r="FZ213" s="34"/>
      <c r="GA213" s="34"/>
      <c r="GB213" s="34">
        <f t="shared" si="1184"/>
        <v>0</v>
      </c>
      <c r="GC213" s="34">
        <f t="shared" si="1185"/>
        <v>0</v>
      </c>
      <c r="GD213" s="132">
        <f t="shared" si="1255"/>
        <v>0</v>
      </c>
      <c r="GE213" s="132">
        <f t="shared" si="1255"/>
        <v>0</v>
      </c>
      <c r="GF213" s="34"/>
      <c r="GG213" s="34"/>
      <c r="GH213" s="34"/>
      <c r="GI213" s="34"/>
      <c r="GJ213" s="34"/>
      <c r="GK213" s="34"/>
      <c r="GL213" s="34"/>
      <c r="GM213" s="34"/>
      <c r="GN213" s="34">
        <f t="shared" si="1186"/>
        <v>0</v>
      </c>
      <c r="GO213" s="34">
        <f t="shared" si="1176"/>
        <v>0</v>
      </c>
      <c r="GP213" s="132">
        <f t="shared" si="1294"/>
        <v>0</v>
      </c>
      <c r="GQ213" s="132">
        <f t="shared" si="1294"/>
        <v>0</v>
      </c>
      <c r="GR213" s="34"/>
      <c r="GS213" s="34"/>
      <c r="GT213" s="34"/>
      <c r="GU213" s="34"/>
      <c r="GV213" s="52">
        <f t="shared" si="1130"/>
        <v>0</v>
      </c>
      <c r="GW213" s="52">
        <f t="shared" si="1130"/>
        <v>0</v>
      </c>
      <c r="GX213" s="52">
        <f t="shared" si="1130"/>
        <v>0</v>
      </c>
      <c r="GY213" s="52">
        <f t="shared" si="1115"/>
        <v>0</v>
      </c>
      <c r="GZ213" s="52">
        <f t="shared" si="1508"/>
        <v>0</v>
      </c>
      <c r="HA213" s="52">
        <f t="shared" si="1508"/>
        <v>0</v>
      </c>
      <c r="HB213" s="132">
        <f t="shared" si="1345"/>
        <v>0</v>
      </c>
      <c r="HC213" s="132">
        <f t="shared" si="1345"/>
        <v>0</v>
      </c>
      <c r="HD213" s="64"/>
      <c r="HE213" s="20"/>
      <c r="HF213" s="73"/>
      <c r="HG213" s="73"/>
      <c r="HH213" s="251"/>
    </row>
    <row r="214" spans="1:216" hidden="1" x14ac:dyDescent="0.2">
      <c r="A214" s="10"/>
      <c r="B214" s="20"/>
      <c r="C214" s="21"/>
      <c r="D214" s="28"/>
      <c r="E214" s="25"/>
      <c r="F214" s="28"/>
      <c r="G214" s="33"/>
      <c r="H214" s="34"/>
      <c r="I214" s="34"/>
      <c r="J214" s="34"/>
      <c r="K214" s="34"/>
      <c r="L214" s="34"/>
      <c r="M214" s="34"/>
      <c r="N214" s="34"/>
      <c r="O214" s="34"/>
      <c r="P214" s="34">
        <f t="shared" si="1187"/>
        <v>0</v>
      </c>
      <c r="Q214" s="34">
        <f t="shared" si="1152"/>
        <v>0</v>
      </c>
      <c r="R214" s="132">
        <f t="shared" si="1249"/>
        <v>0</v>
      </c>
      <c r="S214" s="132">
        <f t="shared" si="1249"/>
        <v>0</v>
      </c>
      <c r="T214" s="34"/>
      <c r="U214" s="34"/>
      <c r="V214" s="34"/>
      <c r="W214" s="34"/>
      <c r="X214" s="34"/>
      <c r="Y214" s="34"/>
      <c r="Z214" s="34"/>
      <c r="AA214" s="34"/>
      <c r="AB214" s="34">
        <f t="shared" si="1188"/>
        <v>0</v>
      </c>
      <c r="AC214" s="34">
        <f t="shared" si="1154"/>
        <v>0</v>
      </c>
      <c r="AD214" s="132">
        <f t="shared" si="1250"/>
        <v>0</v>
      </c>
      <c r="AE214" s="132">
        <f t="shared" si="1250"/>
        <v>0</v>
      </c>
      <c r="AF214" s="34"/>
      <c r="AG214" s="34"/>
      <c r="AH214" s="34"/>
      <c r="AI214" s="34"/>
      <c r="AJ214" s="34"/>
      <c r="AK214" s="34"/>
      <c r="AL214" s="34"/>
      <c r="AM214" s="34"/>
      <c r="AN214" s="34">
        <f t="shared" si="1189"/>
        <v>0</v>
      </c>
      <c r="AO214" s="34">
        <f t="shared" si="1156"/>
        <v>0</v>
      </c>
      <c r="AP214" s="132">
        <f t="shared" si="1251"/>
        <v>0</v>
      </c>
      <c r="AQ214" s="132">
        <f t="shared" si="1251"/>
        <v>0</v>
      </c>
      <c r="AR214" s="34"/>
      <c r="AS214" s="34"/>
      <c r="AT214" s="34"/>
      <c r="AU214" s="34"/>
      <c r="AV214" s="34"/>
      <c r="AW214" s="34"/>
      <c r="AX214" s="34"/>
      <c r="AY214" s="34"/>
      <c r="AZ214" s="34">
        <f t="shared" si="1190"/>
        <v>0</v>
      </c>
      <c r="BA214" s="34">
        <f t="shared" si="1158"/>
        <v>0</v>
      </c>
      <c r="BB214" s="132">
        <f t="shared" si="1252"/>
        <v>0</v>
      </c>
      <c r="BC214" s="132">
        <f t="shared" si="1252"/>
        <v>0</v>
      </c>
      <c r="BD214" s="34"/>
      <c r="BE214" s="34"/>
      <c r="BF214" s="34"/>
      <c r="BG214" s="34"/>
      <c r="BH214" s="34"/>
      <c r="BI214" s="34"/>
      <c r="BJ214" s="34"/>
      <c r="BK214" s="34"/>
      <c r="BL214" s="34">
        <f t="shared" si="1590"/>
        <v>0</v>
      </c>
      <c r="BM214" s="34">
        <f t="shared" si="1590"/>
        <v>0</v>
      </c>
      <c r="BN214" s="132">
        <f t="shared" si="1278"/>
        <v>0</v>
      </c>
      <c r="BO214" s="132">
        <f t="shared" si="1278"/>
        <v>0</v>
      </c>
      <c r="BP214" s="34"/>
      <c r="BQ214" s="34"/>
      <c r="BR214" s="34"/>
      <c r="BS214" s="34"/>
      <c r="BT214" s="34"/>
      <c r="BU214" s="34"/>
      <c r="BV214" s="34"/>
      <c r="BW214" s="34"/>
      <c r="BX214" s="34">
        <f t="shared" si="1192"/>
        <v>0</v>
      </c>
      <c r="BY214" s="34">
        <f t="shared" si="1162"/>
        <v>0</v>
      </c>
      <c r="BZ214" s="132">
        <f t="shared" si="1280"/>
        <v>0</v>
      </c>
      <c r="CA214" s="132">
        <f t="shared" si="1280"/>
        <v>0</v>
      </c>
      <c r="CB214" s="34"/>
      <c r="CC214" s="34"/>
      <c r="CD214" s="34"/>
      <c r="CE214" s="34"/>
      <c r="CF214" s="34"/>
      <c r="CG214" s="34"/>
      <c r="CH214" s="34"/>
      <c r="CI214" s="34"/>
      <c r="CJ214" s="34">
        <f t="shared" si="1163"/>
        <v>0</v>
      </c>
      <c r="CK214" s="34">
        <f t="shared" si="1164"/>
        <v>0</v>
      </c>
      <c r="CL214" s="132">
        <f t="shared" si="1281"/>
        <v>0</v>
      </c>
      <c r="CM214" s="132">
        <f t="shared" si="1281"/>
        <v>0</v>
      </c>
      <c r="CN214" s="34"/>
      <c r="CO214" s="34"/>
      <c r="CP214" s="34"/>
      <c r="CQ214" s="34"/>
      <c r="CR214" s="34"/>
      <c r="CS214" s="34"/>
      <c r="CT214" s="34"/>
      <c r="CU214" s="34"/>
      <c r="CV214" s="34">
        <f t="shared" si="1179"/>
        <v>0</v>
      </c>
      <c r="CW214" s="34">
        <f t="shared" si="1166"/>
        <v>0</v>
      </c>
      <c r="CX214" s="132">
        <f t="shared" si="1283"/>
        <v>0</v>
      </c>
      <c r="CY214" s="132">
        <f t="shared" si="1283"/>
        <v>0</v>
      </c>
      <c r="CZ214" s="34"/>
      <c r="DA214" s="34"/>
      <c r="DB214" s="34"/>
      <c r="DC214" s="34"/>
      <c r="DD214" s="34"/>
      <c r="DE214" s="34"/>
      <c r="DF214" s="34"/>
      <c r="DG214" s="34"/>
      <c r="DH214" s="34">
        <f t="shared" si="1180"/>
        <v>0</v>
      </c>
      <c r="DI214" s="34">
        <f t="shared" si="1168"/>
        <v>0</v>
      </c>
      <c r="DJ214" s="132">
        <f t="shared" si="1285"/>
        <v>0</v>
      </c>
      <c r="DK214" s="132">
        <f t="shared" si="1285"/>
        <v>0</v>
      </c>
      <c r="DL214" s="34"/>
      <c r="DM214" s="34"/>
      <c r="DN214" s="34"/>
      <c r="DO214" s="34"/>
      <c r="DP214" s="34"/>
      <c r="DQ214" s="34"/>
      <c r="DR214" s="34"/>
      <c r="DS214" s="34"/>
      <c r="DT214" s="34">
        <f t="shared" si="1193"/>
        <v>0</v>
      </c>
      <c r="DU214" s="34">
        <f t="shared" si="1170"/>
        <v>0</v>
      </c>
      <c r="DV214" s="132">
        <f t="shared" si="1287"/>
        <v>0</v>
      </c>
      <c r="DW214" s="132">
        <f t="shared" si="1287"/>
        <v>0</v>
      </c>
      <c r="DX214" s="34"/>
      <c r="DY214" s="34"/>
      <c r="DZ214" s="34"/>
      <c r="EA214" s="34"/>
      <c r="EB214" s="34"/>
      <c r="EC214" s="34"/>
      <c r="ED214" s="34"/>
      <c r="EE214" s="34"/>
      <c r="EF214" s="34">
        <f t="shared" si="1194"/>
        <v>0</v>
      </c>
      <c r="EG214" s="34">
        <f t="shared" si="1194"/>
        <v>0</v>
      </c>
      <c r="EH214" s="132">
        <f t="shared" si="1288"/>
        <v>0</v>
      </c>
      <c r="EI214" s="132">
        <f t="shared" si="1288"/>
        <v>0</v>
      </c>
      <c r="EJ214" s="34"/>
      <c r="EK214" s="34"/>
      <c r="EL214" s="34"/>
      <c r="EM214" s="34"/>
      <c r="EN214" s="34"/>
      <c r="EO214" s="34"/>
      <c r="EP214" s="34"/>
      <c r="EQ214" s="34"/>
      <c r="ER214" s="34">
        <f t="shared" si="1195"/>
        <v>0</v>
      </c>
      <c r="ES214" s="34">
        <f t="shared" si="1172"/>
        <v>0</v>
      </c>
      <c r="ET214" s="132">
        <f t="shared" si="1290"/>
        <v>0</v>
      </c>
      <c r="EU214" s="132">
        <f t="shared" si="1290"/>
        <v>0</v>
      </c>
      <c r="EV214" s="34"/>
      <c r="EW214" s="34"/>
      <c r="EX214" s="34"/>
      <c r="EY214" s="34"/>
      <c r="EZ214" s="34"/>
      <c r="FA214" s="34"/>
      <c r="FB214" s="34"/>
      <c r="FC214" s="34"/>
      <c r="FD214" s="34">
        <f t="shared" si="1181"/>
        <v>0</v>
      </c>
      <c r="FE214" s="34">
        <f t="shared" si="1182"/>
        <v>0</v>
      </c>
      <c r="FF214" s="132">
        <f t="shared" si="1254"/>
        <v>0</v>
      </c>
      <c r="FG214" s="132">
        <f t="shared" si="1254"/>
        <v>0</v>
      </c>
      <c r="FH214" s="34"/>
      <c r="FI214" s="34"/>
      <c r="FJ214" s="34"/>
      <c r="FK214" s="34"/>
      <c r="FL214" s="34"/>
      <c r="FM214" s="34"/>
      <c r="FN214" s="34"/>
      <c r="FO214" s="34"/>
      <c r="FP214" s="34">
        <f t="shared" si="1183"/>
        <v>0</v>
      </c>
      <c r="FQ214" s="34">
        <f t="shared" si="1174"/>
        <v>0</v>
      </c>
      <c r="FR214" s="132">
        <f t="shared" si="1292"/>
        <v>0</v>
      </c>
      <c r="FS214" s="132">
        <f t="shared" si="1292"/>
        <v>0</v>
      </c>
      <c r="FT214" s="34"/>
      <c r="FU214" s="34"/>
      <c r="FV214" s="34"/>
      <c r="FW214" s="34"/>
      <c r="FX214" s="34"/>
      <c r="FY214" s="34"/>
      <c r="FZ214" s="34"/>
      <c r="GA214" s="34"/>
      <c r="GB214" s="34">
        <f t="shared" si="1184"/>
        <v>0</v>
      </c>
      <c r="GC214" s="34">
        <f t="shared" si="1185"/>
        <v>0</v>
      </c>
      <c r="GD214" s="132">
        <f t="shared" si="1255"/>
        <v>0</v>
      </c>
      <c r="GE214" s="132">
        <f t="shared" si="1255"/>
        <v>0</v>
      </c>
      <c r="GF214" s="34"/>
      <c r="GG214" s="34"/>
      <c r="GH214" s="34"/>
      <c r="GI214" s="34"/>
      <c r="GJ214" s="34"/>
      <c r="GK214" s="34"/>
      <c r="GL214" s="34"/>
      <c r="GM214" s="34"/>
      <c r="GN214" s="34">
        <f t="shared" si="1186"/>
        <v>0</v>
      </c>
      <c r="GO214" s="34">
        <f t="shared" si="1176"/>
        <v>0</v>
      </c>
      <c r="GP214" s="132">
        <f t="shared" si="1294"/>
        <v>0</v>
      </c>
      <c r="GQ214" s="132">
        <f t="shared" si="1294"/>
        <v>0</v>
      </c>
      <c r="GR214" s="34"/>
      <c r="GS214" s="34"/>
      <c r="GT214" s="34"/>
      <c r="GU214" s="34"/>
      <c r="GV214" s="52">
        <f t="shared" si="1130"/>
        <v>0</v>
      </c>
      <c r="GW214" s="52">
        <f t="shared" si="1130"/>
        <v>0</v>
      </c>
      <c r="GX214" s="52">
        <f t="shared" si="1130"/>
        <v>0</v>
      </c>
      <c r="GY214" s="52">
        <f t="shared" si="1115"/>
        <v>0</v>
      </c>
      <c r="GZ214" s="52">
        <f t="shared" si="1508"/>
        <v>0</v>
      </c>
      <c r="HA214" s="52">
        <f t="shared" si="1508"/>
        <v>0</v>
      </c>
      <c r="HB214" s="132">
        <f t="shared" si="1345"/>
        <v>0</v>
      </c>
      <c r="HC214" s="132">
        <f t="shared" si="1345"/>
        <v>0</v>
      </c>
      <c r="HD214" s="64"/>
      <c r="HE214" s="20"/>
      <c r="HF214" s="73"/>
      <c r="HG214" s="73"/>
      <c r="HH214" s="251"/>
    </row>
    <row r="215" spans="1:216" hidden="1" x14ac:dyDescent="0.2">
      <c r="A215" s="10">
        <v>1</v>
      </c>
      <c r="B215" s="36"/>
      <c r="C215" s="37"/>
      <c r="D215" s="38"/>
      <c r="E215" s="55" t="s">
        <v>218</v>
      </c>
      <c r="F215" s="56">
        <v>32</v>
      </c>
      <c r="G215" s="93">
        <v>240525.5356</v>
      </c>
      <c r="H215" s="41">
        <f>VLOOKUP($E215,'ВМП план'!$B$8:$AL$54,10,0)</f>
        <v>0</v>
      </c>
      <c r="I215" s="41">
        <f>VLOOKUP($E215,'ВМП план'!$B$8:$AL$54,11,0)</f>
        <v>0</v>
      </c>
      <c r="J215" s="41">
        <f>SUM(H215/12*$A$2)</f>
        <v>0</v>
      </c>
      <c r="K215" s="41">
        <f>SUM(I215/12*$A$2)</f>
        <v>0</v>
      </c>
      <c r="L215" s="41">
        <f>SUM(L216:L219)</f>
        <v>0</v>
      </c>
      <c r="M215" s="41">
        <f t="shared" ref="M215:O215" si="1591">SUM(M216:M219)</f>
        <v>0</v>
      </c>
      <c r="N215" s="41">
        <f t="shared" si="1591"/>
        <v>0</v>
      </c>
      <c r="O215" s="41">
        <f t="shared" si="1591"/>
        <v>0</v>
      </c>
      <c r="P215" s="34">
        <f t="shared" si="1187"/>
        <v>0</v>
      </c>
      <c r="Q215" s="34">
        <f t="shared" si="1152"/>
        <v>0</v>
      </c>
      <c r="R215" s="132">
        <f t="shared" si="1249"/>
        <v>0</v>
      </c>
      <c r="S215" s="132">
        <f t="shared" si="1249"/>
        <v>0</v>
      </c>
      <c r="T215" s="41">
        <f>VLOOKUP($E215,'ВМП план'!$B$8:$AL$54,8,0)</f>
        <v>238</v>
      </c>
      <c r="U215" s="41">
        <f>VLOOKUP($E215,'ВМП план'!$B$8:$AL$54,9,0)</f>
        <v>57245077.472800002</v>
      </c>
      <c r="V215" s="41">
        <f>SUM(T215/12*$A$2)</f>
        <v>138.83333333333331</v>
      </c>
      <c r="W215" s="41">
        <f>SUM(U215/12*$A$2)</f>
        <v>33392961.859133333</v>
      </c>
      <c r="X215" s="41">
        <f>SUM(X216:X219)</f>
        <v>84</v>
      </c>
      <c r="Y215" s="41">
        <f t="shared" ref="Y215:AA215" si="1592">SUM(Y216:Y219)</f>
        <v>20204145.359999981</v>
      </c>
      <c r="Z215" s="41">
        <f t="shared" si="1592"/>
        <v>10</v>
      </c>
      <c r="AA215" s="41">
        <f t="shared" si="1592"/>
        <v>2405255.4</v>
      </c>
      <c r="AB215" s="34">
        <f t="shared" si="1188"/>
        <v>94</v>
      </c>
      <c r="AC215" s="34">
        <f t="shared" si="1154"/>
        <v>22609400.759999979</v>
      </c>
      <c r="AD215" s="132">
        <f t="shared" si="1250"/>
        <v>-54.833333333333314</v>
      </c>
      <c r="AE215" s="132">
        <f t="shared" si="1250"/>
        <v>-13188816.499133352</v>
      </c>
      <c r="AF215" s="41">
        <f>VLOOKUP($E215,'ВМП план'!$B$8:$AL$54,12,0)</f>
        <v>0</v>
      </c>
      <c r="AG215" s="41">
        <f>VLOOKUP($E215,'ВМП план'!$B$8:$AL$54,13,0)</f>
        <v>0</v>
      </c>
      <c r="AH215" s="41">
        <f>SUM(AF215/12*$A$2)</f>
        <v>0</v>
      </c>
      <c r="AI215" s="41">
        <f>SUM(AG215/12*$A$2)</f>
        <v>0</v>
      </c>
      <c r="AJ215" s="41">
        <f>SUM(AJ216:AJ219)</f>
        <v>0</v>
      </c>
      <c r="AK215" s="41">
        <f t="shared" ref="AK215:AM215" si="1593">SUM(AK216:AK219)</f>
        <v>0</v>
      </c>
      <c r="AL215" s="41">
        <f t="shared" si="1593"/>
        <v>0</v>
      </c>
      <c r="AM215" s="41">
        <f t="shared" si="1593"/>
        <v>0</v>
      </c>
      <c r="AN215" s="34">
        <f t="shared" si="1189"/>
        <v>0</v>
      </c>
      <c r="AO215" s="34">
        <f t="shared" si="1156"/>
        <v>0</v>
      </c>
      <c r="AP215" s="132">
        <f t="shared" si="1251"/>
        <v>0</v>
      </c>
      <c r="AQ215" s="132">
        <f t="shared" si="1251"/>
        <v>0</v>
      </c>
      <c r="AR215" s="41">
        <f>VLOOKUP($E215,'ВМП план'!$B$8:$AL$54,14,0)</f>
        <v>0</v>
      </c>
      <c r="AS215" s="41">
        <f>VLOOKUP($E215,'ВМП план'!$B$8:$AL$54,15,0)</f>
        <v>0</v>
      </c>
      <c r="AT215" s="41">
        <f>SUM(AR215/12*$A$2)</f>
        <v>0</v>
      </c>
      <c r="AU215" s="41">
        <f>SUM(AS215/12*$A$2)</f>
        <v>0</v>
      </c>
      <c r="AV215" s="41">
        <f>SUM(AV216:AV219)</f>
        <v>0</v>
      </c>
      <c r="AW215" s="41">
        <f t="shared" ref="AW215:AY215" si="1594">SUM(AW216:AW219)</f>
        <v>0</v>
      </c>
      <c r="AX215" s="41">
        <f t="shared" si="1594"/>
        <v>0</v>
      </c>
      <c r="AY215" s="41">
        <f t="shared" si="1594"/>
        <v>0</v>
      </c>
      <c r="AZ215" s="34">
        <f t="shared" si="1190"/>
        <v>0</v>
      </c>
      <c r="BA215" s="34">
        <f t="shared" si="1158"/>
        <v>0</v>
      </c>
      <c r="BB215" s="132">
        <f t="shared" si="1252"/>
        <v>0</v>
      </c>
      <c r="BC215" s="132">
        <f t="shared" si="1252"/>
        <v>0</v>
      </c>
      <c r="BD215" s="41">
        <f>VLOOKUP($E215,'ВМП план'!$B$8:$AL$54,6,0)</f>
        <v>5</v>
      </c>
      <c r="BE215" s="41">
        <f>VLOOKUP($E215,'ВМП план'!$B$8:$AL$54,7,0)</f>
        <v>1202627.6780000001</v>
      </c>
      <c r="BF215" s="41">
        <f>SUM(BD215/12*$A$2)</f>
        <v>2.916666666666667</v>
      </c>
      <c r="BG215" s="41">
        <f>SUM(BE215/12*$A$2)</f>
        <v>701532.81216666673</v>
      </c>
      <c r="BH215" s="41">
        <f>SUM(BH216:BH219)</f>
        <v>7</v>
      </c>
      <c r="BI215" s="41">
        <f t="shared" ref="BI215:BK215" si="1595">SUM(BI216:BI219)</f>
        <v>1683678.78</v>
      </c>
      <c r="BJ215" s="41">
        <f t="shared" si="1595"/>
        <v>2</v>
      </c>
      <c r="BK215" s="41">
        <f t="shared" si="1595"/>
        <v>481051.08</v>
      </c>
      <c r="BL215" s="34">
        <f t="shared" si="1202"/>
        <v>9</v>
      </c>
      <c r="BM215" s="34">
        <f t="shared" si="1203"/>
        <v>2164729.86</v>
      </c>
      <c r="BN215" s="132">
        <f t="shared" si="1278"/>
        <v>4.083333333333333</v>
      </c>
      <c r="BO215" s="132">
        <f t="shared" si="1278"/>
        <v>982145.9678333333</v>
      </c>
      <c r="BP215" s="41">
        <f>VLOOKUP($E215,'ВМП план'!$B$8:$AL$54,16,0)</f>
        <v>1</v>
      </c>
      <c r="BQ215" s="41">
        <f>VLOOKUP($E215,'ВМП план'!$B$8:$AL$54,17,0)</f>
        <v>240525.5356</v>
      </c>
      <c r="BR215" s="41">
        <f>SUM(BP215/12*$A$2)</f>
        <v>0.58333333333333326</v>
      </c>
      <c r="BS215" s="41">
        <f>SUM(BQ215/12*$A$2)</f>
        <v>140306.56243333334</v>
      </c>
      <c r="BT215" s="41">
        <f>SUM(BT216:BT219)</f>
        <v>0</v>
      </c>
      <c r="BU215" s="41">
        <f t="shared" ref="BU215:BW215" si="1596">SUM(BU216:BU219)</f>
        <v>0</v>
      </c>
      <c r="BV215" s="41">
        <f t="shared" si="1596"/>
        <v>1</v>
      </c>
      <c r="BW215" s="41">
        <f t="shared" si="1596"/>
        <v>240525.54</v>
      </c>
      <c r="BX215" s="34">
        <f t="shared" si="1192"/>
        <v>1</v>
      </c>
      <c r="BY215" s="34">
        <f t="shared" si="1162"/>
        <v>240525.54</v>
      </c>
      <c r="BZ215" s="132">
        <f t="shared" si="1280"/>
        <v>-0.58333333333333326</v>
      </c>
      <c r="CA215" s="132">
        <f t="shared" si="1280"/>
        <v>-140306.56243333334</v>
      </c>
      <c r="CB215" s="41">
        <f>VLOOKUP($E215,'ВМП план'!$B$8:$AL$54,18,0)</f>
        <v>0</v>
      </c>
      <c r="CC215" s="41">
        <f>VLOOKUP($E215,'ВМП план'!$B$8:$AL$54,19,0)</f>
        <v>0</v>
      </c>
      <c r="CD215" s="41">
        <f>SUM(CB215/12*$A$2)</f>
        <v>0</v>
      </c>
      <c r="CE215" s="41">
        <f>SUM(CC215/12*$A$2)</f>
        <v>0</v>
      </c>
      <c r="CF215" s="41">
        <f>SUM(CF216:CF219)</f>
        <v>0</v>
      </c>
      <c r="CG215" s="41">
        <f t="shared" ref="CG215:CI215" si="1597">SUM(CG216:CG219)</f>
        <v>0</v>
      </c>
      <c r="CH215" s="41">
        <f t="shared" si="1597"/>
        <v>0</v>
      </c>
      <c r="CI215" s="41">
        <f t="shared" si="1597"/>
        <v>0</v>
      </c>
      <c r="CJ215" s="34">
        <f t="shared" si="1163"/>
        <v>0</v>
      </c>
      <c r="CK215" s="34">
        <f t="shared" si="1164"/>
        <v>0</v>
      </c>
      <c r="CL215" s="132">
        <f t="shared" si="1281"/>
        <v>0</v>
      </c>
      <c r="CM215" s="132">
        <f t="shared" si="1281"/>
        <v>0</v>
      </c>
      <c r="CN215" s="41">
        <f>VLOOKUP($E215,'ВМП план'!$B$8:$AL$54,20,0)</f>
        <v>0</v>
      </c>
      <c r="CO215" s="41">
        <f>VLOOKUP($E215,'ВМП план'!$B$8:$AL$54,21,0)</f>
        <v>0</v>
      </c>
      <c r="CP215" s="41">
        <f>SUM(CN215/12*$A$2)</f>
        <v>0</v>
      </c>
      <c r="CQ215" s="41">
        <f>SUM(CO215/12*$A$2)</f>
        <v>0</v>
      </c>
      <c r="CR215" s="41">
        <f>SUM(CR216:CR219)</f>
        <v>0</v>
      </c>
      <c r="CS215" s="41">
        <f t="shared" ref="CS215:CU215" si="1598">SUM(CS216:CS219)</f>
        <v>0</v>
      </c>
      <c r="CT215" s="41">
        <f t="shared" si="1598"/>
        <v>0</v>
      </c>
      <c r="CU215" s="41">
        <f t="shared" si="1598"/>
        <v>0</v>
      </c>
      <c r="CV215" s="34">
        <f t="shared" si="1179"/>
        <v>0</v>
      </c>
      <c r="CW215" s="34">
        <f t="shared" si="1166"/>
        <v>0</v>
      </c>
      <c r="CX215" s="132">
        <f t="shared" si="1283"/>
        <v>0</v>
      </c>
      <c r="CY215" s="132">
        <f t="shared" si="1283"/>
        <v>0</v>
      </c>
      <c r="CZ215" s="41">
        <f>VLOOKUP($E215,'ВМП план'!$B$8:$AL$54,22,0)</f>
        <v>0</v>
      </c>
      <c r="DA215" s="41">
        <f>VLOOKUP($E215,'ВМП план'!$B$8:$AL$54,23,0)</f>
        <v>0</v>
      </c>
      <c r="DB215" s="41">
        <f>SUM(CZ215/12*$A$2)</f>
        <v>0</v>
      </c>
      <c r="DC215" s="41">
        <f>SUM(DA215/12*$A$2)</f>
        <v>0</v>
      </c>
      <c r="DD215" s="41">
        <f>SUM(DD216:DD219)</f>
        <v>0</v>
      </c>
      <c r="DE215" s="41">
        <f t="shared" ref="DE215:DG215" si="1599">SUM(DE216:DE219)</f>
        <v>0</v>
      </c>
      <c r="DF215" s="41">
        <f t="shared" si="1599"/>
        <v>0</v>
      </c>
      <c r="DG215" s="41">
        <f t="shared" si="1599"/>
        <v>0</v>
      </c>
      <c r="DH215" s="34">
        <f t="shared" si="1180"/>
        <v>0</v>
      </c>
      <c r="DI215" s="34">
        <f t="shared" si="1168"/>
        <v>0</v>
      </c>
      <c r="DJ215" s="132">
        <f t="shared" si="1285"/>
        <v>0</v>
      </c>
      <c r="DK215" s="132">
        <f t="shared" si="1285"/>
        <v>0</v>
      </c>
      <c r="DL215" s="41">
        <f>VLOOKUP($E215,'ВМП план'!$B$8:$AL$54,24,0)</f>
        <v>0</v>
      </c>
      <c r="DM215" s="41">
        <f>VLOOKUP($E215,'ВМП план'!$B$8:$AL$54,25,0)</f>
        <v>0</v>
      </c>
      <c r="DN215" s="41">
        <f>SUM(DL215/12*$A$2)</f>
        <v>0</v>
      </c>
      <c r="DO215" s="41">
        <f>SUM(DM215/12*$A$2)</f>
        <v>0</v>
      </c>
      <c r="DP215" s="41">
        <f>SUM(DP216:DP219)</f>
        <v>0</v>
      </c>
      <c r="DQ215" s="41">
        <f t="shared" ref="DQ215:DS215" si="1600">SUM(DQ216:DQ219)</f>
        <v>0</v>
      </c>
      <c r="DR215" s="41">
        <f t="shared" si="1600"/>
        <v>0</v>
      </c>
      <c r="DS215" s="41">
        <f t="shared" si="1600"/>
        <v>0</v>
      </c>
      <c r="DT215" s="34">
        <f t="shared" si="1193"/>
        <v>0</v>
      </c>
      <c r="DU215" s="34">
        <f t="shared" si="1170"/>
        <v>0</v>
      </c>
      <c r="DV215" s="132">
        <f t="shared" si="1287"/>
        <v>0</v>
      </c>
      <c r="DW215" s="132">
        <f t="shared" si="1287"/>
        <v>0</v>
      </c>
      <c r="DX215" s="41">
        <f>VLOOKUP($E215,'ВМП план'!$B$8:$AL$54,26,0)</f>
        <v>0</v>
      </c>
      <c r="DY215" s="41">
        <f>VLOOKUP($E215,'ВМП план'!$B$8:$AL$54,27,0)</f>
        <v>0</v>
      </c>
      <c r="DZ215" s="41">
        <f>SUM(DX215/12*$A$2)</f>
        <v>0</v>
      </c>
      <c r="EA215" s="41">
        <f>SUM(DY215/12*$A$2)</f>
        <v>0</v>
      </c>
      <c r="EB215" s="41">
        <f>SUM(EB216:EB219)</f>
        <v>0</v>
      </c>
      <c r="EC215" s="41">
        <f t="shared" ref="EC215:EE215" si="1601">SUM(EC216:EC219)</f>
        <v>0</v>
      </c>
      <c r="ED215" s="41">
        <f t="shared" si="1601"/>
        <v>0</v>
      </c>
      <c r="EE215" s="41">
        <f t="shared" si="1601"/>
        <v>0</v>
      </c>
      <c r="EF215" s="34">
        <f t="shared" si="1194"/>
        <v>0</v>
      </c>
      <c r="EG215" s="34">
        <f t="shared" si="1194"/>
        <v>0</v>
      </c>
      <c r="EH215" s="132">
        <f t="shared" si="1288"/>
        <v>0</v>
      </c>
      <c r="EI215" s="132">
        <f t="shared" si="1288"/>
        <v>0</v>
      </c>
      <c r="EJ215" s="41">
        <f>VLOOKUP($E215,'ВМП план'!$B$8:$AL$54,28,0)</f>
        <v>20</v>
      </c>
      <c r="EK215" s="41">
        <f>VLOOKUP($E215,'ВМП план'!$B$8:$AL$54,29,0)</f>
        <v>4810510.7120000003</v>
      </c>
      <c r="EL215" s="41">
        <f>SUM(EJ215/12*$A$2)</f>
        <v>11.666666666666668</v>
      </c>
      <c r="EM215" s="41">
        <f>SUM(EK215/12*$A$2)</f>
        <v>2806131.2486666669</v>
      </c>
      <c r="EN215" s="41">
        <f>SUM(EN216:EN219)</f>
        <v>0</v>
      </c>
      <c r="EO215" s="41">
        <f t="shared" ref="EO215:EQ215" si="1602">SUM(EO216:EO219)</f>
        <v>0</v>
      </c>
      <c r="EP215" s="41">
        <f t="shared" si="1602"/>
        <v>6</v>
      </c>
      <c r="EQ215" s="41">
        <f t="shared" si="1602"/>
        <v>1443153.24</v>
      </c>
      <c r="ER215" s="34">
        <f t="shared" si="1195"/>
        <v>6</v>
      </c>
      <c r="ES215" s="34">
        <f t="shared" si="1172"/>
        <v>1443153.24</v>
      </c>
      <c r="ET215" s="132">
        <f t="shared" si="1290"/>
        <v>-11.666666666666668</v>
      </c>
      <c r="EU215" s="132">
        <f t="shared" si="1290"/>
        <v>-2806131.2486666669</v>
      </c>
      <c r="EV215" s="41">
        <f>VLOOKUP($E215,'ВМП план'!$B$8:$AL$54,30,0)</f>
        <v>0</v>
      </c>
      <c r="EW215" s="41">
        <f>VLOOKUP($E215,'ВМП план'!$B$8:$AL$54,31,0)</f>
        <v>0</v>
      </c>
      <c r="EX215" s="41">
        <f>SUM(EV215/12*$A$2)</f>
        <v>0</v>
      </c>
      <c r="EY215" s="41">
        <f>SUM(EW215/12*$A$2)</f>
        <v>0</v>
      </c>
      <c r="EZ215" s="41">
        <f>SUM(EZ216:EZ219)</f>
        <v>0</v>
      </c>
      <c r="FA215" s="41">
        <f t="shared" ref="FA215:FC215" si="1603">SUM(FA216:FA219)</f>
        <v>0</v>
      </c>
      <c r="FB215" s="41">
        <f t="shared" si="1603"/>
        <v>0</v>
      </c>
      <c r="FC215" s="41">
        <f t="shared" si="1603"/>
        <v>0</v>
      </c>
      <c r="FD215" s="34">
        <f t="shared" si="1181"/>
        <v>0</v>
      </c>
      <c r="FE215" s="34">
        <f t="shared" si="1182"/>
        <v>0</v>
      </c>
      <c r="FF215" s="132">
        <f t="shared" si="1254"/>
        <v>0</v>
      </c>
      <c r="FG215" s="132">
        <f t="shared" si="1254"/>
        <v>0</v>
      </c>
      <c r="FH215" s="41">
        <f>VLOOKUP($E215,'ВМП план'!$B$8:$AL$54,32,0)</f>
        <v>0</v>
      </c>
      <c r="FI215" s="41">
        <f>VLOOKUP($E215,'ВМП план'!$B$8:$AL$54,33,0)</f>
        <v>0</v>
      </c>
      <c r="FJ215" s="41">
        <f>SUM(FH215/12*$A$2)</f>
        <v>0</v>
      </c>
      <c r="FK215" s="41">
        <f>SUM(FI215/12*$A$2)</f>
        <v>0</v>
      </c>
      <c r="FL215" s="41">
        <f>SUM(FL216:FL219)</f>
        <v>0</v>
      </c>
      <c r="FM215" s="41">
        <f t="shared" ref="FM215:FO215" si="1604">SUM(FM216:FM219)</f>
        <v>0</v>
      </c>
      <c r="FN215" s="41">
        <f t="shared" si="1604"/>
        <v>0</v>
      </c>
      <c r="FO215" s="41">
        <f t="shared" si="1604"/>
        <v>0</v>
      </c>
      <c r="FP215" s="34">
        <f t="shared" si="1183"/>
        <v>0</v>
      </c>
      <c r="FQ215" s="34">
        <f t="shared" si="1174"/>
        <v>0</v>
      </c>
      <c r="FR215" s="132">
        <f t="shared" si="1292"/>
        <v>0</v>
      </c>
      <c r="FS215" s="132">
        <f t="shared" si="1292"/>
        <v>0</v>
      </c>
      <c r="FT215" s="41">
        <f>VLOOKUP($E215,'ВМП план'!$B$8:$AL$54,34,0)</f>
        <v>0</v>
      </c>
      <c r="FU215" s="41">
        <f>VLOOKUP($E215,'ВМП план'!$B$8:$AL$54,35,0)</f>
        <v>0</v>
      </c>
      <c r="FV215" s="41">
        <f>SUM(FT215/12*$A$2)</f>
        <v>0</v>
      </c>
      <c r="FW215" s="41">
        <f>SUM(FU215/12*$A$2)</f>
        <v>0</v>
      </c>
      <c r="FX215" s="41">
        <f>SUM(FX216:FX219)</f>
        <v>0</v>
      </c>
      <c r="FY215" s="41">
        <f t="shared" ref="FY215:GA215" si="1605">SUM(FY216:FY219)</f>
        <v>0</v>
      </c>
      <c r="FZ215" s="41">
        <f t="shared" si="1605"/>
        <v>0</v>
      </c>
      <c r="GA215" s="41">
        <f t="shared" si="1605"/>
        <v>0</v>
      </c>
      <c r="GB215" s="34">
        <f t="shared" si="1184"/>
        <v>0</v>
      </c>
      <c r="GC215" s="34">
        <f t="shared" si="1185"/>
        <v>0</v>
      </c>
      <c r="GD215" s="132">
        <f t="shared" si="1255"/>
        <v>0</v>
      </c>
      <c r="GE215" s="132">
        <f t="shared" si="1255"/>
        <v>0</v>
      </c>
      <c r="GF215" s="41">
        <f>VLOOKUP($E215,'ВМП план'!$B$8:$AL$54,36,0)</f>
        <v>25</v>
      </c>
      <c r="GG215" s="41">
        <f>VLOOKUP($E215,'ВМП план'!$B$8:$AL$54,37,0)</f>
        <v>6013138.3899999997</v>
      </c>
      <c r="GH215" s="41">
        <f>SUM(GF215/12*$A$2)</f>
        <v>14.583333333333334</v>
      </c>
      <c r="GI215" s="41">
        <f>SUM(GG215/12*$A$2)</f>
        <v>3507664.0608333331</v>
      </c>
      <c r="GJ215" s="41">
        <f>SUM(GJ216:GJ219)</f>
        <v>0</v>
      </c>
      <c r="GK215" s="41">
        <f t="shared" ref="GK215:GM215" si="1606">SUM(GK216:GK219)</f>
        <v>0</v>
      </c>
      <c r="GL215" s="41">
        <f t="shared" si="1606"/>
        <v>0</v>
      </c>
      <c r="GM215" s="41">
        <f t="shared" si="1606"/>
        <v>0</v>
      </c>
      <c r="GN215" s="34">
        <f t="shared" si="1186"/>
        <v>0</v>
      </c>
      <c r="GO215" s="34">
        <f t="shared" si="1176"/>
        <v>0</v>
      </c>
      <c r="GP215" s="132">
        <f t="shared" si="1294"/>
        <v>-14.583333333333334</v>
      </c>
      <c r="GQ215" s="132">
        <f t="shared" si="1294"/>
        <v>-3507664.0608333331</v>
      </c>
      <c r="GR215" s="41">
        <f>H215+T215+AF215+AR215+BD215+BP215+CB215+CN215+CZ215+DL215+DX215+EJ215+EV215+FH215+FT215+GF215</f>
        <v>289</v>
      </c>
      <c r="GS215" s="41">
        <f t="shared" ref="GS215:GU215" si="1607">I215+U215+AG215+AS215+BE215+BQ215+CC215+CO215+DA215+DM215+DY215+EK215+EW215+FI215+FU215+GG215</f>
        <v>69511879.788399994</v>
      </c>
      <c r="GT215" s="41">
        <f t="shared" si="1607"/>
        <v>168.58333333333331</v>
      </c>
      <c r="GU215" s="41">
        <f t="shared" si="1607"/>
        <v>40548596.543233335</v>
      </c>
      <c r="GV215" s="41">
        <f t="shared" si="1130"/>
        <v>91</v>
      </c>
      <c r="GW215" s="41">
        <f t="shared" si="1130"/>
        <v>21887824.139999982</v>
      </c>
      <c r="GX215" s="41">
        <f t="shared" si="1130"/>
        <v>19</v>
      </c>
      <c r="GY215" s="41">
        <f t="shared" si="1115"/>
        <v>4569985.26</v>
      </c>
      <c r="GZ215" s="41">
        <f t="shared" si="1508"/>
        <v>110</v>
      </c>
      <c r="HA215" s="41">
        <f t="shared" si="1508"/>
        <v>26457809.399999984</v>
      </c>
      <c r="HB215" s="59">
        <f t="shared" si="1345"/>
        <v>-77.583333333333314</v>
      </c>
      <c r="HC215" s="59">
        <f t="shared" si="1345"/>
        <v>-18660772.403233353</v>
      </c>
      <c r="HD215" s="98">
        <f>GV215/GT215</f>
        <v>0.53979238754325265</v>
      </c>
      <c r="HE215" s="98">
        <f>GW215/GU215</f>
        <v>0.53979239741782326</v>
      </c>
      <c r="HF215" s="73">
        <f>GS215/GR215</f>
        <v>240525.53559999997</v>
      </c>
      <c r="HG215" s="73">
        <f>GW215/GV215</f>
        <v>240525.5399999998</v>
      </c>
      <c r="HH215" s="251">
        <f>SUM($HF$215-HG215)</f>
        <v>-4.3999998306389898E-3</v>
      </c>
    </row>
    <row r="216" spans="1:216" ht="48" hidden="1" x14ac:dyDescent="0.2">
      <c r="A216" s="10">
        <v>1</v>
      </c>
      <c r="B216" s="122" t="s">
        <v>283</v>
      </c>
      <c r="C216" s="123" t="s">
        <v>163</v>
      </c>
      <c r="D216" s="124">
        <v>540</v>
      </c>
      <c r="E216" s="123" t="s">
        <v>284</v>
      </c>
      <c r="F216" s="28"/>
      <c r="G216" s="33"/>
      <c r="H216" s="34"/>
      <c r="I216" s="34"/>
      <c r="J216" s="34"/>
      <c r="K216" s="34"/>
      <c r="L216" s="34">
        <f>VLOOKUP($D216,'факт '!$D$7:$BG$144,3,0)</f>
        <v>0</v>
      </c>
      <c r="M216" s="34">
        <f>VLOOKUP($D216,'факт '!$D$7:$BG$144,4,0)</f>
        <v>0</v>
      </c>
      <c r="N216" s="34">
        <f>VLOOKUP($D216,'факт '!$D$7:$BG$144,5,0)</f>
        <v>0</v>
      </c>
      <c r="O216" s="34">
        <f>VLOOKUP($D216,'факт '!$D$7:$BG$144,6,0)</f>
        <v>0</v>
      </c>
      <c r="P216" s="34">
        <f t="shared" ref="P216" si="1608">SUM(L216+N216)</f>
        <v>0</v>
      </c>
      <c r="Q216" s="34">
        <f t="shared" si="1152"/>
        <v>0</v>
      </c>
      <c r="R216" s="132">
        <f t="shared" si="1249"/>
        <v>0</v>
      </c>
      <c r="S216" s="132">
        <f t="shared" si="1249"/>
        <v>0</v>
      </c>
      <c r="T216" s="34"/>
      <c r="U216" s="34"/>
      <c r="V216" s="34"/>
      <c r="W216" s="34"/>
      <c r="X216" s="34">
        <f>VLOOKUP($D216,'факт '!$D$7:$BG$144,9,0)</f>
        <v>84</v>
      </c>
      <c r="Y216" s="34">
        <f>VLOOKUP($D216,'факт '!$D$7:$BG$144,10,0)</f>
        <v>20204145.359999981</v>
      </c>
      <c r="Z216" s="34">
        <f>VLOOKUP($D216,'факт '!$D$7:$BG$144,11,0)</f>
        <v>10</v>
      </c>
      <c r="AA216" s="34">
        <f>VLOOKUP($D216,'факт '!$D$7:$BG$144,12,0)</f>
        <v>2405255.4</v>
      </c>
      <c r="AB216" s="34">
        <f t="shared" ref="AB216" si="1609">SUM(X216+Z216)</f>
        <v>94</v>
      </c>
      <c r="AC216" s="34">
        <f t="shared" si="1154"/>
        <v>22609400.759999979</v>
      </c>
      <c r="AD216" s="132">
        <f t="shared" si="1250"/>
        <v>84</v>
      </c>
      <c r="AE216" s="132">
        <f t="shared" si="1250"/>
        <v>20204145.359999981</v>
      </c>
      <c r="AF216" s="34"/>
      <c r="AG216" s="34"/>
      <c r="AH216" s="34"/>
      <c r="AI216" s="34"/>
      <c r="AJ216" s="34">
        <f>VLOOKUP($D216,'факт '!$D$7:$BG$144,7,0)</f>
        <v>0</v>
      </c>
      <c r="AK216" s="34">
        <f>VLOOKUP($D216,'факт '!$D$7:$BG$144,8,0)</f>
        <v>0</v>
      </c>
      <c r="AL216" s="34"/>
      <c r="AM216" s="34"/>
      <c r="AN216" s="34">
        <f t="shared" ref="AN216" si="1610">SUM(AJ216+AL216)</f>
        <v>0</v>
      </c>
      <c r="AO216" s="34">
        <f t="shared" si="1156"/>
        <v>0</v>
      </c>
      <c r="AP216" s="132">
        <f t="shared" si="1251"/>
        <v>0</v>
      </c>
      <c r="AQ216" s="132">
        <f t="shared" si="1251"/>
        <v>0</v>
      </c>
      <c r="AR216" s="34"/>
      <c r="AS216" s="34"/>
      <c r="AT216" s="34"/>
      <c r="AU216" s="34"/>
      <c r="AV216" s="34">
        <f>VLOOKUP($D216,'факт '!$D$7:$BG$144,13,0)</f>
        <v>0</v>
      </c>
      <c r="AW216" s="34">
        <f>VLOOKUP($D216,'факт '!$D$7:$BG$144,14,0)</f>
        <v>0</v>
      </c>
      <c r="AX216" s="34"/>
      <c r="AY216" s="34"/>
      <c r="AZ216" s="34">
        <f t="shared" ref="AZ216" si="1611">SUM(AV216+AX216)</f>
        <v>0</v>
      </c>
      <c r="BA216" s="34">
        <f t="shared" si="1158"/>
        <v>0</v>
      </c>
      <c r="BB216" s="132">
        <f t="shared" si="1252"/>
        <v>0</v>
      </c>
      <c r="BC216" s="132">
        <f t="shared" si="1252"/>
        <v>0</v>
      </c>
      <c r="BD216" s="34"/>
      <c r="BE216" s="34"/>
      <c r="BF216" s="34"/>
      <c r="BG216" s="34"/>
      <c r="BH216" s="34">
        <f>VLOOKUP($D216,'факт '!$D$7:$BG$144,17,0)</f>
        <v>7</v>
      </c>
      <c r="BI216" s="34">
        <f>VLOOKUP($D216,'факт '!$D$7:$BG$144,18,0)</f>
        <v>1683678.78</v>
      </c>
      <c r="BJ216" s="34">
        <f>VLOOKUP($D216,'факт '!$D$7:$BG$144,19,0)</f>
        <v>2</v>
      </c>
      <c r="BK216" s="34">
        <f>VLOOKUP($D216,'факт '!$D$7:$BG$144,20,0)</f>
        <v>481051.08</v>
      </c>
      <c r="BL216" s="34">
        <f t="shared" ref="BL216" si="1612">SUM(BH216+BJ216)</f>
        <v>9</v>
      </c>
      <c r="BM216" s="34">
        <f t="shared" si="1203"/>
        <v>2164729.86</v>
      </c>
      <c r="BN216" s="132">
        <f t="shared" si="1278"/>
        <v>7</v>
      </c>
      <c r="BO216" s="132">
        <f t="shared" si="1278"/>
        <v>1683678.78</v>
      </c>
      <c r="BP216" s="34"/>
      <c r="BQ216" s="34"/>
      <c r="BR216" s="34"/>
      <c r="BS216" s="34"/>
      <c r="BT216" s="34">
        <f>VLOOKUP($D216,'факт '!$D$7:$BG$144,21,0)</f>
        <v>0</v>
      </c>
      <c r="BU216" s="34">
        <f>VLOOKUP($D216,'факт '!$D$7:$BG$144,22,0)</f>
        <v>0</v>
      </c>
      <c r="BV216" s="34">
        <f>VLOOKUP($D216,'факт '!$D$7:$BG$144,23,0)</f>
        <v>1</v>
      </c>
      <c r="BW216" s="34">
        <f>VLOOKUP($D216,'факт '!$D$7:$BG$144,24,0)</f>
        <v>240525.54</v>
      </c>
      <c r="BX216" s="34">
        <f t="shared" ref="BX216" si="1613">SUM(BT216+BV216)</f>
        <v>1</v>
      </c>
      <c r="BY216" s="34">
        <f t="shared" si="1162"/>
        <v>240525.54</v>
      </c>
      <c r="BZ216" s="132">
        <f t="shared" si="1280"/>
        <v>0</v>
      </c>
      <c r="CA216" s="132">
        <f t="shared" si="1280"/>
        <v>0</v>
      </c>
      <c r="CB216" s="34"/>
      <c r="CC216" s="34"/>
      <c r="CD216" s="34"/>
      <c r="CE216" s="34"/>
      <c r="CF216" s="34">
        <f>VLOOKUP($D216,'факт '!$D$10:$BG$143,25,0)</f>
        <v>0</v>
      </c>
      <c r="CG216" s="34">
        <f>VLOOKUP($D216,'факт '!$D$10:$BG$143,26,0)</f>
        <v>0</v>
      </c>
      <c r="CH216" s="34">
        <f>VLOOKUP($D216,'факт '!$D$10:$BG$143,27,0)</f>
        <v>0</v>
      </c>
      <c r="CI216" s="34">
        <f>VLOOKUP($D216,'факт '!$D$10:$BG$143,28,0)</f>
        <v>0</v>
      </c>
      <c r="CJ216" s="34">
        <f t="shared" si="1163"/>
        <v>0</v>
      </c>
      <c r="CK216" s="34">
        <f t="shared" si="1164"/>
        <v>0</v>
      </c>
      <c r="CL216" s="132">
        <f t="shared" si="1281"/>
        <v>0</v>
      </c>
      <c r="CM216" s="132">
        <f t="shared" si="1281"/>
        <v>0</v>
      </c>
      <c r="CN216" s="34"/>
      <c r="CO216" s="34"/>
      <c r="CP216" s="34"/>
      <c r="CQ216" s="34"/>
      <c r="CR216" s="34">
        <f>VLOOKUP($D216,'факт '!$D$10:$BG$143,29,0)</f>
        <v>0</v>
      </c>
      <c r="CS216" s="34">
        <f>VLOOKUP($D216,'факт '!$D$10:$BG$143,30,0)</f>
        <v>0</v>
      </c>
      <c r="CT216" s="34">
        <f>VLOOKUP($D216,'факт '!$D$10:$BG$143,31,0)</f>
        <v>0</v>
      </c>
      <c r="CU216" s="34">
        <f>VLOOKUP($D216,'факт '!$D$10:$BG$143,32,0)</f>
        <v>0</v>
      </c>
      <c r="CV216" s="34">
        <f t="shared" ref="CV216" si="1614">SUM(CR216+CT216)</f>
        <v>0</v>
      </c>
      <c r="CW216" s="34">
        <f t="shared" si="1166"/>
        <v>0</v>
      </c>
      <c r="CX216" s="132">
        <f t="shared" si="1283"/>
        <v>0</v>
      </c>
      <c r="CY216" s="132">
        <f t="shared" si="1283"/>
        <v>0</v>
      </c>
      <c r="CZ216" s="34"/>
      <c r="DA216" s="34"/>
      <c r="DB216" s="34"/>
      <c r="DC216" s="34"/>
      <c r="DD216" s="34">
        <f>VLOOKUP($D216,'факт '!$D$10:$BG$143,33,0)</f>
        <v>0</v>
      </c>
      <c r="DE216" s="34">
        <f>VLOOKUP($D216,'факт '!$D$10:$BG$143,34,0)</f>
        <v>0</v>
      </c>
      <c r="DF216" s="34"/>
      <c r="DG216" s="34"/>
      <c r="DH216" s="34">
        <f t="shared" ref="DH216" si="1615">SUM(DD216+DF216)</f>
        <v>0</v>
      </c>
      <c r="DI216" s="34">
        <f t="shared" si="1168"/>
        <v>0</v>
      </c>
      <c r="DJ216" s="132">
        <f t="shared" si="1285"/>
        <v>0</v>
      </c>
      <c r="DK216" s="132">
        <f t="shared" si="1285"/>
        <v>0</v>
      </c>
      <c r="DL216" s="34"/>
      <c r="DM216" s="34"/>
      <c r="DN216" s="34"/>
      <c r="DO216" s="34"/>
      <c r="DP216" s="34">
        <f>VLOOKUP($D216,'факт '!$D$7:$BG$144,15,0)</f>
        <v>0</v>
      </c>
      <c r="DQ216" s="34">
        <f>VLOOKUP($D216,'факт '!$D$7:$BG$144,16,0)</f>
        <v>0</v>
      </c>
      <c r="DR216" s="34"/>
      <c r="DS216" s="34"/>
      <c r="DT216" s="34">
        <f t="shared" ref="DT216" si="1616">SUM(DP216+DR216)</f>
        <v>0</v>
      </c>
      <c r="DU216" s="34">
        <f t="shared" si="1170"/>
        <v>0</v>
      </c>
      <c r="DV216" s="132">
        <f t="shared" si="1287"/>
        <v>0</v>
      </c>
      <c r="DW216" s="132">
        <f t="shared" si="1287"/>
        <v>0</v>
      </c>
      <c r="DX216" s="34"/>
      <c r="DY216" s="34"/>
      <c r="DZ216" s="34"/>
      <c r="EA216" s="34"/>
      <c r="EB216" s="34">
        <f>VLOOKUP($D216,'факт '!$D$7:$BG$144,35,0)</f>
        <v>0</v>
      </c>
      <c r="EC216" s="34">
        <f>VLOOKUP($D216,'факт '!$D$7:$BG$144,36,0)</f>
        <v>0</v>
      </c>
      <c r="ED216" s="34">
        <f>VLOOKUP($D216,'факт '!$D$7:$BG$144,37,0)</f>
        <v>0</v>
      </c>
      <c r="EE216" s="34">
        <f>VLOOKUP($D216,'факт '!$D$7:$BG$144,38,0)</f>
        <v>0</v>
      </c>
      <c r="EF216" s="34">
        <f>VLOOKUP($D216,'факт '!$D$7:$BG$144,35,0)</f>
        <v>0</v>
      </c>
      <c r="EG216" s="34">
        <f>VLOOKUP($D216,'факт '!$D$7:$BG$144,35,0)</f>
        <v>0</v>
      </c>
      <c r="EH216" s="132">
        <f t="shared" si="1288"/>
        <v>0</v>
      </c>
      <c r="EI216" s="132">
        <f t="shared" si="1288"/>
        <v>0</v>
      </c>
      <c r="EJ216" s="34"/>
      <c r="EK216" s="34"/>
      <c r="EL216" s="34"/>
      <c r="EM216" s="34"/>
      <c r="EN216" s="34">
        <f>VLOOKUP($D216,'факт '!$D$7:$BG$144,41,0)</f>
        <v>0</v>
      </c>
      <c r="EO216" s="34">
        <f>VLOOKUP($D216,'факт '!$D$7:$BG$144,42,0)</f>
        <v>0</v>
      </c>
      <c r="EP216" s="34">
        <f>VLOOKUP($D216,'факт '!$D$7:$BG$144,43,0)</f>
        <v>6</v>
      </c>
      <c r="EQ216" s="34">
        <f>VLOOKUP($D216,'факт '!$D$7:$BG$144,44,0)</f>
        <v>1443153.24</v>
      </c>
      <c r="ER216" s="34">
        <f t="shared" ref="ER216" si="1617">SUM(EN216+EP216)</f>
        <v>6</v>
      </c>
      <c r="ES216" s="34">
        <f t="shared" si="1172"/>
        <v>1443153.24</v>
      </c>
      <c r="ET216" s="132">
        <f t="shared" si="1290"/>
        <v>0</v>
      </c>
      <c r="EU216" s="132">
        <f t="shared" si="1290"/>
        <v>0</v>
      </c>
      <c r="EV216" s="34"/>
      <c r="EW216" s="34"/>
      <c r="EX216" s="34"/>
      <c r="EY216" s="34"/>
      <c r="EZ216" s="34"/>
      <c r="FA216" s="34"/>
      <c r="FB216" s="34"/>
      <c r="FC216" s="34"/>
      <c r="FD216" s="34">
        <f t="shared" si="1181"/>
        <v>0</v>
      </c>
      <c r="FE216" s="34">
        <f t="shared" si="1182"/>
        <v>0</v>
      </c>
      <c r="FF216" s="132">
        <f t="shared" si="1254"/>
        <v>0</v>
      </c>
      <c r="FG216" s="132">
        <f t="shared" si="1254"/>
        <v>0</v>
      </c>
      <c r="FH216" s="34"/>
      <c r="FI216" s="34"/>
      <c r="FJ216" s="34"/>
      <c r="FK216" s="34"/>
      <c r="FL216" s="34">
        <f>VLOOKUP($D216,'факт '!$D$10:$BG$143,39,0)</f>
        <v>0</v>
      </c>
      <c r="FM216" s="34">
        <f>VLOOKUP($D216,'факт '!$D$10:$BG$143,40,0)</f>
        <v>0</v>
      </c>
      <c r="FN216" s="34">
        <f>VLOOKUP($D216,'факт '!$D$10:$BG$143,5,0)</f>
        <v>0</v>
      </c>
      <c r="FO216" s="34">
        <f>VLOOKUP($D216,'факт '!$D$10:$BG$143,6,0)</f>
        <v>0</v>
      </c>
      <c r="FP216" s="34">
        <f t="shared" ref="FP216" si="1618">SUM(FL216+FN216)</f>
        <v>0</v>
      </c>
      <c r="FQ216" s="34">
        <f t="shared" si="1174"/>
        <v>0</v>
      </c>
      <c r="FR216" s="132">
        <f t="shared" si="1292"/>
        <v>0</v>
      </c>
      <c r="FS216" s="132">
        <f t="shared" si="1292"/>
        <v>0</v>
      </c>
      <c r="FT216" s="34"/>
      <c r="FU216" s="34"/>
      <c r="FV216" s="34"/>
      <c r="FW216" s="34"/>
      <c r="FX216" s="34">
        <f>VLOOKUP($D216,'факт '!$D$7:$BG$145,45,0)</f>
        <v>0</v>
      </c>
      <c r="FY216" s="34">
        <f>VLOOKUP($D216,'факт '!$D$7:$BG$145,46,0)</f>
        <v>0</v>
      </c>
      <c r="FZ216" s="34"/>
      <c r="GA216" s="34"/>
      <c r="GB216" s="34">
        <f t="shared" si="1184"/>
        <v>0</v>
      </c>
      <c r="GC216" s="34">
        <f t="shared" si="1185"/>
        <v>0</v>
      </c>
      <c r="GD216" s="132">
        <f t="shared" si="1255"/>
        <v>0</v>
      </c>
      <c r="GE216" s="132">
        <f t="shared" si="1255"/>
        <v>0</v>
      </c>
      <c r="GF216" s="34"/>
      <c r="GG216" s="34"/>
      <c r="GH216" s="34"/>
      <c r="GI216" s="34"/>
      <c r="GJ216" s="34"/>
      <c r="GK216" s="34"/>
      <c r="GL216" s="34"/>
      <c r="GM216" s="34"/>
      <c r="GN216" s="34">
        <f t="shared" ref="GN216" si="1619">SUM(GJ216+GL216)</f>
        <v>0</v>
      </c>
      <c r="GO216" s="34">
        <f t="shared" si="1176"/>
        <v>0</v>
      </c>
      <c r="GP216" s="132">
        <f t="shared" si="1294"/>
        <v>0</v>
      </c>
      <c r="GQ216" s="132">
        <f t="shared" si="1294"/>
        <v>0</v>
      </c>
      <c r="GR216" s="34"/>
      <c r="GS216" s="34"/>
      <c r="GT216" s="34"/>
      <c r="GU216" s="34"/>
      <c r="GV216" s="52">
        <f t="shared" si="1130"/>
        <v>91</v>
      </c>
      <c r="GW216" s="52">
        <f t="shared" si="1130"/>
        <v>21887824.139999982</v>
      </c>
      <c r="GX216" s="52">
        <f t="shared" si="1130"/>
        <v>19</v>
      </c>
      <c r="GY216" s="52">
        <f t="shared" si="1130"/>
        <v>4569985.26</v>
      </c>
      <c r="GZ216" s="52">
        <f t="shared" si="1508"/>
        <v>110</v>
      </c>
      <c r="HA216" s="52">
        <f t="shared" si="1508"/>
        <v>26457809.399999984</v>
      </c>
      <c r="HB216" s="132">
        <f t="shared" si="1345"/>
        <v>91</v>
      </c>
      <c r="HC216" s="132">
        <f t="shared" si="1345"/>
        <v>21887824.139999982</v>
      </c>
      <c r="HD216" s="64"/>
      <c r="HE216" s="20"/>
      <c r="HF216" s="73"/>
      <c r="HG216" s="73">
        <f>GW216/GV216</f>
        <v>240525.5399999998</v>
      </c>
      <c r="HH216" s="251">
        <f>SUM($HF$215-HG216)</f>
        <v>-4.3999998306389898E-3</v>
      </c>
    </row>
    <row r="217" spans="1:216" hidden="1" x14ac:dyDescent="0.2">
      <c r="A217" s="10"/>
      <c r="B217" s="20"/>
      <c r="C217" s="23"/>
      <c r="D217" s="24"/>
      <c r="E217" s="25"/>
      <c r="F217" s="28"/>
      <c r="G217" s="33"/>
      <c r="H217" s="34"/>
      <c r="I217" s="34"/>
      <c r="J217" s="34"/>
      <c r="K217" s="34"/>
      <c r="L217" s="34"/>
      <c r="M217" s="34"/>
      <c r="N217" s="34"/>
      <c r="O217" s="34"/>
      <c r="P217" s="34">
        <f t="shared" si="1187"/>
        <v>0</v>
      </c>
      <c r="Q217" s="34">
        <f t="shared" si="1152"/>
        <v>0</v>
      </c>
      <c r="R217" s="132">
        <f t="shared" si="1249"/>
        <v>0</v>
      </c>
      <c r="S217" s="132">
        <f t="shared" si="1249"/>
        <v>0</v>
      </c>
      <c r="T217" s="34"/>
      <c r="U217" s="34"/>
      <c r="V217" s="34"/>
      <c r="W217" s="34"/>
      <c r="X217" s="34"/>
      <c r="Y217" s="34"/>
      <c r="Z217" s="34"/>
      <c r="AA217" s="34"/>
      <c r="AB217" s="34">
        <f t="shared" si="1188"/>
        <v>0</v>
      </c>
      <c r="AC217" s="34">
        <f t="shared" si="1154"/>
        <v>0</v>
      </c>
      <c r="AD217" s="132">
        <f t="shared" si="1250"/>
        <v>0</v>
      </c>
      <c r="AE217" s="132">
        <f t="shared" si="1250"/>
        <v>0</v>
      </c>
      <c r="AF217" s="34"/>
      <c r="AG217" s="34"/>
      <c r="AH217" s="34"/>
      <c r="AI217" s="34"/>
      <c r="AJ217" s="34"/>
      <c r="AK217" s="34"/>
      <c r="AL217" s="34"/>
      <c r="AM217" s="34"/>
      <c r="AN217" s="34">
        <f t="shared" si="1189"/>
        <v>0</v>
      </c>
      <c r="AO217" s="34">
        <f t="shared" si="1156"/>
        <v>0</v>
      </c>
      <c r="AP217" s="132">
        <f t="shared" si="1251"/>
        <v>0</v>
      </c>
      <c r="AQ217" s="132">
        <f t="shared" si="1251"/>
        <v>0</v>
      </c>
      <c r="AR217" s="34"/>
      <c r="AS217" s="34"/>
      <c r="AT217" s="34"/>
      <c r="AU217" s="34"/>
      <c r="AV217" s="34"/>
      <c r="AW217" s="34"/>
      <c r="AX217" s="34"/>
      <c r="AY217" s="34"/>
      <c r="AZ217" s="34">
        <f t="shared" si="1190"/>
        <v>0</v>
      </c>
      <c r="BA217" s="34">
        <f t="shared" si="1158"/>
        <v>0</v>
      </c>
      <c r="BB217" s="132">
        <f t="shared" si="1252"/>
        <v>0</v>
      </c>
      <c r="BC217" s="132">
        <f t="shared" si="1252"/>
        <v>0</v>
      </c>
      <c r="BD217" s="34"/>
      <c r="BE217" s="34"/>
      <c r="BF217" s="34"/>
      <c r="BG217" s="34"/>
      <c r="BH217" s="34"/>
      <c r="BI217" s="34"/>
      <c r="BJ217" s="34"/>
      <c r="BK217" s="34"/>
      <c r="BL217" s="34">
        <f t="shared" ref="BL217:BM219" si="1620">SUM(BH217+BJ217)</f>
        <v>0</v>
      </c>
      <c r="BM217" s="34">
        <f t="shared" si="1620"/>
        <v>0</v>
      </c>
      <c r="BN217" s="132">
        <f t="shared" si="1278"/>
        <v>0</v>
      </c>
      <c r="BO217" s="132">
        <f t="shared" si="1278"/>
        <v>0</v>
      </c>
      <c r="BP217" s="34"/>
      <c r="BQ217" s="34"/>
      <c r="BR217" s="34"/>
      <c r="BS217" s="34"/>
      <c r="BT217" s="34"/>
      <c r="BU217" s="34"/>
      <c r="BV217" s="34"/>
      <c r="BW217" s="34"/>
      <c r="BX217" s="34">
        <f t="shared" si="1192"/>
        <v>0</v>
      </c>
      <c r="BY217" s="34">
        <f t="shared" si="1162"/>
        <v>0</v>
      </c>
      <c r="BZ217" s="132">
        <f t="shared" si="1280"/>
        <v>0</v>
      </c>
      <c r="CA217" s="132">
        <f t="shared" si="1280"/>
        <v>0</v>
      </c>
      <c r="CB217" s="34"/>
      <c r="CC217" s="34"/>
      <c r="CD217" s="34"/>
      <c r="CE217" s="34"/>
      <c r="CF217" s="34"/>
      <c r="CG217" s="34"/>
      <c r="CH217" s="34"/>
      <c r="CI217" s="34"/>
      <c r="CJ217" s="34">
        <f t="shared" si="1163"/>
        <v>0</v>
      </c>
      <c r="CK217" s="34">
        <f t="shared" si="1164"/>
        <v>0</v>
      </c>
      <c r="CL217" s="132">
        <f t="shared" si="1281"/>
        <v>0</v>
      </c>
      <c r="CM217" s="132">
        <f t="shared" si="1281"/>
        <v>0</v>
      </c>
      <c r="CN217" s="34"/>
      <c r="CO217" s="34"/>
      <c r="CP217" s="34"/>
      <c r="CQ217" s="34"/>
      <c r="CR217" s="34"/>
      <c r="CS217" s="34"/>
      <c r="CT217" s="34"/>
      <c r="CU217" s="34"/>
      <c r="CV217" s="34">
        <f t="shared" si="1179"/>
        <v>0</v>
      </c>
      <c r="CW217" s="34">
        <f t="shared" si="1166"/>
        <v>0</v>
      </c>
      <c r="CX217" s="132">
        <f t="shared" si="1283"/>
        <v>0</v>
      </c>
      <c r="CY217" s="132">
        <f t="shared" si="1283"/>
        <v>0</v>
      </c>
      <c r="CZ217" s="34"/>
      <c r="DA217" s="34"/>
      <c r="DB217" s="34"/>
      <c r="DC217" s="34"/>
      <c r="DD217" s="34"/>
      <c r="DE217" s="34"/>
      <c r="DF217" s="34"/>
      <c r="DG217" s="34"/>
      <c r="DH217" s="34">
        <f t="shared" si="1180"/>
        <v>0</v>
      </c>
      <c r="DI217" s="34">
        <f t="shared" si="1168"/>
        <v>0</v>
      </c>
      <c r="DJ217" s="132">
        <f t="shared" si="1285"/>
        <v>0</v>
      </c>
      <c r="DK217" s="132">
        <f t="shared" si="1285"/>
        <v>0</v>
      </c>
      <c r="DL217" s="34"/>
      <c r="DM217" s="34"/>
      <c r="DN217" s="34"/>
      <c r="DO217" s="34"/>
      <c r="DP217" s="34"/>
      <c r="DQ217" s="34"/>
      <c r="DR217" s="34"/>
      <c r="DS217" s="34"/>
      <c r="DT217" s="34">
        <f t="shared" si="1193"/>
        <v>0</v>
      </c>
      <c r="DU217" s="34">
        <f t="shared" si="1170"/>
        <v>0</v>
      </c>
      <c r="DV217" s="132">
        <f t="shared" si="1287"/>
        <v>0</v>
      </c>
      <c r="DW217" s="132">
        <f t="shared" si="1287"/>
        <v>0</v>
      </c>
      <c r="DX217" s="34"/>
      <c r="DY217" s="34"/>
      <c r="DZ217" s="34"/>
      <c r="EA217" s="34"/>
      <c r="EB217" s="34"/>
      <c r="EC217" s="34"/>
      <c r="ED217" s="34"/>
      <c r="EE217" s="34"/>
      <c r="EF217" s="34">
        <f t="shared" si="1194"/>
        <v>0</v>
      </c>
      <c r="EG217" s="34">
        <f t="shared" si="1194"/>
        <v>0</v>
      </c>
      <c r="EH217" s="132">
        <f t="shared" si="1288"/>
        <v>0</v>
      </c>
      <c r="EI217" s="132">
        <f t="shared" si="1288"/>
        <v>0</v>
      </c>
      <c r="EJ217" s="34"/>
      <c r="EK217" s="34"/>
      <c r="EL217" s="34"/>
      <c r="EM217" s="34"/>
      <c r="EN217" s="34"/>
      <c r="EO217" s="34"/>
      <c r="EP217" s="34"/>
      <c r="EQ217" s="34"/>
      <c r="ER217" s="34">
        <f t="shared" si="1195"/>
        <v>0</v>
      </c>
      <c r="ES217" s="34">
        <f t="shared" si="1172"/>
        <v>0</v>
      </c>
      <c r="ET217" s="132">
        <f t="shared" si="1290"/>
        <v>0</v>
      </c>
      <c r="EU217" s="132">
        <f t="shared" si="1290"/>
        <v>0</v>
      </c>
      <c r="EV217" s="34"/>
      <c r="EW217" s="34"/>
      <c r="EX217" s="34"/>
      <c r="EY217" s="34"/>
      <c r="EZ217" s="34"/>
      <c r="FA217" s="34"/>
      <c r="FB217" s="34"/>
      <c r="FC217" s="34"/>
      <c r="FD217" s="34">
        <f t="shared" si="1181"/>
        <v>0</v>
      </c>
      <c r="FE217" s="34">
        <f t="shared" si="1182"/>
        <v>0</v>
      </c>
      <c r="FF217" s="132">
        <f t="shared" si="1254"/>
        <v>0</v>
      </c>
      <c r="FG217" s="132">
        <f t="shared" si="1254"/>
        <v>0</v>
      </c>
      <c r="FH217" s="34"/>
      <c r="FI217" s="34"/>
      <c r="FJ217" s="34"/>
      <c r="FK217" s="34"/>
      <c r="FL217" s="34"/>
      <c r="FM217" s="34"/>
      <c r="FN217" s="34"/>
      <c r="FO217" s="34"/>
      <c r="FP217" s="34">
        <f t="shared" si="1183"/>
        <v>0</v>
      </c>
      <c r="FQ217" s="34">
        <f t="shared" si="1174"/>
        <v>0</v>
      </c>
      <c r="FR217" s="132">
        <f t="shared" si="1292"/>
        <v>0</v>
      </c>
      <c r="FS217" s="132">
        <f t="shared" si="1292"/>
        <v>0</v>
      </c>
      <c r="FT217" s="34"/>
      <c r="FU217" s="34"/>
      <c r="FV217" s="34"/>
      <c r="FW217" s="34"/>
      <c r="FX217" s="34"/>
      <c r="FY217" s="34"/>
      <c r="FZ217" s="34"/>
      <c r="GA217" s="34"/>
      <c r="GB217" s="34">
        <f t="shared" si="1184"/>
        <v>0</v>
      </c>
      <c r="GC217" s="34">
        <f t="shared" si="1185"/>
        <v>0</v>
      </c>
      <c r="GD217" s="132">
        <f t="shared" si="1255"/>
        <v>0</v>
      </c>
      <c r="GE217" s="132">
        <f t="shared" si="1255"/>
        <v>0</v>
      </c>
      <c r="GF217" s="34"/>
      <c r="GG217" s="34"/>
      <c r="GH217" s="34"/>
      <c r="GI217" s="34"/>
      <c r="GJ217" s="34"/>
      <c r="GK217" s="34"/>
      <c r="GL217" s="34"/>
      <c r="GM217" s="34"/>
      <c r="GN217" s="34">
        <f t="shared" si="1186"/>
        <v>0</v>
      </c>
      <c r="GO217" s="34">
        <f t="shared" si="1176"/>
        <v>0</v>
      </c>
      <c r="GP217" s="132">
        <f t="shared" si="1294"/>
        <v>0</v>
      </c>
      <c r="GQ217" s="132">
        <f t="shared" si="1294"/>
        <v>0</v>
      </c>
      <c r="GR217" s="34"/>
      <c r="GS217" s="34"/>
      <c r="GT217" s="34"/>
      <c r="GU217" s="34"/>
      <c r="GV217" s="52">
        <f t="shared" ref="GV217:GY280" si="1621">L217+X217+AJ217+AV217+BH217+BT217+CF217+CR217+DD217+DP217+EB217+EN217+EZ217+FL217+FX217+GJ217</f>
        <v>0</v>
      </c>
      <c r="GW217" s="52">
        <f t="shared" si="1621"/>
        <v>0</v>
      </c>
      <c r="GX217" s="52">
        <f t="shared" si="1621"/>
        <v>0</v>
      </c>
      <c r="GY217" s="52">
        <f t="shared" si="1621"/>
        <v>0</v>
      </c>
      <c r="GZ217" s="52">
        <f t="shared" si="1508"/>
        <v>0</v>
      </c>
      <c r="HA217" s="52">
        <f t="shared" si="1508"/>
        <v>0</v>
      </c>
      <c r="HB217" s="132">
        <f t="shared" si="1345"/>
        <v>0</v>
      </c>
      <c r="HC217" s="132">
        <f t="shared" si="1345"/>
        <v>0</v>
      </c>
      <c r="HD217" s="64"/>
      <c r="HE217" s="20"/>
      <c r="HF217" s="73"/>
      <c r="HG217" s="73"/>
      <c r="HH217" s="251"/>
    </row>
    <row r="218" spans="1:216" hidden="1" x14ac:dyDescent="0.2">
      <c r="A218" s="10"/>
      <c r="B218" s="20"/>
      <c r="C218" s="23"/>
      <c r="D218" s="24"/>
      <c r="E218" s="25"/>
      <c r="F218" s="28"/>
      <c r="G218" s="33"/>
      <c r="H218" s="34"/>
      <c r="I218" s="34"/>
      <c r="J218" s="34"/>
      <c r="K218" s="34"/>
      <c r="L218" s="34"/>
      <c r="M218" s="34"/>
      <c r="N218" s="34"/>
      <c r="O218" s="34"/>
      <c r="P218" s="34">
        <f t="shared" si="1187"/>
        <v>0</v>
      </c>
      <c r="Q218" s="34">
        <f t="shared" si="1152"/>
        <v>0</v>
      </c>
      <c r="R218" s="132">
        <f t="shared" si="1249"/>
        <v>0</v>
      </c>
      <c r="S218" s="132">
        <f t="shared" si="1249"/>
        <v>0</v>
      </c>
      <c r="T218" s="34"/>
      <c r="U218" s="34"/>
      <c r="V218" s="34"/>
      <c r="W218" s="34"/>
      <c r="X218" s="34"/>
      <c r="Y218" s="34"/>
      <c r="Z218" s="34"/>
      <c r="AA218" s="34"/>
      <c r="AB218" s="34">
        <f t="shared" si="1188"/>
        <v>0</v>
      </c>
      <c r="AC218" s="34">
        <f t="shared" si="1154"/>
        <v>0</v>
      </c>
      <c r="AD218" s="132">
        <f t="shared" si="1250"/>
        <v>0</v>
      </c>
      <c r="AE218" s="132">
        <f t="shared" si="1250"/>
        <v>0</v>
      </c>
      <c r="AF218" s="34"/>
      <c r="AG218" s="34"/>
      <c r="AH218" s="34"/>
      <c r="AI218" s="34"/>
      <c r="AJ218" s="34"/>
      <c r="AK218" s="34"/>
      <c r="AL218" s="34"/>
      <c r="AM218" s="34"/>
      <c r="AN218" s="34">
        <f t="shared" si="1189"/>
        <v>0</v>
      </c>
      <c r="AO218" s="34">
        <f t="shared" si="1156"/>
        <v>0</v>
      </c>
      <c r="AP218" s="132">
        <f t="shared" si="1251"/>
        <v>0</v>
      </c>
      <c r="AQ218" s="132">
        <f t="shared" si="1251"/>
        <v>0</v>
      </c>
      <c r="AR218" s="34"/>
      <c r="AS218" s="34"/>
      <c r="AT218" s="34"/>
      <c r="AU218" s="34"/>
      <c r="AV218" s="34"/>
      <c r="AW218" s="34"/>
      <c r="AX218" s="34"/>
      <c r="AY218" s="34"/>
      <c r="AZ218" s="34">
        <f t="shared" si="1190"/>
        <v>0</v>
      </c>
      <c r="BA218" s="34">
        <f t="shared" si="1158"/>
        <v>0</v>
      </c>
      <c r="BB218" s="132">
        <f t="shared" si="1252"/>
        <v>0</v>
      </c>
      <c r="BC218" s="132">
        <f t="shared" si="1252"/>
        <v>0</v>
      </c>
      <c r="BD218" s="34"/>
      <c r="BE218" s="34"/>
      <c r="BF218" s="34"/>
      <c r="BG218" s="34"/>
      <c r="BH218" s="34"/>
      <c r="BI218" s="34"/>
      <c r="BJ218" s="34"/>
      <c r="BK218" s="34"/>
      <c r="BL218" s="34">
        <f t="shared" si="1620"/>
        <v>0</v>
      </c>
      <c r="BM218" s="34">
        <f t="shared" si="1620"/>
        <v>0</v>
      </c>
      <c r="BN218" s="132">
        <f t="shared" si="1278"/>
        <v>0</v>
      </c>
      <c r="BO218" s="132">
        <f t="shared" si="1278"/>
        <v>0</v>
      </c>
      <c r="BP218" s="34"/>
      <c r="BQ218" s="34"/>
      <c r="BR218" s="34"/>
      <c r="BS218" s="34"/>
      <c r="BT218" s="34"/>
      <c r="BU218" s="34"/>
      <c r="BV218" s="34"/>
      <c r="BW218" s="34"/>
      <c r="BX218" s="34">
        <f t="shared" si="1192"/>
        <v>0</v>
      </c>
      <c r="BY218" s="34">
        <f t="shared" si="1162"/>
        <v>0</v>
      </c>
      <c r="BZ218" s="132">
        <f t="shared" si="1280"/>
        <v>0</v>
      </c>
      <c r="CA218" s="132">
        <f t="shared" si="1280"/>
        <v>0</v>
      </c>
      <c r="CB218" s="34"/>
      <c r="CC218" s="34"/>
      <c r="CD218" s="34"/>
      <c r="CE218" s="34"/>
      <c r="CF218" s="34"/>
      <c r="CG218" s="34"/>
      <c r="CH218" s="34"/>
      <c r="CI218" s="34"/>
      <c r="CJ218" s="34">
        <f t="shared" si="1163"/>
        <v>0</v>
      </c>
      <c r="CK218" s="34">
        <f t="shared" si="1164"/>
        <v>0</v>
      </c>
      <c r="CL218" s="132">
        <f t="shared" si="1281"/>
        <v>0</v>
      </c>
      <c r="CM218" s="132">
        <f t="shared" si="1281"/>
        <v>0</v>
      </c>
      <c r="CN218" s="34"/>
      <c r="CO218" s="34"/>
      <c r="CP218" s="34"/>
      <c r="CQ218" s="34"/>
      <c r="CR218" s="34"/>
      <c r="CS218" s="34"/>
      <c r="CT218" s="34"/>
      <c r="CU218" s="34"/>
      <c r="CV218" s="34">
        <f t="shared" si="1179"/>
        <v>0</v>
      </c>
      <c r="CW218" s="34">
        <f t="shared" si="1166"/>
        <v>0</v>
      </c>
      <c r="CX218" s="132">
        <f t="shared" si="1283"/>
        <v>0</v>
      </c>
      <c r="CY218" s="132">
        <f t="shared" si="1283"/>
        <v>0</v>
      </c>
      <c r="CZ218" s="34"/>
      <c r="DA218" s="34"/>
      <c r="DB218" s="34"/>
      <c r="DC218" s="34"/>
      <c r="DD218" s="34"/>
      <c r="DE218" s="34"/>
      <c r="DF218" s="34"/>
      <c r="DG218" s="34"/>
      <c r="DH218" s="34">
        <f t="shared" si="1180"/>
        <v>0</v>
      </c>
      <c r="DI218" s="34">
        <f t="shared" si="1168"/>
        <v>0</v>
      </c>
      <c r="DJ218" s="132">
        <f t="shared" si="1285"/>
        <v>0</v>
      </c>
      <c r="DK218" s="132">
        <f t="shared" si="1285"/>
        <v>0</v>
      </c>
      <c r="DL218" s="34"/>
      <c r="DM218" s="34"/>
      <c r="DN218" s="34"/>
      <c r="DO218" s="34"/>
      <c r="DP218" s="34"/>
      <c r="DQ218" s="34"/>
      <c r="DR218" s="34"/>
      <c r="DS218" s="34"/>
      <c r="DT218" s="34">
        <f t="shared" si="1193"/>
        <v>0</v>
      </c>
      <c r="DU218" s="34">
        <f t="shared" si="1170"/>
        <v>0</v>
      </c>
      <c r="DV218" s="132">
        <f t="shared" si="1287"/>
        <v>0</v>
      </c>
      <c r="DW218" s="132">
        <f t="shared" si="1287"/>
        <v>0</v>
      </c>
      <c r="DX218" s="34"/>
      <c r="DY218" s="34"/>
      <c r="DZ218" s="34"/>
      <c r="EA218" s="34"/>
      <c r="EB218" s="34"/>
      <c r="EC218" s="34"/>
      <c r="ED218" s="34"/>
      <c r="EE218" s="34"/>
      <c r="EF218" s="34">
        <f t="shared" si="1194"/>
        <v>0</v>
      </c>
      <c r="EG218" s="34">
        <f t="shared" si="1194"/>
        <v>0</v>
      </c>
      <c r="EH218" s="132">
        <f t="shared" si="1288"/>
        <v>0</v>
      </c>
      <c r="EI218" s="132">
        <f t="shared" si="1288"/>
        <v>0</v>
      </c>
      <c r="EJ218" s="34"/>
      <c r="EK218" s="34"/>
      <c r="EL218" s="34"/>
      <c r="EM218" s="34"/>
      <c r="EN218" s="34"/>
      <c r="EO218" s="34"/>
      <c r="EP218" s="34"/>
      <c r="EQ218" s="34"/>
      <c r="ER218" s="34">
        <f t="shared" si="1195"/>
        <v>0</v>
      </c>
      <c r="ES218" s="34">
        <f t="shared" si="1172"/>
        <v>0</v>
      </c>
      <c r="ET218" s="132">
        <f t="shared" si="1290"/>
        <v>0</v>
      </c>
      <c r="EU218" s="132">
        <f t="shared" si="1290"/>
        <v>0</v>
      </c>
      <c r="EV218" s="34"/>
      <c r="EW218" s="34"/>
      <c r="EX218" s="34"/>
      <c r="EY218" s="34"/>
      <c r="EZ218" s="34"/>
      <c r="FA218" s="34"/>
      <c r="FB218" s="34"/>
      <c r="FC218" s="34"/>
      <c r="FD218" s="34">
        <f t="shared" si="1181"/>
        <v>0</v>
      </c>
      <c r="FE218" s="34">
        <f t="shared" si="1182"/>
        <v>0</v>
      </c>
      <c r="FF218" s="132">
        <f t="shared" si="1254"/>
        <v>0</v>
      </c>
      <c r="FG218" s="132">
        <f t="shared" si="1254"/>
        <v>0</v>
      </c>
      <c r="FH218" s="34"/>
      <c r="FI218" s="34"/>
      <c r="FJ218" s="34"/>
      <c r="FK218" s="34"/>
      <c r="FL218" s="34"/>
      <c r="FM218" s="34"/>
      <c r="FN218" s="34"/>
      <c r="FO218" s="34"/>
      <c r="FP218" s="34">
        <f t="shared" si="1183"/>
        <v>0</v>
      </c>
      <c r="FQ218" s="34">
        <f t="shared" si="1174"/>
        <v>0</v>
      </c>
      <c r="FR218" s="132">
        <f t="shared" si="1292"/>
        <v>0</v>
      </c>
      <c r="FS218" s="132">
        <f t="shared" si="1292"/>
        <v>0</v>
      </c>
      <c r="FT218" s="34"/>
      <c r="FU218" s="34"/>
      <c r="FV218" s="34"/>
      <c r="FW218" s="34"/>
      <c r="FX218" s="34"/>
      <c r="FY218" s="34"/>
      <c r="FZ218" s="34"/>
      <c r="GA218" s="34"/>
      <c r="GB218" s="34">
        <f t="shared" si="1184"/>
        <v>0</v>
      </c>
      <c r="GC218" s="34">
        <f t="shared" si="1185"/>
        <v>0</v>
      </c>
      <c r="GD218" s="132">
        <f t="shared" si="1255"/>
        <v>0</v>
      </c>
      <c r="GE218" s="132">
        <f t="shared" si="1255"/>
        <v>0</v>
      </c>
      <c r="GF218" s="34"/>
      <c r="GG218" s="34"/>
      <c r="GH218" s="34"/>
      <c r="GI218" s="34"/>
      <c r="GJ218" s="34"/>
      <c r="GK218" s="34"/>
      <c r="GL218" s="34"/>
      <c r="GM218" s="34"/>
      <c r="GN218" s="34">
        <f t="shared" si="1186"/>
        <v>0</v>
      </c>
      <c r="GO218" s="34">
        <f t="shared" si="1176"/>
        <v>0</v>
      </c>
      <c r="GP218" s="132">
        <f t="shared" si="1294"/>
        <v>0</v>
      </c>
      <c r="GQ218" s="132">
        <f t="shared" si="1294"/>
        <v>0</v>
      </c>
      <c r="GR218" s="34"/>
      <c r="GS218" s="34"/>
      <c r="GT218" s="34"/>
      <c r="GU218" s="34"/>
      <c r="GV218" s="52">
        <f t="shared" si="1621"/>
        <v>0</v>
      </c>
      <c r="GW218" s="52">
        <f t="shared" si="1621"/>
        <v>0</v>
      </c>
      <c r="GX218" s="52">
        <f t="shared" si="1621"/>
        <v>0</v>
      </c>
      <c r="GY218" s="52">
        <f t="shared" si="1621"/>
        <v>0</v>
      </c>
      <c r="GZ218" s="52">
        <f t="shared" si="1508"/>
        <v>0</v>
      </c>
      <c r="HA218" s="52">
        <f t="shared" si="1508"/>
        <v>0</v>
      </c>
      <c r="HB218" s="132">
        <f t="shared" si="1345"/>
        <v>0</v>
      </c>
      <c r="HC218" s="132">
        <f t="shared" si="1345"/>
        <v>0</v>
      </c>
      <c r="HD218" s="64"/>
      <c r="HE218" s="20"/>
      <c r="HF218" s="73"/>
      <c r="HG218" s="73"/>
      <c r="HH218" s="251"/>
    </row>
    <row r="219" spans="1:216" hidden="1" x14ac:dyDescent="0.2">
      <c r="A219" s="10"/>
      <c r="B219" s="20"/>
      <c r="C219" s="23"/>
      <c r="D219" s="24"/>
      <c r="E219" s="25"/>
      <c r="F219" s="28"/>
      <c r="G219" s="33"/>
      <c r="H219" s="34"/>
      <c r="I219" s="34"/>
      <c r="J219" s="34"/>
      <c r="K219" s="34"/>
      <c r="L219" s="34"/>
      <c r="M219" s="34"/>
      <c r="N219" s="34"/>
      <c r="O219" s="34"/>
      <c r="P219" s="34">
        <f t="shared" si="1187"/>
        <v>0</v>
      </c>
      <c r="Q219" s="34">
        <f t="shared" si="1152"/>
        <v>0</v>
      </c>
      <c r="R219" s="132">
        <f t="shared" si="1249"/>
        <v>0</v>
      </c>
      <c r="S219" s="132">
        <f t="shared" si="1249"/>
        <v>0</v>
      </c>
      <c r="T219" s="34"/>
      <c r="U219" s="34"/>
      <c r="V219" s="34"/>
      <c r="W219" s="34"/>
      <c r="X219" s="34"/>
      <c r="Y219" s="34"/>
      <c r="Z219" s="34"/>
      <c r="AA219" s="34"/>
      <c r="AB219" s="34">
        <f t="shared" si="1188"/>
        <v>0</v>
      </c>
      <c r="AC219" s="34">
        <f t="shared" si="1154"/>
        <v>0</v>
      </c>
      <c r="AD219" s="132">
        <f t="shared" si="1250"/>
        <v>0</v>
      </c>
      <c r="AE219" s="132">
        <f t="shared" si="1250"/>
        <v>0</v>
      </c>
      <c r="AF219" s="34"/>
      <c r="AG219" s="34"/>
      <c r="AH219" s="34"/>
      <c r="AI219" s="34"/>
      <c r="AJ219" s="34"/>
      <c r="AK219" s="34"/>
      <c r="AL219" s="34"/>
      <c r="AM219" s="34"/>
      <c r="AN219" s="34">
        <f t="shared" si="1189"/>
        <v>0</v>
      </c>
      <c r="AO219" s="34">
        <f t="shared" si="1156"/>
        <v>0</v>
      </c>
      <c r="AP219" s="132">
        <f t="shared" si="1251"/>
        <v>0</v>
      </c>
      <c r="AQ219" s="132">
        <f t="shared" si="1251"/>
        <v>0</v>
      </c>
      <c r="AR219" s="34"/>
      <c r="AS219" s="34"/>
      <c r="AT219" s="34"/>
      <c r="AU219" s="34"/>
      <c r="AV219" s="34"/>
      <c r="AW219" s="34"/>
      <c r="AX219" s="34"/>
      <c r="AY219" s="34"/>
      <c r="AZ219" s="34">
        <f t="shared" si="1190"/>
        <v>0</v>
      </c>
      <c r="BA219" s="34">
        <f t="shared" si="1158"/>
        <v>0</v>
      </c>
      <c r="BB219" s="132">
        <f t="shared" si="1252"/>
        <v>0</v>
      </c>
      <c r="BC219" s="132">
        <f t="shared" si="1252"/>
        <v>0</v>
      </c>
      <c r="BD219" s="34"/>
      <c r="BE219" s="34"/>
      <c r="BF219" s="34"/>
      <c r="BG219" s="34"/>
      <c r="BH219" s="34"/>
      <c r="BI219" s="34"/>
      <c r="BJ219" s="34"/>
      <c r="BK219" s="34"/>
      <c r="BL219" s="34">
        <f t="shared" si="1620"/>
        <v>0</v>
      </c>
      <c r="BM219" s="34">
        <f t="shared" si="1620"/>
        <v>0</v>
      </c>
      <c r="BN219" s="132">
        <f t="shared" si="1278"/>
        <v>0</v>
      </c>
      <c r="BO219" s="132">
        <f t="shared" si="1278"/>
        <v>0</v>
      </c>
      <c r="BP219" s="34"/>
      <c r="BQ219" s="34"/>
      <c r="BR219" s="34"/>
      <c r="BS219" s="34"/>
      <c r="BT219" s="34"/>
      <c r="BU219" s="34"/>
      <c r="BV219" s="34"/>
      <c r="BW219" s="34"/>
      <c r="BX219" s="34">
        <f t="shared" si="1192"/>
        <v>0</v>
      </c>
      <c r="BY219" s="34">
        <f t="shared" si="1162"/>
        <v>0</v>
      </c>
      <c r="BZ219" s="132">
        <f t="shared" si="1280"/>
        <v>0</v>
      </c>
      <c r="CA219" s="132">
        <f t="shared" si="1280"/>
        <v>0</v>
      </c>
      <c r="CB219" s="34"/>
      <c r="CC219" s="34"/>
      <c r="CD219" s="34"/>
      <c r="CE219" s="34"/>
      <c r="CF219" s="34"/>
      <c r="CG219" s="34"/>
      <c r="CH219" s="34"/>
      <c r="CI219" s="34"/>
      <c r="CJ219" s="34">
        <f t="shared" si="1163"/>
        <v>0</v>
      </c>
      <c r="CK219" s="34">
        <f t="shared" si="1164"/>
        <v>0</v>
      </c>
      <c r="CL219" s="132">
        <f t="shared" si="1281"/>
        <v>0</v>
      </c>
      <c r="CM219" s="132">
        <f t="shared" si="1281"/>
        <v>0</v>
      </c>
      <c r="CN219" s="34"/>
      <c r="CO219" s="34"/>
      <c r="CP219" s="34"/>
      <c r="CQ219" s="34"/>
      <c r="CR219" s="34"/>
      <c r="CS219" s="34"/>
      <c r="CT219" s="34"/>
      <c r="CU219" s="34"/>
      <c r="CV219" s="34">
        <f t="shared" si="1179"/>
        <v>0</v>
      </c>
      <c r="CW219" s="34">
        <f t="shared" si="1166"/>
        <v>0</v>
      </c>
      <c r="CX219" s="132">
        <f t="shared" si="1283"/>
        <v>0</v>
      </c>
      <c r="CY219" s="132">
        <f t="shared" si="1283"/>
        <v>0</v>
      </c>
      <c r="CZ219" s="34"/>
      <c r="DA219" s="34"/>
      <c r="DB219" s="34"/>
      <c r="DC219" s="34"/>
      <c r="DD219" s="34"/>
      <c r="DE219" s="34"/>
      <c r="DF219" s="34"/>
      <c r="DG219" s="34"/>
      <c r="DH219" s="34">
        <f t="shared" si="1180"/>
        <v>0</v>
      </c>
      <c r="DI219" s="34">
        <f t="shared" si="1168"/>
        <v>0</v>
      </c>
      <c r="DJ219" s="132">
        <f t="shared" si="1285"/>
        <v>0</v>
      </c>
      <c r="DK219" s="132">
        <f t="shared" si="1285"/>
        <v>0</v>
      </c>
      <c r="DL219" s="34"/>
      <c r="DM219" s="34"/>
      <c r="DN219" s="34"/>
      <c r="DO219" s="34"/>
      <c r="DP219" s="34"/>
      <c r="DQ219" s="34"/>
      <c r="DR219" s="34"/>
      <c r="DS219" s="34"/>
      <c r="DT219" s="34">
        <f t="shared" si="1193"/>
        <v>0</v>
      </c>
      <c r="DU219" s="34">
        <f t="shared" si="1170"/>
        <v>0</v>
      </c>
      <c r="DV219" s="132">
        <f t="shared" si="1287"/>
        <v>0</v>
      </c>
      <c r="DW219" s="132">
        <f t="shared" si="1287"/>
        <v>0</v>
      </c>
      <c r="DX219" s="34"/>
      <c r="DY219" s="34"/>
      <c r="DZ219" s="34"/>
      <c r="EA219" s="34"/>
      <c r="EB219" s="34"/>
      <c r="EC219" s="34"/>
      <c r="ED219" s="34"/>
      <c r="EE219" s="34"/>
      <c r="EF219" s="34">
        <f t="shared" si="1194"/>
        <v>0</v>
      </c>
      <c r="EG219" s="34">
        <f t="shared" si="1194"/>
        <v>0</v>
      </c>
      <c r="EH219" s="132">
        <f t="shared" si="1288"/>
        <v>0</v>
      </c>
      <c r="EI219" s="132">
        <f t="shared" si="1288"/>
        <v>0</v>
      </c>
      <c r="EJ219" s="34"/>
      <c r="EK219" s="34"/>
      <c r="EL219" s="34"/>
      <c r="EM219" s="34"/>
      <c r="EN219" s="34"/>
      <c r="EO219" s="34"/>
      <c r="EP219" s="34"/>
      <c r="EQ219" s="34"/>
      <c r="ER219" s="34">
        <f t="shared" si="1195"/>
        <v>0</v>
      </c>
      <c r="ES219" s="34">
        <f t="shared" si="1172"/>
        <v>0</v>
      </c>
      <c r="ET219" s="132">
        <f t="shared" si="1290"/>
        <v>0</v>
      </c>
      <c r="EU219" s="132">
        <f t="shared" si="1290"/>
        <v>0</v>
      </c>
      <c r="EV219" s="34"/>
      <c r="EW219" s="34"/>
      <c r="EX219" s="34"/>
      <c r="EY219" s="34"/>
      <c r="EZ219" s="34"/>
      <c r="FA219" s="34"/>
      <c r="FB219" s="34"/>
      <c r="FC219" s="34"/>
      <c r="FD219" s="34">
        <f t="shared" si="1181"/>
        <v>0</v>
      </c>
      <c r="FE219" s="34">
        <f t="shared" si="1182"/>
        <v>0</v>
      </c>
      <c r="FF219" s="132">
        <f t="shared" si="1254"/>
        <v>0</v>
      </c>
      <c r="FG219" s="132">
        <f t="shared" si="1254"/>
        <v>0</v>
      </c>
      <c r="FH219" s="34"/>
      <c r="FI219" s="34"/>
      <c r="FJ219" s="34"/>
      <c r="FK219" s="34"/>
      <c r="FL219" s="34"/>
      <c r="FM219" s="34"/>
      <c r="FN219" s="34"/>
      <c r="FO219" s="34"/>
      <c r="FP219" s="34">
        <f t="shared" si="1183"/>
        <v>0</v>
      </c>
      <c r="FQ219" s="34">
        <f t="shared" si="1174"/>
        <v>0</v>
      </c>
      <c r="FR219" s="132">
        <f t="shared" si="1292"/>
        <v>0</v>
      </c>
      <c r="FS219" s="132">
        <f t="shared" si="1292"/>
        <v>0</v>
      </c>
      <c r="FT219" s="34"/>
      <c r="FU219" s="34"/>
      <c r="FV219" s="34"/>
      <c r="FW219" s="34"/>
      <c r="FX219" s="34"/>
      <c r="FY219" s="34"/>
      <c r="FZ219" s="34"/>
      <c r="GA219" s="34"/>
      <c r="GB219" s="34">
        <f t="shared" si="1184"/>
        <v>0</v>
      </c>
      <c r="GC219" s="34">
        <f t="shared" si="1185"/>
        <v>0</v>
      </c>
      <c r="GD219" s="132">
        <f t="shared" si="1255"/>
        <v>0</v>
      </c>
      <c r="GE219" s="132">
        <f t="shared" si="1255"/>
        <v>0</v>
      </c>
      <c r="GF219" s="34"/>
      <c r="GG219" s="34"/>
      <c r="GH219" s="34"/>
      <c r="GI219" s="34"/>
      <c r="GJ219" s="34"/>
      <c r="GK219" s="34"/>
      <c r="GL219" s="34"/>
      <c r="GM219" s="34"/>
      <c r="GN219" s="34">
        <f t="shared" si="1186"/>
        <v>0</v>
      </c>
      <c r="GO219" s="34">
        <f t="shared" si="1176"/>
        <v>0</v>
      </c>
      <c r="GP219" s="132">
        <f t="shared" si="1294"/>
        <v>0</v>
      </c>
      <c r="GQ219" s="132">
        <f t="shared" si="1294"/>
        <v>0</v>
      </c>
      <c r="GR219" s="34"/>
      <c r="GS219" s="34"/>
      <c r="GT219" s="34"/>
      <c r="GU219" s="34"/>
      <c r="GV219" s="52">
        <f t="shared" si="1621"/>
        <v>0</v>
      </c>
      <c r="GW219" s="52">
        <f t="shared" si="1621"/>
        <v>0</v>
      </c>
      <c r="GX219" s="52">
        <f t="shared" si="1621"/>
        <v>0</v>
      </c>
      <c r="GY219" s="52">
        <f t="shared" si="1621"/>
        <v>0</v>
      </c>
      <c r="GZ219" s="52">
        <f t="shared" si="1508"/>
        <v>0</v>
      </c>
      <c r="HA219" s="52">
        <f t="shared" si="1508"/>
        <v>0</v>
      </c>
      <c r="HB219" s="132">
        <f t="shared" si="1345"/>
        <v>0</v>
      </c>
      <c r="HC219" s="132">
        <f t="shared" si="1345"/>
        <v>0</v>
      </c>
      <c r="HD219" s="64"/>
      <c r="HE219" s="20"/>
      <c r="HF219" s="73"/>
      <c r="HG219" s="73"/>
      <c r="HH219" s="251"/>
    </row>
    <row r="220" spans="1:216" hidden="1" x14ac:dyDescent="0.2">
      <c r="A220" s="10">
        <v>1</v>
      </c>
      <c r="B220" s="36"/>
      <c r="C220" s="37"/>
      <c r="D220" s="38"/>
      <c r="E220" s="55" t="s">
        <v>219</v>
      </c>
      <c r="F220" s="56">
        <v>33</v>
      </c>
      <c r="G220" s="93">
        <v>306123.60710000002</v>
      </c>
      <c r="H220" s="41">
        <f>VLOOKUP($E220,'ВМП план'!$B$8:$AL$54,10,0)</f>
        <v>0</v>
      </c>
      <c r="I220" s="41">
        <f>VLOOKUP($E220,'ВМП план'!$B$8:$AL$54,11,0)</f>
        <v>0</v>
      </c>
      <c r="J220" s="41">
        <f>SUM(H220/12*$A$2)</f>
        <v>0</v>
      </c>
      <c r="K220" s="41">
        <f>SUM(I220/12*$A$2)</f>
        <v>0</v>
      </c>
      <c r="L220" s="41">
        <f>SUM(L221:L224)</f>
        <v>0</v>
      </c>
      <c r="M220" s="41">
        <f t="shared" ref="M220:O220" si="1622">SUM(M221:M224)</f>
        <v>0</v>
      </c>
      <c r="N220" s="41">
        <f t="shared" si="1622"/>
        <v>0</v>
      </c>
      <c r="O220" s="41">
        <f t="shared" si="1622"/>
        <v>0</v>
      </c>
      <c r="P220" s="34">
        <f t="shared" si="1187"/>
        <v>0</v>
      </c>
      <c r="Q220" s="34">
        <f t="shared" si="1152"/>
        <v>0</v>
      </c>
      <c r="R220" s="132">
        <f t="shared" si="1249"/>
        <v>0</v>
      </c>
      <c r="S220" s="132">
        <f t="shared" si="1249"/>
        <v>0</v>
      </c>
      <c r="T220" s="41">
        <f>VLOOKUP($E220,'ВМП план'!$B$8:$AL$54,8,0)</f>
        <v>32</v>
      </c>
      <c r="U220" s="41">
        <f>VLOOKUP($E220,'ВМП план'!$B$8:$AL$54,9,0)</f>
        <v>9795955.4272000007</v>
      </c>
      <c r="V220" s="41">
        <f>SUM(T220/12*$A$2)</f>
        <v>18.666666666666664</v>
      </c>
      <c r="W220" s="41">
        <f>SUM(U220/12*$A$2)</f>
        <v>5714307.3325333344</v>
      </c>
      <c r="X220" s="41">
        <f>SUM(X221:X224)</f>
        <v>17</v>
      </c>
      <c r="Y220" s="41">
        <f t="shared" ref="Y220:AA220" si="1623">SUM(Y221:Y224)</f>
        <v>5204101.3699999992</v>
      </c>
      <c r="Z220" s="41">
        <f t="shared" si="1623"/>
        <v>3</v>
      </c>
      <c r="AA220" s="41">
        <f t="shared" si="1623"/>
        <v>918370.83</v>
      </c>
      <c r="AB220" s="34">
        <f t="shared" si="1188"/>
        <v>20</v>
      </c>
      <c r="AC220" s="34">
        <f t="shared" si="1154"/>
        <v>6122472.1999999993</v>
      </c>
      <c r="AD220" s="132">
        <f t="shared" si="1250"/>
        <v>-1.6666666666666643</v>
      </c>
      <c r="AE220" s="132">
        <f t="shared" si="1250"/>
        <v>-510205.9625333352</v>
      </c>
      <c r="AF220" s="41">
        <f>VLOOKUP($E220,'ВМП план'!$B$8:$AL$54,12,0)</f>
        <v>0</v>
      </c>
      <c r="AG220" s="41">
        <f>VLOOKUP($E220,'ВМП план'!$B$8:$AL$54,13,0)</f>
        <v>0</v>
      </c>
      <c r="AH220" s="41">
        <f>SUM(AF220/12*$A$2)</f>
        <v>0</v>
      </c>
      <c r="AI220" s="41">
        <f>SUM(AG220/12*$A$2)</f>
        <v>0</v>
      </c>
      <c r="AJ220" s="41">
        <f>SUM(AJ221:AJ224)</f>
        <v>0</v>
      </c>
      <c r="AK220" s="41">
        <f t="shared" ref="AK220:AM220" si="1624">SUM(AK221:AK224)</f>
        <v>0</v>
      </c>
      <c r="AL220" s="41">
        <f t="shared" si="1624"/>
        <v>0</v>
      </c>
      <c r="AM220" s="41">
        <f t="shared" si="1624"/>
        <v>0</v>
      </c>
      <c r="AN220" s="34">
        <f t="shared" si="1189"/>
        <v>0</v>
      </c>
      <c r="AO220" s="34">
        <f t="shared" si="1156"/>
        <v>0</v>
      </c>
      <c r="AP220" s="132">
        <f t="shared" si="1251"/>
        <v>0</v>
      </c>
      <c r="AQ220" s="132">
        <f t="shared" si="1251"/>
        <v>0</v>
      </c>
      <c r="AR220" s="41">
        <f>VLOOKUP($E220,'ВМП план'!$B$8:$AL$54,14,0)</f>
        <v>0</v>
      </c>
      <c r="AS220" s="41">
        <f>VLOOKUP($E220,'ВМП план'!$B$8:$AL$54,15,0)</f>
        <v>0</v>
      </c>
      <c r="AT220" s="41">
        <f>SUM(AR220/12*$A$2)</f>
        <v>0</v>
      </c>
      <c r="AU220" s="41">
        <f>SUM(AS220/12*$A$2)</f>
        <v>0</v>
      </c>
      <c r="AV220" s="41">
        <f>SUM(AV221:AV224)</f>
        <v>0</v>
      </c>
      <c r="AW220" s="41">
        <f t="shared" ref="AW220:AY220" si="1625">SUM(AW221:AW224)</f>
        <v>0</v>
      </c>
      <c r="AX220" s="41">
        <f t="shared" si="1625"/>
        <v>0</v>
      </c>
      <c r="AY220" s="41">
        <f t="shared" si="1625"/>
        <v>0</v>
      </c>
      <c r="AZ220" s="34">
        <f t="shared" si="1190"/>
        <v>0</v>
      </c>
      <c r="BA220" s="34">
        <f t="shared" si="1158"/>
        <v>0</v>
      </c>
      <c r="BB220" s="132">
        <f t="shared" si="1252"/>
        <v>0</v>
      </c>
      <c r="BC220" s="132">
        <f t="shared" si="1252"/>
        <v>0</v>
      </c>
      <c r="BD220" s="41">
        <f>VLOOKUP($E220,'ВМП план'!$B$8:$AL$54,6,0)</f>
        <v>7</v>
      </c>
      <c r="BE220" s="41">
        <f>VLOOKUP($E220,'ВМП план'!$B$8:$AL$54,7,0)</f>
        <v>2142865.2497</v>
      </c>
      <c r="BF220" s="41">
        <f>SUM(BD220/12*$A$2)</f>
        <v>4.0833333333333339</v>
      </c>
      <c r="BG220" s="41">
        <f>SUM(BE220/12*$A$2)</f>
        <v>1250004.7289916668</v>
      </c>
      <c r="BH220" s="41">
        <f>SUM(BH221:BH224)</f>
        <v>2</v>
      </c>
      <c r="BI220" s="41">
        <f t="shared" ref="BI220:BK220" si="1626">SUM(BI221:BI224)</f>
        <v>612247.22</v>
      </c>
      <c r="BJ220" s="41">
        <f t="shared" si="1626"/>
        <v>0</v>
      </c>
      <c r="BK220" s="41">
        <f t="shared" si="1626"/>
        <v>0</v>
      </c>
      <c r="BL220" s="34">
        <f t="shared" si="1202"/>
        <v>2</v>
      </c>
      <c r="BM220" s="34">
        <f t="shared" si="1203"/>
        <v>612247.22</v>
      </c>
      <c r="BN220" s="132">
        <f t="shared" si="1278"/>
        <v>-2.0833333333333339</v>
      </c>
      <c r="BO220" s="132">
        <f t="shared" si="1278"/>
        <v>-637757.50899166684</v>
      </c>
      <c r="BP220" s="41">
        <f>VLOOKUP($E220,'ВМП план'!$B$8:$AL$54,16,0)</f>
        <v>1</v>
      </c>
      <c r="BQ220" s="41">
        <f>VLOOKUP($E220,'ВМП план'!$B$8:$AL$54,17,0)</f>
        <v>306123.60710000002</v>
      </c>
      <c r="BR220" s="41">
        <f>SUM(BP220/12*$A$2)</f>
        <v>0.58333333333333326</v>
      </c>
      <c r="BS220" s="41">
        <f>SUM(BQ220/12*$A$2)</f>
        <v>178572.1041416667</v>
      </c>
      <c r="BT220" s="41">
        <f>SUM(BT221:BT224)</f>
        <v>0</v>
      </c>
      <c r="BU220" s="41">
        <f t="shared" ref="BU220:BW220" si="1627">SUM(BU221:BU224)</f>
        <v>0</v>
      </c>
      <c r="BV220" s="41">
        <f t="shared" si="1627"/>
        <v>0</v>
      </c>
      <c r="BW220" s="41">
        <f t="shared" si="1627"/>
        <v>0</v>
      </c>
      <c r="BX220" s="34">
        <f t="shared" si="1192"/>
        <v>0</v>
      </c>
      <c r="BY220" s="34">
        <f t="shared" si="1162"/>
        <v>0</v>
      </c>
      <c r="BZ220" s="132">
        <f t="shared" si="1280"/>
        <v>-0.58333333333333326</v>
      </c>
      <c r="CA220" s="132">
        <f t="shared" si="1280"/>
        <v>-178572.1041416667</v>
      </c>
      <c r="CB220" s="41">
        <f>VLOOKUP($E220,'ВМП план'!$B$8:$AL$54,18,0)</f>
        <v>0</v>
      </c>
      <c r="CC220" s="41">
        <f>VLOOKUP($E220,'ВМП план'!$B$8:$AL$54,19,0)</f>
        <v>0</v>
      </c>
      <c r="CD220" s="41">
        <f>SUM(CB220/12*$A$2)</f>
        <v>0</v>
      </c>
      <c r="CE220" s="41">
        <f>SUM(CC220/12*$A$2)</f>
        <v>0</v>
      </c>
      <c r="CF220" s="41">
        <f>SUM(CF221:CF224)</f>
        <v>0</v>
      </c>
      <c r="CG220" s="41">
        <f t="shared" ref="CG220:CI220" si="1628">SUM(CG221:CG224)</f>
        <v>0</v>
      </c>
      <c r="CH220" s="41">
        <f t="shared" si="1628"/>
        <v>0</v>
      </c>
      <c r="CI220" s="41">
        <f t="shared" si="1628"/>
        <v>0</v>
      </c>
      <c r="CJ220" s="34">
        <f t="shared" si="1163"/>
        <v>0</v>
      </c>
      <c r="CK220" s="34">
        <f t="shared" si="1164"/>
        <v>0</v>
      </c>
      <c r="CL220" s="132">
        <f t="shared" si="1281"/>
        <v>0</v>
      </c>
      <c r="CM220" s="132">
        <f t="shared" si="1281"/>
        <v>0</v>
      </c>
      <c r="CN220" s="41">
        <f>VLOOKUP($E220,'ВМП план'!$B$8:$AL$54,20,0)</f>
        <v>0</v>
      </c>
      <c r="CO220" s="41">
        <f>VLOOKUP($E220,'ВМП план'!$B$8:$AL$54,21,0)</f>
        <v>0</v>
      </c>
      <c r="CP220" s="41">
        <f>SUM(CN220/12*$A$2)</f>
        <v>0</v>
      </c>
      <c r="CQ220" s="41">
        <f>SUM(CO220/12*$A$2)</f>
        <v>0</v>
      </c>
      <c r="CR220" s="41">
        <f>SUM(CR221:CR224)</f>
        <v>0</v>
      </c>
      <c r="CS220" s="41">
        <f t="shared" ref="CS220:CU220" si="1629">SUM(CS221:CS224)</f>
        <v>0</v>
      </c>
      <c r="CT220" s="41">
        <f t="shared" si="1629"/>
        <v>0</v>
      </c>
      <c r="CU220" s="41">
        <f t="shared" si="1629"/>
        <v>0</v>
      </c>
      <c r="CV220" s="34">
        <f t="shared" si="1179"/>
        <v>0</v>
      </c>
      <c r="CW220" s="34">
        <f t="shared" si="1166"/>
        <v>0</v>
      </c>
      <c r="CX220" s="132">
        <f t="shared" si="1283"/>
        <v>0</v>
      </c>
      <c r="CY220" s="132">
        <f t="shared" si="1283"/>
        <v>0</v>
      </c>
      <c r="CZ220" s="41">
        <f>VLOOKUP($E220,'ВМП план'!$B$8:$AL$54,22,0)</f>
        <v>0</v>
      </c>
      <c r="DA220" s="41">
        <f>VLOOKUP($E220,'ВМП план'!$B$8:$AL$54,23,0)</f>
        <v>0</v>
      </c>
      <c r="DB220" s="41">
        <f>SUM(CZ220/12*$A$2)</f>
        <v>0</v>
      </c>
      <c r="DC220" s="41">
        <f>SUM(DA220/12*$A$2)</f>
        <v>0</v>
      </c>
      <c r="DD220" s="41">
        <f>SUM(DD221:DD224)</f>
        <v>0</v>
      </c>
      <c r="DE220" s="41">
        <f t="shared" ref="DE220:DG220" si="1630">SUM(DE221:DE224)</f>
        <v>0</v>
      </c>
      <c r="DF220" s="41">
        <f t="shared" si="1630"/>
        <v>0</v>
      </c>
      <c r="DG220" s="41">
        <f t="shared" si="1630"/>
        <v>0</v>
      </c>
      <c r="DH220" s="34">
        <f t="shared" si="1180"/>
        <v>0</v>
      </c>
      <c r="DI220" s="34">
        <f t="shared" si="1168"/>
        <v>0</v>
      </c>
      <c r="DJ220" s="132">
        <f t="shared" si="1285"/>
        <v>0</v>
      </c>
      <c r="DK220" s="132">
        <f t="shared" si="1285"/>
        <v>0</v>
      </c>
      <c r="DL220" s="41">
        <f>VLOOKUP($E220,'ВМП план'!$B$8:$AL$54,24,0)</f>
        <v>0</v>
      </c>
      <c r="DM220" s="41">
        <f>VLOOKUP($E220,'ВМП план'!$B$8:$AL$54,25,0)</f>
        <v>0</v>
      </c>
      <c r="DN220" s="41">
        <f>SUM(DL220/12*$A$2)</f>
        <v>0</v>
      </c>
      <c r="DO220" s="41">
        <f>SUM(DM220/12*$A$2)</f>
        <v>0</v>
      </c>
      <c r="DP220" s="41">
        <f>SUM(DP221:DP224)</f>
        <v>0</v>
      </c>
      <c r="DQ220" s="41">
        <f t="shared" ref="DQ220:DS220" si="1631">SUM(DQ221:DQ224)</f>
        <v>0</v>
      </c>
      <c r="DR220" s="41">
        <f t="shared" si="1631"/>
        <v>0</v>
      </c>
      <c r="DS220" s="41">
        <f t="shared" si="1631"/>
        <v>0</v>
      </c>
      <c r="DT220" s="34">
        <f t="shared" si="1193"/>
        <v>0</v>
      </c>
      <c r="DU220" s="34">
        <f t="shared" si="1170"/>
        <v>0</v>
      </c>
      <c r="DV220" s="132">
        <f t="shared" si="1287"/>
        <v>0</v>
      </c>
      <c r="DW220" s="132">
        <f t="shared" si="1287"/>
        <v>0</v>
      </c>
      <c r="DX220" s="41">
        <f>VLOOKUP($E220,'ВМП план'!$B$8:$AL$54,26,0)</f>
        <v>0</v>
      </c>
      <c r="DY220" s="41">
        <f>VLOOKUP($E220,'ВМП план'!$B$8:$AL$54,27,0)</f>
        <v>0</v>
      </c>
      <c r="DZ220" s="41">
        <f>SUM(DX220/12*$A$2)</f>
        <v>0</v>
      </c>
      <c r="EA220" s="41">
        <f>SUM(DY220/12*$A$2)</f>
        <v>0</v>
      </c>
      <c r="EB220" s="41">
        <f>SUM(EB221:EB224)</f>
        <v>0</v>
      </c>
      <c r="EC220" s="41">
        <f t="shared" ref="EC220:EE220" si="1632">SUM(EC221:EC224)</f>
        <v>0</v>
      </c>
      <c r="ED220" s="41">
        <f t="shared" si="1632"/>
        <v>0</v>
      </c>
      <c r="EE220" s="41">
        <f t="shared" si="1632"/>
        <v>0</v>
      </c>
      <c r="EF220" s="34">
        <f t="shared" si="1194"/>
        <v>0</v>
      </c>
      <c r="EG220" s="34">
        <f t="shared" si="1194"/>
        <v>0</v>
      </c>
      <c r="EH220" s="132">
        <f t="shared" si="1288"/>
        <v>0</v>
      </c>
      <c r="EI220" s="132">
        <f t="shared" si="1288"/>
        <v>0</v>
      </c>
      <c r="EJ220" s="41">
        <f>VLOOKUP($E220,'ВМП план'!$B$8:$AL$54,28,0)</f>
        <v>5</v>
      </c>
      <c r="EK220" s="41">
        <f>VLOOKUP($E220,'ВМП план'!$B$8:$AL$54,29,0)</f>
        <v>1530618.0355000002</v>
      </c>
      <c r="EL220" s="41">
        <f>SUM(EJ220/12*$A$2)</f>
        <v>2.916666666666667</v>
      </c>
      <c r="EM220" s="41">
        <f>SUM(EK220/12*$A$2)</f>
        <v>892860.52070833347</v>
      </c>
      <c r="EN220" s="41">
        <f>SUM(EN221:EN224)</f>
        <v>0</v>
      </c>
      <c r="EO220" s="41">
        <f t="shared" ref="EO220:EQ220" si="1633">SUM(EO221:EO224)</f>
        <v>0</v>
      </c>
      <c r="EP220" s="41">
        <f t="shared" si="1633"/>
        <v>2</v>
      </c>
      <c r="EQ220" s="41">
        <f t="shared" si="1633"/>
        <v>612247.22</v>
      </c>
      <c r="ER220" s="34">
        <f t="shared" si="1195"/>
        <v>2</v>
      </c>
      <c r="ES220" s="34">
        <f t="shared" si="1172"/>
        <v>612247.22</v>
      </c>
      <c r="ET220" s="132">
        <f t="shared" si="1290"/>
        <v>-2.916666666666667</v>
      </c>
      <c r="EU220" s="132">
        <f t="shared" si="1290"/>
        <v>-892860.52070833347</v>
      </c>
      <c r="EV220" s="41">
        <f>VLOOKUP($E220,'ВМП план'!$B$8:$AL$54,30,0)</f>
        <v>0</v>
      </c>
      <c r="EW220" s="41">
        <f>VLOOKUP($E220,'ВМП план'!$B$8:$AL$54,31,0)</f>
        <v>0</v>
      </c>
      <c r="EX220" s="41">
        <f>SUM(EV220/12*$A$2)</f>
        <v>0</v>
      </c>
      <c r="EY220" s="41">
        <f>SUM(EW220/12*$A$2)</f>
        <v>0</v>
      </c>
      <c r="EZ220" s="41">
        <f>SUM(EZ221:EZ224)</f>
        <v>0</v>
      </c>
      <c r="FA220" s="41">
        <f t="shared" ref="FA220:FC220" si="1634">SUM(FA221:FA224)</f>
        <v>0</v>
      </c>
      <c r="FB220" s="41">
        <f t="shared" si="1634"/>
        <v>0</v>
      </c>
      <c r="FC220" s="41">
        <f t="shared" si="1634"/>
        <v>0</v>
      </c>
      <c r="FD220" s="34">
        <f t="shared" si="1181"/>
        <v>0</v>
      </c>
      <c r="FE220" s="34">
        <f t="shared" si="1182"/>
        <v>0</v>
      </c>
      <c r="FF220" s="132">
        <f t="shared" si="1254"/>
        <v>0</v>
      </c>
      <c r="FG220" s="132">
        <f t="shared" si="1254"/>
        <v>0</v>
      </c>
      <c r="FH220" s="41">
        <f>VLOOKUP($E220,'ВМП план'!$B$8:$AL$54,32,0)</f>
        <v>0</v>
      </c>
      <c r="FI220" s="41">
        <f>VLOOKUP($E220,'ВМП план'!$B$8:$AL$54,33,0)</f>
        <v>0</v>
      </c>
      <c r="FJ220" s="41">
        <f>SUM(FH220/12*$A$2)</f>
        <v>0</v>
      </c>
      <c r="FK220" s="41">
        <f>SUM(FI220/12*$A$2)</f>
        <v>0</v>
      </c>
      <c r="FL220" s="41">
        <f>SUM(FL221:FL224)</f>
        <v>0</v>
      </c>
      <c r="FM220" s="41">
        <f t="shared" ref="FM220:FO220" si="1635">SUM(FM221:FM224)</f>
        <v>0</v>
      </c>
      <c r="FN220" s="41">
        <f t="shared" si="1635"/>
        <v>0</v>
      </c>
      <c r="FO220" s="41">
        <f t="shared" si="1635"/>
        <v>0</v>
      </c>
      <c r="FP220" s="34">
        <f t="shared" si="1183"/>
        <v>0</v>
      </c>
      <c r="FQ220" s="34">
        <f t="shared" si="1174"/>
        <v>0</v>
      </c>
      <c r="FR220" s="132">
        <f t="shared" si="1292"/>
        <v>0</v>
      </c>
      <c r="FS220" s="132">
        <f t="shared" si="1292"/>
        <v>0</v>
      </c>
      <c r="FT220" s="41">
        <f>VLOOKUP($E220,'ВМП план'!$B$8:$AL$54,34,0)</f>
        <v>0</v>
      </c>
      <c r="FU220" s="41">
        <f>VLOOKUP($E220,'ВМП план'!$B$8:$AL$54,35,0)</f>
        <v>0</v>
      </c>
      <c r="FV220" s="41">
        <f>SUM(FT220/12*$A$2)</f>
        <v>0</v>
      </c>
      <c r="FW220" s="41">
        <f>SUM(FU220/12*$A$2)</f>
        <v>0</v>
      </c>
      <c r="FX220" s="41">
        <f>SUM(FX221:FX224)</f>
        <v>0</v>
      </c>
      <c r="FY220" s="41">
        <f t="shared" ref="FY220:GA220" si="1636">SUM(FY221:FY224)</f>
        <v>0</v>
      </c>
      <c r="FZ220" s="41">
        <f t="shared" si="1636"/>
        <v>0</v>
      </c>
      <c r="GA220" s="41">
        <f t="shared" si="1636"/>
        <v>0</v>
      </c>
      <c r="GB220" s="34">
        <f t="shared" si="1184"/>
        <v>0</v>
      </c>
      <c r="GC220" s="34">
        <f t="shared" si="1185"/>
        <v>0</v>
      </c>
      <c r="GD220" s="132">
        <f t="shared" si="1255"/>
        <v>0</v>
      </c>
      <c r="GE220" s="132">
        <f t="shared" si="1255"/>
        <v>0</v>
      </c>
      <c r="GF220" s="41">
        <f>VLOOKUP($E220,'ВМП план'!$B$8:$AL$54,36,0)</f>
        <v>12</v>
      </c>
      <c r="GG220" s="41">
        <f>VLOOKUP($E220,'ВМП план'!$B$8:$AL$54,37,0)</f>
        <v>3673483.2852000003</v>
      </c>
      <c r="GH220" s="41">
        <f>SUM(GF220/12*$A$2)</f>
        <v>7</v>
      </c>
      <c r="GI220" s="41">
        <f>SUM(GG220/12*$A$2)</f>
        <v>2142865.2497</v>
      </c>
      <c r="GJ220" s="41">
        <f>SUM(GJ221:GJ224)</f>
        <v>0</v>
      </c>
      <c r="GK220" s="41">
        <f t="shared" ref="GK220:GM220" si="1637">SUM(GK221:GK224)</f>
        <v>0</v>
      </c>
      <c r="GL220" s="41">
        <f t="shared" si="1637"/>
        <v>0</v>
      </c>
      <c r="GM220" s="41">
        <f t="shared" si="1637"/>
        <v>0</v>
      </c>
      <c r="GN220" s="34">
        <f t="shared" si="1186"/>
        <v>0</v>
      </c>
      <c r="GO220" s="34">
        <f t="shared" si="1176"/>
        <v>0</v>
      </c>
      <c r="GP220" s="132">
        <f t="shared" si="1294"/>
        <v>-7</v>
      </c>
      <c r="GQ220" s="132">
        <f t="shared" si="1294"/>
        <v>-2142865.2497</v>
      </c>
      <c r="GR220" s="41">
        <f>H220+T220+AF220+AR220+BD220+BP220+CB220+CN220+CZ220+DL220+DX220+EJ220+EV220+FH220+FT220+GF220</f>
        <v>57</v>
      </c>
      <c r="GS220" s="41">
        <f t="shared" ref="GS220:GU220" si="1638">I220+U220+AG220+AS220+BE220+BQ220+CC220+CO220+DA220+DM220+DY220+EK220+EW220+FI220+FU220+GG220</f>
        <v>17449045.604700003</v>
      </c>
      <c r="GT220" s="41">
        <f t="shared" si="1638"/>
        <v>33.25</v>
      </c>
      <c r="GU220" s="41">
        <f t="shared" si="1638"/>
        <v>10178609.936075002</v>
      </c>
      <c r="GV220" s="41">
        <f t="shared" si="1621"/>
        <v>19</v>
      </c>
      <c r="GW220" s="41">
        <f t="shared" si="1621"/>
        <v>5816348.5899999989</v>
      </c>
      <c r="GX220" s="41">
        <f t="shared" si="1621"/>
        <v>5</v>
      </c>
      <c r="GY220" s="41">
        <f t="shared" si="1621"/>
        <v>1530618.0499999998</v>
      </c>
      <c r="GZ220" s="41">
        <f t="shared" si="1508"/>
        <v>24</v>
      </c>
      <c r="HA220" s="41">
        <f t="shared" si="1508"/>
        <v>7346966.6399999987</v>
      </c>
      <c r="HB220" s="59">
        <f t="shared" si="1345"/>
        <v>-14.25</v>
      </c>
      <c r="HC220" s="59">
        <f t="shared" si="1345"/>
        <v>-4362261.346075003</v>
      </c>
      <c r="HD220" s="98">
        <f>GV220/GT220</f>
        <v>0.5714285714285714</v>
      </c>
      <c r="HE220" s="98">
        <f>GW220/GU220</f>
        <v>0.57142857684188408</v>
      </c>
      <c r="HF220" s="73">
        <f>GS220/GR220</f>
        <v>306123.60710000002</v>
      </c>
      <c r="HG220" s="73">
        <f>GW220/GV220</f>
        <v>306123.60999999993</v>
      </c>
      <c r="HH220" s="251">
        <f>SUM($HF$220-HG220)</f>
        <v>-2.8999999049119651E-3</v>
      </c>
    </row>
    <row r="221" spans="1:216" ht="33.75" hidden="1" x14ac:dyDescent="0.2">
      <c r="A221" s="10">
        <v>1</v>
      </c>
      <c r="B221" s="186" t="s">
        <v>366</v>
      </c>
      <c r="C221" s="187" t="s">
        <v>170</v>
      </c>
      <c r="D221" s="188">
        <v>542</v>
      </c>
      <c r="E221" s="189" t="s">
        <v>287</v>
      </c>
      <c r="F221" s="28"/>
      <c r="G221" s="33"/>
      <c r="H221" s="34"/>
      <c r="I221" s="34"/>
      <c r="J221" s="34"/>
      <c r="K221" s="34"/>
      <c r="L221" s="34">
        <f>VLOOKUP($D221,'факт '!$D$7:$BG$144,3,0)</f>
        <v>0</v>
      </c>
      <c r="M221" s="34">
        <f>VLOOKUP($D221,'факт '!$D$7:$BG$144,4,0)</f>
        <v>0</v>
      </c>
      <c r="N221" s="34">
        <f>VLOOKUP($D221,'факт '!$D$7:$BG$144,5,0)</f>
        <v>0</v>
      </c>
      <c r="O221" s="34">
        <f>VLOOKUP($D221,'факт '!$D$7:$BG$144,6,0)</f>
        <v>0</v>
      </c>
      <c r="P221" s="34">
        <f t="shared" ref="P221" si="1639">SUM(L221+N221)</f>
        <v>0</v>
      </c>
      <c r="Q221" s="34">
        <f t="shared" ref="Q221:Q284" si="1640">SUM(M221+O221)</f>
        <v>0</v>
      </c>
      <c r="R221" s="132">
        <f t="shared" si="1249"/>
        <v>0</v>
      </c>
      <c r="S221" s="132">
        <f t="shared" si="1249"/>
        <v>0</v>
      </c>
      <c r="T221" s="34"/>
      <c r="U221" s="34"/>
      <c r="V221" s="34"/>
      <c r="W221" s="34"/>
      <c r="X221" s="34">
        <f>VLOOKUP($D221,'факт '!$D$7:$BG$144,9,0)</f>
        <v>17</v>
      </c>
      <c r="Y221" s="34">
        <f>VLOOKUP($D221,'факт '!$D$7:$BG$144,10,0)</f>
        <v>5204101.3699999992</v>
      </c>
      <c r="Z221" s="34">
        <f>VLOOKUP($D221,'факт '!$D$7:$BG$144,11,0)</f>
        <v>3</v>
      </c>
      <c r="AA221" s="34">
        <f>VLOOKUP($D221,'факт '!$D$7:$BG$144,12,0)</f>
        <v>918370.83</v>
      </c>
      <c r="AB221" s="34">
        <f t="shared" ref="AB221" si="1641">SUM(X221+Z221)</f>
        <v>20</v>
      </c>
      <c r="AC221" s="34">
        <f t="shared" ref="AC221:AC284" si="1642">SUM(Y221+AA221)</f>
        <v>6122472.1999999993</v>
      </c>
      <c r="AD221" s="132">
        <f t="shared" si="1250"/>
        <v>17</v>
      </c>
      <c r="AE221" s="132">
        <f t="shared" si="1250"/>
        <v>5204101.3699999992</v>
      </c>
      <c r="AF221" s="34"/>
      <c r="AG221" s="34"/>
      <c r="AH221" s="34"/>
      <c r="AI221" s="34"/>
      <c r="AJ221" s="34">
        <f>VLOOKUP($D221,'факт '!$D$7:$BG$144,7,0)</f>
        <v>0</v>
      </c>
      <c r="AK221" s="34">
        <f>VLOOKUP($D221,'факт '!$D$7:$BG$144,8,0)</f>
        <v>0</v>
      </c>
      <c r="AL221" s="34"/>
      <c r="AM221" s="34"/>
      <c r="AN221" s="34">
        <f t="shared" ref="AN221" si="1643">SUM(AJ221+AL221)</f>
        <v>0</v>
      </c>
      <c r="AO221" s="34">
        <f t="shared" ref="AO221:AO284" si="1644">SUM(AK221+AM221)</f>
        <v>0</v>
      </c>
      <c r="AP221" s="132">
        <f t="shared" si="1251"/>
        <v>0</v>
      </c>
      <c r="AQ221" s="132">
        <f t="shared" si="1251"/>
        <v>0</v>
      </c>
      <c r="AR221" s="34"/>
      <c r="AS221" s="34"/>
      <c r="AT221" s="34"/>
      <c r="AU221" s="34"/>
      <c r="AV221" s="34">
        <f>VLOOKUP($D221,'факт '!$D$7:$BG$144,13,0)</f>
        <v>0</v>
      </c>
      <c r="AW221" s="34">
        <f>VLOOKUP($D221,'факт '!$D$7:$BG$144,14,0)</f>
        <v>0</v>
      </c>
      <c r="AX221" s="34"/>
      <c r="AY221" s="34"/>
      <c r="AZ221" s="34">
        <f t="shared" ref="AZ221" si="1645">SUM(AV221+AX221)</f>
        <v>0</v>
      </c>
      <c r="BA221" s="34">
        <f t="shared" ref="BA221:BA284" si="1646">SUM(AW221+AY221)</f>
        <v>0</v>
      </c>
      <c r="BB221" s="132">
        <f t="shared" si="1252"/>
        <v>0</v>
      </c>
      <c r="BC221" s="132">
        <f t="shared" si="1252"/>
        <v>0</v>
      </c>
      <c r="BD221" s="34"/>
      <c r="BE221" s="34"/>
      <c r="BF221" s="34"/>
      <c r="BG221" s="34"/>
      <c r="BH221" s="257">
        <f>VLOOKUP($D221,'факт '!$D$7:$BG$144,17,0)</f>
        <v>2</v>
      </c>
      <c r="BI221" s="257">
        <f>VLOOKUP($D221,'факт '!$D$7:$BG$144,18,0)</f>
        <v>612247.22</v>
      </c>
      <c r="BJ221" s="34">
        <f>VLOOKUP($D221,'факт '!$D$7:$BG$144,19,0)</f>
        <v>0</v>
      </c>
      <c r="BK221" s="34">
        <f>VLOOKUP($D221,'факт '!$D$7:$BG$144,20,0)</f>
        <v>0</v>
      </c>
      <c r="BL221" s="34">
        <f t="shared" ref="BL221" si="1647">SUM(BH221+BJ221)</f>
        <v>2</v>
      </c>
      <c r="BM221" s="34">
        <f t="shared" si="1203"/>
        <v>612247.22</v>
      </c>
      <c r="BN221" s="132">
        <f t="shared" si="1278"/>
        <v>2</v>
      </c>
      <c r="BO221" s="132">
        <f t="shared" si="1278"/>
        <v>612247.22</v>
      </c>
      <c r="BP221" s="34"/>
      <c r="BQ221" s="34"/>
      <c r="BR221" s="34"/>
      <c r="BS221" s="34"/>
      <c r="BT221" s="34">
        <f>VLOOKUP($D221,'факт '!$D$7:$BG$144,21,0)</f>
        <v>0</v>
      </c>
      <c r="BU221" s="34">
        <f>VLOOKUP($D221,'факт '!$D$7:$BG$144,22,0)</f>
        <v>0</v>
      </c>
      <c r="BV221" s="34">
        <f>VLOOKUP($D221,'факт '!$D$7:$BG$144,23,0)</f>
        <v>0</v>
      </c>
      <c r="BW221" s="34">
        <f>VLOOKUP($D221,'факт '!$D$7:$BG$144,24,0)</f>
        <v>0</v>
      </c>
      <c r="BX221" s="34">
        <f t="shared" ref="BX221" si="1648">SUM(BT221+BV221)</f>
        <v>0</v>
      </c>
      <c r="BY221" s="34">
        <f t="shared" ref="BY221:BY284" si="1649">SUM(BU221+BW221)</f>
        <v>0</v>
      </c>
      <c r="BZ221" s="132">
        <f t="shared" si="1280"/>
        <v>0</v>
      </c>
      <c r="CA221" s="132">
        <f t="shared" si="1280"/>
        <v>0</v>
      </c>
      <c r="CB221" s="34"/>
      <c r="CC221" s="34"/>
      <c r="CD221" s="34"/>
      <c r="CE221" s="34"/>
      <c r="CF221" s="34">
        <f>VLOOKUP($D221,'факт '!$D$10:$BG$143,25,0)</f>
        <v>0</v>
      </c>
      <c r="CG221" s="34">
        <f>VLOOKUP($D221,'факт '!$D$10:$BG$143,26,0)</f>
        <v>0</v>
      </c>
      <c r="CH221" s="34">
        <f>VLOOKUP($D221,'факт '!$D$10:$BG$143,27,0)</f>
        <v>0</v>
      </c>
      <c r="CI221" s="34">
        <f>VLOOKUP($D221,'факт '!$D$10:$BG$143,28,0)</f>
        <v>0</v>
      </c>
      <c r="CJ221" s="34">
        <f t="shared" ref="CJ221:CJ226" si="1650">SUM(CF221+CH221)</f>
        <v>0</v>
      </c>
      <c r="CK221" s="34">
        <f t="shared" ref="CK221:CK284" si="1651">SUM(CG221+CI221)</f>
        <v>0</v>
      </c>
      <c r="CL221" s="132">
        <f t="shared" si="1281"/>
        <v>0</v>
      </c>
      <c r="CM221" s="132">
        <f t="shared" si="1281"/>
        <v>0</v>
      </c>
      <c r="CN221" s="34"/>
      <c r="CO221" s="34"/>
      <c r="CP221" s="34"/>
      <c r="CQ221" s="34"/>
      <c r="CR221" s="34">
        <f>VLOOKUP($D221,'факт '!$D$10:$BG$143,29,0)</f>
        <v>0</v>
      </c>
      <c r="CS221" s="34">
        <f>VLOOKUP($D221,'факт '!$D$10:$BG$143,30,0)</f>
        <v>0</v>
      </c>
      <c r="CT221" s="34">
        <f>VLOOKUP($D221,'факт '!$D$10:$BG$143,31,0)</f>
        <v>0</v>
      </c>
      <c r="CU221" s="34">
        <f>VLOOKUP($D221,'факт '!$D$10:$BG$143,32,0)</f>
        <v>0</v>
      </c>
      <c r="CV221" s="34">
        <f t="shared" ref="CV221" si="1652">SUM(CR221+CT221)</f>
        <v>0</v>
      </c>
      <c r="CW221" s="34">
        <f t="shared" ref="CW221:CW284" si="1653">SUM(CS221+CU221)</f>
        <v>0</v>
      </c>
      <c r="CX221" s="132">
        <f t="shared" si="1283"/>
        <v>0</v>
      </c>
      <c r="CY221" s="132">
        <f t="shared" si="1283"/>
        <v>0</v>
      </c>
      <c r="CZ221" s="34"/>
      <c r="DA221" s="34"/>
      <c r="DB221" s="34"/>
      <c r="DC221" s="34"/>
      <c r="DD221" s="34">
        <f>VLOOKUP($D221,'факт '!$D$10:$BG$143,33,0)</f>
        <v>0</v>
      </c>
      <c r="DE221" s="34">
        <f>VLOOKUP($D221,'факт '!$D$10:$BG$143,34,0)</f>
        <v>0</v>
      </c>
      <c r="DF221" s="34"/>
      <c r="DG221" s="34"/>
      <c r="DH221" s="34">
        <f t="shared" ref="DH221" si="1654">SUM(DD221+DF221)</f>
        <v>0</v>
      </c>
      <c r="DI221" s="34">
        <f t="shared" ref="DI221:DI284" si="1655">SUM(DE221+DG221)</f>
        <v>0</v>
      </c>
      <c r="DJ221" s="132">
        <f t="shared" si="1285"/>
        <v>0</v>
      </c>
      <c r="DK221" s="132">
        <f t="shared" si="1285"/>
        <v>0</v>
      </c>
      <c r="DL221" s="34"/>
      <c r="DM221" s="34"/>
      <c r="DN221" s="34"/>
      <c r="DO221" s="34"/>
      <c r="DP221" s="34">
        <f>VLOOKUP($D221,'факт '!$D$7:$BG$144,15,0)</f>
        <v>0</v>
      </c>
      <c r="DQ221" s="34">
        <f>VLOOKUP($D221,'факт '!$D$7:$BG$144,16,0)</f>
        <v>0</v>
      </c>
      <c r="DR221" s="34"/>
      <c r="DS221" s="34"/>
      <c r="DT221" s="34">
        <f t="shared" ref="DT221" si="1656">SUM(DP221+DR221)</f>
        <v>0</v>
      </c>
      <c r="DU221" s="34">
        <f t="shared" ref="DU221:DU284" si="1657">SUM(DQ221+DS221)</f>
        <v>0</v>
      </c>
      <c r="DV221" s="132">
        <f t="shared" si="1287"/>
        <v>0</v>
      </c>
      <c r="DW221" s="132">
        <f t="shared" si="1287"/>
        <v>0</v>
      </c>
      <c r="DX221" s="34"/>
      <c r="DY221" s="34"/>
      <c r="DZ221" s="34"/>
      <c r="EA221" s="34"/>
      <c r="EB221" s="34">
        <f>VLOOKUP($D221,'факт '!$D$7:$BG$144,35,0)</f>
        <v>0</v>
      </c>
      <c r="EC221" s="34">
        <f>VLOOKUP($D221,'факт '!$D$7:$BG$144,36,0)</f>
        <v>0</v>
      </c>
      <c r="ED221" s="34">
        <f>VLOOKUP($D221,'факт '!$D$7:$BG$144,37,0)</f>
        <v>0</v>
      </c>
      <c r="EE221" s="34">
        <f>VLOOKUP($D221,'факт '!$D$7:$BG$144,38,0)</f>
        <v>0</v>
      </c>
      <c r="EF221" s="34">
        <f>VLOOKUP($D221,'факт '!$D$7:$BG$144,35,0)</f>
        <v>0</v>
      </c>
      <c r="EG221" s="34">
        <f>VLOOKUP($D221,'факт '!$D$7:$BG$144,35,0)</f>
        <v>0</v>
      </c>
      <c r="EH221" s="132">
        <f t="shared" si="1288"/>
        <v>0</v>
      </c>
      <c r="EI221" s="132">
        <f t="shared" si="1288"/>
        <v>0</v>
      </c>
      <c r="EJ221" s="34"/>
      <c r="EK221" s="34"/>
      <c r="EL221" s="34"/>
      <c r="EM221" s="34"/>
      <c r="EN221" s="34">
        <f>VLOOKUP($D221,'факт '!$D$7:$BG$144,41,0)</f>
        <v>0</v>
      </c>
      <c r="EO221" s="34">
        <f>VLOOKUP($D221,'факт '!$D$7:$BG$144,42,0)</f>
        <v>0</v>
      </c>
      <c r="EP221" s="34">
        <f>VLOOKUP($D221,'факт '!$D$7:$BG$144,43,0)</f>
        <v>2</v>
      </c>
      <c r="EQ221" s="34">
        <f>VLOOKUP($D221,'факт '!$D$7:$BG$144,44,0)</f>
        <v>612247.22</v>
      </c>
      <c r="ER221" s="34">
        <f t="shared" ref="ER221" si="1658">SUM(EN221+EP221)</f>
        <v>2</v>
      </c>
      <c r="ES221" s="34">
        <f t="shared" ref="ES221:ES284" si="1659">SUM(EO221+EQ221)</f>
        <v>612247.22</v>
      </c>
      <c r="ET221" s="132">
        <f t="shared" si="1290"/>
        <v>0</v>
      </c>
      <c r="EU221" s="132">
        <f t="shared" si="1290"/>
        <v>0</v>
      </c>
      <c r="EV221" s="34"/>
      <c r="EW221" s="34"/>
      <c r="EX221" s="34"/>
      <c r="EY221" s="34"/>
      <c r="EZ221" s="34"/>
      <c r="FA221" s="34"/>
      <c r="FB221" s="34"/>
      <c r="FC221" s="34"/>
      <c r="FD221" s="34">
        <f t="shared" si="1181"/>
        <v>0</v>
      </c>
      <c r="FE221" s="34">
        <f t="shared" si="1182"/>
        <v>0</v>
      </c>
      <c r="FF221" s="132">
        <f t="shared" si="1254"/>
        <v>0</v>
      </c>
      <c r="FG221" s="132">
        <f t="shared" si="1254"/>
        <v>0</v>
      </c>
      <c r="FH221" s="34"/>
      <c r="FI221" s="34"/>
      <c r="FJ221" s="34"/>
      <c r="FK221" s="34"/>
      <c r="FL221" s="34">
        <f>VLOOKUP($D221,'факт '!$D$10:$BG$143,39,0)</f>
        <v>0</v>
      </c>
      <c r="FM221" s="34">
        <f>VLOOKUP($D221,'факт '!$D$10:$BG$143,40,0)</f>
        <v>0</v>
      </c>
      <c r="FN221" s="34">
        <f>VLOOKUP($D221,'факт '!$D$10:$BG$143,5,0)</f>
        <v>0</v>
      </c>
      <c r="FO221" s="34">
        <f>VLOOKUP($D221,'факт '!$D$10:$BG$143,6,0)</f>
        <v>0</v>
      </c>
      <c r="FP221" s="34">
        <f t="shared" ref="FP221" si="1660">SUM(FL221+FN221)</f>
        <v>0</v>
      </c>
      <c r="FQ221" s="34">
        <f t="shared" ref="FQ221:FQ284" si="1661">SUM(FM221+FO221)</f>
        <v>0</v>
      </c>
      <c r="FR221" s="132">
        <f t="shared" si="1292"/>
        <v>0</v>
      </c>
      <c r="FS221" s="132">
        <f t="shared" si="1292"/>
        <v>0</v>
      </c>
      <c r="FT221" s="34"/>
      <c r="FU221" s="34"/>
      <c r="FV221" s="34"/>
      <c r="FW221" s="34"/>
      <c r="FX221" s="34">
        <f>VLOOKUP($D221,'факт '!$D$7:$BG$145,45,0)</f>
        <v>0</v>
      </c>
      <c r="FY221" s="34">
        <f>VLOOKUP($D221,'факт '!$D$7:$BG$145,46,0)</f>
        <v>0</v>
      </c>
      <c r="FZ221" s="34"/>
      <c r="GA221" s="34"/>
      <c r="GB221" s="34">
        <f t="shared" si="1184"/>
        <v>0</v>
      </c>
      <c r="GC221" s="34">
        <f t="shared" si="1185"/>
        <v>0</v>
      </c>
      <c r="GD221" s="132">
        <f t="shared" si="1255"/>
        <v>0</v>
      </c>
      <c r="GE221" s="132">
        <f t="shared" si="1255"/>
        <v>0</v>
      </c>
      <c r="GF221" s="34"/>
      <c r="GG221" s="34"/>
      <c r="GH221" s="34"/>
      <c r="GI221" s="34"/>
      <c r="GJ221" s="34"/>
      <c r="GK221" s="34"/>
      <c r="GL221" s="34"/>
      <c r="GM221" s="34"/>
      <c r="GN221" s="34">
        <f t="shared" ref="GN221" si="1662">SUM(GJ221+GL221)</f>
        <v>0</v>
      </c>
      <c r="GO221" s="34">
        <f t="shared" ref="GO221:GO284" si="1663">SUM(GK221+GM221)</f>
        <v>0</v>
      </c>
      <c r="GP221" s="132">
        <f t="shared" si="1294"/>
        <v>0</v>
      </c>
      <c r="GQ221" s="132">
        <f t="shared" si="1294"/>
        <v>0</v>
      </c>
      <c r="GR221" s="34"/>
      <c r="GS221" s="34"/>
      <c r="GT221" s="34"/>
      <c r="GU221" s="34"/>
      <c r="GV221" s="52">
        <f t="shared" si="1621"/>
        <v>19</v>
      </c>
      <c r="GW221" s="52">
        <f t="shared" si="1621"/>
        <v>5816348.5899999989</v>
      </c>
      <c r="GX221" s="52">
        <f t="shared" si="1621"/>
        <v>5</v>
      </c>
      <c r="GY221" s="52">
        <f t="shared" si="1621"/>
        <v>1530618.0499999998</v>
      </c>
      <c r="GZ221" s="52">
        <f t="shared" si="1508"/>
        <v>24</v>
      </c>
      <c r="HA221" s="52">
        <f t="shared" si="1508"/>
        <v>7346966.6399999987</v>
      </c>
      <c r="HB221" s="132">
        <f t="shared" si="1345"/>
        <v>19</v>
      </c>
      <c r="HC221" s="132">
        <f t="shared" si="1345"/>
        <v>5816348.5899999989</v>
      </c>
      <c r="HD221" s="64"/>
      <c r="HE221" s="20"/>
      <c r="HF221" s="73"/>
      <c r="HG221" s="73">
        <f>GW221/GV221</f>
        <v>306123.60999999993</v>
      </c>
      <c r="HH221" s="251">
        <f>SUM($HF$220-HG221)</f>
        <v>-2.8999999049119651E-3</v>
      </c>
    </row>
    <row r="222" spans="1:216" hidden="1" x14ac:dyDescent="0.2">
      <c r="A222" s="10"/>
      <c r="B222" s="20"/>
      <c r="C222" s="23"/>
      <c r="D222" s="24"/>
      <c r="E222" s="25"/>
      <c r="F222" s="28"/>
      <c r="G222" s="33"/>
      <c r="H222" s="34"/>
      <c r="I222" s="34"/>
      <c r="J222" s="34"/>
      <c r="K222" s="34"/>
      <c r="L222" s="34"/>
      <c r="M222" s="34"/>
      <c r="N222" s="34"/>
      <c r="O222" s="34"/>
      <c r="P222" s="34">
        <f t="shared" si="1187"/>
        <v>0</v>
      </c>
      <c r="Q222" s="34">
        <f t="shared" si="1640"/>
        <v>0</v>
      </c>
      <c r="R222" s="132">
        <f t="shared" si="1249"/>
        <v>0</v>
      </c>
      <c r="S222" s="132">
        <f t="shared" si="1249"/>
        <v>0</v>
      </c>
      <c r="T222" s="34"/>
      <c r="U222" s="34"/>
      <c r="V222" s="34"/>
      <c r="W222" s="34"/>
      <c r="X222" s="34"/>
      <c r="Y222" s="34"/>
      <c r="Z222" s="34"/>
      <c r="AA222" s="34"/>
      <c r="AB222" s="34">
        <f t="shared" si="1188"/>
        <v>0</v>
      </c>
      <c r="AC222" s="34">
        <f t="shared" si="1642"/>
        <v>0</v>
      </c>
      <c r="AD222" s="132">
        <f t="shared" si="1250"/>
        <v>0</v>
      </c>
      <c r="AE222" s="132">
        <f t="shared" si="1250"/>
        <v>0</v>
      </c>
      <c r="AF222" s="34"/>
      <c r="AG222" s="34"/>
      <c r="AH222" s="34"/>
      <c r="AI222" s="34"/>
      <c r="AJ222" s="34"/>
      <c r="AK222" s="34"/>
      <c r="AL222" s="34"/>
      <c r="AM222" s="34"/>
      <c r="AN222" s="34">
        <f t="shared" si="1189"/>
        <v>0</v>
      </c>
      <c r="AO222" s="34">
        <f t="shared" si="1644"/>
        <v>0</v>
      </c>
      <c r="AP222" s="132">
        <f t="shared" si="1251"/>
        <v>0</v>
      </c>
      <c r="AQ222" s="132">
        <f t="shared" si="1251"/>
        <v>0</v>
      </c>
      <c r="AR222" s="34"/>
      <c r="AS222" s="34"/>
      <c r="AT222" s="34"/>
      <c r="AU222" s="34"/>
      <c r="AV222" s="34"/>
      <c r="AW222" s="34"/>
      <c r="AX222" s="34"/>
      <c r="AY222" s="34"/>
      <c r="AZ222" s="34">
        <f t="shared" si="1190"/>
        <v>0</v>
      </c>
      <c r="BA222" s="34">
        <f t="shared" si="1646"/>
        <v>0</v>
      </c>
      <c r="BB222" s="132">
        <f t="shared" si="1252"/>
        <v>0</v>
      </c>
      <c r="BC222" s="132">
        <f t="shared" si="1252"/>
        <v>0</v>
      </c>
      <c r="BD222" s="34"/>
      <c r="BE222" s="34"/>
      <c r="BF222" s="34"/>
      <c r="BG222" s="34"/>
      <c r="BH222" s="34"/>
      <c r="BI222" s="34"/>
      <c r="BJ222" s="34"/>
      <c r="BK222" s="34"/>
      <c r="BL222" s="34">
        <f t="shared" ref="BL222:BM224" si="1664">SUM(BH222+BJ222)</f>
        <v>0</v>
      </c>
      <c r="BM222" s="34">
        <f t="shared" si="1664"/>
        <v>0</v>
      </c>
      <c r="BN222" s="132">
        <f t="shared" si="1278"/>
        <v>0</v>
      </c>
      <c r="BO222" s="132">
        <f t="shared" si="1278"/>
        <v>0</v>
      </c>
      <c r="BP222" s="34"/>
      <c r="BQ222" s="34"/>
      <c r="BR222" s="34"/>
      <c r="BS222" s="34"/>
      <c r="BT222" s="34"/>
      <c r="BU222" s="34"/>
      <c r="BV222" s="34"/>
      <c r="BW222" s="34"/>
      <c r="BX222" s="34">
        <f t="shared" si="1192"/>
        <v>0</v>
      </c>
      <c r="BY222" s="34">
        <f t="shared" si="1649"/>
        <v>0</v>
      </c>
      <c r="BZ222" s="132">
        <f t="shared" si="1280"/>
        <v>0</v>
      </c>
      <c r="CA222" s="132">
        <f t="shared" si="1280"/>
        <v>0</v>
      </c>
      <c r="CB222" s="34"/>
      <c r="CC222" s="34"/>
      <c r="CD222" s="34"/>
      <c r="CE222" s="34"/>
      <c r="CF222" s="34"/>
      <c r="CG222" s="34"/>
      <c r="CH222" s="34"/>
      <c r="CI222" s="34"/>
      <c r="CJ222" s="34">
        <f t="shared" si="1650"/>
        <v>0</v>
      </c>
      <c r="CK222" s="34">
        <f t="shared" si="1651"/>
        <v>0</v>
      </c>
      <c r="CL222" s="132">
        <f t="shared" si="1281"/>
        <v>0</v>
      </c>
      <c r="CM222" s="132">
        <f t="shared" si="1281"/>
        <v>0</v>
      </c>
      <c r="CN222" s="34"/>
      <c r="CO222" s="34"/>
      <c r="CP222" s="34"/>
      <c r="CQ222" s="34"/>
      <c r="CR222" s="34"/>
      <c r="CS222" s="34"/>
      <c r="CT222" s="34"/>
      <c r="CU222" s="34"/>
      <c r="CV222" s="34">
        <f t="shared" si="1179"/>
        <v>0</v>
      </c>
      <c r="CW222" s="34">
        <f t="shared" si="1653"/>
        <v>0</v>
      </c>
      <c r="CX222" s="132">
        <f t="shared" si="1283"/>
        <v>0</v>
      </c>
      <c r="CY222" s="132">
        <f t="shared" si="1283"/>
        <v>0</v>
      </c>
      <c r="CZ222" s="34"/>
      <c r="DA222" s="34"/>
      <c r="DB222" s="34"/>
      <c r="DC222" s="34"/>
      <c r="DD222" s="34"/>
      <c r="DE222" s="34"/>
      <c r="DF222" s="34"/>
      <c r="DG222" s="34"/>
      <c r="DH222" s="34">
        <f t="shared" si="1180"/>
        <v>0</v>
      </c>
      <c r="DI222" s="34">
        <f t="shared" si="1655"/>
        <v>0</v>
      </c>
      <c r="DJ222" s="132">
        <f t="shared" si="1285"/>
        <v>0</v>
      </c>
      <c r="DK222" s="132">
        <f t="shared" si="1285"/>
        <v>0</v>
      </c>
      <c r="DL222" s="34"/>
      <c r="DM222" s="34"/>
      <c r="DN222" s="34"/>
      <c r="DO222" s="34"/>
      <c r="DP222" s="34"/>
      <c r="DQ222" s="34"/>
      <c r="DR222" s="34"/>
      <c r="DS222" s="34"/>
      <c r="DT222" s="34">
        <f t="shared" si="1193"/>
        <v>0</v>
      </c>
      <c r="DU222" s="34">
        <f t="shared" si="1657"/>
        <v>0</v>
      </c>
      <c r="DV222" s="132">
        <f t="shared" si="1287"/>
        <v>0</v>
      </c>
      <c r="DW222" s="132">
        <f t="shared" si="1287"/>
        <v>0</v>
      </c>
      <c r="DX222" s="34"/>
      <c r="DY222" s="34"/>
      <c r="DZ222" s="34"/>
      <c r="EA222" s="34"/>
      <c r="EB222" s="34"/>
      <c r="EC222" s="34"/>
      <c r="ED222" s="34"/>
      <c r="EE222" s="34"/>
      <c r="EF222" s="34">
        <f t="shared" si="1194"/>
        <v>0</v>
      </c>
      <c r="EG222" s="34">
        <f t="shared" si="1194"/>
        <v>0</v>
      </c>
      <c r="EH222" s="132">
        <f t="shared" si="1288"/>
        <v>0</v>
      </c>
      <c r="EI222" s="132">
        <f t="shared" si="1288"/>
        <v>0</v>
      </c>
      <c r="EJ222" s="34"/>
      <c r="EK222" s="34"/>
      <c r="EL222" s="34"/>
      <c r="EM222" s="34"/>
      <c r="EN222" s="34"/>
      <c r="EO222" s="34"/>
      <c r="EP222" s="34"/>
      <c r="EQ222" s="34"/>
      <c r="ER222" s="34">
        <f t="shared" si="1195"/>
        <v>0</v>
      </c>
      <c r="ES222" s="34">
        <f t="shared" si="1659"/>
        <v>0</v>
      </c>
      <c r="ET222" s="132">
        <f t="shared" si="1290"/>
        <v>0</v>
      </c>
      <c r="EU222" s="132">
        <f t="shared" si="1290"/>
        <v>0</v>
      </c>
      <c r="EV222" s="34"/>
      <c r="EW222" s="34"/>
      <c r="EX222" s="34"/>
      <c r="EY222" s="34"/>
      <c r="EZ222" s="34"/>
      <c r="FA222" s="34"/>
      <c r="FB222" s="34"/>
      <c r="FC222" s="34"/>
      <c r="FD222" s="34">
        <f t="shared" si="1181"/>
        <v>0</v>
      </c>
      <c r="FE222" s="34">
        <f t="shared" si="1182"/>
        <v>0</v>
      </c>
      <c r="FF222" s="132">
        <f t="shared" si="1254"/>
        <v>0</v>
      </c>
      <c r="FG222" s="132">
        <f t="shared" si="1254"/>
        <v>0</v>
      </c>
      <c r="FH222" s="34"/>
      <c r="FI222" s="34"/>
      <c r="FJ222" s="34"/>
      <c r="FK222" s="34"/>
      <c r="FL222" s="34"/>
      <c r="FM222" s="34"/>
      <c r="FN222" s="34"/>
      <c r="FO222" s="34"/>
      <c r="FP222" s="34">
        <f t="shared" si="1183"/>
        <v>0</v>
      </c>
      <c r="FQ222" s="34">
        <f t="shared" si="1661"/>
        <v>0</v>
      </c>
      <c r="FR222" s="132">
        <f t="shared" si="1292"/>
        <v>0</v>
      </c>
      <c r="FS222" s="132">
        <f t="shared" si="1292"/>
        <v>0</v>
      </c>
      <c r="FT222" s="34"/>
      <c r="FU222" s="34"/>
      <c r="FV222" s="34"/>
      <c r="FW222" s="34"/>
      <c r="FX222" s="34"/>
      <c r="FY222" s="34"/>
      <c r="FZ222" s="34"/>
      <c r="GA222" s="34"/>
      <c r="GB222" s="34">
        <f t="shared" si="1184"/>
        <v>0</v>
      </c>
      <c r="GC222" s="34">
        <f t="shared" si="1185"/>
        <v>0</v>
      </c>
      <c r="GD222" s="132">
        <f t="shared" si="1255"/>
        <v>0</v>
      </c>
      <c r="GE222" s="132">
        <f t="shared" si="1255"/>
        <v>0</v>
      </c>
      <c r="GF222" s="34"/>
      <c r="GG222" s="34"/>
      <c r="GH222" s="34"/>
      <c r="GI222" s="34"/>
      <c r="GJ222" s="34"/>
      <c r="GK222" s="34"/>
      <c r="GL222" s="34"/>
      <c r="GM222" s="34"/>
      <c r="GN222" s="34">
        <f t="shared" si="1186"/>
        <v>0</v>
      </c>
      <c r="GO222" s="34">
        <f t="shared" si="1663"/>
        <v>0</v>
      </c>
      <c r="GP222" s="132">
        <f t="shared" si="1294"/>
        <v>0</v>
      </c>
      <c r="GQ222" s="132">
        <f t="shared" si="1294"/>
        <v>0</v>
      </c>
      <c r="GR222" s="34"/>
      <c r="GS222" s="34"/>
      <c r="GT222" s="34"/>
      <c r="GU222" s="34"/>
      <c r="GV222" s="52">
        <f t="shared" si="1621"/>
        <v>0</v>
      </c>
      <c r="GW222" s="52">
        <f t="shared" si="1621"/>
        <v>0</v>
      </c>
      <c r="GX222" s="52">
        <f t="shared" si="1621"/>
        <v>0</v>
      </c>
      <c r="GY222" s="52">
        <f t="shared" si="1621"/>
        <v>0</v>
      </c>
      <c r="GZ222" s="52">
        <f t="shared" si="1508"/>
        <v>0</v>
      </c>
      <c r="HA222" s="52">
        <f t="shared" si="1508"/>
        <v>0</v>
      </c>
      <c r="HB222" s="132">
        <f t="shared" si="1345"/>
        <v>0</v>
      </c>
      <c r="HC222" s="132">
        <f t="shared" si="1345"/>
        <v>0</v>
      </c>
      <c r="HD222" s="64"/>
      <c r="HE222" s="20"/>
      <c r="HF222" s="73"/>
      <c r="HG222" s="73"/>
      <c r="HH222" s="251"/>
    </row>
    <row r="223" spans="1:216" hidden="1" x14ac:dyDescent="0.2">
      <c r="A223" s="10"/>
      <c r="B223" s="20"/>
      <c r="C223" s="23"/>
      <c r="D223" s="24"/>
      <c r="E223" s="25"/>
      <c r="F223" s="28"/>
      <c r="G223" s="33"/>
      <c r="H223" s="34"/>
      <c r="I223" s="34"/>
      <c r="J223" s="34"/>
      <c r="K223" s="34"/>
      <c r="L223" s="34"/>
      <c r="M223" s="34"/>
      <c r="N223" s="34"/>
      <c r="O223" s="34"/>
      <c r="P223" s="34">
        <f t="shared" si="1187"/>
        <v>0</v>
      </c>
      <c r="Q223" s="34">
        <f t="shared" si="1640"/>
        <v>0</v>
      </c>
      <c r="R223" s="132">
        <f t="shared" si="1249"/>
        <v>0</v>
      </c>
      <c r="S223" s="132">
        <f t="shared" si="1249"/>
        <v>0</v>
      </c>
      <c r="T223" s="34"/>
      <c r="U223" s="34"/>
      <c r="V223" s="34"/>
      <c r="W223" s="34"/>
      <c r="X223" s="34"/>
      <c r="Y223" s="34"/>
      <c r="Z223" s="34"/>
      <c r="AA223" s="34"/>
      <c r="AB223" s="34">
        <f t="shared" si="1188"/>
        <v>0</v>
      </c>
      <c r="AC223" s="34">
        <f t="shared" si="1642"/>
        <v>0</v>
      </c>
      <c r="AD223" s="132">
        <f t="shared" si="1250"/>
        <v>0</v>
      </c>
      <c r="AE223" s="132">
        <f t="shared" si="1250"/>
        <v>0</v>
      </c>
      <c r="AF223" s="34"/>
      <c r="AG223" s="34"/>
      <c r="AH223" s="34"/>
      <c r="AI223" s="34"/>
      <c r="AJ223" s="34"/>
      <c r="AK223" s="34"/>
      <c r="AL223" s="34"/>
      <c r="AM223" s="34"/>
      <c r="AN223" s="34">
        <f t="shared" si="1189"/>
        <v>0</v>
      </c>
      <c r="AO223" s="34">
        <f t="shared" si="1644"/>
        <v>0</v>
      </c>
      <c r="AP223" s="132">
        <f t="shared" si="1251"/>
        <v>0</v>
      </c>
      <c r="AQ223" s="132">
        <f t="shared" si="1251"/>
        <v>0</v>
      </c>
      <c r="AR223" s="34"/>
      <c r="AS223" s="34"/>
      <c r="AT223" s="34"/>
      <c r="AU223" s="34"/>
      <c r="AV223" s="34"/>
      <c r="AW223" s="34"/>
      <c r="AX223" s="34"/>
      <c r="AY223" s="34"/>
      <c r="AZ223" s="34">
        <f t="shared" si="1190"/>
        <v>0</v>
      </c>
      <c r="BA223" s="34">
        <f t="shared" si="1646"/>
        <v>0</v>
      </c>
      <c r="BB223" s="132">
        <f t="shared" si="1252"/>
        <v>0</v>
      </c>
      <c r="BC223" s="132">
        <f t="shared" si="1252"/>
        <v>0</v>
      </c>
      <c r="BD223" s="34"/>
      <c r="BE223" s="34"/>
      <c r="BF223" s="34"/>
      <c r="BG223" s="34"/>
      <c r="BH223" s="34"/>
      <c r="BI223" s="34"/>
      <c r="BJ223" s="34"/>
      <c r="BK223" s="34"/>
      <c r="BL223" s="34">
        <f t="shared" si="1664"/>
        <v>0</v>
      </c>
      <c r="BM223" s="34">
        <f t="shared" si="1664"/>
        <v>0</v>
      </c>
      <c r="BN223" s="132">
        <f t="shared" si="1278"/>
        <v>0</v>
      </c>
      <c r="BO223" s="132">
        <f t="shared" si="1278"/>
        <v>0</v>
      </c>
      <c r="BP223" s="34"/>
      <c r="BQ223" s="34"/>
      <c r="BR223" s="34"/>
      <c r="BS223" s="34"/>
      <c r="BT223" s="34"/>
      <c r="BU223" s="34"/>
      <c r="BV223" s="34"/>
      <c r="BW223" s="34"/>
      <c r="BX223" s="34">
        <f t="shared" si="1192"/>
        <v>0</v>
      </c>
      <c r="BY223" s="34">
        <f t="shared" si="1649"/>
        <v>0</v>
      </c>
      <c r="BZ223" s="132">
        <f t="shared" si="1280"/>
        <v>0</v>
      </c>
      <c r="CA223" s="132">
        <f t="shared" si="1280"/>
        <v>0</v>
      </c>
      <c r="CB223" s="34"/>
      <c r="CC223" s="34"/>
      <c r="CD223" s="34"/>
      <c r="CE223" s="34"/>
      <c r="CF223" s="34"/>
      <c r="CG223" s="34"/>
      <c r="CH223" s="34"/>
      <c r="CI223" s="34"/>
      <c r="CJ223" s="34">
        <f t="shared" si="1650"/>
        <v>0</v>
      </c>
      <c r="CK223" s="34">
        <f t="shared" si="1651"/>
        <v>0</v>
      </c>
      <c r="CL223" s="132">
        <f t="shared" si="1281"/>
        <v>0</v>
      </c>
      <c r="CM223" s="132">
        <f t="shared" si="1281"/>
        <v>0</v>
      </c>
      <c r="CN223" s="34"/>
      <c r="CO223" s="34"/>
      <c r="CP223" s="34"/>
      <c r="CQ223" s="34"/>
      <c r="CR223" s="34"/>
      <c r="CS223" s="34"/>
      <c r="CT223" s="34"/>
      <c r="CU223" s="34"/>
      <c r="CV223" s="34">
        <f t="shared" si="1179"/>
        <v>0</v>
      </c>
      <c r="CW223" s="34">
        <f t="shared" si="1653"/>
        <v>0</v>
      </c>
      <c r="CX223" s="132">
        <f t="shared" si="1283"/>
        <v>0</v>
      </c>
      <c r="CY223" s="132">
        <f t="shared" si="1283"/>
        <v>0</v>
      </c>
      <c r="CZ223" s="34"/>
      <c r="DA223" s="34"/>
      <c r="DB223" s="34"/>
      <c r="DC223" s="34"/>
      <c r="DD223" s="34"/>
      <c r="DE223" s="34"/>
      <c r="DF223" s="34"/>
      <c r="DG223" s="34"/>
      <c r="DH223" s="34">
        <f t="shared" si="1180"/>
        <v>0</v>
      </c>
      <c r="DI223" s="34">
        <f t="shared" si="1655"/>
        <v>0</v>
      </c>
      <c r="DJ223" s="132">
        <f t="shared" si="1285"/>
        <v>0</v>
      </c>
      <c r="DK223" s="132">
        <f t="shared" si="1285"/>
        <v>0</v>
      </c>
      <c r="DL223" s="34"/>
      <c r="DM223" s="34"/>
      <c r="DN223" s="34"/>
      <c r="DO223" s="34"/>
      <c r="DP223" s="34"/>
      <c r="DQ223" s="34"/>
      <c r="DR223" s="34"/>
      <c r="DS223" s="34"/>
      <c r="DT223" s="34">
        <f t="shared" si="1193"/>
        <v>0</v>
      </c>
      <c r="DU223" s="34">
        <f t="shared" si="1657"/>
        <v>0</v>
      </c>
      <c r="DV223" s="132">
        <f t="shared" si="1287"/>
        <v>0</v>
      </c>
      <c r="DW223" s="132">
        <f t="shared" si="1287"/>
        <v>0</v>
      </c>
      <c r="DX223" s="34"/>
      <c r="DY223" s="34"/>
      <c r="DZ223" s="34"/>
      <c r="EA223" s="34"/>
      <c r="EB223" s="34"/>
      <c r="EC223" s="34"/>
      <c r="ED223" s="34"/>
      <c r="EE223" s="34"/>
      <c r="EF223" s="34">
        <f t="shared" si="1194"/>
        <v>0</v>
      </c>
      <c r="EG223" s="34">
        <f t="shared" si="1194"/>
        <v>0</v>
      </c>
      <c r="EH223" s="132">
        <f t="shared" si="1288"/>
        <v>0</v>
      </c>
      <c r="EI223" s="132">
        <f t="shared" si="1288"/>
        <v>0</v>
      </c>
      <c r="EJ223" s="34"/>
      <c r="EK223" s="34"/>
      <c r="EL223" s="34"/>
      <c r="EM223" s="34"/>
      <c r="EN223" s="34"/>
      <c r="EO223" s="34"/>
      <c r="EP223" s="34"/>
      <c r="EQ223" s="34"/>
      <c r="ER223" s="34">
        <f t="shared" si="1195"/>
        <v>0</v>
      </c>
      <c r="ES223" s="34">
        <f t="shared" si="1659"/>
        <v>0</v>
      </c>
      <c r="ET223" s="132">
        <f t="shared" si="1290"/>
        <v>0</v>
      </c>
      <c r="EU223" s="132">
        <f t="shared" si="1290"/>
        <v>0</v>
      </c>
      <c r="EV223" s="34"/>
      <c r="EW223" s="34"/>
      <c r="EX223" s="34"/>
      <c r="EY223" s="34"/>
      <c r="EZ223" s="34"/>
      <c r="FA223" s="34"/>
      <c r="FB223" s="34"/>
      <c r="FC223" s="34"/>
      <c r="FD223" s="34">
        <f t="shared" si="1181"/>
        <v>0</v>
      </c>
      <c r="FE223" s="34">
        <f t="shared" si="1182"/>
        <v>0</v>
      </c>
      <c r="FF223" s="132">
        <f t="shared" si="1254"/>
        <v>0</v>
      </c>
      <c r="FG223" s="132">
        <f t="shared" si="1254"/>
        <v>0</v>
      </c>
      <c r="FH223" s="34"/>
      <c r="FI223" s="34"/>
      <c r="FJ223" s="34"/>
      <c r="FK223" s="34"/>
      <c r="FL223" s="34"/>
      <c r="FM223" s="34"/>
      <c r="FN223" s="34"/>
      <c r="FO223" s="34"/>
      <c r="FP223" s="34">
        <f t="shared" si="1183"/>
        <v>0</v>
      </c>
      <c r="FQ223" s="34">
        <f t="shared" si="1661"/>
        <v>0</v>
      </c>
      <c r="FR223" s="132">
        <f t="shared" si="1292"/>
        <v>0</v>
      </c>
      <c r="FS223" s="132">
        <f t="shared" si="1292"/>
        <v>0</v>
      </c>
      <c r="FT223" s="34"/>
      <c r="FU223" s="34"/>
      <c r="FV223" s="34"/>
      <c r="FW223" s="34"/>
      <c r="FX223" s="34"/>
      <c r="FY223" s="34"/>
      <c r="FZ223" s="34"/>
      <c r="GA223" s="34"/>
      <c r="GB223" s="34">
        <f t="shared" si="1184"/>
        <v>0</v>
      </c>
      <c r="GC223" s="34">
        <f t="shared" si="1185"/>
        <v>0</v>
      </c>
      <c r="GD223" s="132">
        <f t="shared" si="1255"/>
        <v>0</v>
      </c>
      <c r="GE223" s="132">
        <f t="shared" si="1255"/>
        <v>0</v>
      </c>
      <c r="GF223" s="34"/>
      <c r="GG223" s="34"/>
      <c r="GH223" s="34"/>
      <c r="GI223" s="34"/>
      <c r="GJ223" s="34"/>
      <c r="GK223" s="34"/>
      <c r="GL223" s="34"/>
      <c r="GM223" s="34"/>
      <c r="GN223" s="34">
        <f t="shared" si="1186"/>
        <v>0</v>
      </c>
      <c r="GO223" s="34">
        <f t="shared" si="1663"/>
        <v>0</v>
      </c>
      <c r="GP223" s="132">
        <f t="shared" si="1294"/>
        <v>0</v>
      </c>
      <c r="GQ223" s="132">
        <f t="shared" si="1294"/>
        <v>0</v>
      </c>
      <c r="GR223" s="34"/>
      <c r="GS223" s="34"/>
      <c r="GT223" s="34"/>
      <c r="GU223" s="34"/>
      <c r="GV223" s="52">
        <f t="shared" si="1621"/>
        <v>0</v>
      </c>
      <c r="GW223" s="52">
        <f t="shared" si="1621"/>
        <v>0</v>
      </c>
      <c r="GX223" s="52">
        <f t="shared" si="1621"/>
        <v>0</v>
      </c>
      <c r="GY223" s="52">
        <f t="shared" si="1621"/>
        <v>0</v>
      </c>
      <c r="GZ223" s="52">
        <f t="shared" si="1508"/>
        <v>0</v>
      </c>
      <c r="HA223" s="52">
        <f t="shared" si="1508"/>
        <v>0</v>
      </c>
      <c r="HB223" s="132">
        <f t="shared" si="1345"/>
        <v>0</v>
      </c>
      <c r="HC223" s="132">
        <f t="shared" si="1345"/>
        <v>0</v>
      </c>
      <c r="HD223" s="64"/>
      <c r="HE223" s="20"/>
      <c r="HF223" s="73"/>
      <c r="HG223" s="73"/>
      <c r="HH223" s="251"/>
    </row>
    <row r="224" spans="1:216" hidden="1" x14ac:dyDescent="0.2">
      <c r="A224" s="10"/>
      <c r="B224" s="20"/>
      <c r="C224" s="23"/>
      <c r="D224" s="24"/>
      <c r="E224" s="25"/>
      <c r="F224" s="28"/>
      <c r="G224" s="33"/>
      <c r="H224" s="34"/>
      <c r="I224" s="34"/>
      <c r="J224" s="34"/>
      <c r="K224" s="34"/>
      <c r="L224" s="34"/>
      <c r="M224" s="34"/>
      <c r="N224" s="34"/>
      <c r="O224" s="34"/>
      <c r="P224" s="34">
        <f t="shared" si="1187"/>
        <v>0</v>
      </c>
      <c r="Q224" s="34">
        <f t="shared" si="1640"/>
        <v>0</v>
      </c>
      <c r="R224" s="132">
        <f t="shared" si="1249"/>
        <v>0</v>
      </c>
      <c r="S224" s="132">
        <f t="shared" si="1249"/>
        <v>0</v>
      </c>
      <c r="T224" s="34"/>
      <c r="U224" s="34"/>
      <c r="V224" s="34"/>
      <c r="W224" s="34"/>
      <c r="X224" s="34"/>
      <c r="Y224" s="34"/>
      <c r="Z224" s="34"/>
      <c r="AA224" s="34"/>
      <c r="AB224" s="34">
        <f t="shared" si="1188"/>
        <v>0</v>
      </c>
      <c r="AC224" s="34">
        <f t="shared" si="1642"/>
        <v>0</v>
      </c>
      <c r="AD224" s="132">
        <f t="shared" si="1250"/>
        <v>0</v>
      </c>
      <c r="AE224" s="132">
        <f t="shared" si="1250"/>
        <v>0</v>
      </c>
      <c r="AF224" s="34"/>
      <c r="AG224" s="34"/>
      <c r="AH224" s="34"/>
      <c r="AI224" s="34"/>
      <c r="AJ224" s="34"/>
      <c r="AK224" s="34"/>
      <c r="AL224" s="34"/>
      <c r="AM224" s="34"/>
      <c r="AN224" s="34">
        <f t="shared" si="1189"/>
        <v>0</v>
      </c>
      <c r="AO224" s="34">
        <f t="shared" si="1644"/>
        <v>0</v>
      </c>
      <c r="AP224" s="132">
        <f t="shared" si="1251"/>
        <v>0</v>
      </c>
      <c r="AQ224" s="132">
        <f t="shared" si="1251"/>
        <v>0</v>
      </c>
      <c r="AR224" s="34"/>
      <c r="AS224" s="34"/>
      <c r="AT224" s="34"/>
      <c r="AU224" s="34"/>
      <c r="AV224" s="34"/>
      <c r="AW224" s="34"/>
      <c r="AX224" s="34"/>
      <c r="AY224" s="34"/>
      <c r="AZ224" s="34">
        <f t="shared" si="1190"/>
        <v>0</v>
      </c>
      <c r="BA224" s="34">
        <f t="shared" si="1646"/>
        <v>0</v>
      </c>
      <c r="BB224" s="132">
        <f t="shared" si="1252"/>
        <v>0</v>
      </c>
      <c r="BC224" s="132">
        <f t="shared" si="1252"/>
        <v>0</v>
      </c>
      <c r="BD224" s="34"/>
      <c r="BE224" s="34"/>
      <c r="BF224" s="34"/>
      <c r="BG224" s="34"/>
      <c r="BH224" s="34"/>
      <c r="BI224" s="34"/>
      <c r="BJ224" s="34"/>
      <c r="BK224" s="34"/>
      <c r="BL224" s="34">
        <f t="shared" si="1664"/>
        <v>0</v>
      </c>
      <c r="BM224" s="34">
        <f t="shared" si="1664"/>
        <v>0</v>
      </c>
      <c r="BN224" s="132">
        <f t="shared" si="1278"/>
        <v>0</v>
      </c>
      <c r="BO224" s="132">
        <f t="shared" si="1278"/>
        <v>0</v>
      </c>
      <c r="BP224" s="34"/>
      <c r="BQ224" s="34"/>
      <c r="BR224" s="34"/>
      <c r="BS224" s="34"/>
      <c r="BT224" s="34"/>
      <c r="BU224" s="34"/>
      <c r="BV224" s="34"/>
      <c r="BW224" s="34"/>
      <c r="BX224" s="34">
        <f t="shared" si="1192"/>
        <v>0</v>
      </c>
      <c r="BY224" s="34">
        <f t="shared" si="1649"/>
        <v>0</v>
      </c>
      <c r="BZ224" s="132">
        <f t="shared" si="1280"/>
        <v>0</v>
      </c>
      <c r="CA224" s="132">
        <f t="shared" si="1280"/>
        <v>0</v>
      </c>
      <c r="CB224" s="34"/>
      <c r="CC224" s="34"/>
      <c r="CD224" s="34"/>
      <c r="CE224" s="34"/>
      <c r="CF224" s="34"/>
      <c r="CG224" s="34"/>
      <c r="CH224" s="34"/>
      <c r="CI224" s="34"/>
      <c r="CJ224" s="34">
        <f t="shared" si="1650"/>
        <v>0</v>
      </c>
      <c r="CK224" s="34">
        <f t="shared" si="1651"/>
        <v>0</v>
      </c>
      <c r="CL224" s="132">
        <f t="shared" si="1281"/>
        <v>0</v>
      </c>
      <c r="CM224" s="132">
        <f t="shared" si="1281"/>
        <v>0</v>
      </c>
      <c r="CN224" s="34"/>
      <c r="CO224" s="34"/>
      <c r="CP224" s="34"/>
      <c r="CQ224" s="34"/>
      <c r="CR224" s="34"/>
      <c r="CS224" s="34"/>
      <c r="CT224" s="34"/>
      <c r="CU224" s="34"/>
      <c r="CV224" s="34">
        <f t="shared" si="1179"/>
        <v>0</v>
      </c>
      <c r="CW224" s="34">
        <f t="shared" si="1653"/>
        <v>0</v>
      </c>
      <c r="CX224" s="132">
        <f t="shared" si="1283"/>
        <v>0</v>
      </c>
      <c r="CY224" s="132">
        <f t="shared" si="1283"/>
        <v>0</v>
      </c>
      <c r="CZ224" s="34"/>
      <c r="DA224" s="34"/>
      <c r="DB224" s="34"/>
      <c r="DC224" s="34"/>
      <c r="DD224" s="34"/>
      <c r="DE224" s="34"/>
      <c r="DF224" s="34"/>
      <c r="DG224" s="34"/>
      <c r="DH224" s="34">
        <f t="shared" si="1180"/>
        <v>0</v>
      </c>
      <c r="DI224" s="34">
        <f t="shared" si="1655"/>
        <v>0</v>
      </c>
      <c r="DJ224" s="132">
        <f t="shared" si="1285"/>
        <v>0</v>
      </c>
      <c r="DK224" s="132">
        <f t="shared" si="1285"/>
        <v>0</v>
      </c>
      <c r="DL224" s="34"/>
      <c r="DM224" s="34"/>
      <c r="DN224" s="34"/>
      <c r="DO224" s="34"/>
      <c r="DP224" s="34"/>
      <c r="DQ224" s="34"/>
      <c r="DR224" s="34"/>
      <c r="DS224" s="34"/>
      <c r="DT224" s="34">
        <f t="shared" si="1193"/>
        <v>0</v>
      </c>
      <c r="DU224" s="34">
        <f t="shared" si="1657"/>
        <v>0</v>
      </c>
      <c r="DV224" s="132">
        <f t="shared" si="1287"/>
        <v>0</v>
      </c>
      <c r="DW224" s="132">
        <f t="shared" si="1287"/>
        <v>0</v>
      </c>
      <c r="DX224" s="34"/>
      <c r="DY224" s="34"/>
      <c r="DZ224" s="34"/>
      <c r="EA224" s="34"/>
      <c r="EB224" s="34"/>
      <c r="EC224" s="34"/>
      <c r="ED224" s="34"/>
      <c r="EE224" s="34"/>
      <c r="EF224" s="34">
        <f t="shared" si="1194"/>
        <v>0</v>
      </c>
      <c r="EG224" s="34">
        <f t="shared" si="1194"/>
        <v>0</v>
      </c>
      <c r="EH224" s="132">
        <f t="shared" si="1288"/>
        <v>0</v>
      </c>
      <c r="EI224" s="132">
        <f t="shared" si="1288"/>
        <v>0</v>
      </c>
      <c r="EJ224" s="34"/>
      <c r="EK224" s="34"/>
      <c r="EL224" s="34"/>
      <c r="EM224" s="34"/>
      <c r="EN224" s="34"/>
      <c r="EO224" s="34"/>
      <c r="EP224" s="34"/>
      <c r="EQ224" s="34"/>
      <c r="ER224" s="34">
        <f t="shared" si="1195"/>
        <v>0</v>
      </c>
      <c r="ES224" s="34">
        <f t="shared" si="1659"/>
        <v>0</v>
      </c>
      <c r="ET224" s="132">
        <f t="shared" si="1290"/>
        <v>0</v>
      </c>
      <c r="EU224" s="132">
        <f t="shared" si="1290"/>
        <v>0</v>
      </c>
      <c r="EV224" s="34"/>
      <c r="EW224" s="34"/>
      <c r="EX224" s="34"/>
      <c r="EY224" s="34"/>
      <c r="EZ224" s="34"/>
      <c r="FA224" s="34"/>
      <c r="FB224" s="34"/>
      <c r="FC224" s="34"/>
      <c r="FD224" s="34">
        <f t="shared" si="1181"/>
        <v>0</v>
      </c>
      <c r="FE224" s="34">
        <f t="shared" si="1182"/>
        <v>0</v>
      </c>
      <c r="FF224" s="132">
        <f t="shared" si="1254"/>
        <v>0</v>
      </c>
      <c r="FG224" s="132">
        <f t="shared" si="1254"/>
        <v>0</v>
      </c>
      <c r="FH224" s="34"/>
      <c r="FI224" s="34"/>
      <c r="FJ224" s="34"/>
      <c r="FK224" s="34"/>
      <c r="FL224" s="34"/>
      <c r="FM224" s="34"/>
      <c r="FN224" s="34"/>
      <c r="FO224" s="34"/>
      <c r="FP224" s="34">
        <f t="shared" si="1183"/>
        <v>0</v>
      </c>
      <c r="FQ224" s="34">
        <f t="shared" si="1661"/>
        <v>0</v>
      </c>
      <c r="FR224" s="132">
        <f t="shared" si="1292"/>
        <v>0</v>
      </c>
      <c r="FS224" s="132">
        <f t="shared" si="1292"/>
        <v>0</v>
      </c>
      <c r="FT224" s="34"/>
      <c r="FU224" s="34"/>
      <c r="FV224" s="34"/>
      <c r="FW224" s="34"/>
      <c r="FX224" s="34"/>
      <c r="FY224" s="34"/>
      <c r="FZ224" s="34"/>
      <c r="GA224" s="34"/>
      <c r="GB224" s="34">
        <f t="shared" si="1184"/>
        <v>0</v>
      </c>
      <c r="GC224" s="34">
        <f t="shared" si="1185"/>
        <v>0</v>
      </c>
      <c r="GD224" s="132">
        <f t="shared" si="1255"/>
        <v>0</v>
      </c>
      <c r="GE224" s="132">
        <f t="shared" si="1255"/>
        <v>0</v>
      </c>
      <c r="GF224" s="34"/>
      <c r="GG224" s="34"/>
      <c r="GH224" s="34"/>
      <c r="GI224" s="34"/>
      <c r="GJ224" s="34"/>
      <c r="GK224" s="34"/>
      <c r="GL224" s="34"/>
      <c r="GM224" s="34"/>
      <c r="GN224" s="34">
        <f t="shared" si="1186"/>
        <v>0</v>
      </c>
      <c r="GO224" s="34">
        <f t="shared" si="1663"/>
        <v>0</v>
      </c>
      <c r="GP224" s="132">
        <f t="shared" si="1294"/>
        <v>0</v>
      </c>
      <c r="GQ224" s="132">
        <f t="shared" si="1294"/>
        <v>0</v>
      </c>
      <c r="GR224" s="34"/>
      <c r="GS224" s="34"/>
      <c r="GT224" s="34"/>
      <c r="GU224" s="34"/>
      <c r="GV224" s="52">
        <f t="shared" si="1621"/>
        <v>0</v>
      </c>
      <c r="GW224" s="52">
        <f t="shared" si="1621"/>
        <v>0</v>
      </c>
      <c r="GX224" s="52">
        <f t="shared" si="1621"/>
        <v>0</v>
      </c>
      <c r="GY224" s="52">
        <f t="shared" si="1621"/>
        <v>0</v>
      </c>
      <c r="GZ224" s="52">
        <f t="shared" si="1508"/>
        <v>0</v>
      </c>
      <c r="HA224" s="52">
        <f t="shared" si="1508"/>
        <v>0</v>
      </c>
      <c r="HB224" s="132">
        <f t="shared" si="1345"/>
        <v>0</v>
      </c>
      <c r="HC224" s="132">
        <f t="shared" si="1345"/>
        <v>0</v>
      </c>
      <c r="HD224" s="64"/>
      <c r="HE224" s="20"/>
      <c r="HF224" s="73"/>
      <c r="HG224" s="73"/>
      <c r="HH224" s="251"/>
    </row>
    <row r="225" spans="1:216" hidden="1" x14ac:dyDescent="0.2">
      <c r="A225" s="10">
        <v>1</v>
      </c>
      <c r="B225" s="36"/>
      <c r="C225" s="37"/>
      <c r="D225" s="38"/>
      <c r="E225" s="55" t="s">
        <v>220</v>
      </c>
      <c r="F225" s="56">
        <v>34</v>
      </c>
      <c r="G225" s="93">
        <v>156122.10235</v>
      </c>
      <c r="H225" s="41">
        <f>VLOOKUP($E225,'ВМП план'!$B$8:$AL$54,10,0)</f>
        <v>0</v>
      </c>
      <c r="I225" s="41">
        <f>VLOOKUP($E225,'ВМП план'!$B$8:$AL$54,11,0)</f>
        <v>0</v>
      </c>
      <c r="J225" s="41">
        <f>SUM(H225/12*$A$2)</f>
        <v>0</v>
      </c>
      <c r="K225" s="41">
        <f>SUM(I225/12*$A$2)</f>
        <v>0</v>
      </c>
      <c r="L225" s="41">
        <f>SUM(L226:L229)</f>
        <v>0</v>
      </c>
      <c r="M225" s="41">
        <f t="shared" ref="M225:O225" si="1665">SUM(M226:M229)</f>
        <v>0</v>
      </c>
      <c r="N225" s="41">
        <f t="shared" si="1665"/>
        <v>0</v>
      </c>
      <c r="O225" s="41">
        <f t="shared" si="1665"/>
        <v>0</v>
      </c>
      <c r="P225" s="34">
        <f t="shared" si="1187"/>
        <v>0</v>
      </c>
      <c r="Q225" s="34">
        <f t="shared" si="1640"/>
        <v>0</v>
      </c>
      <c r="R225" s="132">
        <f t="shared" si="1249"/>
        <v>0</v>
      </c>
      <c r="S225" s="132">
        <f t="shared" si="1249"/>
        <v>0</v>
      </c>
      <c r="T225" s="41">
        <f>VLOOKUP($E225,'ВМП план'!$B$8:$AL$54,8,0)</f>
        <v>170</v>
      </c>
      <c r="U225" s="41">
        <f>VLOOKUP($E225,'ВМП план'!$B$8:$AL$54,9,0)</f>
        <v>26540757.399500001</v>
      </c>
      <c r="V225" s="41">
        <f>SUM(T225/12*$A$2)</f>
        <v>99.166666666666657</v>
      </c>
      <c r="W225" s="41">
        <f>SUM(U225/12*$A$2)</f>
        <v>15482108.483041666</v>
      </c>
      <c r="X225" s="41">
        <f>SUM(X226:X229)</f>
        <v>106</v>
      </c>
      <c r="Y225" s="41">
        <f t="shared" ref="Y225:AA225" si="1666">SUM(Y226:Y229)</f>
        <v>16548942.599999994</v>
      </c>
      <c r="Z225" s="41">
        <f t="shared" si="1666"/>
        <v>8</v>
      </c>
      <c r="AA225" s="41">
        <f t="shared" si="1666"/>
        <v>1248976.8</v>
      </c>
      <c r="AB225" s="34">
        <f t="shared" si="1188"/>
        <v>114</v>
      </c>
      <c r="AC225" s="34">
        <f t="shared" si="1642"/>
        <v>17797919.399999995</v>
      </c>
      <c r="AD225" s="132">
        <f t="shared" si="1250"/>
        <v>6.8333333333333428</v>
      </c>
      <c r="AE225" s="132">
        <f t="shared" si="1250"/>
        <v>1066834.1169583276</v>
      </c>
      <c r="AF225" s="41">
        <f>VLOOKUP($E225,'ВМП план'!$B$8:$AL$54,12,0)</f>
        <v>0</v>
      </c>
      <c r="AG225" s="41">
        <f>VLOOKUP($E225,'ВМП план'!$B$8:$AL$54,13,0)</f>
        <v>0</v>
      </c>
      <c r="AH225" s="41">
        <f>SUM(AF225/12*$A$2)</f>
        <v>0</v>
      </c>
      <c r="AI225" s="41">
        <f>SUM(AG225/12*$A$2)</f>
        <v>0</v>
      </c>
      <c r="AJ225" s="41">
        <f>SUM(AJ226:AJ229)</f>
        <v>0</v>
      </c>
      <c r="AK225" s="41">
        <f t="shared" ref="AK225:AM225" si="1667">SUM(AK226:AK229)</f>
        <v>0</v>
      </c>
      <c r="AL225" s="41">
        <f t="shared" si="1667"/>
        <v>0</v>
      </c>
      <c r="AM225" s="41">
        <f t="shared" si="1667"/>
        <v>0</v>
      </c>
      <c r="AN225" s="34">
        <f t="shared" si="1189"/>
        <v>0</v>
      </c>
      <c r="AO225" s="34">
        <f t="shared" si="1644"/>
        <v>0</v>
      </c>
      <c r="AP225" s="132">
        <f t="shared" si="1251"/>
        <v>0</v>
      </c>
      <c r="AQ225" s="132">
        <f t="shared" si="1251"/>
        <v>0</v>
      </c>
      <c r="AR225" s="41">
        <f>VLOOKUP($E225,'ВМП план'!$B$8:$AL$54,14,0)</f>
        <v>0</v>
      </c>
      <c r="AS225" s="41">
        <f>VLOOKUP($E225,'ВМП план'!$B$8:$AL$54,15,0)</f>
        <v>0</v>
      </c>
      <c r="AT225" s="41">
        <f>SUM(AR225/12*$A$2)</f>
        <v>0</v>
      </c>
      <c r="AU225" s="41">
        <f>SUM(AS225/12*$A$2)</f>
        <v>0</v>
      </c>
      <c r="AV225" s="41">
        <f>SUM(AV226:AV229)</f>
        <v>0</v>
      </c>
      <c r="AW225" s="41">
        <f t="shared" ref="AW225:AY225" si="1668">SUM(AW226:AW229)</f>
        <v>0</v>
      </c>
      <c r="AX225" s="41">
        <f t="shared" si="1668"/>
        <v>0</v>
      </c>
      <c r="AY225" s="41">
        <f t="shared" si="1668"/>
        <v>0</v>
      </c>
      <c r="AZ225" s="34">
        <f t="shared" si="1190"/>
        <v>0</v>
      </c>
      <c r="BA225" s="34">
        <f t="shared" si="1646"/>
        <v>0</v>
      </c>
      <c r="BB225" s="132">
        <f t="shared" si="1252"/>
        <v>0</v>
      </c>
      <c r="BC225" s="132">
        <f t="shared" si="1252"/>
        <v>0</v>
      </c>
      <c r="BD225" s="41">
        <f>VLOOKUP($E225,'ВМП план'!$B$8:$AL$54,6,0)</f>
        <v>76</v>
      </c>
      <c r="BE225" s="41">
        <f>VLOOKUP($E225,'ВМП план'!$B$8:$AL$54,7,0)</f>
        <v>11865279.7786</v>
      </c>
      <c r="BF225" s="41">
        <f>SUM(BD225/12*$A$2)</f>
        <v>44.333333333333329</v>
      </c>
      <c r="BG225" s="41">
        <f>SUM(BE225/12*$A$2)</f>
        <v>6921413.2041833326</v>
      </c>
      <c r="BH225" s="41">
        <f>SUM(BH226:BH229)</f>
        <v>45</v>
      </c>
      <c r="BI225" s="41">
        <f t="shared" ref="BI225:BK225" si="1669">SUM(BI226:BI229)</f>
        <v>7025494.4999999972</v>
      </c>
      <c r="BJ225" s="41">
        <f t="shared" si="1669"/>
        <v>4</v>
      </c>
      <c r="BK225" s="41">
        <f t="shared" si="1669"/>
        <v>624488.4</v>
      </c>
      <c r="BL225" s="34">
        <f t="shared" si="1202"/>
        <v>49</v>
      </c>
      <c r="BM225" s="34">
        <f t="shared" si="1203"/>
        <v>7649982.8999999976</v>
      </c>
      <c r="BN225" s="132">
        <f t="shared" si="1278"/>
        <v>0.6666666666666714</v>
      </c>
      <c r="BO225" s="132">
        <f t="shared" si="1278"/>
        <v>104081.29581666458</v>
      </c>
      <c r="BP225" s="41">
        <f>VLOOKUP($E225,'ВМП план'!$B$8:$AL$54,16,0)</f>
        <v>3</v>
      </c>
      <c r="BQ225" s="41">
        <f>VLOOKUP($E225,'ВМП план'!$B$8:$AL$54,17,0)</f>
        <v>468366.30705</v>
      </c>
      <c r="BR225" s="41">
        <f>SUM(BP225/12*$A$2)</f>
        <v>1.75</v>
      </c>
      <c r="BS225" s="41">
        <f>SUM(BQ225/12*$A$2)</f>
        <v>273213.67911249999</v>
      </c>
      <c r="BT225" s="41">
        <f>SUM(BT226:BT229)</f>
        <v>0</v>
      </c>
      <c r="BU225" s="41">
        <f t="shared" ref="BU225:BW225" si="1670">SUM(BU226:BU229)</f>
        <v>0</v>
      </c>
      <c r="BV225" s="41">
        <f t="shared" si="1670"/>
        <v>0</v>
      </c>
      <c r="BW225" s="41">
        <f t="shared" si="1670"/>
        <v>0</v>
      </c>
      <c r="BX225" s="34">
        <f t="shared" si="1192"/>
        <v>0</v>
      </c>
      <c r="BY225" s="34">
        <f t="shared" si="1649"/>
        <v>0</v>
      </c>
      <c r="BZ225" s="132">
        <f t="shared" si="1280"/>
        <v>-1.75</v>
      </c>
      <c r="CA225" s="132">
        <f t="shared" si="1280"/>
        <v>-273213.67911249999</v>
      </c>
      <c r="CB225" s="41">
        <f>VLOOKUP($E225,'ВМП план'!$B$8:$AL$54,18,0)</f>
        <v>0</v>
      </c>
      <c r="CC225" s="41">
        <f>VLOOKUP($E225,'ВМП план'!$B$8:$AL$54,19,0)</f>
        <v>0</v>
      </c>
      <c r="CD225" s="41">
        <f>SUM(CB225/12*$A$2)</f>
        <v>0</v>
      </c>
      <c r="CE225" s="41">
        <f>SUM(CC225/12*$A$2)</f>
        <v>0</v>
      </c>
      <c r="CF225" s="41">
        <f>SUM(CF226:CF229)</f>
        <v>0</v>
      </c>
      <c r="CG225" s="41">
        <f t="shared" ref="CG225:CI225" si="1671">SUM(CG226:CG229)</f>
        <v>0</v>
      </c>
      <c r="CH225" s="41">
        <f t="shared" si="1671"/>
        <v>0</v>
      </c>
      <c r="CI225" s="41">
        <f t="shared" si="1671"/>
        <v>0</v>
      </c>
      <c r="CJ225" s="34">
        <f t="shared" si="1650"/>
        <v>0</v>
      </c>
      <c r="CK225" s="34">
        <f t="shared" si="1651"/>
        <v>0</v>
      </c>
      <c r="CL225" s="132">
        <f t="shared" si="1281"/>
        <v>0</v>
      </c>
      <c r="CM225" s="132">
        <f t="shared" si="1281"/>
        <v>0</v>
      </c>
      <c r="CN225" s="41">
        <f>VLOOKUP($E225,'ВМП план'!$B$8:$AL$54,20,0)</f>
        <v>0</v>
      </c>
      <c r="CO225" s="41">
        <f>VLOOKUP($E225,'ВМП план'!$B$8:$AL$54,21,0)</f>
        <v>0</v>
      </c>
      <c r="CP225" s="41">
        <f>SUM(CN225/12*$A$2)</f>
        <v>0</v>
      </c>
      <c r="CQ225" s="41">
        <f>SUM(CO225/12*$A$2)</f>
        <v>0</v>
      </c>
      <c r="CR225" s="41">
        <f>SUM(CR226:CR229)</f>
        <v>0</v>
      </c>
      <c r="CS225" s="41">
        <f t="shared" ref="CS225:CU225" si="1672">SUM(CS226:CS229)</f>
        <v>0</v>
      </c>
      <c r="CT225" s="41">
        <f t="shared" si="1672"/>
        <v>0</v>
      </c>
      <c r="CU225" s="41">
        <f t="shared" si="1672"/>
        <v>0</v>
      </c>
      <c r="CV225" s="34">
        <f t="shared" si="1179"/>
        <v>0</v>
      </c>
      <c r="CW225" s="34">
        <f t="shared" si="1653"/>
        <v>0</v>
      </c>
      <c r="CX225" s="132">
        <f t="shared" si="1283"/>
        <v>0</v>
      </c>
      <c r="CY225" s="132">
        <f t="shared" si="1283"/>
        <v>0</v>
      </c>
      <c r="CZ225" s="41">
        <f>VLOOKUP($E225,'ВМП план'!$B$8:$AL$54,22,0)</f>
        <v>0</v>
      </c>
      <c r="DA225" s="41">
        <f>VLOOKUP($E225,'ВМП план'!$B$8:$AL$54,23,0)</f>
        <v>0</v>
      </c>
      <c r="DB225" s="41">
        <f>SUM(CZ225/12*$A$2)</f>
        <v>0</v>
      </c>
      <c r="DC225" s="41">
        <f>SUM(DA225/12*$A$2)</f>
        <v>0</v>
      </c>
      <c r="DD225" s="41">
        <f>SUM(DD226:DD229)</f>
        <v>0</v>
      </c>
      <c r="DE225" s="41">
        <f t="shared" ref="DE225:DG225" si="1673">SUM(DE226:DE229)</f>
        <v>0</v>
      </c>
      <c r="DF225" s="41">
        <f t="shared" si="1673"/>
        <v>0</v>
      </c>
      <c r="DG225" s="41">
        <f t="shared" si="1673"/>
        <v>0</v>
      </c>
      <c r="DH225" s="34">
        <f t="shared" si="1180"/>
        <v>0</v>
      </c>
      <c r="DI225" s="34">
        <f t="shared" si="1655"/>
        <v>0</v>
      </c>
      <c r="DJ225" s="132">
        <f t="shared" si="1285"/>
        <v>0</v>
      </c>
      <c r="DK225" s="132">
        <f t="shared" si="1285"/>
        <v>0</v>
      </c>
      <c r="DL225" s="41">
        <f>VLOOKUP($E225,'ВМП план'!$B$8:$AL$54,24,0)</f>
        <v>0</v>
      </c>
      <c r="DM225" s="41">
        <f>VLOOKUP($E225,'ВМП план'!$B$8:$AL$54,25,0)</f>
        <v>0</v>
      </c>
      <c r="DN225" s="41">
        <f>SUM(DL225/12*$A$2)</f>
        <v>0</v>
      </c>
      <c r="DO225" s="41">
        <f>SUM(DM225/12*$A$2)</f>
        <v>0</v>
      </c>
      <c r="DP225" s="41">
        <f>SUM(DP226:DP229)</f>
        <v>0</v>
      </c>
      <c r="DQ225" s="41">
        <f t="shared" ref="DQ225:DS225" si="1674">SUM(DQ226:DQ229)</f>
        <v>0</v>
      </c>
      <c r="DR225" s="41">
        <f t="shared" si="1674"/>
        <v>0</v>
      </c>
      <c r="DS225" s="41">
        <f t="shared" si="1674"/>
        <v>0</v>
      </c>
      <c r="DT225" s="34">
        <f t="shared" si="1193"/>
        <v>0</v>
      </c>
      <c r="DU225" s="34">
        <f t="shared" si="1657"/>
        <v>0</v>
      </c>
      <c r="DV225" s="132">
        <f t="shared" si="1287"/>
        <v>0</v>
      </c>
      <c r="DW225" s="132">
        <f t="shared" si="1287"/>
        <v>0</v>
      </c>
      <c r="DX225" s="41">
        <f>VLOOKUP($E225,'ВМП план'!$B$8:$AL$54,26,0)</f>
        <v>0</v>
      </c>
      <c r="DY225" s="41">
        <f>VLOOKUP($E225,'ВМП план'!$B$8:$AL$54,27,0)</f>
        <v>0</v>
      </c>
      <c r="DZ225" s="41">
        <f>SUM(DX225/12*$A$2)</f>
        <v>0</v>
      </c>
      <c r="EA225" s="41">
        <f>SUM(DY225/12*$A$2)</f>
        <v>0</v>
      </c>
      <c r="EB225" s="41">
        <f>SUM(EB226:EB229)</f>
        <v>0</v>
      </c>
      <c r="EC225" s="41">
        <f t="shared" ref="EC225:EE225" si="1675">SUM(EC226:EC229)</f>
        <v>0</v>
      </c>
      <c r="ED225" s="41">
        <f t="shared" si="1675"/>
        <v>0</v>
      </c>
      <c r="EE225" s="41">
        <f t="shared" si="1675"/>
        <v>0</v>
      </c>
      <c r="EF225" s="34">
        <f t="shared" si="1194"/>
        <v>0</v>
      </c>
      <c r="EG225" s="34">
        <f t="shared" si="1194"/>
        <v>0</v>
      </c>
      <c r="EH225" s="132">
        <f t="shared" si="1288"/>
        <v>0</v>
      </c>
      <c r="EI225" s="132">
        <f t="shared" si="1288"/>
        <v>0</v>
      </c>
      <c r="EJ225" s="41">
        <f>VLOOKUP($E225,'ВМП план'!$B$8:$AL$54,28,0)</f>
        <v>68</v>
      </c>
      <c r="EK225" s="41">
        <f>VLOOKUP($E225,'ВМП план'!$B$8:$AL$54,29,0)</f>
        <v>10616302.959799999</v>
      </c>
      <c r="EL225" s="41">
        <f>SUM(EJ225/12*$A$2)</f>
        <v>39.666666666666671</v>
      </c>
      <c r="EM225" s="41">
        <f>SUM(EK225/12*$A$2)</f>
        <v>6192843.3932166658</v>
      </c>
      <c r="EN225" s="41">
        <f>SUM(EN226:EN229)</f>
        <v>0</v>
      </c>
      <c r="EO225" s="41">
        <f t="shared" ref="EO225:EQ225" si="1676">SUM(EO226:EO229)</f>
        <v>0</v>
      </c>
      <c r="EP225" s="41">
        <f t="shared" si="1676"/>
        <v>54</v>
      </c>
      <c r="EQ225" s="41">
        <f t="shared" si="1676"/>
        <v>8430593.4000000004</v>
      </c>
      <c r="ER225" s="34">
        <f t="shared" si="1195"/>
        <v>54</v>
      </c>
      <c r="ES225" s="34">
        <f t="shared" si="1659"/>
        <v>8430593.4000000004</v>
      </c>
      <c r="ET225" s="132">
        <f t="shared" si="1290"/>
        <v>-39.666666666666671</v>
      </c>
      <c r="EU225" s="132">
        <f t="shared" si="1290"/>
        <v>-6192843.3932166658</v>
      </c>
      <c r="EV225" s="41">
        <f>VLOOKUP($E225,'ВМП план'!$B$8:$AL$54,30,0)</f>
        <v>0</v>
      </c>
      <c r="EW225" s="41">
        <f>VLOOKUP($E225,'ВМП план'!$B$8:$AL$54,31,0)</f>
        <v>0</v>
      </c>
      <c r="EX225" s="41">
        <f>SUM(EV225/12*$A$2)</f>
        <v>0</v>
      </c>
      <c r="EY225" s="41">
        <f>SUM(EW225/12*$A$2)</f>
        <v>0</v>
      </c>
      <c r="EZ225" s="41">
        <f>SUM(EZ226:EZ229)</f>
        <v>0</v>
      </c>
      <c r="FA225" s="41">
        <f t="shared" ref="FA225:FC225" si="1677">SUM(FA226:FA229)</f>
        <v>0</v>
      </c>
      <c r="FB225" s="41">
        <f t="shared" si="1677"/>
        <v>0</v>
      </c>
      <c r="FC225" s="41">
        <f t="shared" si="1677"/>
        <v>0</v>
      </c>
      <c r="FD225" s="34">
        <f t="shared" si="1181"/>
        <v>0</v>
      </c>
      <c r="FE225" s="34">
        <f t="shared" si="1182"/>
        <v>0</v>
      </c>
      <c r="FF225" s="132">
        <f t="shared" si="1254"/>
        <v>0</v>
      </c>
      <c r="FG225" s="132">
        <f t="shared" si="1254"/>
        <v>0</v>
      </c>
      <c r="FH225" s="41">
        <f>VLOOKUP($E225,'ВМП план'!$B$8:$AL$54,32,0)</f>
        <v>0</v>
      </c>
      <c r="FI225" s="41">
        <f>VLOOKUP($E225,'ВМП план'!$B$8:$AL$54,33,0)</f>
        <v>0</v>
      </c>
      <c r="FJ225" s="41">
        <f>SUM(FH225/12*$A$2)</f>
        <v>0</v>
      </c>
      <c r="FK225" s="41">
        <f>SUM(FI225/12*$A$2)</f>
        <v>0</v>
      </c>
      <c r="FL225" s="41">
        <f>SUM(FL226:FL229)</f>
        <v>0</v>
      </c>
      <c r="FM225" s="41">
        <f t="shared" ref="FM225:FO225" si="1678">SUM(FM226:FM229)</f>
        <v>0</v>
      </c>
      <c r="FN225" s="41">
        <f t="shared" si="1678"/>
        <v>0</v>
      </c>
      <c r="FO225" s="41">
        <f t="shared" si="1678"/>
        <v>0</v>
      </c>
      <c r="FP225" s="34">
        <f t="shared" si="1183"/>
        <v>0</v>
      </c>
      <c r="FQ225" s="34">
        <f t="shared" si="1661"/>
        <v>0</v>
      </c>
      <c r="FR225" s="132">
        <f t="shared" si="1292"/>
        <v>0</v>
      </c>
      <c r="FS225" s="132">
        <f t="shared" si="1292"/>
        <v>0</v>
      </c>
      <c r="FT225" s="41">
        <f>VLOOKUP($E225,'ВМП план'!$B$8:$AL$54,34,0)</f>
        <v>0</v>
      </c>
      <c r="FU225" s="41">
        <f>VLOOKUP($E225,'ВМП план'!$B$8:$AL$54,35,0)</f>
        <v>0</v>
      </c>
      <c r="FV225" s="41">
        <f>SUM(FT225/12*$A$2)</f>
        <v>0</v>
      </c>
      <c r="FW225" s="41">
        <f>SUM(FU225/12*$A$2)</f>
        <v>0</v>
      </c>
      <c r="FX225" s="41">
        <f>SUM(FX226:FX229)</f>
        <v>2</v>
      </c>
      <c r="FY225" s="41">
        <f t="shared" ref="FY225:GA225" si="1679">SUM(FY226:FY229)</f>
        <v>312244.2</v>
      </c>
      <c r="FZ225" s="41">
        <f t="shared" si="1679"/>
        <v>0</v>
      </c>
      <c r="GA225" s="41">
        <f t="shared" si="1679"/>
        <v>0</v>
      </c>
      <c r="GB225" s="34">
        <f t="shared" si="1184"/>
        <v>2</v>
      </c>
      <c r="GC225" s="34">
        <f t="shared" si="1185"/>
        <v>312244.2</v>
      </c>
      <c r="GD225" s="132">
        <f t="shared" si="1255"/>
        <v>2</v>
      </c>
      <c r="GE225" s="132">
        <f t="shared" si="1255"/>
        <v>312244.2</v>
      </c>
      <c r="GF225" s="41">
        <f>VLOOKUP($E225,'ВМП план'!$B$8:$AL$54,36,0)</f>
        <v>15</v>
      </c>
      <c r="GG225" s="41">
        <f>VLOOKUP($E225,'ВМП план'!$B$8:$AL$54,37,0)</f>
        <v>2341831.5352500002</v>
      </c>
      <c r="GH225" s="41">
        <f>SUM(GF225/12*$A$2)</f>
        <v>8.75</v>
      </c>
      <c r="GI225" s="41">
        <f>SUM(GG225/12*$A$2)</f>
        <v>1366068.3955625002</v>
      </c>
      <c r="GJ225" s="41">
        <f>SUM(GJ226:GJ229)</f>
        <v>0</v>
      </c>
      <c r="GK225" s="41">
        <f t="shared" ref="GK225:GM225" si="1680">SUM(GK226:GK229)</f>
        <v>0</v>
      </c>
      <c r="GL225" s="41">
        <f t="shared" si="1680"/>
        <v>0</v>
      </c>
      <c r="GM225" s="41">
        <f t="shared" si="1680"/>
        <v>0</v>
      </c>
      <c r="GN225" s="34">
        <f t="shared" si="1186"/>
        <v>0</v>
      </c>
      <c r="GO225" s="34">
        <f t="shared" si="1663"/>
        <v>0</v>
      </c>
      <c r="GP225" s="132">
        <f t="shared" si="1294"/>
        <v>-8.75</v>
      </c>
      <c r="GQ225" s="132">
        <f t="shared" si="1294"/>
        <v>-1366068.3955625002</v>
      </c>
      <c r="GR225" s="41">
        <f>H225+T225+AF225+AR225+BD225+BP225+CB225+CN225+CZ225+DL225+DX225+EJ225+EV225+FH225+FT225+GF225</f>
        <v>332</v>
      </c>
      <c r="GS225" s="41">
        <f t="shared" ref="GS225:GU225" si="1681">I225+U225+AG225+AS225+BE225+BQ225+CC225+CO225+DA225+DM225+DY225+EK225+EW225+FI225+FU225+GG225</f>
        <v>51832537.9802</v>
      </c>
      <c r="GT225" s="41">
        <f t="shared" si="1681"/>
        <v>193.66666666666669</v>
      </c>
      <c r="GU225" s="41">
        <f t="shared" si="1681"/>
        <v>30235647.155116666</v>
      </c>
      <c r="GV225" s="41">
        <f t="shared" si="1621"/>
        <v>153</v>
      </c>
      <c r="GW225" s="41">
        <f t="shared" si="1621"/>
        <v>23886681.29999999</v>
      </c>
      <c r="GX225" s="41">
        <f t="shared" si="1621"/>
        <v>66</v>
      </c>
      <c r="GY225" s="41">
        <f t="shared" si="1621"/>
        <v>10304058.600000001</v>
      </c>
      <c r="GZ225" s="41">
        <f t="shared" si="1508"/>
        <v>219</v>
      </c>
      <c r="HA225" s="41">
        <f t="shared" si="1508"/>
        <v>34190739.899999991</v>
      </c>
      <c r="HB225" s="59">
        <f t="shared" si="1345"/>
        <v>-40.666666666666686</v>
      </c>
      <c r="HC225" s="59">
        <f t="shared" si="1345"/>
        <v>-6348965.8551166765</v>
      </c>
      <c r="HD225" s="98">
        <f>GV225/GT225</f>
        <v>0.79001721170395867</v>
      </c>
      <c r="HE225" s="98">
        <f>GW225/GU225</f>
        <v>0.79001719981236573</v>
      </c>
      <c r="HF225" s="73">
        <f>GS225/GR225</f>
        <v>156122.10235</v>
      </c>
      <c r="HG225" s="73">
        <f>GW225/GV225</f>
        <v>156122.09999999992</v>
      </c>
      <c r="HH225" s="251">
        <f>SUM($HF$225-HG225)</f>
        <v>2.3500000825151801E-3</v>
      </c>
    </row>
    <row r="226" spans="1:216" ht="48" hidden="1" x14ac:dyDescent="0.2">
      <c r="A226" s="10">
        <v>1</v>
      </c>
      <c r="B226" s="122" t="s">
        <v>271</v>
      </c>
      <c r="C226" s="123" t="s">
        <v>163</v>
      </c>
      <c r="D226" s="124">
        <v>499</v>
      </c>
      <c r="E226" s="123" t="s">
        <v>270</v>
      </c>
      <c r="F226" s="28"/>
      <c r="G226" s="33"/>
      <c r="H226" s="34"/>
      <c r="I226" s="34"/>
      <c r="J226" s="34"/>
      <c r="K226" s="34"/>
      <c r="L226" s="34">
        <f>VLOOKUP($D226,'факт '!$D$7:$BG$144,3,0)</f>
        <v>0</v>
      </c>
      <c r="M226" s="34">
        <f>VLOOKUP($D226,'факт '!$D$7:$BG$144,4,0)</f>
        <v>0</v>
      </c>
      <c r="N226" s="34">
        <f>VLOOKUP($D226,'факт '!$D$7:$BG$144,5,0)</f>
        <v>0</v>
      </c>
      <c r="O226" s="34">
        <f>VLOOKUP($D226,'факт '!$D$7:$BG$144,6,0)</f>
        <v>0</v>
      </c>
      <c r="P226" s="34">
        <f t="shared" ref="P226" si="1682">SUM(L226+N226)</f>
        <v>0</v>
      </c>
      <c r="Q226" s="34">
        <f t="shared" si="1640"/>
        <v>0</v>
      </c>
      <c r="R226" s="132">
        <f t="shared" si="1249"/>
        <v>0</v>
      </c>
      <c r="S226" s="132">
        <f t="shared" si="1249"/>
        <v>0</v>
      </c>
      <c r="T226" s="34"/>
      <c r="U226" s="34"/>
      <c r="V226" s="34"/>
      <c r="W226" s="34"/>
      <c r="X226" s="34">
        <f>VLOOKUP($D226,'факт '!$D$7:$BG$144,9,0)</f>
        <v>106</v>
      </c>
      <c r="Y226" s="34">
        <f>VLOOKUP($D226,'факт '!$D$7:$BG$144,10,0)</f>
        <v>16548942.599999994</v>
      </c>
      <c r="Z226" s="34">
        <f>VLOOKUP($D226,'факт '!$D$7:$BG$144,11,0)</f>
        <v>8</v>
      </c>
      <c r="AA226" s="34">
        <f>VLOOKUP($D226,'факт '!$D$7:$BG$144,12,0)</f>
        <v>1248976.8</v>
      </c>
      <c r="AB226" s="34">
        <f t="shared" ref="AB226" si="1683">SUM(X226+Z226)</f>
        <v>114</v>
      </c>
      <c r="AC226" s="34">
        <f t="shared" si="1642"/>
        <v>17797919.399999995</v>
      </c>
      <c r="AD226" s="132">
        <f t="shared" si="1250"/>
        <v>106</v>
      </c>
      <c r="AE226" s="132">
        <f t="shared" si="1250"/>
        <v>16548942.599999994</v>
      </c>
      <c r="AF226" s="34"/>
      <c r="AG226" s="34"/>
      <c r="AH226" s="34"/>
      <c r="AI226" s="34"/>
      <c r="AJ226" s="34">
        <f>VLOOKUP($D226,'факт '!$D$7:$BG$144,7,0)</f>
        <v>0</v>
      </c>
      <c r="AK226" s="34">
        <f>VLOOKUP($D226,'факт '!$D$7:$BG$144,8,0)</f>
        <v>0</v>
      </c>
      <c r="AL226" s="34"/>
      <c r="AM226" s="34"/>
      <c r="AN226" s="34">
        <f t="shared" ref="AN226" si="1684">SUM(AJ226+AL226)</f>
        <v>0</v>
      </c>
      <c r="AO226" s="34">
        <f t="shared" si="1644"/>
        <v>0</v>
      </c>
      <c r="AP226" s="132">
        <f t="shared" si="1251"/>
        <v>0</v>
      </c>
      <c r="AQ226" s="132">
        <f t="shared" si="1251"/>
        <v>0</v>
      </c>
      <c r="AR226" s="34"/>
      <c r="AS226" s="34"/>
      <c r="AT226" s="34"/>
      <c r="AU226" s="34"/>
      <c r="AV226" s="34">
        <f>VLOOKUP($D226,'факт '!$D$7:$BG$144,13,0)</f>
        <v>0</v>
      </c>
      <c r="AW226" s="34">
        <f>VLOOKUP($D226,'факт '!$D$7:$BG$144,14,0)</f>
        <v>0</v>
      </c>
      <c r="AX226" s="34"/>
      <c r="AY226" s="34"/>
      <c r="AZ226" s="34">
        <f t="shared" ref="AZ226" si="1685">SUM(AV226+AX226)</f>
        <v>0</v>
      </c>
      <c r="BA226" s="34">
        <f t="shared" si="1646"/>
        <v>0</v>
      </c>
      <c r="BB226" s="132">
        <f t="shared" si="1252"/>
        <v>0</v>
      </c>
      <c r="BC226" s="132">
        <f t="shared" si="1252"/>
        <v>0</v>
      </c>
      <c r="BD226" s="34"/>
      <c r="BE226" s="34"/>
      <c r="BF226" s="34"/>
      <c r="BG226" s="34"/>
      <c r="BH226" s="34">
        <f>VLOOKUP($D226,'факт '!$D$7:$BG$144,17,0)</f>
        <v>45</v>
      </c>
      <c r="BI226" s="34">
        <f>VLOOKUP($D226,'факт '!$D$7:$BG$144,18,0)</f>
        <v>7025494.4999999972</v>
      </c>
      <c r="BJ226" s="34">
        <f>VLOOKUP($D226,'факт '!$D$7:$BG$144,19,0)</f>
        <v>4</v>
      </c>
      <c r="BK226" s="34">
        <f>VLOOKUP($D226,'факт '!$D$7:$BG$144,20,0)</f>
        <v>624488.4</v>
      </c>
      <c r="BL226" s="34">
        <f t="shared" ref="BL226" si="1686">SUM(BH226+BJ226)</f>
        <v>49</v>
      </c>
      <c r="BM226" s="34">
        <f t="shared" si="1203"/>
        <v>7649982.8999999976</v>
      </c>
      <c r="BN226" s="132">
        <f t="shared" si="1278"/>
        <v>45</v>
      </c>
      <c r="BO226" s="132">
        <f t="shared" si="1278"/>
        <v>7025494.4999999972</v>
      </c>
      <c r="BP226" s="34"/>
      <c r="BQ226" s="34"/>
      <c r="BR226" s="34"/>
      <c r="BS226" s="34"/>
      <c r="BT226" s="34">
        <f>VLOOKUP($D226,'факт '!$D$7:$BG$144,21,0)</f>
        <v>0</v>
      </c>
      <c r="BU226" s="34">
        <f>VLOOKUP($D226,'факт '!$D$7:$BG$144,22,0)</f>
        <v>0</v>
      </c>
      <c r="BV226" s="34">
        <f>VLOOKUP($D226,'факт '!$D$7:$BG$144,23,0)</f>
        <v>0</v>
      </c>
      <c r="BW226" s="34">
        <f>VLOOKUP($D226,'факт '!$D$7:$BG$144,24,0)</f>
        <v>0</v>
      </c>
      <c r="BX226" s="34">
        <f t="shared" ref="BX226" si="1687">SUM(BT226+BV226)</f>
        <v>0</v>
      </c>
      <c r="BY226" s="34">
        <f t="shared" si="1649"/>
        <v>0</v>
      </c>
      <c r="BZ226" s="132">
        <f t="shared" si="1280"/>
        <v>0</v>
      </c>
      <c r="CA226" s="132">
        <f t="shared" si="1280"/>
        <v>0</v>
      </c>
      <c r="CB226" s="34"/>
      <c r="CC226" s="34"/>
      <c r="CD226" s="34"/>
      <c r="CE226" s="34"/>
      <c r="CF226" s="34">
        <f>VLOOKUP($D226,'факт '!$D$10:$BG$143,25,0)</f>
        <v>0</v>
      </c>
      <c r="CG226" s="34">
        <f>VLOOKUP($D226,'факт '!$D$10:$BG$143,26,0)</f>
        <v>0</v>
      </c>
      <c r="CH226" s="34">
        <f>VLOOKUP($D226,'факт '!$D$10:$BG$143,27,0)</f>
        <v>0</v>
      </c>
      <c r="CI226" s="34">
        <f>VLOOKUP($D226,'факт '!$D$10:$BG$143,28,0)</f>
        <v>0</v>
      </c>
      <c r="CJ226" s="34">
        <f t="shared" si="1650"/>
        <v>0</v>
      </c>
      <c r="CK226" s="34">
        <f t="shared" si="1651"/>
        <v>0</v>
      </c>
      <c r="CL226" s="132">
        <f t="shared" si="1281"/>
        <v>0</v>
      </c>
      <c r="CM226" s="132">
        <f t="shared" si="1281"/>
        <v>0</v>
      </c>
      <c r="CN226" s="34"/>
      <c r="CO226" s="34"/>
      <c r="CP226" s="34"/>
      <c r="CQ226" s="34"/>
      <c r="CR226" s="34">
        <f>VLOOKUP($D226,'факт '!$D$10:$BG$143,29,0)</f>
        <v>0</v>
      </c>
      <c r="CS226" s="34">
        <f>VLOOKUP($D226,'факт '!$D$10:$BG$143,30,0)</f>
        <v>0</v>
      </c>
      <c r="CT226" s="34">
        <f>VLOOKUP($D226,'факт '!$D$10:$BG$143,31,0)</f>
        <v>0</v>
      </c>
      <c r="CU226" s="34">
        <f>VLOOKUP($D226,'факт '!$D$10:$BG$143,32,0)</f>
        <v>0</v>
      </c>
      <c r="CV226" s="34">
        <f t="shared" ref="CV226" si="1688">SUM(CR226+CT226)</f>
        <v>0</v>
      </c>
      <c r="CW226" s="34">
        <f t="shared" si="1653"/>
        <v>0</v>
      </c>
      <c r="CX226" s="132">
        <f t="shared" si="1283"/>
        <v>0</v>
      </c>
      <c r="CY226" s="132">
        <f t="shared" si="1283"/>
        <v>0</v>
      </c>
      <c r="CZ226" s="34"/>
      <c r="DA226" s="34"/>
      <c r="DB226" s="34"/>
      <c r="DC226" s="34"/>
      <c r="DD226" s="34">
        <f>VLOOKUP($D226,'факт '!$D$10:$BG$143,33,0)</f>
        <v>0</v>
      </c>
      <c r="DE226" s="34">
        <f>VLOOKUP($D226,'факт '!$D$10:$BG$143,34,0)</f>
        <v>0</v>
      </c>
      <c r="DF226" s="34"/>
      <c r="DG226" s="34"/>
      <c r="DH226" s="34">
        <f t="shared" ref="DH226" si="1689">SUM(DD226+DF226)</f>
        <v>0</v>
      </c>
      <c r="DI226" s="34">
        <f t="shared" si="1655"/>
        <v>0</v>
      </c>
      <c r="DJ226" s="132">
        <f t="shared" si="1285"/>
        <v>0</v>
      </c>
      <c r="DK226" s="132">
        <f t="shared" si="1285"/>
        <v>0</v>
      </c>
      <c r="DL226" s="34"/>
      <c r="DM226" s="34"/>
      <c r="DN226" s="34"/>
      <c r="DO226" s="34"/>
      <c r="DP226" s="34">
        <f>VLOOKUP($D226,'факт '!$D$7:$BG$144,15,0)</f>
        <v>0</v>
      </c>
      <c r="DQ226" s="34">
        <f>VLOOKUP($D226,'факт '!$D$7:$BG$144,16,0)</f>
        <v>0</v>
      </c>
      <c r="DR226" s="34"/>
      <c r="DS226" s="34"/>
      <c r="DT226" s="34">
        <f t="shared" ref="DT226" si="1690">SUM(DP226+DR226)</f>
        <v>0</v>
      </c>
      <c r="DU226" s="34">
        <f t="shared" si="1657"/>
        <v>0</v>
      </c>
      <c r="DV226" s="132">
        <f t="shared" si="1287"/>
        <v>0</v>
      </c>
      <c r="DW226" s="132">
        <f t="shared" si="1287"/>
        <v>0</v>
      </c>
      <c r="DX226" s="34"/>
      <c r="DY226" s="34"/>
      <c r="DZ226" s="34"/>
      <c r="EA226" s="34"/>
      <c r="EB226" s="34">
        <f>VLOOKUP($D226,'факт '!$D$7:$BG$144,35,0)</f>
        <v>0</v>
      </c>
      <c r="EC226" s="34">
        <f>VLOOKUP($D226,'факт '!$D$7:$BG$144,36,0)</f>
        <v>0</v>
      </c>
      <c r="ED226" s="34">
        <f>VLOOKUP($D226,'факт '!$D$7:$BG$144,37,0)</f>
        <v>0</v>
      </c>
      <c r="EE226" s="34">
        <f>VLOOKUP($D226,'факт '!$D$7:$BG$144,38,0)</f>
        <v>0</v>
      </c>
      <c r="EF226" s="34">
        <f>VLOOKUP($D226,'факт '!$D$7:$BG$144,35,0)</f>
        <v>0</v>
      </c>
      <c r="EG226" s="34">
        <f>VLOOKUP($D226,'факт '!$D$7:$BG$144,35,0)</f>
        <v>0</v>
      </c>
      <c r="EH226" s="132">
        <f t="shared" si="1288"/>
        <v>0</v>
      </c>
      <c r="EI226" s="132">
        <f t="shared" si="1288"/>
        <v>0</v>
      </c>
      <c r="EJ226" s="34"/>
      <c r="EK226" s="34"/>
      <c r="EL226" s="34"/>
      <c r="EM226" s="34"/>
      <c r="EN226" s="34">
        <f>VLOOKUP($D226,'факт '!$D$7:$BG$144,41,0)</f>
        <v>0</v>
      </c>
      <c r="EO226" s="34">
        <f>VLOOKUP($D226,'факт '!$D$7:$BG$144,42,0)</f>
        <v>0</v>
      </c>
      <c r="EP226" s="34">
        <f>VLOOKUP($D226,'факт '!$D$7:$BG$144,43,0)</f>
        <v>54</v>
      </c>
      <c r="EQ226" s="34">
        <f>VLOOKUP($D226,'факт '!$D$7:$BG$144,44,0)</f>
        <v>8430593.4000000004</v>
      </c>
      <c r="ER226" s="34">
        <f t="shared" ref="ER226" si="1691">SUM(EN226+EP226)</f>
        <v>54</v>
      </c>
      <c r="ES226" s="34">
        <f t="shared" si="1659"/>
        <v>8430593.4000000004</v>
      </c>
      <c r="ET226" s="132">
        <f t="shared" si="1290"/>
        <v>0</v>
      </c>
      <c r="EU226" s="132">
        <f t="shared" si="1290"/>
        <v>0</v>
      </c>
      <c r="EV226" s="34"/>
      <c r="EW226" s="34"/>
      <c r="EX226" s="34"/>
      <c r="EY226" s="34"/>
      <c r="EZ226" s="34"/>
      <c r="FA226" s="34"/>
      <c r="FB226" s="34"/>
      <c r="FC226" s="34"/>
      <c r="FD226" s="34">
        <f t="shared" si="1181"/>
        <v>0</v>
      </c>
      <c r="FE226" s="34">
        <f t="shared" si="1182"/>
        <v>0</v>
      </c>
      <c r="FF226" s="132">
        <f t="shared" si="1254"/>
        <v>0</v>
      </c>
      <c r="FG226" s="132">
        <f t="shared" si="1254"/>
        <v>0</v>
      </c>
      <c r="FH226" s="34"/>
      <c r="FI226" s="34"/>
      <c r="FJ226" s="34"/>
      <c r="FK226" s="34"/>
      <c r="FL226" s="34">
        <f>VLOOKUP($D226,'факт '!$D$10:$BG$143,39,0)</f>
        <v>0</v>
      </c>
      <c r="FM226" s="34">
        <f>VLOOKUP($D226,'факт '!$D$10:$BG$143,40,0)</f>
        <v>0</v>
      </c>
      <c r="FN226" s="34">
        <f>VLOOKUP($D226,'факт '!$D$10:$BG$143,5,0)</f>
        <v>0</v>
      </c>
      <c r="FO226" s="34">
        <f>VLOOKUP($D226,'факт '!$D$10:$BG$143,6,0)</f>
        <v>0</v>
      </c>
      <c r="FP226" s="34">
        <f t="shared" ref="FP226" si="1692">SUM(FL226+FN226)</f>
        <v>0</v>
      </c>
      <c r="FQ226" s="34">
        <f t="shared" si="1661"/>
        <v>0</v>
      </c>
      <c r="FR226" s="132">
        <f t="shared" si="1292"/>
        <v>0</v>
      </c>
      <c r="FS226" s="132">
        <f t="shared" si="1292"/>
        <v>0</v>
      </c>
      <c r="FT226" s="34"/>
      <c r="FU226" s="34"/>
      <c r="FV226" s="34"/>
      <c r="FW226" s="34"/>
      <c r="FX226" s="34">
        <f>VLOOKUP($D226,'факт '!$D$7:$BG$145,45,0)</f>
        <v>2</v>
      </c>
      <c r="FY226" s="34">
        <f>VLOOKUP($D226,'факт '!$D$7:$BG$145,46,0)</f>
        <v>312244.2</v>
      </c>
      <c r="FZ226" s="34"/>
      <c r="GA226" s="34"/>
      <c r="GB226" s="34">
        <f t="shared" si="1184"/>
        <v>2</v>
      </c>
      <c r="GC226" s="34">
        <f t="shared" si="1185"/>
        <v>312244.2</v>
      </c>
      <c r="GD226" s="132">
        <f t="shared" si="1255"/>
        <v>2</v>
      </c>
      <c r="GE226" s="132">
        <f t="shared" si="1255"/>
        <v>312244.2</v>
      </c>
      <c r="GF226" s="34"/>
      <c r="GG226" s="34"/>
      <c r="GH226" s="34"/>
      <c r="GI226" s="34"/>
      <c r="GJ226" s="34"/>
      <c r="GK226" s="34"/>
      <c r="GL226" s="34"/>
      <c r="GM226" s="34"/>
      <c r="GN226" s="34">
        <f t="shared" ref="GN226" si="1693">SUM(GJ226+GL226)</f>
        <v>0</v>
      </c>
      <c r="GO226" s="34">
        <f t="shared" si="1663"/>
        <v>0</v>
      </c>
      <c r="GP226" s="132">
        <f t="shared" si="1294"/>
        <v>0</v>
      </c>
      <c r="GQ226" s="132">
        <f t="shared" si="1294"/>
        <v>0</v>
      </c>
      <c r="GR226" s="34"/>
      <c r="GS226" s="34"/>
      <c r="GT226" s="34"/>
      <c r="GU226" s="34"/>
      <c r="GV226" s="52">
        <f t="shared" si="1621"/>
        <v>153</v>
      </c>
      <c r="GW226" s="52">
        <f t="shared" si="1621"/>
        <v>23886681.29999999</v>
      </c>
      <c r="GX226" s="52">
        <f t="shared" si="1621"/>
        <v>66</v>
      </c>
      <c r="GY226" s="52">
        <f t="shared" si="1621"/>
        <v>10304058.600000001</v>
      </c>
      <c r="GZ226" s="52">
        <f t="shared" si="1508"/>
        <v>219</v>
      </c>
      <c r="HA226" s="52">
        <f t="shared" si="1508"/>
        <v>34190739.899999991</v>
      </c>
      <c r="HB226" s="132">
        <f t="shared" si="1345"/>
        <v>153</v>
      </c>
      <c r="HC226" s="132">
        <f t="shared" si="1345"/>
        <v>23886681.29999999</v>
      </c>
      <c r="HD226" s="64"/>
      <c r="HE226" s="20"/>
      <c r="HF226" s="73"/>
      <c r="HG226" s="73">
        <f>GW226/GV226</f>
        <v>156122.09999999992</v>
      </c>
      <c r="HH226" s="251">
        <f>SUM($HF$225-HG226)</f>
        <v>2.3500000825151801E-3</v>
      </c>
    </row>
    <row r="227" spans="1:216" hidden="1" x14ac:dyDescent="0.2">
      <c r="A227" s="10"/>
      <c r="B227" s="20"/>
      <c r="C227" s="23"/>
      <c r="D227" s="24"/>
      <c r="E227" s="27"/>
      <c r="F227" s="28"/>
      <c r="G227" s="33"/>
      <c r="H227" s="34"/>
      <c r="I227" s="34"/>
      <c r="J227" s="34"/>
      <c r="K227" s="34"/>
      <c r="L227" s="34"/>
      <c r="M227" s="34"/>
      <c r="N227" s="34"/>
      <c r="O227" s="34"/>
      <c r="P227" s="34">
        <f t="shared" ref="P227:Q290" si="1694">SUM(L227+N227)</f>
        <v>0</v>
      </c>
      <c r="Q227" s="34">
        <f t="shared" si="1640"/>
        <v>0</v>
      </c>
      <c r="R227" s="132">
        <f t="shared" si="1249"/>
        <v>0</v>
      </c>
      <c r="S227" s="132">
        <f t="shared" si="1249"/>
        <v>0</v>
      </c>
      <c r="T227" s="34"/>
      <c r="U227" s="34"/>
      <c r="V227" s="34"/>
      <c r="W227" s="34"/>
      <c r="X227" s="34"/>
      <c r="Y227" s="34"/>
      <c r="Z227" s="34"/>
      <c r="AA227" s="34"/>
      <c r="AB227" s="34">
        <f t="shared" ref="AB227:AC290" si="1695">SUM(X227+Z227)</f>
        <v>0</v>
      </c>
      <c r="AC227" s="34">
        <f t="shared" si="1642"/>
        <v>0</v>
      </c>
      <c r="AD227" s="132">
        <f t="shared" si="1250"/>
        <v>0</v>
      </c>
      <c r="AE227" s="132">
        <f t="shared" si="1250"/>
        <v>0</v>
      </c>
      <c r="AF227" s="34"/>
      <c r="AG227" s="34"/>
      <c r="AH227" s="34"/>
      <c r="AI227" s="34"/>
      <c r="AJ227" s="34"/>
      <c r="AK227" s="34"/>
      <c r="AL227" s="34"/>
      <c r="AM227" s="34"/>
      <c r="AN227" s="34">
        <f t="shared" ref="AN227:AO290" si="1696">SUM(AJ227+AL227)</f>
        <v>0</v>
      </c>
      <c r="AO227" s="34">
        <f t="shared" si="1644"/>
        <v>0</v>
      </c>
      <c r="AP227" s="132">
        <f t="shared" si="1251"/>
        <v>0</v>
      </c>
      <c r="AQ227" s="132">
        <f t="shared" si="1251"/>
        <v>0</v>
      </c>
      <c r="AR227" s="34"/>
      <c r="AS227" s="34"/>
      <c r="AT227" s="34"/>
      <c r="AU227" s="34"/>
      <c r="AV227" s="34"/>
      <c r="AW227" s="34"/>
      <c r="AX227" s="34"/>
      <c r="AY227" s="34"/>
      <c r="AZ227" s="34">
        <f t="shared" ref="AZ227:BA290" si="1697">SUM(AV227+AX227)</f>
        <v>0</v>
      </c>
      <c r="BA227" s="34">
        <f t="shared" si="1646"/>
        <v>0</v>
      </c>
      <c r="BB227" s="132">
        <f t="shared" si="1252"/>
        <v>0</v>
      </c>
      <c r="BC227" s="132">
        <f t="shared" si="1252"/>
        <v>0</v>
      </c>
      <c r="BD227" s="34"/>
      <c r="BE227" s="34"/>
      <c r="BF227" s="34"/>
      <c r="BG227" s="34"/>
      <c r="BH227" s="34"/>
      <c r="BI227" s="34"/>
      <c r="BJ227" s="34"/>
      <c r="BK227" s="34"/>
      <c r="BL227" s="34">
        <f t="shared" ref="BL227:BM229" si="1698">SUM(BH227+BJ227)</f>
        <v>0</v>
      </c>
      <c r="BM227" s="34">
        <f t="shared" si="1698"/>
        <v>0</v>
      </c>
      <c r="BN227" s="132">
        <f t="shared" si="1278"/>
        <v>0</v>
      </c>
      <c r="BO227" s="132">
        <f t="shared" si="1278"/>
        <v>0</v>
      </c>
      <c r="BP227" s="34"/>
      <c r="BQ227" s="34"/>
      <c r="BR227" s="34"/>
      <c r="BS227" s="34"/>
      <c r="BT227" s="34"/>
      <c r="BU227" s="34"/>
      <c r="BV227" s="34"/>
      <c r="BW227" s="34"/>
      <c r="BX227" s="34">
        <f t="shared" ref="BX227:BY290" si="1699">SUM(BT227+BV227)</f>
        <v>0</v>
      </c>
      <c r="BY227" s="34">
        <f t="shared" si="1649"/>
        <v>0</v>
      </c>
      <c r="BZ227" s="132">
        <f t="shared" si="1280"/>
        <v>0</v>
      </c>
      <c r="CA227" s="132">
        <f t="shared" si="1280"/>
        <v>0</v>
      </c>
      <c r="CB227" s="34"/>
      <c r="CC227" s="34"/>
      <c r="CD227" s="34"/>
      <c r="CE227" s="34"/>
      <c r="CF227" s="34"/>
      <c r="CG227" s="34"/>
      <c r="CH227" s="34"/>
      <c r="CI227" s="34"/>
      <c r="CJ227" s="34">
        <f t="shared" ref="CJ227:CK290" si="1700">SUM(CF227+CH227)</f>
        <v>0</v>
      </c>
      <c r="CK227" s="34">
        <f t="shared" si="1651"/>
        <v>0</v>
      </c>
      <c r="CL227" s="132">
        <f t="shared" si="1281"/>
        <v>0</v>
      </c>
      <c r="CM227" s="132">
        <f t="shared" si="1281"/>
        <v>0</v>
      </c>
      <c r="CN227" s="34"/>
      <c r="CO227" s="34"/>
      <c r="CP227" s="34"/>
      <c r="CQ227" s="34"/>
      <c r="CR227" s="34"/>
      <c r="CS227" s="34"/>
      <c r="CT227" s="34"/>
      <c r="CU227" s="34"/>
      <c r="CV227" s="34">
        <f t="shared" ref="CV227:CW290" si="1701">SUM(CR227+CT227)</f>
        <v>0</v>
      </c>
      <c r="CW227" s="34">
        <f t="shared" si="1653"/>
        <v>0</v>
      </c>
      <c r="CX227" s="132">
        <f t="shared" si="1283"/>
        <v>0</v>
      </c>
      <c r="CY227" s="132">
        <f t="shared" si="1283"/>
        <v>0</v>
      </c>
      <c r="CZ227" s="34"/>
      <c r="DA227" s="34"/>
      <c r="DB227" s="34"/>
      <c r="DC227" s="34"/>
      <c r="DD227" s="34"/>
      <c r="DE227" s="34"/>
      <c r="DF227" s="34"/>
      <c r="DG227" s="34"/>
      <c r="DH227" s="34">
        <f t="shared" ref="DH227:DI290" si="1702">SUM(DD227+DF227)</f>
        <v>0</v>
      </c>
      <c r="DI227" s="34">
        <f t="shared" si="1655"/>
        <v>0</v>
      </c>
      <c r="DJ227" s="132">
        <f t="shared" si="1285"/>
        <v>0</v>
      </c>
      <c r="DK227" s="132">
        <f t="shared" si="1285"/>
        <v>0</v>
      </c>
      <c r="DL227" s="34"/>
      <c r="DM227" s="34"/>
      <c r="DN227" s="34"/>
      <c r="DO227" s="34"/>
      <c r="DP227" s="34"/>
      <c r="DQ227" s="34"/>
      <c r="DR227" s="34"/>
      <c r="DS227" s="34"/>
      <c r="DT227" s="34">
        <f t="shared" ref="DT227:DU290" si="1703">SUM(DP227+DR227)</f>
        <v>0</v>
      </c>
      <c r="DU227" s="34">
        <f t="shared" si="1657"/>
        <v>0</v>
      </c>
      <c r="DV227" s="132">
        <f t="shared" si="1287"/>
        <v>0</v>
      </c>
      <c r="DW227" s="132">
        <f t="shared" si="1287"/>
        <v>0</v>
      </c>
      <c r="DX227" s="34"/>
      <c r="DY227" s="34"/>
      <c r="DZ227" s="34"/>
      <c r="EA227" s="34"/>
      <c r="EB227" s="34"/>
      <c r="EC227" s="34"/>
      <c r="ED227" s="34"/>
      <c r="EE227" s="34"/>
      <c r="EF227" s="34">
        <f t="shared" ref="EF227:EG290" si="1704">SUM(EB227+ED227)</f>
        <v>0</v>
      </c>
      <c r="EG227" s="34">
        <f t="shared" si="1704"/>
        <v>0</v>
      </c>
      <c r="EH227" s="132">
        <f t="shared" si="1288"/>
        <v>0</v>
      </c>
      <c r="EI227" s="132">
        <f t="shared" si="1288"/>
        <v>0</v>
      </c>
      <c r="EJ227" s="34"/>
      <c r="EK227" s="34"/>
      <c r="EL227" s="34"/>
      <c r="EM227" s="34"/>
      <c r="EN227" s="34"/>
      <c r="EO227" s="34"/>
      <c r="EP227" s="34"/>
      <c r="EQ227" s="34"/>
      <c r="ER227" s="34">
        <f t="shared" ref="ER227:ES290" si="1705">SUM(EN227+EP227)</f>
        <v>0</v>
      </c>
      <c r="ES227" s="34">
        <f t="shared" si="1659"/>
        <v>0</v>
      </c>
      <c r="ET227" s="132">
        <f t="shared" si="1290"/>
        <v>0</v>
      </c>
      <c r="EU227" s="132">
        <f t="shared" si="1290"/>
        <v>0</v>
      </c>
      <c r="EV227" s="34"/>
      <c r="EW227" s="34"/>
      <c r="EX227" s="34"/>
      <c r="EY227" s="34"/>
      <c r="EZ227" s="34"/>
      <c r="FA227" s="34"/>
      <c r="FB227" s="34"/>
      <c r="FC227" s="34"/>
      <c r="FD227" s="34">
        <f t="shared" ref="FD227:FE291" si="1706">SUM(EZ227+FB227)</f>
        <v>0</v>
      </c>
      <c r="FE227" s="34">
        <f t="shared" si="1706"/>
        <v>0</v>
      </c>
      <c r="FF227" s="132">
        <f t="shared" si="1254"/>
        <v>0</v>
      </c>
      <c r="FG227" s="132">
        <f t="shared" si="1254"/>
        <v>0</v>
      </c>
      <c r="FH227" s="34"/>
      <c r="FI227" s="34"/>
      <c r="FJ227" s="34"/>
      <c r="FK227" s="34"/>
      <c r="FL227" s="34"/>
      <c r="FM227" s="34"/>
      <c r="FN227" s="34"/>
      <c r="FO227" s="34"/>
      <c r="FP227" s="34">
        <f t="shared" ref="FP227:FQ290" si="1707">SUM(FL227+FN227)</f>
        <v>0</v>
      </c>
      <c r="FQ227" s="34">
        <f t="shared" si="1661"/>
        <v>0</v>
      </c>
      <c r="FR227" s="132">
        <f t="shared" si="1292"/>
        <v>0</v>
      </c>
      <c r="FS227" s="132">
        <f t="shared" si="1292"/>
        <v>0</v>
      </c>
      <c r="FT227" s="34"/>
      <c r="FU227" s="34"/>
      <c r="FV227" s="34"/>
      <c r="FW227" s="34"/>
      <c r="FX227" s="34"/>
      <c r="FY227" s="34"/>
      <c r="FZ227" s="34"/>
      <c r="GA227" s="34"/>
      <c r="GB227" s="34">
        <f t="shared" ref="GB227:GC291" si="1708">SUM(FX227+FZ227)</f>
        <v>0</v>
      </c>
      <c r="GC227" s="34">
        <f t="shared" si="1708"/>
        <v>0</v>
      </c>
      <c r="GD227" s="132">
        <f t="shared" si="1255"/>
        <v>0</v>
      </c>
      <c r="GE227" s="132">
        <f t="shared" si="1255"/>
        <v>0</v>
      </c>
      <c r="GF227" s="34"/>
      <c r="GG227" s="34"/>
      <c r="GH227" s="34"/>
      <c r="GI227" s="34"/>
      <c r="GJ227" s="34"/>
      <c r="GK227" s="34"/>
      <c r="GL227" s="34"/>
      <c r="GM227" s="34"/>
      <c r="GN227" s="34">
        <f t="shared" ref="GN227:GO290" si="1709">SUM(GJ227+GL227)</f>
        <v>0</v>
      </c>
      <c r="GO227" s="34">
        <f t="shared" si="1663"/>
        <v>0</v>
      </c>
      <c r="GP227" s="132">
        <f t="shared" si="1294"/>
        <v>0</v>
      </c>
      <c r="GQ227" s="132">
        <f t="shared" si="1294"/>
        <v>0</v>
      </c>
      <c r="GR227" s="34"/>
      <c r="GS227" s="34"/>
      <c r="GT227" s="34"/>
      <c r="GU227" s="34"/>
      <c r="GV227" s="52">
        <f t="shared" si="1621"/>
        <v>0</v>
      </c>
      <c r="GW227" s="52">
        <f t="shared" si="1621"/>
        <v>0</v>
      </c>
      <c r="GX227" s="52">
        <f t="shared" si="1621"/>
        <v>0</v>
      </c>
      <c r="GY227" s="52">
        <f t="shared" si="1621"/>
        <v>0</v>
      </c>
      <c r="GZ227" s="52">
        <f t="shared" si="1508"/>
        <v>0</v>
      </c>
      <c r="HA227" s="52">
        <f t="shared" si="1508"/>
        <v>0</v>
      </c>
      <c r="HB227" s="132">
        <f t="shared" si="1345"/>
        <v>0</v>
      </c>
      <c r="HC227" s="132">
        <f t="shared" si="1345"/>
        <v>0</v>
      </c>
      <c r="HD227" s="64"/>
      <c r="HE227" s="20"/>
      <c r="HF227" s="73"/>
      <c r="HG227" s="73"/>
      <c r="HH227" s="251"/>
    </row>
    <row r="228" spans="1:216" hidden="1" x14ac:dyDescent="0.2">
      <c r="A228" s="10"/>
      <c r="B228" s="20"/>
      <c r="C228" s="23"/>
      <c r="D228" s="24"/>
      <c r="E228" s="27"/>
      <c r="F228" s="28"/>
      <c r="G228" s="33"/>
      <c r="H228" s="34"/>
      <c r="I228" s="34"/>
      <c r="J228" s="34"/>
      <c r="K228" s="34"/>
      <c r="L228" s="34"/>
      <c r="M228" s="34"/>
      <c r="N228" s="34"/>
      <c r="O228" s="34"/>
      <c r="P228" s="34">
        <f t="shared" si="1694"/>
        <v>0</v>
      </c>
      <c r="Q228" s="34">
        <f t="shared" si="1640"/>
        <v>0</v>
      </c>
      <c r="R228" s="132">
        <f t="shared" si="1249"/>
        <v>0</v>
      </c>
      <c r="S228" s="132">
        <f t="shared" si="1249"/>
        <v>0</v>
      </c>
      <c r="T228" s="34"/>
      <c r="U228" s="34"/>
      <c r="V228" s="34"/>
      <c r="W228" s="34"/>
      <c r="X228" s="34"/>
      <c r="Y228" s="34"/>
      <c r="Z228" s="34"/>
      <c r="AA228" s="34"/>
      <c r="AB228" s="34">
        <f t="shared" si="1695"/>
        <v>0</v>
      </c>
      <c r="AC228" s="34">
        <f t="shared" si="1642"/>
        <v>0</v>
      </c>
      <c r="AD228" s="132">
        <f t="shared" si="1250"/>
        <v>0</v>
      </c>
      <c r="AE228" s="132">
        <f t="shared" si="1250"/>
        <v>0</v>
      </c>
      <c r="AF228" s="34"/>
      <c r="AG228" s="34"/>
      <c r="AH228" s="34"/>
      <c r="AI228" s="34"/>
      <c r="AJ228" s="34"/>
      <c r="AK228" s="34"/>
      <c r="AL228" s="34"/>
      <c r="AM228" s="34"/>
      <c r="AN228" s="34">
        <f t="shared" si="1696"/>
        <v>0</v>
      </c>
      <c r="AO228" s="34">
        <f t="shared" si="1644"/>
        <v>0</v>
      </c>
      <c r="AP228" s="132">
        <f t="shared" si="1251"/>
        <v>0</v>
      </c>
      <c r="AQ228" s="132">
        <f t="shared" si="1251"/>
        <v>0</v>
      </c>
      <c r="AR228" s="34"/>
      <c r="AS228" s="34"/>
      <c r="AT228" s="34"/>
      <c r="AU228" s="34"/>
      <c r="AV228" s="34"/>
      <c r="AW228" s="34"/>
      <c r="AX228" s="34"/>
      <c r="AY228" s="34"/>
      <c r="AZ228" s="34">
        <f t="shared" si="1697"/>
        <v>0</v>
      </c>
      <c r="BA228" s="34">
        <f t="shared" si="1646"/>
        <v>0</v>
      </c>
      <c r="BB228" s="132">
        <f t="shared" si="1252"/>
        <v>0</v>
      </c>
      <c r="BC228" s="132">
        <f t="shared" si="1252"/>
        <v>0</v>
      </c>
      <c r="BD228" s="34"/>
      <c r="BE228" s="34"/>
      <c r="BF228" s="34"/>
      <c r="BG228" s="34"/>
      <c r="BH228" s="34"/>
      <c r="BI228" s="34"/>
      <c r="BJ228" s="34"/>
      <c r="BK228" s="34"/>
      <c r="BL228" s="34">
        <f t="shared" si="1698"/>
        <v>0</v>
      </c>
      <c r="BM228" s="34">
        <f t="shared" si="1698"/>
        <v>0</v>
      </c>
      <c r="BN228" s="132">
        <f t="shared" si="1278"/>
        <v>0</v>
      </c>
      <c r="BO228" s="132">
        <f t="shared" si="1278"/>
        <v>0</v>
      </c>
      <c r="BP228" s="34"/>
      <c r="BQ228" s="34"/>
      <c r="BR228" s="34"/>
      <c r="BS228" s="34"/>
      <c r="BT228" s="34"/>
      <c r="BU228" s="34"/>
      <c r="BV228" s="34"/>
      <c r="BW228" s="34"/>
      <c r="BX228" s="34">
        <f t="shared" si="1699"/>
        <v>0</v>
      </c>
      <c r="BY228" s="34">
        <f t="shared" si="1649"/>
        <v>0</v>
      </c>
      <c r="BZ228" s="132">
        <f t="shared" si="1280"/>
        <v>0</v>
      </c>
      <c r="CA228" s="132">
        <f t="shared" si="1280"/>
        <v>0</v>
      </c>
      <c r="CB228" s="34"/>
      <c r="CC228" s="34"/>
      <c r="CD228" s="34"/>
      <c r="CE228" s="34"/>
      <c r="CF228" s="34"/>
      <c r="CG228" s="34"/>
      <c r="CH228" s="34"/>
      <c r="CI228" s="34"/>
      <c r="CJ228" s="34">
        <f t="shared" si="1700"/>
        <v>0</v>
      </c>
      <c r="CK228" s="34">
        <f t="shared" si="1651"/>
        <v>0</v>
      </c>
      <c r="CL228" s="132">
        <f t="shared" si="1281"/>
        <v>0</v>
      </c>
      <c r="CM228" s="132">
        <f t="shared" si="1281"/>
        <v>0</v>
      </c>
      <c r="CN228" s="34"/>
      <c r="CO228" s="34"/>
      <c r="CP228" s="34"/>
      <c r="CQ228" s="34"/>
      <c r="CR228" s="34"/>
      <c r="CS228" s="34"/>
      <c r="CT228" s="34"/>
      <c r="CU228" s="34"/>
      <c r="CV228" s="34">
        <f t="shared" si="1701"/>
        <v>0</v>
      </c>
      <c r="CW228" s="34">
        <f t="shared" si="1653"/>
        <v>0</v>
      </c>
      <c r="CX228" s="132">
        <f t="shared" si="1283"/>
        <v>0</v>
      </c>
      <c r="CY228" s="132">
        <f t="shared" si="1283"/>
        <v>0</v>
      </c>
      <c r="CZ228" s="34"/>
      <c r="DA228" s="34"/>
      <c r="DB228" s="34"/>
      <c r="DC228" s="34"/>
      <c r="DD228" s="34"/>
      <c r="DE228" s="34"/>
      <c r="DF228" s="34"/>
      <c r="DG228" s="34"/>
      <c r="DH228" s="34">
        <f t="shared" si="1702"/>
        <v>0</v>
      </c>
      <c r="DI228" s="34">
        <f t="shared" si="1655"/>
        <v>0</v>
      </c>
      <c r="DJ228" s="132">
        <f t="shared" si="1285"/>
        <v>0</v>
      </c>
      <c r="DK228" s="132">
        <f t="shared" si="1285"/>
        <v>0</v>
      </c>
      <c r="DL228" s="34"/>
      <c r="DM228" s="34"/>
      <c r="DN228" s="34"/>
      <c r="DO228" s="34"/>
      <c r="DP228" s="34"/>
      <c r="DQ228" s="34"/>
      <c r="DR228" s="34"/>
      <c r="DS228" s="34"/>
      <c r="DT228" s="34">
        <f t="shared" si="1703"/>
        <v>0</v>
      </c>
      <c r="DU228" s="34">
        <f t="shared" si="1657"/>
        <v>0</v>
      </c>
      <c r="DV228" s="132">
        <f t="shared" si="1287"/>
        <v>0</v>
      </c>
      <c r="DW228" s="132">
        <f t="shared" si="1287"/>
        <v>0</v>
      </c>
      <c r="DX228" s="34"/>
      <c r="DY228" s="34"/>
      <c r="DZ228" s="34"/>
      <c r="EA228" s="34"/>
      <c r="EB228" s="34"/>
      <c r="EC228" s="34"/>
      <c r="ED228" s="34"/>
      <c r="EE228" s="34"/>
      <c r="EF228" s="34">
        <f t="shared" si="1704"/>
        <v>0</v>
      </c>
      <c r="EG228" s="34">
        <f t="shared" si="1704"/>
        <v>0</v>
      </c>
      <c r="EH228" s="132">
        <f t="shared" si="1288"/>
        <v>0</v>
      </c>
      <c r="EI228" s="132">
        <f t="shared" si="1288"/>
        <v>0</v>
      </c>
      <c r="EJ228" s="34"/>
      <c r="EK228" s="34"/>
      <c r="EL228" s="34"/>
      <c r="EM228" s="34"/>
      <c r="EN228" s="34"/>
      <c r="EO228" s="34"/>
      <c r="EP228" s="34"/>
      <c r="EQ228" s="34"/>
      <c r="ER228" s="34">
        <f t="shared" si="1705"/>
        <v>0</v>
      </c>
      <c r="ES228" s="34">
        <f t="shared" si="1659"/>
        <v>0</v>
      </c>
      <c r="ET228" s="132">
        <f t="shared" si="1290"/>
        <v>0</v>
      </c>
      <c r="EU228" s="132">
        <f t="shared" si="1290"/>
        <v>0</v>
      </c>
      <c r="EV228" s="34"/>
      <c r="EW228" s="34"/>
      <c r="EX228" s="34"/>
      <c r="EY228" s="34"/>
      <c r="EZ228" s="34"/>
      <c r="FA228" s="34"/>
      <c r="FB228" s="34"/>
      <c r="FC228" s="34"/>
      <c r="FD228" s="34">
        <f t="shared" si="1706"/>
        <v>0</v>
      </c>
      <c r="FE228" s="34">
        <f t="shared" si="1706"/>
        <v>0</v>
      </c>
      <c r="FF228" s="132">
        <f t="shared" si="1254"/>
        <v>0</v>
      </c>
      <c r="FG228" s="132">
        <f t="shared" si="1254"/>
        <v>0</v>
      </c>
      <c r="FH228" s="34"/>
      <c r="FI228" s="34"/>
      <c r="FJ228" s="34"/>
      <c r="FK228" s="34"/>
      <c r="FL228" s="34"/>
      <c r="FM228" s="34"/>
      <c r="FN228" s="34"/>
      <c r="FO228" s="34"/>
      <c r="FP228" s="34">
        <f t="shared" si="1707"/>
        <v>0</v>
      </c>
      <c r="FQ228" s="34">
        <f t="shared" si="1661"/>
        <v>0</v>
      </c>
      <c r="FR228" s="132">
        <f t="shared" si="1292"/>
        <v>0</v>
      </c>
      <c r="FS228" s="132">
        <f t="shared" si="1292"/>
        <v>0</v>
      </c>
      <c r="FT228" s="34"/>
      <c r="FU228" s="34"/>
      <c r="FV228" s="34"/>
      <c r="FW228" s="34"/>
      <c r="FX228" s="34"/>
      <c r="FY228" s="34"/>
      <c r="FZ228" s="34"/>
      <c r="GA228" s="34"/>
      <c r="GB228" s="34">
        <f t="shared" si="1708"/>
        <v>0</v>
      </c>
      <c r="GC228" s="34">
        <f t="shared" si="1708"/>
        <v>0</v>
      </c>
      <c r="GD228" s="132">
        <f t="shared" si="1255"/>
        <v>0</v>
      </c>
      <c r="GE228" s="132">
        <f t="shared" si="1255"/>
        <v>0</v>
      </c>
      <c r="GF228" s="34"/>
      <c r="GG228" s="34"/>
      <c r="GH228" s="34"/>
      <c r="GI228" s="34"/>
      <c r="GJ228" s="34"/>
      <c r="GK228" s="34"/>
      <c r="GL228" s="34"/>
      <c r="GM228" s="34"/>
      <c r="GN228" s="34">
        <f t="shared" si="1709"/>
        <v>0</v>
      </c>
      <c r="GO228" s="34">
        <f t="shared" si="1663"/>
        <v>0</v>
      </c>
      <c r="GP228" s="132">
        <f t="shared" si="1294"/>
        <v>0</v>
      </c>
      <c r="GQ228" s="132">
        <f t="shared" si="1294"/>
        <v>0</v>
      </c>
      <c r="GR228" s="34"/>
      <c r="GS228" s="34"/>
      <c r="GT228" s="34"/>
      <c r="GU228" s="34"/>
      <c r="GV228" s="52">
        <f t="shared" si="1621"/>
        <v>0</v>
      </c>
      <c r="GW228" s="52">
        <f t="shared" si="1621"/>
        <v>0</v>
      </c>
      <c r="GX228" s="52">
        <f t="shared" si="1621"/>
        <v>0</v>
      </c>
      <c r="GY228" s="52">
        <f t="shared" si="1621"/>
        <v>0</v>
      </c>
      <c r="GZ228" s="52">
        <f t="shared" si="1508"/>
        <v>0</v>
      </c>
      <c r="HA228" s="52">
        <f t="shared" si="1508"/>
        <v>0</v>
      </c>
      <c r="HB228" s="132">
        <f t="shared" si="1345"/>
        <v>0</v>
      </c>
      <c r="HC228" s="132">
        <f t="shared" si="1345"/>
        <v>0</v>
      </c>
      <c r="HD228" s="64"/>
      <c r="HE228" s="20"/>
      <c r="HF228" s="73"/>
      <c r="HG228" s="73"/>
      <c r="HH228" s="251"/>
    </row>
    <row r="229" spans="1:216" hidden="1" x14ac:dyDescent="0.2">
      <c r="A229" s="10"/>
      <c r="B229" s="20"/>
      <c r="C229" s="23"/>
      <c r="D229" s="24"/>
      <c r="E229" s="27"/>
      <c r="F229" s="28"/>
      <c r="G229" s="33"/>
      <c r="H229" s="34"/>
      <c r="I229" s="34"/>
      <c r="J229" s="34"/>
      <c r="K229" s="34"/>
      <c r="L229" s="34"/>
      <c r="M229" s="34"/>
      <c r="N229" s="34"/>
      <c r="O229" s="34"/>
      <c r="P229" s="34">
        <f t="shared" si="1694"/>
        <v>0</v>
      </c>
      <c r="Q229" s="34">
        <f t="shared" si="1640"/>
        <v>0</v>
      </c>
      <c r="R229" s="132">
        <f t="shared" si="1249"/>
        <v>0</v>
      </c>
      <c r="S229" s="132">
        <f t="shared" si="1249"/>
        <v>0</v>
      </c>
      <c r="T229" s="34"/>
      <c r="U229" s="34"/>
      <c r="V229" s="34"/>
      <c r="W229" s="34"/>
      <c r="X229" s="34"/>
      <c r="Y229" s="34"/>
      <c r="Z229" s="34"/>
      <c r="AA229" s="34"/>
      <c r="AB229" s="34">
        <f t="shared" si="1695"/>
        <v>0</v>
      </c>
      <c r="AC229" s="34">
        <f t="shared" si="1642"/>
        <v>0</v>
      </c>
      <c r="AD229" s="132">
        <f t="shared" si="1250"/>
        <v>0</v>
      </c>
      <c r="AE229" s="132">
        <f t="shared" si="1250"/>
        <v>0</v>
      </c>
      <c r="AF229" s="34"/>
      <c r="AG229" s="34"/>
      <c r="AH229" s="34"/>
      <c r="AI229" s="34"/>
      <c r="AJ229" s="34"/>
      <c r="AK229" s="34"/>
      <c r="AL229" s="34"/>
      <c r="AM229" s="34"/>
      <c r="AN229" s="34">
        <f t="shared" si="1696"/>
        <v>0</v>
      </c>
      <c r="AO229" s="34">
        <f t="shared" si="1644"/>
        <v>0</v>
      </c>
      <c r="AP229" s="132">
        <f t="shared" si="1251"/>
        <v>0</v>
      </c>
      <c r="AQ229" s="132">
        <f t="shared" si="1251"/>
        <v>0</v>
      </c>
      <c r="AR229" s="34"/>
      <c r="AS229" s="34"/>
      <c r="AT229" s="34"/>
      <c r="AU229" s="34"/>
      <c r="AV229" s="34"/>
      <c r="AW229" s="34"/>
      <c r="AX229" s="34"/>
      <c r="AY229" s="34"/>
      <c r="AZ229" s="34">
        <f t="shared" si="1697"/>
        <v>0</v>
      </c>
      <c r="BA229" s="34">
        <f t="shared" si="1646"/>
        <v>0</v>
      </c>
      <c r="BB229" s="132">
        <f t="shared" si="1252"/>
        <v>0</v>
      </c>
      <c r="BC229" s="132">
        <f t="shared" si="1252"/>
        <v>0</v>
      </c>
      <c r="BD229" s="34"/>
      <c r="BE229" s="34"/>
      <c r="BF229" s="34"/>
      <c r="BG229" s="34"/>
      <c r="BH229" s="34"/>
      <c r="BI229" s="34"/>
      <c r="BJ229" s="34"/>
      <c r="BK229" s="34"/>
      <c r="BL229" s="34">
        <f t="shared" si="1698"/>
        <v>0</v>
      </c>
      <c r="BM229" s="34">
        <f t="shared" si="1698"/>
        <v>0</v>
      </c>
      <c r="BN229" s="132">
        <f t="shared" si="1278"/>
        <v>0</v>
      </c>
      <c r="BO229" s="132">
        <f t="shared" si="1278"/>
        <v>0</v>
      </c>
      <c r="BP229" s="34"/>
      <c r="BQ229" s="34"/>
      <c r="BR229" s="34"/>
      <c r="BS229" s="34"/>
      <c r="BT229" s="34"/>
      <c r="BU229" s="34"/>
      <c r="BV229" s="34"/>
      <c r="BW229" s="34"/>
      <c r="BX229" s="34">
        <f t="shared" si="1699"/>
        <v>0</v>
      </c>
      <c r="BY229" s="34">
        <f t="shared" si="1649"/>
        <v>0</v>
      </c>
      <c r="BZ229" s="132">
        <f t="shared" si="1280"/>
        <v>0</v>
      </c>
      <c r="CA229" s="132">
        <f t="shared" si="1280"/>
        <v>0</v>
      </c>
      <c r="CB229" s="34"/>
      <c r="CC229" s="34"/>
      <c r="CD229" s="34"/>
      <c r="CE229" s="34"/>
      <c r="CF229" s="34"/>
      <c r="CG229" s="34"/>
      <c r="CH229" s="34"/>
      <c r="CI229" s="34"/>
      <c r="CJ229" s="34">
        <f t="shared" si="1700"/>
        <v>0</v>
      </c>
      <c r="CK229" s="34">
        <f t="shared" si="1651"/>
        <v>0</v>
      </c>
      <c r="CL229" s="132">
        <f t="shared" si="1281"/>
        <v>0</v>
      </c>
      <c r="CM229" s="132">
        <f t="shared" si="1281"/>
        <v>0</v>
      </c>
      <c r="CN229" s="34"/>
      <c r="CO229" s="34"/>
      <c r="CP229" s="34"/>
      <c r="CQ229" s="34"/>
      <c r="CR229" s="34"/>
      <c r="CS229" s="34"/>
      <c r="CT229" s="34"/>
      <c r="CU229" s="34"/>
      <c r="CV229" s="34">
        <f t="shared" si="1701"/>
        <v>0</v>
      </c>
      <c r="CW229" s="34">
        <f t="shared" si="1653"/>
        <v>0</v>
      </c>
      <c r="CX229" s="132">
        <f t="shared" si="1283"/>
        <v>0</v>
      </c>
      <c r="CY229" s="132">
        <f t="shared" si="1283"/>
        <v>0</v>
      </c>
      <c r="CZ229" s="34"/>
      <c r="DA229" s="34"/>
      <c r="DB229" s="34"/>
      <c r="DC229" s="34"/>
      <c r="DD229" s="34"/>
      <c r="DE229" s="34"/>
      <c r="DF229" s="34"/>
      <c r="DG229" s="34"/>
      <c r="DH229" s="34">
        <f t="shared" si="1702"/>
        <v>0</v>
      </c>
      <c r="DI229" s="34">
        <f t="shared" si="1655"/>
        <v>0</v>
      </c>
      <c r="DJ229" s="132">
        <f t="shared" si="1285"/>
        <v>0</v>
      </c>
      <c r="DK229" s="132">
        <f t="shared" si="1285"/>
        <v>0</v>
      </c>
      <c r="DL229" s="34"/>
      <c r="DM229" s="34"/>
      <c r="DN229" s="34"/>
      <c r="DO229" s="34"/>
      <c r="DP229" s="34"/>
      <c r="DQ229" s="34"/>
      <c r="DR229" s="34"/>
      <c r="DS229" s="34"/>
      <c r="DT229" s="34">
        <f t="shared" si="1703"/>
        <v>0</v>
      </c>
      <c r="DU229" s="34">
        <f t="shared" si="1657"/>
        <v>0</v>
      </c>
      <c r="DV229" s="132">
        <f t="shared" si="1287"/>
        <v>0</v>
      </c>
      <c r="DW229" s="132">
        <f t="shared" si="1287"/>
        <v>0</v>
      </c>
      <c r="DX229" s="34"/>
      <c r="DY229" s="34"/>
      <c r="DZ229" s="34"/>
      <c r="EA229" s="34"/>
      <c r="EB229" s="34"/>
      <c r="EC229" s="34"/>
      <c r="ED229" s="34"/>
      <c r="EE229" s="34"/>
      <c r="EF229" s="34">
        <f t="shared" si="1704"/>
        <v>0</v>
      </c>
      <c r="EG229" s="34">
        <f t="shared" si="1704"/>
        <v>0</v>
      </c>
      <c r="EH229" s="132">
        <f t="shared" si="1288"/>
        <v>0</v>
      </c>
      <c r="EI229" s="132">
        <f t="shared" si="1288"/>
        <v>0</v>
      </c>
      <c r="EJ229" s="34"/>
      <c r="EK229" s="34"/>
      <c r="EL229" s="34"/>
      <c r="EM229" s="34"/>
      <c r="EN229" s="34"/>
      <c r="EO229" s="34"/>
      <c r="EP229" s="34"/>
      <c r="EQ229" s="34"/>
      <c r="ER229" s="34">
        <f t="shared" si="1705"/>
        <v>0</v>
      </c>
      <c r="ES229" s="34">
        <f t="shared" si="1659"/>
        <v>0</v>
      </c>
      <c r="ET229" s="132">
        <f t="shared" si="1290"/>
        <v>0</v>
      </c>
      <c r="EU229" s="132">
        <f t="shared" si="1290"/>
        <v>0</v>
      </c>
      <c r="EV229" s="34"/>
      <c r="EW229" s="34"/>
      <c r="EX229" s="34"/>
      <c r="EY229" s="34"/>
      <c r="EZ229" s="34"/>
      <c r="FA229" s="34"/>
      <c r="FB229" s="34"/>
      <c r="FC229" s="34"/>
      <c r="FD229" s="34">
        <f t="shared" si="1706"/>
        <v>0</v>
      </c>
      <c r="FE229" s="34">
        <f t="shared" si="1706"/>
        <v>0</v>
      </c>
      <c r="FF229" s="132">
        <f t="shared" si="1254"/>
        <v>0</v>
      </c>
      <c r="FG229" s="132">
        <f t="shared" si="1254"/>
        <v>0</v>
      </c>
      <c r="FH229" s="34"/>
      <c r="FI229" s="34"/>
      <c r="FJ229" s="34"/>
      <c r="FK229" s="34"/>
      <c r="FL229" s="34"/>
      <c r="FM229" s="34"/>
      <c r="FN229" s="34"/>
      <c r="FO229" s="34"/>
      <c r="FP229" s="34">
        <f t="shared" si="1707"/>
        <v>0</v>
      </c>
      <c r="FQ229" s="34">
        <f t="shared" si="1661"/>
        <v>0</v>
      </c>
      <c r="FR229" s="132">
        <f t="shared" si="1292"/>
        <v>0</v>
      </c>
      <c r="FS229" s="132">
        <f t="shared" si="1292"/>
        <v>0</v>
      </c>
      <c r="FT229" s="34"/>
      <c r="FU229" s="34"/>
      <c r="FV229" s="34"/>
      <c r="FW229" s="34"/>
      <c r="FX229" s="34"/>
      <c r="FY229" s="34"/>
      <c r="FZ229" s="34"/>
      <c r="GA229" s="34"/>
      <c r="GB229" s="34">
        <f t="shared" si="1708"/>
        <v>0</v>
      </c>
      <c r="GC229" s="34">
        <f t="shared" si="1708"/>
        <v>0</v>
      </c>
      <c r="GD229" s="132">
        <f t="shared" si="1255"/>
        <v>0</v>
      </c>
      <c r="GE229" s="132">
        <f t="shared" si="1255"/>
        <v>0</v>
      </c>
      <c r="GF229" s="34"/>
      <c r="GG229" s="34"/>
      <c r="GH229" s="34"/>
      <c r="GI229" s="34"/>
      <c r="GJ229" s="34"/>
      <c r="GK229" s="34"/>
      <c r="GL229" s="34"/>
      <c r="GM229" s="34"/>
      <c r="GN229" s="34">
        <f t="shared" si="1709"/>
        <v>0</v>
      </c>
      <c r="GO229" s="34">
        <f t="shared" si="1663"/>
        <v>0</v>
      </c>
      <c r="GP229" s="132">
        <f t="shared" si="1294"/>
        <v>0</v>
      </c>
      <c r="GQ229" s="132">
        <f t="shared" si="1294"/>
        <v>0</v>
      </c>
      <c r="GR229" s="34"/>
      <c r="GS229" s="34"/>
      <c r="GT229" s="34"/>
      <c r="GU229" s="34"/>
      <c r="GV229" s="52">
        <f t="shared" si="1621"/>
        <v>0</v>
      </c>
      <c r="GW229" s="52">
        <f t="shared" si="1621"/>
        <v>0</v>
      </c>
      <c r="GX229" s="52">
        <f t="shared" si="1621"/>
        <v>0</v>
      </c>
      <c r="GY229" s="52">
        <f t="shared" si="1621"/>
        <v>0</v>
      </c>
      <c r="GZ229" s="52">
        <f t="shared" si="1508"/>
        <v>0</v>
      </c>
      <c r="HA229" s="52">
        <f t="shared" si="1508"/>
        <v>0</v>
      </c>
      <c r="HB229" s="132">
        <f t="shared" si="1345"/>
        <v>0</v>
      </c>
      <c r="HC229" s="132">
        <f t="shared" si="1345"/>
        <v>0</v>
      </c>
      <c r="HD229" s="64"/>
      <c r="HE229" s="20"/>
      <c r="HF229" s="73"/>
      <c r="HG229" s="73"/>
      <c r="HH229" s="251"/>
    </row>
    <row r="230" spans="1:216" hidden="1" x14ac:dyDescent="0.2">
      <c r="A230" s="10">
        <v>1</v>
      </c>
      <c r="B230" s="36"/>
      <c r="C230" s="37"/>
      <c r="D230" s="38"/>
      <c r="E230" s="55" t="s">
        <v>221</v>
      </c>
      <c r="F230" s="56">
        <v>35</v>
      </c>
      <c r="G230" s="93">
        <v>214667.75450000001</v>
      </c>
      <c r="H230" s="41">
        <f>VLOOKUP($E230,'ВМП план'!$B$8:$AL$54,10,0)</f>
        <v>0</v>
      </c>
      <c r="I230" s="41">
        <f>VLOOKUP($E230,'ВМП план'!$B$8:$AL$54,11,0)</f>
        <v>0</v>
      </c>
      <c r="J230" s="41">
        <f>SUM(H230/12*$A$2)</f>
        <v>0</v>
      </c>
      <c r="K230" s="41">
        <f>SUM(I230/12*$A$2)</f>
        <v>0</v>
      </c>
      <c r="L230" s="41">
        <f>SUM(L231:L234)</f>
        <v>0</v>
      </c>
      <c r="M230" s="41">
        <f t="shared" ref="M230:O230" si="1710">SUM(M231:M234)</f>
        <v>0</v>
      </c>
      <c r="N230" s="41">
        <f t="shared" si="1710"/>
        <v>0</v>
      </c>
      <c r="O230" s="41">
        <f t="shared" si="1710"/>
        <v>0</v>
      </c>
      <c r="P230" s="34">
        <f t="shared" si="1694"/>
        <v>0</v>
      </c>
      <c r="Q230" s="34">
        <f t="shared" si="1640"/>
        <v>0</v>
      </c>
      <c r="R230" s="132">
        <f t="shared" si="1249"/>
        <v>0</v>
      </c>
      <c r="S230" s="132">
        <f t="shared" si="1249"/>
        <v>0</v>
      </c>
      <c r="T230" s="41">
        <f>VLOOKUP($E230,'ВМП план'!$B$8:$AL$54,8,0)</f>
        <v>100</v>
      </c>
      <c r="U230" s="41">
        <f>VLOOKUP($E230,'ВМП план'!$B$8:$AL$54,9,0)</f>
        <v>21466775.449999999</v>
      </c>
      <c r="V230" s="41">
        <f>SUM(T230/12*$A$2)</f>
        <v>58.333333333333336</v>
      </c>
      <c r="W230" s="41">
        <f>SUM(U230/12*$A$2)</f>
        <v>12522285.679166667</v>
      </c>
      <c r="X230" s="41">
        <f>SUM(X231:X234)</f>
        <v>30</v>
      </c>
      <c r="Y230" s="41">
        <f t="shared" ref="Y230:AA230" si="1711">SUM(Y231:Y234)</f>
        <v>6440032.5</v>
      </c>
      <c r="Z230" s="41">
        <f t="shared" si="1711"/>
        <v>0</v>
      </c>
      <c r="AA230" s="41">
        <f t="shared" si="1711"/>
        <v>0</v>
      </c>
      <c r="AB230" s="34">
        <f t="shared" si="1695"/>
        <v>30</v>
      </c>
      <c r="AC230" s="34">
        <f t="shared" si="1642"/>
        <v>6440032.5</v>
      </c>
      <c r="AD230" s="132">
        <f t="shared" si="1250"/>
        <v>-28.333333333333336</v>
      </c>
      <c r="AE230" s="132">
        <f t="shared" si="1250"/>
        <v>-6082253.1791666672</v>
      </c>
      <c r="AF230" s="41">
        <f>VLOOKUP($E230,'ВМП план'!$B$8:$AL$54,12,0)</f>
        <v>0</v>
      </c>
      <c r="AG230" s="41">
        <f>VLOOKUP($E230,'ВМП план'!$B$8:$AL$54,13,0)</f>
        <v>0</v>
      </c>
      <c r="AH230" s="41">
        <f>SUM(AF230/12*$A$2)</f>
        <v>0</v>
      </c>
      <c r="AI230" s="41">
        <f>SUM(AG230/12*$A$2)</f>
        <v>0</v>
      </c>
      <c r="AJ230" s="41">
        <f>SUM(AJ231:AJ234)</f>
        <v>0</v>
      </c>
      <c r="AK230" s="41">
        <f t="shared" ref="AK230:AM230" si="1712">SUM(AK231:AK234)</f>
        <v>0</v>
      </c>
      <c r="AL230" s="41">
        <f t="shared" si="1712"/>
        <v>0</v>
      </c>
      <c r="AM230" s="41">
        <f t="shared" si="1712"/>
        <v>0</v>
      </c>
      <c r="AN230" s="34">
        <f t="shared" si="1696"/>
        <v>0</v>
      </c>
      <c r="AO230" s="34">
        <f t="shared" si="1644"/>
        <v>0</v>
      </c>
      <c r="AP230" s="132">
        <f t="shared" si="1251"/>
        <v>0</v>
      </c>
      <c r="AQ230" s="132">
        <f t="shared" si="1251"/>
        <v>0</v>
      </c>
      <c r="AR230" s="41">
        <f>VLOOKUP($E230,'ВМП план'!$B$8:$AL$54,14,0)</f>
        <v>0</v>
      </c>
      <c r="AS230" s="41">
        <f>VLOOKUP($E230,'ВМП план'!$B$8:$AL$54,15,0)</f>
        <v>0</v>
      </c>
      <c r="AT230" s="41">
        <f>SUM(AR230/12*$A$2)</f>
        <v>0</v>
      </c>
      <c r="AU230" s="41">
        <f>SUM(AS230/12*$A$2)</f>
        <v>0</v>
      </c>
      <c r="AV230" s="41">
        <f>SUM(AV231:AV234)</f>
        <v>0</v>
      </c>
      <c r="AW230" s="41">
        <f t="shared" ref="AW230:AY230" si="1713">SUM(AW231:AW234)</f>
        <v>0</v>
      </c>
      <c r="AX230" s="41">
        <f t="shared" si="1713"/>
        <v>0</v>
      </c>
      <c r="AY230" s="41">
        <f t="shared" si="1713"/>
        <v>0</v>
      </c>
      <c r="AZ230" s="34">
        <f t="shared" si="1697"/>
        <v>0</v>
      </c>
      <c r="BA230" s="34">
        <f t="shared" si="1646"/>
        <v>0</v>
      </c>
      <c r="BB230" s="132">
        <f t="shared" si="1252"/>
        <v>0</v>
      </c>
      <c r="BC230" s="132">
        <f t="shared" si="1252"/>
        <v>0</v>
      </c>
      <c r="BD230" s="41">
        <f>VLOOKUP($E230,'ВМП план'!$B$8:$AL$54,6,0)</f>
        <v>15</v>
      </c>
      <c r="BE230" s="41">
        <f>VLOOKUP($E230,'ВМП план'!$B$8:$AL$54,7,0)</f>
        <v>3220016.3175000004</v>
      </c>
      <c r="BF230" s="41">
        <f>SUM(BD230/12*$A$2)</f>
        <v>8.75</v>
      </c>
      <c r="BG230" s="41">
        <f>SUM(BE230/12*$A$2)</f>
        <v>1878342.8518750004</v>
      </c>
      <c r="BH230" s="41">
        <f>SUM(BH231:BH234)</f>
        <v>8</v>
      </c>
      <c r="BI230" s="41">
        <f t="shared" ref="BI230:BK230" si="1714">SUM(BI231:BI234)</f>
        <v>1717342</v>
      </c>
      <c r="BJ230" s="41">
        <f t="shared" si="1714"/>
        <v>1</v>
      </c>
      <c r="BK230" s="41">
        <f t="shared" si="1714"/>
        <v>214667.75</v>
      </c>
      <c r="BL230" s="34">
        <f t="shared" ref="BL230:BL291" si="1715">SUM(BH230+BJ230)</f>
        <v>9</v>
      </c>
      <c r="BM230" s="34">
        <f t="shared" ref="BM230:BM291" si="1716">SUM(BI230+BK230)</f>
        <v>1932009.75</v>
      </c>
      <c r="BN230" s="132">
        <f t="shared" si="1278"/>
        <v>-0.75</v>
      </c>
      <c r="BO230" s="132">
        <f t="shared" si="1278"/>
        <v>-161000.8518750004</v>
      </c>
      <c r="BP230" s="41">
        <f>VLOOKUP($E230,'ВМП план'!$B$8:$AL$54,16,0)</f>
        <v>3</v>
      </c>
      <c r="BQ230" s="41">
        <f>VLOOKUP($E230,'ВМП план'!$B$8:$AL$54,17,0)</f>
        <v>644003.2635</v>
      </c>
      <c r="BR230" s="41">
        <f>SUM(BP230/12*$A$2)</f>
        <v>1.75</v>
      </c>
      <c r="BS230" s="41">
        <f>SUM(BQ230/12*$A$2)</f>
        <v>375668.57037500001</v>
      </c>
      <c r="BT230" s="41">
        <f>SUM(BT231:BT234)</f>
        <v>0</v>
      </c>
      <c r="BU230" s="41">
        <f t="shared" ref="BU230:BW230" si="1717">SUM(BU231:BU234)</f>
        <v>0</v>
      </c>
      <c r="BV230" s="41">
        <f t="shared" si="1717"/>
        <v>0</v>
      </c>
      <c r="BW230" s="41">
        <f t="shared" si="1717"/>
        <v>0</v>
      </c>
      <c r="BX230" s="34">
        <f t="shared" si="1699"/>
        <v>0</v>
      </c>
      <c r="BY230" s="34">
        <f t="shared" si="1649"/>
        <v>0</v>
      </c>
      <c r="BZ230" s="132">
        <f t="shared" si="1280"/>
        <v>-1.75</v>
      </c>
      <c r="CA230" s="132">
        <f t="shared" si="1280"/>
        <v>-375668.57037500001</v>
      </c>
      <c r="CB230" s="41">
        <f>VLOOKUP($E230,'ВМП план'!$B$8:$AL$54,18,0)</f>
        <v>0</v>
      </c>
      <c r="CC230" s="41">
        <f>VLOOKUP($E230,'ВМП план'!$B$8:$AL$54,19,0)</f>
        <v>0</v>
      </c>
      <c r="CD230" s="41">
        <f>SUM(CB230/12*$A$2)</f>
        <v>0</v>
      </c>
      <c r="CE230" s="41">
        <f>SUM(CC230/12*$A$2)</f>
        <v>0</v>
      </c>
      <c r="CF230" s="41">
        <f>SUM(CF231:CF234)</f>
        <v>0</v>
      </c>
      <c r="CG230" s="41">
        <f t="shared" ref="CG230:CI230" si="1718">SUM(CG231:CG234)</f>
        <v>0</v>
      </c>
      <c r="CH230" s="41">
        <f t="shared" si="1718"/>
        <v>0</v>
      </c>
      <c r="CI230" s="41">
        <f t="shared" si="1718"/>
        <v>0</v>
      </c>
      <c r="CJ230" s="34">
        <f t="shared" si="1700"/>
        <v>0</v>
      </c>
      <c r="CK230" s="34">
        <f t="shared" si="1651"/>
        <v>0</v>
      </c>
      <c r="CL230" s="132">
        <f t="shared" si="1281"/>
        <v>0</v>
      </c>
      <c r="CM230" s="132">
        <f t="shared" si="1281"/>
        <v>0</v>
      </c>
      <c r="CN230" s="41">
        <f>VLOOKUP($E230,'ВМП план'!$B$8:$AL$54,20,0)</f>
        <v>0</v>
      </c>
      <c r="CO230" s="41">
        <f>VLOOKUP($E230,'ВМП план'!$B$8:$AL$54,21,0)</f>
        <v>0</v>
      </c>
      <c r="CP230" s="41">
        <f>SUM(CN230/12*$A$2)</f>
        <v>0</v>
      </c>
      <c r="CQ230" s="41">
        <f>SUM(CO230/12*$A$2)</f>
        <v>0</v>
      </c>
      <c r="CR230" s="41">
        <f>SUM(CR231:CR234)</f>
        <v>0</v>
      </c>
      <c r="CS230" s="41">
        <f t="shared" ref="CS230:CU230" si="1719">SUM(CS231:CS234)</f>
        <v>0</v>
      </c>
      <c r="CT230" s="41">
        <f t="shared" si="1719"/>
        <v>0</v>
      </c>
      <c r="CU230" s="41">
        <f t="shared" si="1719"/>
        <v>0</v>
      </c>
      <c r="CV230" s="34">
        <f t="shared" si="1701"/>
        <v>0</v>
      </c>
      <c r="CW230" s="34">
        <f t="shared" si="1653"/>
        <v>0</v>
      </c>
      <c r="CX230" s="132">
        <f t="shared" si="1283"/>
        <v>0</v>
      </c>
      <c r="CY230" s="132">
        <f t="shared" si="1283"/>
        <v>0</v>
      </c>
      <c r="CZ230" s="41">
        <f>VLOOKUP($E230,'ВМП план'!$B$8:$AL$54,22,0)</f>
        <v>0</v>
      </c>
      <c r="DA230" s="41">
        <f>VLOOKUP($E230,'ВМП план'!$B$8:$AL$54,23,0)</f>
        <v>0</v>
      </c>
      <c r="DB230" s="41">
        <f>SUM(CZ230/12*$A$2)</f>
        <v>0</v>
      </c>
      <c r="DC230" s="41">
        <f>SUM(DA230/12*$A$2)</f>
        <v>0</v>
      </c>
      <c r="DD230" s="41">
        <f>SUM(DD231:DD234)</f>
        <v>0</v>
      </c>
      <c r="DE230" s="41">
        <f t="shared" ref="DE230:DG230" si="1720">SUM(DE231:DE234)</f>
        <v>0</v>
      </c>
      <c r="DF230" s="41">
        <f t="shared" si="1720"/>
        <v>0</v>
      </c>
      <c r="DG230" s="41">
        <f t="shared" si="1720"/>
        <v>0</v>
      </c>
      <c r="DH230" s="34">
        <f t="shared" si="1702"/>
        <v>0</v>
      </c>
      <c r="DI230" s="34">
        <f t="shared" si="1655"/>
        <v>0</v>
      </c>
      <c r="DJ230" s="132">
        <f t="shared" si="1285"/>
        <v>0</v>
      </c>
      <c r="DK230" s="132">
        <f t="shared" si="1285"/>
        <v>0</v>
      </c>
      <c r="DL230" s="41">
        <f>VLOOKUP($E230,'ВМП план'!$B$8:$AL$54,24,0)</f>
        <v>0</v>
      </c>
      <c r="DM230" s="41">
        <f>VLOOKUP($E230,'ВМП план'!$B$8:$AL$54,25,0)</f>
        <v>0</v>
      </c>
      <c r="DN230" s="41">
        <f>SUM(DL230/12*$A$2)</f>
        <v>0</v>
      </c>
      <c r="DO230" s="41">
        <f>SUM(DM230/12*$A$2)</f>
        <v>0</v>
      </c>
      <c r="DP230" s="41">
        <f>SUM(DP231:DP234)</f>
        <v>0</v>
      </c>
      <c r="DQ230" s="41">
        <f t="shared" ref="DQ230:DS230" si="1721">SUM(DQ231:DQ234)</f>
        <v>0</v>
      </c>
      <c r="DR230" s="41">
        <f t="shared" si="1721"/>
        <v>0</v>
      </c>
      <c r="DS230" s="41">
        <f t="shared" si="1721"/>
        <v>0</v>
      </c>
      <c r="DT230" s="34">
        <f t="shared" si="1703"/>
        <v>0</v>
      </c>
      <c r="DU230" s="34">
        <f t="shared" si="1657"/>
        <v>0</v>
      </c>
      <c r="DV230" s="132">
        <f t="shared" si="1287"/>
        <v>0</v>
      </c>
      <c r="DW230" s="132">
        <f t="shared" si="1287"/>
        <v>0</v>
      </c>
      <c r="DX230" s="41">
        <f>VLOOKUP($E230,'ВМП план'!$B$8:$AL$54,26,0)</f>
        <v>0</v>
      </c>
      <c r="DY230" s="41">
        <f>VLOOKUP($E230,'ВМП план'!$B$8:$AL$54,27,0)</f>
        <v>0</v>
      </c>
      <c r="DZ230" s="41">
        <f>SUM(DX230/12*$A$2)</f>
        <v>0</v>
      </c>
      <c r="EA230" s="41">
        <f>SUM(DY230/12*$A$2)</f>
        <v>0</v>
      </c>
      <c r="EB230" s="41">
        <f>SUM(EB231:EB234)</f>
        <v>0</v>
      </c>
      <c r="EC230" s="41">
        <f t="shared" ref="EC230:EE230" si="1722">SUM(EC231:EC234)</f>
        <v>0</v>
      </c>
      <c r="ED230" s="41">
        <f t="shared" si="1722"/>
        <v>0</v>
      </c>
      <c r="EE230" s="41">
        <f t="shared" si="1722"/>
        <v>0</v>
      </c>
      <c r="EF230" s="34">
        <f t="shared" si="1704"/>
        <v>0</v>
      </c>
      <c r="EG230" s="34">
        <f t="shared" si="1704"/>
        <v>0</v>
      </c>
      <c r="EH230" s="132">
        <f t="shared" si="1288"/>
        <v>0</v>
      </c>
      <c r="EI230" s="132">
        <f t="shared" si="1288"/>
        <v>0</v>
      </c>
      <c r="EJ230" s="41">
        <f>VLOOKUP($E230,'ВМП план'!$B$8:$AL$54,28,0)</f>
        <v>105</v>
      </c>
      <c r="EK230" s="41">
        <f>VLOOKUP($E230,'ВМП план'!$B$8:$AL$54,29,0)</f>
        <v>22540114.2225</v>
      </c>
      <c r="EL230" s="41">
        <f>SUM(EJ230/12*$A$2)</f>
        <v>61.25</v>
      </c>
      <c r="EM230" s="41">
        <f>SUM(EK230/12*$A$2)</f>
        <v>13148399.963125</v>
      </c>
      <c r="EN230" s="41">
        <f>SUM(EN231:EN234)</f>
        <v>0</v>
      </c>
      <c r="EO230" s="41">
        <f t="shared" ref="EO230:EQ230" si="1723">SUM(EO231:EO234)</f>
        <v>0</v>
      </c>
      <c r="EP230" s="41">
        <f t="shared" si="1723"/>
        <v>37</v>
      </c>
      <c r="EQ230" s="41">
        <f t="shared" si="1723"/>
        <v>7942706.75</v>
      </c>
      <c r="ER230" s="34">
        <f t="shared" si="1705"/>
        <v>37</v>
      </c>
      <c r="ES230" s="34">
        <f t="shared" si="1659"/>
        <v>7942706.75</v>
      </c>
      <c r="ET230" s="132">
        <f t="shared" si="1290"/>
        <v>-61.25</v>
      </c>
      <c r="EU230" s="132">
        <f t="shared" si="1290"/>
        <v>-13148399.963125</v>
      </c>
      <c r="EV230" s="41">
        <f>VLOOKUP($E230,'ВМП план'!$B$8:$AL$54,30,0)</f>
        <v>0</v>
      </c>
      <c r="EW230" s="41">
        <f>VLOOKUP($E230,'ВМП план'!$B$8:$AL$54,31,0)</f>
        <v>0</v>
      </c>
      <c r="EX230" s="41">
        <f>SUM(EV230/12*$A$2)</f>
        <v>0</v>
      </c>
      <c r="EY230" s="41">
        <f>SUM(EW230/12*$A$2)</f>
        <v>0</v>
      </c>
      <c r="EZ230" s="41">
        <f>SUM(EZ231:EZ234)</f>
        <v>0</v>
      </c>
      <c r="FA230" s="41">
        <f t="shared" ref="FA230:FC230" si="1724">SUM(FA231:FA234)</f>
        <v>0</v>
      </c>
      <c r="FB230" s="41">
        <f t="shared" si="1724"/>
        <v>0</v>
      </c>
      <c r="FC230" s="41">
        <f t="shared" si="1724"/>
        <v>0</v>
      </c>
      <c r="FD230" s="34">
        <f t="shared" si="1706"/>
        <v>0</v>
      </c>
      <c r="FE230" s="34">
        <f t="shared" si="1706"/>
        <v>0</v>
      </c>
      <c r="FF230" s="132">
        <f t="shared" si="1254"/>
        <v>0</v>
      </c>
      <c r="FG230" s="132">
        <f t="shared" si="1254"/>
        <v>0</v>
      </c>
      <c r="FH230" s="41">
        <f>VLOOKUP($E230,'ВМП план'!$B$8:$AL$54,32,0)</f>
        <v>0</v>
      </c>
      <c r="FI230" s="41">
        <f>VLOOKUP($E230,'ВМП план'!$B$8:$AL$54,33,0)</f>
        <v>0</v>
      </c>
      <c r="FJ230" s="41">
        <f>SUM(FH230/12*$A$2)</f>
        <v>0</v>
      </c>
      <c r="FK230" s="41">
        <f>SUM(FI230/12*$A$2)</f>
        <v>0</v>
      </c>
      <c r="FL230" s="41">
        <f>SUM(FL231:FL234)</f>
        <v>0</v>
      </c>
      <c r="FM230" s="41">
        <f t="shared" ref="FM230:FO230" si="1725">SUM(FM231:FM234)</f>
        <v>0</v>
      </c>
      <c r="FN230" s="41">
        <f t="shared" si="1725"/>
        <v>0</v>
      </c>
      <c r="FO230" s="41">
        <f t="shared" si="1725"/>
        <v>0</v>
      </c>
      <c r="FP230" s="34">
        <f t="shared" si="1707"/>
        <v>0</v>
      </c>
      <c r="FQ230" s="34">
        <f t="shared" si="1661"/>
        <v>0</v>
      </c>
      <c r="FR230" s="132">
        <f t="shared" si="1292"/>
        <v>0</v>
      </c>
      <c r="FS230" s="132">
        <f t="shared" si="1292"/>
        <v>0</v>
      </c>
      <c r="FT230" s="41">
        <f>VLOOKUP($E230,'ВМП план'!$B$8:$AL$54,34,0)</f>
        <v>0</v>
      </c>
      <c r="FU230" s="41">
        <f>VLOOKUP($E230,'ВМП план'!$B$8:$AL$54,35,0)</f>
        <v>0</v>
      </c>
      <c r="FV230" s="41">
        <f>SUM(FT230/12*$A$2)</f>
        <v>0</v>
      </c>
      <c r="FW230" s="41">
        <f>SUM(FU230/12*$A$2)</f>
        <v>0</v>
      </c>
      <c r="FX230" s="41">
        <f>SUM(FX231:FX234)</f>
        <v>3</v>
      </c>
      <c r="FY230" s="41">
        <f t="shared" ref="FY230:GA230" si="1726">SUM(FY231:FY234)</f>
        <v>644003.25</v>
      </c>
      <c r="FZ230" s="41">
        <f t="shared" si="1726"/>
        <v>0</v>
      </c>
      <c r="GA230" s="41">
        <f t="shared" si="1726"/>
        <v>0</v>
      </c>
      <c r="GB230" s="34">
        <f t="shared" si="1708"/>
        <v>3</v>
      </c>
      <c r="GC230" s="34">
        <f t="shared" si="1708"/>
        <v>644003.25</v>
      </c>
      <c r="GD230" s="132">
        <f t="shared" si="1255"/>
        <v>3</v>
      </c>
      <c r="GE230" s="132">
        <f t="shared" si="1255"/>
        <v>644003.25</v>
      </c>
      <c r="GF230" s="41">
        <f>VLOOKUP($E230,'ВМП план'!$B$8:$AL$54,36,0)</f>
        <v>70</v>
      </c>
      <c r="GG230" s="41">
        <f>VLOOKUP($E230,'ВМП план'!$B$8:$AL$54,37,0)</f>
        <v>15026742.815000001</v>
      </c>
      <c r="GH230" s="41">
        <f>SUM(GF230/12*$A$2)</f>
        <v>40.833333333333329</v>
      </c>
      <c r="GI230" s="41">
        <f>SUM(GG230/12*$A$2)</f>
        <v>8765599.9754166678</v>
      </c>
      <c r="GJ230" s="41">
        <f>SUM(GJ231:GJ234)</f>
        <v>0</v>
      </c>
      <c r="GK230" s="41">
        <f t="shared" ref="GK230:GM230" si="1727">SUM(GK231:GK234)</f>
        <v>0</v>
      </c>
      <c r="GL230" s="41">
        <f t="shared" si="1727"/>
        <v>0</v>
      </c>
      <c r="GM230" s="41">
        <f t="shared" si="1727"/>
        <v>0</v>
      </c>
      <c r="GN230" s="34">
        <f t="shared" si="1709"/>
        <v>0</v>
      </c>
      <c r="GO230" s="34">
        <f t="shared" si="1663"/>
        <v>0</v>
      </c>
      <c r="GP230" s="132">
        <f t="shared" si="1294"/>
        <v>-40.833333333333329</v>
      </c>
      <c r="GQ230" s="132">
        <f t="shared" si="1294"/>
        <v>-8765599.9754166678</v>
      </c>
      <c r="GR230" s="41">
        <f>H230+T230+AF230+AR230+BD230+BP230+CB230+CN230+CZ230+DL230+DX230+EJ230+EV230+FH230+FT230+GF230</f>
        <v>293</v>
      </c>
      <c r="GS230" s="41">
        <f t="shared" ref="GS230:GU230" si="1728">I230+U230+AG230+AS230+BE230+BQ230+CC230+CO230+DA230+DM230+DY230+EK230+EW230+FI230+FU230+GG230</f>
        <v>62897652.068499997</v>
      </c>
      <c r="GT230" s="41">
        <f t="shared" si="1728"/>
        <v>170.91666666666669</v>
      </c>
      <c r="GU230" s="41">
        <f t="shared" si="1728"/>
        <v>36690297.039958335</v>
      </c>
      <c r="GV230" s="41">
        <f t="shared" si="1621"/>
        <v>41</v>
      </c>
      <c r="GW230" s="41">
        <f t="shared" si="1621"/>
        <v>8801377.75</v>
      </c>
      <c r="GX230" s="41">
        <f t="shared" si="1621"/>
        <v>38</v>
      </c>
      <c r="GY230" s="41">
        <f t="shared" si="1621"/>
        <v>8157374.5</v>
      </c>
      <c r="GZ230" s="41">
        <f t="shared" si="1508"/>
        <v>79</v>
      </c>
      <c r="HA230" s="41">
        <f t="shared" si="1508"/>
        <v>16958752.25</v>
      </c>
      <c r="HB230" s="59">
        <f t="shared" si="1345"/>
        <v>-129.91666666666669</v>
      </c>
      <c r="HC230" s="59">
        <f t="shared" si="1345"/>
        <v>-27888919.289958335</v>
      </c>
      <c r="HD230" s="98">
        <f>GV230/GT230</f>
        <v>0.23988298391028764</v>
      </c>
      <c r="HE230" s="98">
        <f>GW230/GU230</f>
        <v>0.2398829788817102</v>
      </c>
      <c r="HF230" s="73">
        <f>GS230/GR230</f>
        <v>214667.75449999998</v>
      </c>
      <c r="HG230" s="73">
        <f>GW230/GV230</f>
        <v>214667.75</v>
      </c>
      <c r="HH230" s="251">
        <f>SUM($HF$230-HG230)</f>
        <v>4.4999999809078872E-3</v>
      </c>
    </row>
    <row r="231" spans="1:216" ht="48" hidden="1" x14ac:dyDescent="0.2">
      <c r="A231" s="10">
        <v>1</v>
      </c>
      <c r="B231" s="122" t="s">
        <v>285</v>
      </c>
      <c r="C231" s="123" t="s">
        <v>163</v>
      </c>
      <c r="D231" s="124">
        <v>541</v>
      </c>
      <c r="E231" s="123" t="s">
        <v>284</v>
      </c>
      <c r="F231" s="28"/>
      <c r="G231" s="33"/>
      <c r="H231" s="34"/>
      <c r="I231" s="34"/>
      <c r="J231" s="34"/>
      <c r="K231" s="34"/>
      <c r="L231" s="34">
        <f>VLOOKUP($D231,'факт '!$D$7:$BG$144,3,0)</f>
        <v>0</v>
      </c>
      <c r="M231" s="34">
        <f>VLOOKUP($D231,'факт '!$D$7:$BG$144,4,0)</f>
        <v>0</v>
      </c>
      <c r="N231" s="34">
        <f>VLOOKUP($D231,'факт '!$D$7:$BG$144,5,0)</f>
        <v>0</v>
      </c>
      <c r="O231" s="34">
        <f>VLOOKUP($D231,'факт '!$D$7:$BG$144,6,0)</f>
        <v>0</v>
      </c>
      <c r="P231" s="34">
        <f t="shared" ref="P231" si="1729">SUM(L231+N231)</f>
        <v>0</v>
      </c>
      <c r="Q231" s="34">
        <f t="shared" si="1640"/>
        <v>0</v>
      </c>
      <c r="R231" s="132">
        <f t="shared" si="1249"/>
        <v>0</v>
      </c>
      <c r="S231" s="132">
        <f t="shared" si="1249"/>
        <v>0</v>
      </c>
      <c r="T231" s="34"/>
      <c r="U231" s="34"/>
      <c r="V231" s="34"/>
      <c r="W231" s="34"/>
      <c r="X231" s="34">
        <f>VLOOKUP($D231,'факт '!$D$7:$BG$144,9,0)</f>
        <v>30</v>
      </c>
      <c r="Y231" s="34">
        <f>VLOOKUP($D231,'факт '!$D$7:$BG$144,10,0)</f>
        <v>6440032.5</v>
      </c>
      <c r="Z231" s="34">
        <f>VLOOKUP($D231,'факт '!$D$7:$BG$144,11,0)</f>
        <v>0</v>
      </c>
      <c r="AA231" s="34">
        <f>VLOOKUP($D231,'факт '!$D$7:$BG$144,12,0)</f>
        <v>0</v>
      </c>
      <c r="AB231" s="34">
        <f t="shared" ref="AB231" si="1730">SUM(X231+Z231)</f>
        <v>30</v>
      </c>
      <c r="AC231" s="34">
        <f t="shared" si="1642"/>
        <v>6440032.5</v>
      </c>
      <c r="AD231" s="132">
        <f t="shared" si="1250"/>
        <v>30</v>
      </c>
      <c r="AE231" s="132">
        <f t="shared" si="1250"/>
        <v>6440032.5</v>
      </c>
      <c r="AF231" s="34"/>
      <c r="AG231" s="34"/>
      <c r="AH231" s="34"/>
      <c r="AI231" s="34"/>
      <c r="AJ231" s="34">
        <f>VLOOKUP($D231,'факт '!$D$7:$BG$144,7,0)</f>
        <v>0</v>
      </c>
      <c r="AK231" s="34">
        <f>VLOOKUP($D231,'факт '!$D$7:$BG$144,8,0)</f>
        <v>0</v>
      </c>
      <c r="AL231" s="34"/>
      <c r="AM231" s="34"/>
      <c r="AN231" s="34">
        <f t="shared" ref="AN231" si="1731">SUM(AJ231+AL231)</f>
        <v>0</v>
      </c>
      <c r="AO231" s="34">
        <f t="shared" si="1644"/>
        <v>0</v>
      </c>
      <c r="AP231" s="132">
        <f t="shared" si="1251"/>
        <v>0</v>
      </c>
      <c r="AQ231" s="132">
        <f t="shared" si="1251"/>
        <v>0</v>
      </c>
      <c r="AR231" s="34"/>
      <c r="AS231" s="34"/>
      <c r="AT231" s="34"/>
      <c r="AU231" s="34"/>
      <c r="AV231" s="34">
        <f>VLOOKUP($D231,'факт '!$D$7:$BG$144,13,0)</f>
        <v>0</v>
      </c>
      <c r="AW231" s="34">
        <f>VLOOKUP($D231,'факт '!$D$7:$BG$144,14,0)</f>
        <v>0</v>
      </c>
      <c r="AX231" s="34"/>
      <c r="AY231" s="34"/>
      <c r="AZ231" s="34">
        <f t="shared" ref="AZ231" si="1732">SUM(AV231+AX231)</f>
        <v>0</v>
      </c>
      <c r="BA231" s="34">
        <f t="shared" si="1646"/>
        <v>0</v>
      </c>
      <c r="BB231" s="132">
        <f t="shared" si="1252"/>
        <v>0</v>
      </c>
      <c r="BC231" s="132">
        <f t="shared" si="1252"/>
        <v>0</v>
      </c>
      <c r="BD231" s="34"/>
      <c r="BE231" s="34"/>
      <c r="BF231" s="34"/>
      <c r="BG231" s="34"/>
      <c r="BH231" s="34">
        <f>VLOOKUP($D231,'факт '!$D$7:$BG$144,17,0)</f>
        <v>8</v>
      </c>
      <c r="BI231" s="34">
        <f>VLOOKUP($D231,'факт '!$D$7:$BG$144,18,0)</f>
        <v>1717342</v>
      </c>
      <c r="BJ231" s="34">
        <f>VLOOKUP($D231,'факт '!$D$7:$BG$144,19,0)</f>
        <v>1</v>
      </c>
      <c r="BK231" s="34">
        <f>VLOOKUP($D231,'факт '!$D$7:$BG$144,20,0)</f>
        <v>214667.75</v>
      </c>
      <c r="BL231" s="34">
        <f t="shared" si="1715"/>
        <v>9</v>
      </c>
      <c r="BM231" s="34">
        <f t="shared" si="1716"/>
        <v>1932009.75</v>
      </c>
      <c r="BN231" s="132">
        <f t="shared" si="1278"/>
        <v>8</v>
      </c>
      <c r="BO231" s="132">
        <f t="shared" si="1278"/>
        <v>1717342</v>
      </c>
      <c r="BP231" s="34"/>
      <c r="BQ231" s="34"/>
      <c r="BR231" s="34"/>
      <c r="BS231" s="34"/>
      <c r="BT231" s="34">
        <f>VLOOKUP($D231,'факт '!$D$7:$BG$144,21,0)</f>
        <v>0</v>
      </c>
      <c r="BU231" s="34">
        <f>VLOOKUP($D231,'факт '!$D$7:$BG$144,22,0)</f>
        <v>0</v>
      </c>
      <c r="BV231" s="34">
        <f>VLOOKUP($D231,'факт '!$D$7:$BG$144,23,0)</f>
        <v>0</v>
      </c>
      <c r="BW231" s="34">
        <f>VLOOKUP($D231,'факт '!$D$7:$BG$144,24,0)</f>
        <v>0</v>
      </c>
      <c r="BX231" s="34">
        <f t="shared" ref="BX231" si="1733">SUM(BT231+BV231)</f>
        <v>0</v>
      </c>
      <c r="BY231" s="34">
        <f t="shared" si="1649"/>
        <v>0</v>
      </c>
      <c r="BZ231" s="132">
        <f t="shared" si="1280"/>
        <v>0</v>
      </c>
      <c r="CA231" s="132">
        <f t="shared" si="1280"/>
        <v>0</v>
      </c>
      <c r="CB231" s="34"/>
      <c r="CC231" s="34"/>
      <c r="CD231" s="34"/>
      <c r="CE231" s="34"/>
      <c r="CF231" s="34">
        <f>VLOOKUP($D231,'факт '!$D$10:$BG$143,25,0)</f>
        <v>0</v>
      </c>
      <c r="CG231" s="34">
        <f>VLOOKUP($D231,'факт '!$D$10:$BG$143,26,0)</f>
        <v>0</v>
      </c>
      <c r="CH231" s="34">
        <f>VLOOKUP($D231,'факт '!$D$10:$BG$143,27,0)</f>
        <v>0</v>
      </c>
      <c r="CI231" s="34">
        <f>VLOOKUP($D231,'факт '!$D$10:$BG$143,28,0)</f>
        <v>0</v>
      </c>
      <c r="CJ231" s="34">
        <f t="shared" ref="CJ231" si="1734">SUM(CF231+CH231)</f>
        <v>0</v>
      </c>
      <c r="CK231" s="34">
        <f t="shared" si="1651"/>
        <v>0</v>
      </c>
      <c r="CL231" s="132">
        <f t="shared" si="1281"/>
        <v>0</v>
      </c>
      <c r="CM231" s="132">
        <f t="shared" si="1281"/>
        <v>0</v>
      </c>
      <c r="CN231" s="34"/>
      <c r="CO231" s="34"/>
      <c r="CP231" s="34"/>
      <c r="CQ231" s="34"/>
      <c r="CR231" s="34">
        <f>VLOOKUP($D231,'факт '!$D$10:$BG$143,29,0)</f>
        <v>0</v>
      </c>
      <c r="CS231" s="34">
        <f>VLOOKUP($D231,'факт '!$D$10:$BG$143,30,0)</f>
        <v>0</v>
      </c>
      <c r="CT231" s="34">
        <f>VLOOKUP($D231,'факт '!$D$10:$BG$143,31,0)</f>
        <v>0</v>
      </c>
      <c r="CU231" s="34">
        <f>VLOOKUP($D231,'факт '!$D$10:$BG$143,32,0)</f>
        <v>0</v>
      </c>
      <c r="CV231" s="34">
        <f t="shared" ref="CV231" si="1735">SUM(CR231+CT231)</f>
        <v>0</v>
      </c>
      <c r="CW231" s="34">
        <f t="shared" si="1653"/>
        <v>0</v>
      </c>
      <c r="CX231" s="132">
        <f t="shared" si="1283"/>
        <v>0</v>
      </c>
      <c r="CY231" s="132">
        <f t="shared" si="1283"/>
        <v>0</v>
      </c>
      <c r="CZ231" s="34"/>
      <c r="DA231" s="34"/>
      <c r="DB231" s="34"/>
      <c r="DC231" s="34"/>
      <c r="DD231" s="34">
        <f>VLOOKUP($D231,'факт '!$D$10:$BG$143,33,0)</f>
        <v>0</v>
      </c>
      <c r="DE231" s="34">
        <f>VLOOKUP($D231,'факт '!$D$10:$BG$143,34,0)</f>
        <v>0</v>
      </c>
      <c r="DF231" s="34"/>
      <c r="DG231" s="34"/>
      <c r="DH231" s="34">
        <f t="shared" ref="DH231" si="1736">SUM(DD231+DF231)</f>
        <v>0</v>
      </c>
      <c r="DI231" s="34">
        <f t="shared" si="1655"/>
        <v>0</v>
      </c>
      <c r="DJ231" s="132">
        <f t="shared" si="1285"/>
        <v>0</v>
      </c>
      <c r="DK231" s="132">
        <f t="shared" si="1285"/>
        <v>0</v>
      </c>
      <c r="DL231" s="34"/>
      <c r="DM231" s="34"/>
      <c r="DN231" s="34"/>
      <c r="DO231" s="34"/>
      <c r="DP231" s="34">
        <f>VLOOKUP($D231,'факт '!$D$7:$BG$144,15,0)</f>
        <v>0</v>
      </c>
      <c r="DQ231" s="34">
        <f>VLOOKUP($D231,'факт '!$D$7:$BG$144,16,0)</f>
        <v>0</v>
      </c>
      <c r="DR231" s="34"/>
      <c r="DS231" s="34"/>
      <c r="DT231" s="34">
        <f t="shared" ref="DT231" si="1737">SUM(DP231+DR231)</f>
        <v>0</v>
      </c>
      <c r="DU231" s="34">
        <f t="shared" si="1657"/>
        <v>0</v>
      </c>
      <c r="DV231" s="132">
        <f t="shared" si="1287"/>
        <v>0</v>
      </c>
      <c r="DW231" s="132">
        <f t="shared" si="1287"/>
        <v>0</v>
      </c>
      <c r="DX231" s="34"/>
      <c r="DY231" s="34"/>
      <c r="DZ231" s="34"/>
      <c r="EA231" s="34"/>
      <c r="EB231" s="34">
        <f>VLOOKUP($D231,'факт '!$D$7:$BG$144,35,0)</f>
        <v>0</v>
      </c>
      <c r="EC231" s="34">
        <f>VLOOKUP($D231,'факт '!$D$7:$BG$144,36,0)</f>
        <v>0</v>
      </c>
      <c r="ED231" s="34">
        <f>VLOOKUP($D231,'факт '!$D$7:$BG$144,37,0)</f>
        <v>0</v>
      </c>
      <c r="EE231" s="34">
        <f>VLOOKUP($D231,'факт '!$D$7:$BG$144,38,0)</f>
        <v>0</v>
      </c>
      <c r="EF231" s="34">
        <f>VLOOKUP($D231,'факт '!$D$7:$BG$144,35,0)</f>
        <v>0</v>
      </c>
      <c r="EG231" s="34">
        <f>VLOOKUP($D231,'факт '!$D$7:$BG$144,35,0)</f>
        <v>0</v>
      </c>
      <c r="EH231" s="132">
        <f t="shared" si="1288"/>
        <v>0</v>
      </c>
      <c r="EI231" s="132">
        <f t="shared" si="1288"/>
        <v>0</v>
      </c>
      <c r="EJ231" s="34"/>
      <c r="EK231" s="34"/>
      <c r="EL231" s="34"/>
      <c r="EM231" s="34"/>
      <c r="EN231" s="34">
        <f>VLOOKUP($D231,'факт '!$D$7:$BG$144,41,0)</f>
        <v>0</v>
      </c>
      <c r="EO231" s="34">
        <f>VLOOKUP($D231,'факт '!$D$7:$BG$144,42,0)</f>
        <v>0</v>
      </c>
      <c r="EP231" s="34">
        <f>VLOOKUP($D231,'факт '!$D$7:$BG$144,43,0)</f>
        <v>37</v>
      </c>
      <c r="EQ231" s="34">
        <f>VLOOKUP($D231,'факт '!$D$7:$BG$144,44,0)</f>
        <v>7942706.75</v>
      </c>
      <c r="ER231" s="34">
        <f t="shared" ref="ER231" si="1738">SUM(EN231+EP231)</f>
        <v>37</v>
      </c>
      <c r="ES231" s="34">
        <f t="shared" si="1659"/>
        <v>7942706.75</v>
      </c>
      <c r="ET231" s="132">
        <f t="shared" si="1290"/>
        <v>0</v>
      </c>
      <c r="EU231" s="132">
        <f t="shared" si="1290"/>
        <v>0</v>
      </c>
      <c r="EV231" s="34"/>
      <c r="EW231" s="34"/>
      <c r="EX231" s="34"/>
      <c r="EY231" s="34"/>
      <c r="EZ231" s="34"/>
      <c r="FA231" s="34"/>
      <c r="FB231" s="34"/>
      <c r="FC231" s="34"/>
      <c r="FD231" s="34">
        <f t="shared" si="1706"/>
        <v>0</v>
      </c>
      <c r="FE231" s="34">
        <f t="shared" si="1706"/>
        <v>0</v>
      </c>
      <c r="FF231" s="132">
        <f t="shared" si="1254"/>
        <v>0</v>
      </c>
      <c r="FG231" s="132">
        <f t="shared" si="1254"/>
        <v>0</v>
      </c>
      <c r="FH231" s="34"/>
      <c r="FI231" s="34"/>
      <c r="FJ231" s="34"/>
      <c r="FK231" s="34"/>
      <c r="FL231" s="34">
        <f>VLOOKUP($D231,'факт '!$D$10:$BG$143,39,0)</f>
        <v>0</v>
      </c>
      <c r="FM231" s="34">
        <f>VLOOKUP($D231,'факт '!$D$10:$BG$143,40,0)</f>
        <v>0</v>
      </c>
      <c r="FN231" s="34">
        <f>VLOOKUP($D231,'факт '!$D$10:$BG$143,5,0)</f>
        <v>0</v>
      </c>
      <c r="FO231" s="34">
        <f>VLOOKUP($D231,'факт '!$D$10:$BG$143,6,0)</f>
        <v>0</v>
      </c>
      <c r="FP231" s="34">
        <f t="shared" ref="FP231" si="1739">SUM(FL231+FN231)</f>
        <v>0</v>
      </c>
      <c r="FQ231" s="34">
        <f t="shared" si="1661"/>
        <v>0</v>
      </c>
      <c r="FR231" s="132">
        <f t="shared" si="1292"/>
        <v>0</v>
      </c>
      <c r="FS231" s="132">
        <f t="shared" si="1292"/>
        <v>0</v>
      </c>
      <c r="FT231" s="34"/>
      <c r="FU231" s="34"/>
      <c r="FV231" s="34"/>
      <c r="FW231" s="34"/>
      <c r="FX231" s="34">
        <f>VLOOKUP($D231,'факт '!$D$7:$BG$145,45,0)</f>
        <v>3</v>
      </c>
      <c r="FY231" s="34">
        <f>VLOOKUP($D231,'факт '!$D$7:$BG$145,46,0)</f>
        <v>644003.25</v>
      </c>
      <c r="FZ231" s="34"/>
      <c r="GA231" s="34"/>
      <c r="GB231" s="34">
        <f t="shared" si="1708"/>
        <v>3</v>
      </c>
      <c r="GC231" s="34">
        <f t="shared" si="1708"/>
        <v>644003.25</v>
      </c>
      <c r="GD231" s="132">
        <f t="shared" si="1255"/>
        <v>3</v>
      </c>
      <c r="GE231" s="132">
        <f t="shared" si="1255"/>
        <v>644003.25</v>
      </c>
      <c r="GF231" s="34"/>
      <c r="GG231" s="34"/>
      <c r="GH231" s="34"/>
      <c r="GI231" s="34"/>
      <c r="GJ231" s="34"/>
      <c r="GK231" s="34"/>
      <c r="GL231" s="34"/>
      <c r="GM231" s="34"/>
      <c r="GN231" s="34">
        <f t="shared" ref="GN231" si="1740">SUM(GJ231+GL231)</f>
        <v>0</v>
      </c>
      <c r="GO231" s="34">
        <f t="shared" si="1663"/>
        <v>0</v>
      </c>
      <c r="GP231" s="132">
        <f t="shared" si="1294"/>
        <v>0</v>
      </c>
      <c r="GQ231" s="132">
        <f t="shared" si="1294"/>
        <v>0</v>
      </c>
      <c r="GR231" s="34"/>
      <c r="GS231" s="34"/>
      <c r="GT231" s="34"/>
      <c r="GU231" s="34"/>
      <c r="GV231" s="52">
        <f t="shared" si="1621"/>
        <v>41</v>
      </c>
      <c r="GW231" s="52">
        <f t="shared" si="1621"/>
        <v>8801377.75</v>
      </c>
      <c r="GX231" s="52">
        <f t="shared" si="1621"/>
        <v>38</v>
      </c>
      <c r="GY231" s="52">
        <f t="shared" si="1621"/>
        <v>8157374.5</v>
      </c>
      <c r="GZ231" s="52">
        <f t="shared" si="1508"/>
        <v>79</v>
      </c>
      <c r="HA231" s="52">
        <f t="shared" si="1508"/>
        <v>16958752.25</v>
      </c>
      <c r="HB231" s="132">
        <f t="shared" si="1345"/>
        <v>41</v>
      </c>
      <c r="HC231" s="132">
        <f t="shared" si="1345"/>
        <v>8801377.75</v>
      </c>
      <c r="HD231" s="64"/>
      <c r="HE231" s="20"/>
      <c r="HF231" s="73"/>
      <c r="HG231" s="73">
        <f>GW231/GV231</f>
        <v>214667.75</v>
      </c>
      <c r="HH231" s="251">
        <f>SUM($HF$230-HG231)</f>
        <v>4.4999999809078872E-3</v>
      </c>
    </row>
    <row r="232" spans="1:216" hidden="1" x14ac:dyDescent="0.2">
      <c r="A232" s="10"/>
      <c r="B232" s="16"/>
      <c r="C232" s="17"/>
      <c r="D232" s="53"/>
      <c r="E232" s="54"/>
      <c r="F232" s="28"/>
      <c r="G232" s="33"/>
      <c r="H232" s="34"/>
      <c r="I232" s="34"/>
      <c r="J232" s="34"/>
      <c r="K232" s="34"/>
      <c r="L232" s="34"/>
      <c r="M232" s="34"/>
      <c r="N232" s="34"/>
      <c r="O232" s="34"/>
      <c r="P232" s="34">
        <f t="shared" si="1694"/>
        <v>0</v>
      </c>
      <c r="Q232" s="34">
        <f t="shared" si="1640"/>
        <v>0</v>
      </c>
      <c r="R232" s="132">
        <f t="shared" si="1249"/>
        <v>0</v>
      </c>
      <c r="S232" s="132">
        <f t="shared" si="1249"/>
        <v>0</v>
      </c>
      <c r="T232" s="34"/>
      <c r="U232" s="34"/>
      <c r="V232" s="34"/>
      <c r="W232" s="34"/>
      <c r="X232" s="34"/>
      <c r="Y232" s="34"/>
      <c r="Z232" s="34"/>
      <c r="AA232" s="34"/>
      <c r="AB232" s="34">
        <f t="shared" si="1695"/>
        <v>0</v>
      </c>
      <c r="AC232" s="34">
        <f t="shared" si="1642"/>
        <v>0</v>
      </c>
      <c r="AD232" s="132">
        <f t="shared" si="1250"/>
        <v>0</v>
      </c>
      <c r="AE232" s="132">
        <f t="shared" si="1250"/>
        <v>0</v>
      </c>
      <c r="AF232" s="34"/>
      <c r="AG232" s="34"/>
      <c r="AH232" s="34"/>
      <c r="AI232" s="34"/>
      <c r="AJ232" s="34"/>
      <c r="AK232" s="34"/>
      <c r="AL232" s="34"/>
      <c r="AM232" s="34"/>
      <c r="AN232" s="34">
        <f t="shared" si="1696"/>
        <v>0</v>
      </c>
      <c r="AO232" s="34">
        <f t="shared" si="1644"/>
        <v>0</v>
      </c>
      <c r="AP232" s="132">
        <f t="shared" si="1251"/>
        <v>0</v>
      </c>
      <c r="AQ232" s="132">
        <f t="shared" si="1251"/>
        <v>0</v>
      </c>
      <c r="AR232" s="34"/>
      <c r="AS232" s="34"/>
      <c r="AT232" s="34"/>
      <c r="AU232" s="34"/>
      <c r="AV232" s="34"/>
      <c r="AW232" s="34"/>
      <c r="AX232" s="34"/>
      <c r="AY232" s="34"/>
      <c r="AZ232" s="34">
        <f t="shared" si="1697"/>
        <v>0</v>
      </c>
      <c r="BA232" s="34">
        <f t="shared" si="1646"/>
        <v>0</v>
      </c>
      <c r="BB232" s="132">
        <f t="shared" si="1252"/>
        <v>0</v>
      </c>
      <c r="BC232" s="132">
        <f t="shared" si="1252"/>
        <v>0</v>
      </c>
      <c r="BD232" s="34"/>
      <c r="BE232" s="34"/>
      <c r="BF232" s="34"/>
      <c r="BG232" s="34"/>
      <c r="BH232" s="34"/>
      <c r="BI232" s="34"/>
      <c r="BJ232" s="34"/>
      <c r="BK232" s="34"/>
      <c r="BL232" s="34">
        <f t="shared" ref="BL232:BM234" si="1741">SUM(BH232+BJ232)</f>
        <v>0</v>
      </c>
      <c r="BM232" s="34">
        <f t="shared" si="1741"/>
        <v>0</v>
      </c>
      <c r="BN232" s="132">
        <f t="shared" si="1278"/>
        <v>0</v>
      </c>
      <c r="BO232" s="132">
        <f t="shared" si="1278"/>
        <v>0</v>
      </c>
      <c r="BP232" s="34"/>
      <c r="BQ232" s="34"/>
      <c r="BR232" s="34"/>
      <c r="BS232" s="34"/>
      <c r="BT232" s="34"/>
      <c r="BU232" s="34"/>
      <c r="BV232" s="34"/>
      <c r="BW232" s="34"/>
      <c r="BX232" s="34">
        <f t="shared" si="1699"/>
        <v>0</v>
      </c>
      <c r="BY232" s="34">
        <f t="shared" si="1649"/>
        <v>0</v>
      </c>
      <c r="BZ232" s="132">
        <f t="shared" si="1280"/>
        <v>0</v>
      </c>
      <c r="CA232" s="132">
        <f t="shared" si="1280"/>
        <v>0</v>
      </c>
      <c r="CB232" s="34"/>
      <c r="CC232" s="34"/>
      <c r="CD232" s="34"/>
      <c r="CE232" s="34"/>
      <c r="CF232" s="34"/>
      <c r="CG232" s="34"/>
      <c r="CH232" s="34"/>
      <c r="CI232" s="34"/>
      <c r="CJ232" s="34">
        <f t="shared" si="1700"/>
        <v>0</v>
      </c>
      <c r="CK232" s="34">
        <f t="shared" si="1651"/>
        <v>0</v>
      </c>
      <c r="CL232" s="132">
        <f t="shared" si="1281"/>
        <v>0</v>
      </c>
      <c r="CM232" s="132">
        <f t="shared" si="1281"/>
        <v>0</v>
      </c>
      <c r="CN232" s="34"/>
      <c r="CO232" s="34"/>
      <c r="CP232" s="34"/>
      <c r="CQ232" s="34"/>
      <c r="CR232" s="34"/>
      <c r="CS232" s="34"/>
      <c r="CT232" s="34"/>
      <c r="CU232" s="34"/>
      <c r="CV232" s="34">
        <f t="shared" si="1701"/>
        <v>0</v>
      </c>
      <c r="CW232" s="34">
        <f t="shared" si="1653"/>
        <v>0</v>
      </c>
      <c r="CX232" s="132">
        <f t="shared" si="1283"/>
        <v>0</v>
      </c>
      <c r="CY232" s="132">
        <f t="shared" si="1283"/>
        <v>0</v>
      </c>
      <c r="CZ232" s="34"/>
      <c r="DA232" s="34"/>
      <c r="DB232" s="34"/>
      <c r="DC232" s="34"/>
      <c r="DD232" s="34"/>
      <c r="DE232" s="34"/>
      <c r="DF232" s="34"/>
      <c r="DG232" s="34"/>
      <c r="DH232" s="34">
        <f t="shared" si="1702"/>
        <v>0</v>
      </c>
      <c r="DI232" s="34">
        <f t="shared" si="1655"/>
        <v>0</v>
      </c>
      <c r="DJ232" s="132">
        <f t="shared" si="1285"/>
        <v>0</v>
      </c>
      <c r="DK232" s="132">
        <f t="shared" si="1285"/>
        <v>0</v>
      </c>
      <c r="DL232" s="34"/>
      <c r="DM232" s="34"/>
      <c r="DN232" s="34"/>
      <c r="DO232" s="34"/>
      <c r="DP232" s="34"/>
      <c r="DQ232" s="34"/>
      <c r="DR232" s="34"/>
      <c r="DS232" s="34"/>
      <c r="DT232" s="34">
        <f t="shared" si="1703"/>
        <v>0</v>
      </c>
      <c r="DU232" s="34">
        <f t="shared" si="1657"/>
        <v>0</v>
      </c>
      <c r="DV232" s="132">
        <f t="shared" si="1287"/>
        <v>0</v>
      </c>
      <c r="DW232" s="132">
        <f t="shared" si="1287"/>
        <v>0</v>
      </c>
      <c r="DX232" s="34"/>
      <c r="DY232" s="34"/>
      <c r="DZ232" s="34"/>
      <c r="EA232" s="34"/>
      <c r="EB232" s="34"/>
      <c r="EC232" s="34"/>
      <c r="ED232" s="34"/>
      <c r="EE232" s="34"/>
      <c r="EF232" s="34">
        <f t="shared" si="1704"/>
        <v>0</v>
      </c>
      <c r="EG232" s="34">
        <f t="shared" si="1704"/>
        <v>0</v>
      </c>
      <c r="EH232" s="132">
        <f t="shared" si="1288"/>
        <v>0</v>
      </c>
      <c r="EI232" s="132">
        <f t="shared" si="1288"/>
        <v>0</v>
      </c>
      <c r="EJ232" s="34"/>
      <c r="EK232" s="34"/>
      <c r="EL232" s="34"/>
      <c r="EM232" s="34"/>
      <c r="EN232" s="34"/>
      <c r="EO232" s="34"/>
      <c r="EP232" s="34"/>
      <c r="EQ232" s="34"/>
      <c r="ER232" s="34">
        <f t="shared" si="1705"/>
        <v>0</v>
      </c>
      <c r="ES232" s="34">
        <f t="shared" si="1659"/>
        <v>0</v>
      </c>
      <c r="ET232" s="132">
        <f t="shared" si="1290"/>
        <v>0</v>
      </c>
      <c r="EU232" s="132">
        <f t="shared" si="1290"/>
        <v>0</v>
      </c>
      <c r="EV232" s="34"/>
      <c r="EW232" s="34"/>
      <c r="EX232" s="34"/>
      <c r="EY232" s="34"/>
      <c r="EZ232" s="34"/>
      <c r="FA232" s="34"/>
      <c r="FB232" s="34"/>
      <c r="FC232" s="34"/>
      <c r="FD232" s="34">
        <f t="shared" si="1706"/>
        <v>0</v>
      </c>
      <c r="FE232" s="34">
        <f t="shared" si="1706"/>
        <v>0</v>
      </c>
      <c r="FF232" s="132">
        <f t="shared" si="1254"/>
        <v>0</v>
      </c>
      <c r="FG232" s="132">
        <f t="shared" si="1254"/>
        <v>0</v>
      </c>
      <c r="FH232" s="34"/>
      <c r="FI232" s="34"/>
      <c r="FJ232" s="34"/>
      <c r="FK232" s="34"/>
      <c r="FL232" s="34"/>
      <c r="FM232" s="34"/>
      <c r="FN232" s="34"/>
      <c r="FO232" s="34"/>
      <c r="FP232" s="34">
        <f t="shared" si="1707"/>
        <v>0</v>
      </c>
      <c r="FQ232" s="34">
        <f t="shared" si="1661"/>
        <v>0</v>
      </c>
      <c r="FR232" s="132">
        <f t="shared" si="1292"/>
        <v>0</v>
      </c>
      <c r="FS232" s="132">
        <f t="shared" si="1292"/>
        <v>0</v>
      </c>
      <c r="FT232" s="34"/>
      <c r="FU232" s="34"/>
      <c r="FV232" s="34"/>
      <c r="FW232" s="34"/>
      <c r="FX232" s="34"/>
      <c r="FY232" s="34"/>
      <c r="FZ232" s="34"/>
      <c r="GA232" s="34"/>
      <c r="GB232" s="34">
        <f t="shared" si="1708"/>
        <v>0</v>
      </c>
      <c r="GC232" s="34">
        <f t="shared" si="1708"/>
        <v>0</v>
      </c>
      <c r="GD232" s="132">
        <f t="shared" si="1255"/>
        <v>0</v>
      </c>
      <c r="GE232" s="132">
        <f t="shared" si="1255"/>
        <v>0</v>
      </c>
      <c r="GF232" s="34"/>
      <c r="GG232" s="34"/>
      <c r="GH232" s="34"/>
      <c r="GI232" s="34"/>
      <c r="GJ232" s="34"/>
      <c r="GK232" s="34"/>
      <c r="GL232" s="34"/>
      <c r="GM232" s="34"/>
      <c r="GN232" s="34">
        <f t="shared" si="1709"/>
        <v>0</v>
      </c>
      <c r="GO232" s="34">
        <f t="shared" si="1663"/>
        <v>0</v>
      </c>
      <c r="GP232" s="132">
        <f t="shared" si="1294"/>
        <v>0</v>
      </c>
      <c r="GQ232" s="132">
        <f t="shared" si="1294"/>
        <v>0</v>
      </c>
      <c r="GR232" s="34"/>
      <c r="GS232" s="34"/>
      <c r="GT232" s="34"/>
      <c r="GU232" s="34"/>
      <c r="GV232" s="52">
        <f t="shared" si="1621"/>
        <v>0</v>
      </c>
      <c r="GW232" s="52">
        <f t="shared" si="1621"/>
        <v>0</v>
      </c>
      <c r="GX232" s="52">
        <f t="shared" si="1621"/>
        <v>0</v>
      </c>
      <c r="GY232" s="52">
        <f t="shared" si="1621"/>
        <v>0</v>
      </c>
      <c r="GZ232" s="52">
        <f t="shared" si="1508"/>
        <v>0</v>
      </c>
      <c r="HA232" s="52">
        <f t="shared" si="1508"/>
        <v>0</v>
      </c>
      <c r="HB232" s="132">
        <f t="shared" si="1345"/>
        <v>0</v>
      </c>
      <c r="HC232" s="132">
        <f t="shared" si="1345"/>
        <v>0</v>
      </c>
      <c r="HD232" s="64"/>
      <c r="HE232" s="20"/>
      <c r="HF232" s="73"/>
      <c r="HG232" s="73"/>
      <c r="HH232" s="251"/>
    </row>
    <row r="233" spans="1:216" hidden="1" x14ac:dyDescent="0.2">
      <c r="A233" s="10"/>
      <c r="B233" s="16"/>
      <c r="C233" s="17"/>
      <c r="D233" s="53"/>
      <c r="E233" s="54"/>
      <c r="F233" s="28"/>
      <c r="G233" s="33"/>
      <c r="H233" s="34"/>
      <c r="I233" s="34"/>
      <c r="J233" s="34"/>
      <c r="K233" s="34"/>
      <c r="L233" s="34"/>
      <c r="M233" s="34"/>
      <c r="N233" s="34"/>
      <c r="O233" s="34"/>
      <c r="P233" s="34">
        <f t="shared" si="1694"/>
        <v>0</v>
      </c>
      <c r="Q233" s="34">
        <f t="shared" si="1640"/>
        <v>0</v>
      </c>
      <c r="R233" s="132">
        <f t="shared" si="1249"/>
        <v>0</v>
      </c>
      <c r="S233" s="132">
        <f t="shared" si="1249"/>
        <v>0</v>
      </c>
      <c r="T233" s="34"/>
      <c r="U233" s="34"/>
      <c r="V233" s="34"/>
      <c r="W233" s="34"/>
      <c r="X233" s="34"/>
      <c r="Y233" s="34"/>
      <c r="Z233" s="34"/>
      <c r="AA233" s="34"/>
      <c r="AB233" s="34">
        <f t="shared" si="1695"/>
        <v>0</v>
      </c>
      <c r="AC233" s="34">
        <f t="shared" si="1642"/>
        <v>0</v>
      </c>
      <c r="AD233" s="132">
        <f t="shared" si="1250"/>
        <v>0</v>
      </c>
      <c r="AE233" s="132">
        <f t="shared" si="1250"/>
        <v>0</v>
      </c>
      <c r="AF233" s="34"/>
      <c r="AG233" s="34"/>
      <c r="AH233" s="34"/>
      <c r="AI233" s="34"/>
      <c r="AJ233" s="34"/>
      <c r="AK233" s="34"/>
      <c r="AL233" s="34"/>
      <c r="AM233" s="34"/>
      <c r="AN233" s="34">
        <f t="shared" si="1696"/>
        <v>0</v>
      </c>
      <c r="AO233" s="34">
        <f t="shared" si="1644"/>
        <v>0</v>
      </c>
      <c r="AP233" s="132">
        <f t="shared" si="1251"/>
        <v>0</v>
      </c>
      <c r="AQ233" s="132">
        <f t="shared" si="1251"/>
        <v>0</v>
      </c>
      <c r="AR233" s="34"/>
      <c r="AS233" s="34"/>
      <c r="AT233" s="34"/>
      <c r="AU233" s="34"/>
      <c r="AV233" s="34"/>
      <c r="AW233" s="34"/>
      <c r="AX233" s="34"/>
      <c r="AY233" s="34"/>
      <c r="AZ233" s="34">
        <f t="shared" si="1697"/>
        <v>0</v>
      </c>
      <c r="BA233" s="34">
        <f t="shared" si="1646"/>
        <v>0</v>
      </c>
      <c r="BB233" s="132">
        <f t="shared" si="1252"/>
        <v>0</v>
      </c>
      <c r="BC233" s="132">
        <f t="shared" si="1252"/>
        <v>0</v>
      </c>
      <c r="BD233" s="34"/>
      <c r="BE233" s="34"/>
      <c r="BF233" s="34"/>
      <c r="BG233" s="34"/>
      <c r="BH233" s="34"/>
      <c r="BI233" s="34"/>
      <c r="BJ233" s="34"/>
      <c r="BK233" s="34"/>
      <c r="BL233" s="34">
        <f t="shared" si="1741"/>
        <v>0</v>
      </c>
      <c r="BM233" s="34">
        <f t="shared" si="1741"/>
        <v>0</v>
      </c>
      <c r="BN233" s="132">
        <f t="shared" si="1278"/>
        <v>0</v>
      </c>
      <c r="BO233" s="132">
        <f t="shared" si="1278"/>
        <v>0</v>
      </c>
      <c r="BP233" s="34"/>
      <c r="BQ233" s="34"/>
      <c r="BR233" s="34"/>
      <c r="BS233" s="34"/>
      <c r="BT233" s="34"/>
      <c r="BU233" s="34"/>
      <c r="BV233" s="34"/>
      <c r="BW233" s="34"/>
      <c r="BX233" s="34">
        <f t="shared" si="1699"/>
        <v>0</v>
      </c>
      <c r="BY233" s="34">
        <f t="shared" si="1649"/>
        <v>0</v>
      </c>
      <c r="BZ233" s="132">
        <f t="shared" si="1280"/>
        <v>0</v>
      </c>
      <c r="CA233" s="132">
        <f t="shared" si="1280"/>
        <v>0</v>
      </c>
      <c r="CB233" s="34"/>
      <c r="CC233" s="34"/>
      <c r="CD233" s="34"/>
      <c r="CE233" s="34"/>
      <c r="CF233" s="34"/>
      <c r="CG233" s="34"/>
      <c r="CH233" s="34"/>
      <c r="CI233" s="34"/>
      <c r="CJ233" s="34">
        <f t="shared" si="1700"/>
        <v>0</v>
      </c>
      <c r="CK233" s="34">
        <f t="shared" si="1651"/>
        <v>0</v>
      </c>
      <c r="CL233" s="132">
        <f t="shared" si="1281"/>
        <v>0</v>
      </c>
      <c r="CM233" s="132">
        <f t="shared" si="1281"/>
        <v>0</v>
      </c>
      <c r="CN233" s="34"/>
      <c r="CO233" s="34"/>
      <c r="CP233" s="34"/>
      <c r="CQ233" s="34"/>
      <c r="CR233" s="34"/>
      <c r="CS233" s="34"/>
      <c r="CT233" s="34"/>
      <c r="CU233" s="34"/>
      <c r="CV233" s="34">
        <f t="shared" si="1701"/>
        <v>0</v>
      </c>
      <c r="CW233" s="34">
        <f t="shared" si="1653"/>
        <v>0</v>
      </c>
      <c r="CX233" s="132">
        <f t="shared" si="1283"/>
        <v>0</v>
      </c>
      <c r="CY233" s="132">
        <f t="shared" si="1283"/>
        <v>0</v>
      </c>
      <c r="CZ233" s="34"/>
      <c r="DA233" s="34"/>
      <c r="DB233" s="34"/>
      <c r="DC233" s="34"/>
      <c r="DD233" s="34"/>
      <c r="DE233" s="34"/>
      <c r="DF233" s="34"/>
      <c r="DG233" s="34"/>
      <c r="DH233" s="34">
        <f t="shared" si="1702"/>
        <v>0</v>
      </c>
      <c r="DI233" s="34">
        <f t="shared" si="1655"/>
        <v>0</v>
      </c>
      <c r="DJ233" s="132">
        <f t="shared" si="1285"/>
        <v>0</v>
      </c>
      <c r="DK233" s="132">
        <f t="shared" si="1285"/>
        <v>0</v>
      </c>
      <c r="DL233" s="34"/>
      <c r="DM233" s="34"/>
      <c r="DN233" s="34"/>
      <c r="DO233" s="34"/>
      <c r="DP233" s="34"/>
      <c r="DQ233" s="34"/>
      <c r="DR233" s="34"/>
      <c r="DS233" s="34"/>
      <c r="DT233" s="34">
        <f t="shared" si="1703"/>
        <v>0</v>
      </c>
      <c r="DU233" s="34">
        <f t="shared" si="1657"/>
        <v>0</v>
      </c>
      <c r="DV233" s="132">
        <f t="shared" si="1287"/>
        <v>0</v>
      </c>
      <c r="DW233" s="132">
        <f t="shared" si="1287"/>
        <v>0</v>
      </c>
      <c r="DX233" s="34"/>
      <c r="DY233" s="34"/>
      <c r="DZ233" s="34"/>
      <c r="EA233" s="34"/>
      <c r="EB233" s="34"/>
      <c r="EC233" s="34"/>
      <c r="ED233" s="34"/>
      <c r="EE233" s="34"/>
      <c r="EF233" s="34">
        <f t="shared" si="1704"/>
        <v>0</v>
      </c>
      <c r="EG233" s="34">
        <f t="shared" si="1704"/>
        <v>0</v>
      </c>
      <c r="EH233" s="132">
        <f t="shared" si="1288"/>
        <v>0</v>
      </c>
      <c r="EI233" s="132">
        <f t="shared" si="1288"/>
        <v>0</v>
      </c>
      <c r="EJ233" s="34"/>
      <c r="EK233" s="34"/>
      <c r="EL233" s="34"/>
      <c r="EM233" s="34"/>
      <c r="EN233" s="34"/>
      <c r="EO233" s="34"/>
      <c r="EP233" s="34"/>
      <c r="EQ233" s="34"/>
      <c r="ER233" s="34">
        <f t="shared" si="1705"/>
        <v>0</v>
      </c>
      <c r="ES233" s="34">
        <f t="shared" si="1659"/>
        <v>0</v>
      </c>
      <c r="ET233" s="132">
        <f t="shared" si="1290"/>
        <v>0</v>
      </c>
      <c r="EU233" s="132">
        <f t="shared" si="1290"/>
        <v>0</v>
      </c>
      <c r="EV233" s="34"/>
      <c r="EW233" s="34"/>
      <c r="EX233" s="34"/>
      <c r="EY233" s="34"/>
      <c r="EZ233" s="34"/>
      <c r="FA233" s="34"/>
      <c r="FB233" s="34"/>
      <c r="FC233" s="34"/>
      <c r="FD233" s="34">
        <f t="shared" si="1706"/>
        <v>0</v>
      </c>
      <c r="FE233" s="34">
        <f t="shared" si="1706"/>
        <v>0</v>
      </c>
      <c r="FF233" s="132">
        <f t="shared" si="1254"/>
        <v>0</v>
      </c>
      <c r="FG233" s="132">
        <f t="shared" si="1254"/>
        <v>0</v>
      </c>
      <c r="FH233" s="34"/>
      <c r="FI233" s="34"/>
      <c r="FJ233" s="34"/>
      <c r="FK233" s="34"/>
      <c r="FL233" s="34"/>
      <c r="FM233" s="34"/>
      <c r="FN233" s="34"/>
      <c r="FO233" s="34"/>
      <c r="FP233" s="34">
        <f t="shared" si="1707"/>
        <v>0</v>
      </c>
      <c r="FQ233" s="34">
        <f t="shared" si="1661"/>
        <v>0</v>
      </c>
      <c r="FR233" s="132">
        <f t="shared" si="1292"/>
        <v>0</v>
      </c>
      <c r="FS233" s="132">
        <f t="shared" si="1292"/>
        <v>0</v>
      </c>
      <c r="FT233" s="34"/>
      <c r="FU233" s="34"/>
      <c r="FV233" s="34"/>
      <c r="FW233" s="34"/>
      <c r="FX233" s="34"/>
      <c r="FY233" s="34"/>
      <c r="FZ233" s="34"/>
      <c r="GA233" s="34"/>
      <c r="GB233" s="34">
        <f t="shared" si="1708"/>
        <v>0</v>
      </c>
      <c r="GC233" s="34">
        <f t="shared" si="1708"/>
        <v>0</v>
      </c>
      <c r="GD233" s="132">
        <f t="shared" si="1255"/>
        <v>0</v>
      </c>
      <c r="GE233" s="132">
        <f t="shared" si="1255"/>
        <v>0</v>
      </c>
      <c r="GF233" s="34"/>
      <c r="GG233" s="34"/>
      <c r="GH233" s="34"/>
      <c r="GI233" s="34"/>
      <c r="GJ233" s="34"/>
      <c r="GK233" s="34"/>
      <c r="GL233" s="34"/>
      <c r="GM233" s="34"/>
      <c r="GN233" s="34">
        <f t="shared" si="1709"/>
        <v>0</v>
      </c>
      <c r="GO233" s="34">
        <f t="shared" si="1663"/>
        <v>0</v>
      </c>
      <c r="GP233" s="132">
        <f t="shared" si="1294"/>
        <v>0</v>
      </c>
      <c r="GQ233" s="132">
        <f t="shared" si="1294"/>
        <v>0</v>
      </c>
      <c r="GR233" s="34"/>
      <c r="GS233" s="34"/>
      <c r="GT233" s="34"/>
      <c r="GU233" s="34"/>
      <c r="GV233" s="52">
        <f t="shared" si="1621"/>
        <v>0</v>
      </c>
      <c r="GW233" s="52">
        <f t="shared" si="1621"/>
        <v>0</v>
      </c>
      <c r="GX233" s="52">
        <f t="shared" si="1621"/>
        <v>0</v>
      </c>
      <c r="GY233" s="52">
        <f t="shared" si="1621"/>
        <v>0</v>
      </c>
      <c r="GZ233" s="52">
        <f t="shared" si="1508"/>
        <v>0</v>
      </c>
      <c r="HA233" s="52">
        <f t="shared" si="1508"/>
        <v>0</v>
      </c>
      <c r="HB233" s="132">
        <f t="shared" si="1345"/>
        <v>0</v>
      </c>
      <c r="HC233" s="132">
        <f t="shared" si="1345"/>
        <v>0</v>
      </c>
      <c r="HD233" s="64"/>
      <c r="HE233" s="20"/>
      <c r="HF233" s="73"/>
      <c r="HG233" s="73"/>
      <c r="HH233" s="251"/>
    </row>
    <row r="234" spans="1:216" hidden="1" x14ac:dyDescent="0.2">
      <c r="A234" s="10"/>
      <c r="B234" s="16"/>
      <c r="C234" s="17"/>
      <c r="D234" s="53"/>
      <c r="E234" s="54"/>
      <c r="F234" s="28"/>
      <c r="G234" s="33"/>
      <c r="H234" s="34"/>
      <c r="I234" s="34"/>
      <c r="J234" s="34"/>
      <c r="K234" s="34"/>
      <c r="L234" s="34"/>
      <c r="M234" s="34"/>
      <c r="N234" s="34"/>
      <c r="O234" s="34"/>
      <c r="P234" s="34">
        <f t="shared" si="1694"/>
        <v>0</v>
      </c>
      <c r="Q234" s="34">
        <f t="shared" si="1640"/>
        <v>0</v>
      </c>
      <c r="R234" s="132">
        <f t="shared" si="1249"/>
        <v>0</v>
      </c>
      <c r="S234" s="132">
        <f t="shared" si="1249"/>
        <v>0</v>
      </c>
      <c r="T234" s="34"/>
      <c r="U234" s="34"/>
      <c r="V234" s="34"/>
      <c r="W234" s="34"/>
      <c r="X234" s="34"/>
      <c r="Y234" s="34"/>
      <c r="Z234" s="34"/>
      <c r="AA234" s="34"/>
      <c r="AB234" s="34">
        <f t="shared" si="1695"/>
        <v>0</v>
      </c>
      <c r="AC234" s="34">
        <f t="shared" si="1642"/>
        <v>0</v>
      </c>
      <c r="AD234" s="132">
        <f t="shared" si="1250"/>
        <v>0</v>
      </c>
      <c r="AE234" s="132">
        <f t="shared" si="1250"/>
        <v>0</v>
      </c>
      <c r="AF234" s="34"/>
      <c r="AG234" s="34"/>
      <c r="AH234" s="34"/>
      <c r="AI234" s="34"/>
      <c r="AJ234" s="34"/>
      <c r="AK234" s="34"/>
      <c r="AL234" s="34"/>
      <c r="AM234" s="34"/>
      <c r="AN234" s="34">
        <f t="shared" si="1696"/>
        <v>0</v>
      </c>
      <c r="AO234" s="34">
        <f t="shared" si="1644"/>
        <v>0</v>
      </c>
      <c r="AP234" s="132">
        <f t="shared" si="1251"/>
        <v>0</v>
      </c>
      <c r="AQ234" s="132">
        <f t="shared" si="1251"/>
        <v>0</v>
      </c>
      <c r="AR234" s="34"/>
      <c r="AS234" s="34"/>
      <c r="AT234" s="34"/>
      <c r="AU234" s="34"/>
      <c r="AV234" s="34"/>
      <c r="AW234" s="34"/>
      <c r="AX234" s="34"/>
      <c r="AY234" s="34"/>
      <c r="AZ234" s="34">
        <f t="shared" si="1697"/>
        <v>0</v>
      </c>
      <c r="BA234" s="34">
        <f t="shared" si="1646"/>
        <v>0</v>
      </c>
      <c r="BB234" s="132">
        <f t="shared" si="1252"/>
        <v>0</v>
      </c>
      <c r="BC234" s="132">
        <f t="shared" si="1252"/>
        <v>0</v>
      </c>
      <c r="BD234" s="34"/>
      <c r="BE234" s="34"/>
      <c r="BF234" s="34"/>
      <c r="BG234" s="34"/>
      <c r="BH234" s="34"/>
      <c r="BI234" s="34"/>
      <c r="BJ234" s="34"/>
      <c r="BK234" s="34"/>
      <c r="BL234" s="34">
        <f t="shared" si="1741"/>
        <v>0</v>
      </c>
      <c r="BM234" s="34">
        <f t="shared" si="1741"/>
        <v>0</v>
      </c>
      <c r="BN234" s="132">
        <f t="shared" si="1278"/>
        <v>0</v>
      </c>
      <c r="BO234" s="132">
        <f t="shared" si="1278"/>
        <v>0</v>
      </c>
      <c r="BP234" s="34"/>
      <c r="BQ234" s="34"/>
      <c r="BR234" s="34"/>
      <c r="BS234" s="34"/>
      <c r="BT234" s="34"/>
      <c r="BU234" s="34"/>
      <c r="BV234" s="34"/>
      <c r="BW234" s="34"/>
      <c r="BX234" s="34">
        <f t="shared" si="1699"/>
        <v>0</v>
      </c>
      <c r="BY234" s="34">
        <f t="shared" si="1649"/>
        <v>0</v>
      </c>
      <c r="BZ234" s="132">
        <f t="shared" si="1280"/>
        <v>0</v>
      </c>
      <c r="CA234" s="132">
        <f t="shared" si="1280"/>
        <v>0</v>
      </c>
      <c r="CB234" s="34"/>
      <c r="CC234" s="34"/>
      <c r="CD234" s="34"/>
      <c r="CE234" s="34"/>
      <c r="CF234" s="34"/>
      <c r="CG234" s="34"/>
      <c r="CH234" s="34"/>
      <c r="CI234" s="34"/>
      <c r="CJ234" s="34">
        <f t="shared" si="1700"/>
        <v>0</v>
      </c>
      <c r="CK234" s="34">
        <f t="shared" si="1651"/>
        <v>0</v>
      </c>
      <c r="CL234" s="132">
        <f t="shared" si="1281"/>
        <v>0</v>
      </c>
      <c r="CM234" s="132">
        <f t="shared" si="1281"/>
        <v>0</v>
      </c>
      <c r="CN234" s="34"/>
      <c r="CO234" s="34"/>
      <c r="CP234" s="34"/>
      <c r="CQ234" s="34"/>
      <c r="CR234" s="34"/>
      <c r="CS234" s="34"/>
      <c r="CT234" s="34"/>
      <c r="CU234" s="34"/>
      <c r="CV234" s="34">
        <f t="shared" si="1701"/>
        <v>0</v>
      </c>
      <c r="CW234" s="34">
        <f t="shared" si="1653"/>
        <v>0</v>
      </c>
      <c r="CX234" s="132">
        <f t="shared" si="1283"/>
        <v>0</v>
      </c>
      <c r="CY234" s="132">
        <f t="shared" si="1283"/>
        <v>0</v>
      </c>
      <c r="CZ234" s="34"/>
      <c r="DA234" s="34"/>
      <c r="DB234" s="34"/>
      <c r="DC234" s="34"/>
      <c r="DD234" s="34"/>
      <c r="DE234" s="34"/>
      <c r="DF234" s="34"/>
      <c r="DG234" s="34"/>
      <c r="DH234" s="34">
        <f t="shared" si="1702"/>
        <v>0</v>
      </c>
      <c r="DI234" s="34">
        <f t="shared" si="1655"/>
        <v>0</v>
      </c>
      <c r="DJ234" s="132">
        <f t="shared" si="1285"/>
        <v>0</v>
      </c>
      <c r="DK234" s="132">
        <f t="shared" si="1285"/>
        <v>0</v>
      </c>
      <c r="DL234" s="34"/>
      <c r="DM234" s="34"/>
      <c r="DN234" s="34"/>
      <c r="DO234" s="34"/>
      <c r="DP234" s="34"/>
      <c r="DQ234" s="34"/>
      <c r="DR234" s="34"/>
      <c r="DS234" s="34"/>
      <c r="DT234" s="34">
        <f t="shared" si="1703"/>
        <v>0</v>
      </c>
      <c r="DU234" s="34">
        <f t="shared" si="1657"/>
        <v>0</v>
      </c>
      <c r="DV234" s="132">
        <f t="shared" si="1287"/>
        <v>0</v>
      </c>
      <c r="DW234" s="132">
        <f t="shared" si="1287"/>
        <v>0</v>
      </c>
      <c r="DX234" s="34"/>
      <c r="DY234" s="34"/>
      <c r="DZ234" s="34"/>
      <c r="EA234" s="34"/>
      <c r="EB234" s="34"/>
      <c r="EC234" s="34"/>
      <c r="ED234" s="34"/>
      <c r="EE234" s="34"/>
      <c r="EF234" s="34">
        <f t="shared" si="1704"/>
        <v>0</v>
      </c>
      <c r="EG234" s="34">
        <f t="shared" si="1704"/>
        <v>0</v>
      </c>
      <c r="EH234" s="132">
        <f t="shared" si="1288"/>
        <v>0</v>
      </c>
      <c r="EI234" s="132">
        <f t="shared" si="1288"/>
        <v>0</v>
      </c>
      <c r="EJ234" s="34"/>
      <c r="EK234" s="34"/>
      <c r="EL234" s="34"/>
      <c r="EM234" s="34"/>
      <c r="EN234" s="34"/>
      <c r="EO234" s="34"/>
      <c r="EP234" s="34"/>
      <c r="EQ234" s="34"/>
      <c r="ER234" s="34">
        <f t="shared" si="1705"/>
        <v>0</v>
      </c>
      <c r="ES234" s="34">
        <f t="shared" si="1659"/>
        <v>0</v>
      </c>
      <c r="ET234" s="132">
        <f t="shared" si="1290"/>
        <v>0</v>
      </c>
      <c r="EU234" s="132">
        <f t="shared" si="1290"/>
        <v>0</v>
      </c>
      <c r="EV234" s="34"/>
      <c r="EW234" s="34"/>
      <c r="EX234" s="34"/>
      <c r="EY234" s="34"/>
      <c r="EZ234" s="34"/>
      <c r="FA234" s="34"/>
      <c r="FB234" s="34"/>
      <c r="FC234" s="34"/>
      <c r="FD234" s="34">
        <f t="shared" si="1706"/>
        <v>0</v>
      </c>
      <c r="FE234" s="34">
        <f t="shared" si="1706"/>
        <v>0</v>
      </c>
      <c r="FF234" s="132">
        <f t="shared" si="1254"/>
        <v>0</v>
      </c>
      <c r="FG234" s="132">
        <f t="shared" si="1254"/>
        <v>0</v>
      </c>
      <c r="FH234" s="34"/>
      <c r="FI234" s="34"/>
      <c r="FJ234" s="34"/>
      <c r="FK234" s="34"/>
      <c r="FL234" s="34"/>
      <c r="FM234" s="34"/>
      <c r="FN234" s="34"/>
      <c r="FO234" s="34"/>
      <c r="FP234" s="34">
        <f t="shared" si="1707"/>
        <v>0</v>
      </c>
      <c r="FQ234" s="34">
        <f t="shared" si="1661"/>
        <v>0</v>
      </c>
      <c r="FR234" s="132">
        <f t="shared" si="1292"/>
        <v>0</v>
      </c>
      <c r="FS234" s="132">
        <f t="shared" si="1292"/>
        <v>0</v>
      </c>
      <c r="FT234" s="34"/>
      <c r="FU234" s="34"/>
      <c r="FV234" s="34"/>
      <c r="FW234" s="34"/>
      <c r="FX234" s="34"/>
      <c r="FY234" s="34"/>
      <c r="FZ234" s="34"/>
      <c r="GA234" s="34"/>
      <c r="GB234" s="34">
        <f t="shared" si="1708"/>
        <v>0</v>
      </c>
      <c r="GC234" s="34">
        <f t="shared" si="1708"/>
        <v>0</v>
      </c>
      <c r="GD234" s="132">
        <f t="shared" si="1255"/>
        <v>0</v>
      </c>
      <c r="GE234" s="132">
        <f t="shared" si="1255"/>
        <v>0</v>
      </c>
      <c r="GF234" s="34"/>
      <c r="GG234" s="34"/>
      <c r="GH234" s="34"/>
      <c r="GI234" s="34"/>
      <c r="GJ234" s="34"/>
      <c r="GK234" s="34"/>
      <c r="GL234" s="34"/>
      <c r="GM234" s="34"/>
      <c r="GN234" s="34">
        <f t="shared" si="1709"/>
        <v>0</v>
      </c>
      <c r="GO234" s="34">
        <f t="shared" si="1663"/>
        <v>0</v>
      </c>
      <c r="GP234" s="132">
        <f t="shared" si="1294"/>
        <v>0</v>
      </c>
      <c r="GQ234" s="132">
        <f t="shared" si="1294"/>
        <v>0</v>
      </c>
      <c r="GR234" s="34"/>
      <c r="GS234" s="34"/>
      <c r="GT234" s="34"/>
      <c r="GU234" s="34"/>
      <c r="GV234" s="52">
        <f t="shared" si="1621"/>
        <v>0</v>
      </c>
      <c r="GW234" s="52">
        <f t="shared" si="1621"/>
        <v>0</v>
      </c>
      <c r="GX234" s="52">
        <f t="shared" si="1621"/>
        <v>0</v>
      </c>
      <c r="GY234" s="52">
        <f t="shared" si="1621"/>
        <v>0</v>
      </c>
      <c r="GZ234" s="52">
        <f t="shared" si="1508"/>
        <v>0</v>
      </c>
      <c r="HA234" s="52">
        <f t="shared" si="1508"/>
        <v>0</v>
      </c>
      <c r="HB234" s="132">
        <f t="shared" si="1345"/>
        <v>0</v>
      </c>
      <c r="HC234" s="132">
        <f t="shared" si="1345"/>
        <v>0</v>
      </c>
      <c r="HD234" s="64"/>
      <c r="HE234" s="20"/>
      <c r="HF234" s="73"/>
      <c r="HG234" s="73"/>
      <c r="HH234" s="251"/>
    </row>
    <row r="235" spans="1:216" hidden="1" x14ac:dyDescent="0.2">
      <c r="A235" s="10">
        <v>1</v>
      </c>
      <c r="B235" s="193"/>
      <c r="C235" s="129"/>
      <c r="D235" s="130"/>
      <c r="E235" s="128" t="s">
        <v>222</v>
      </c>
      <c r="F235" s="56">
        <v>36</v>
      </c>
      <c r="G235" s="93">
        <v>273213.40665000002</v>
      </c>
      <c r="H235" s="41">
        <f>VLOOKUP($E235,'ВМП план'!$B$8:$AL$54,10,0)</f>
        <v>0</v>
      </c>
      <c r="I235" s="41">
        <f>VLOOKUP($E235,'ВМП план'!$B$8:$AL$54,11,0)</f>
        <v>0</v>
      </c>
      <c r="J235" s="41">
        <f>SUM(H235/12*$A$2)</f>
        <v>0</v>
      </c>
      <c r="K235" s="41">
        <f>SUM(I235/12*$A$2)</f>
        <v>0</v>
      </c>
      <c r="L235" s="127">
        <f>SUM(L236:L239)</f>
        <v>0</v>
      </c>
      <c r="M235" s="127">
        <f t="shared" ref="M235:O235" si="1742">SUM(M236:M239)</f>
        <v>0</v>
      </c>
      <c r="N235" s="127">
        <f t="shared" si="1742"/>
        <v>0</v>
      </c>
      <c r="O235" s="127">
        <f t="shared" si="1742"/>
        <v>0</v>
      </c>
      <c r="P235" s="34">
        <f t="shared" si="1694"/>
        <v>0</v>
      </c>
      <c r="Q235" s="34">
        <f t="shared" si="1640"/>
        <v>0</v>
      </c>
      <c r="R235" s="132">
        <f t="shared" si="1249"/>
        <v>0</v>
      </c>
      <c r="S235" s="132">
        <f t="shared" si="1249"/>
        <v>0</v>
      </c>
      <c r="T235" s="41">
        <f>VLOOKUP($E235,'ВМП план'!$B$8:$AL$54,8,0)</f>
        <v>13</v>
      </c>
      <c r="U235" s="41">
        <f>VLOOKUP($E235,'ВМП план'!$B$8:$AL$54,9,0)</f>
        <v>3551774.2864500005</v>
      </c>
      <c r="V235" s="41">
        <f>SUM(T235/12*$A$2)</f>
        <v>7.583333333333333</v>
      </c>
      <c r="W235" s="41">
        <f>SUM(U235/12*$A$2)</f>
        <v>2071868.3337625002</v>
      </c>
      <c r="X235" s="127">
        <f>SUM(X236:X239)</f>
        <v>5</v>
      </c>
      <c r="Y235" s="127">
        <f t="shared" ref="Y235:AA235" si="1743">SUM(Y236:Y239)</f>
        <v>1366067.0499999998</v>
      </c>
      <c r="Z235" s="127">
        <f t="shared" si="1743"/>
        <v>0</v>
      </c>
      <c r="AA235" s="127">
        <f t="shared" si="1743"/>
        <v>0</v>
      </c>
      <c r="AB235" s="34">
        <f t="shared" si="1695"/>
        <v>5</v>
      </c>
      <c r="AC235" s="34">
        <f t="shared" si="1642"/>
        <v>1366067.0499999998</v>
      </c>
      <c r="AD235" s="132">
        <f t="shared" si="1250"/>
        <v>-2.583333333333333</v>
      </c>
      <c r="AE235" s="132">
        <f t="shared" si="1250"/>
        <v>-705801.28376250039</v>
      </c>
      <c r="AF235" s="41">
        <f>VLOOKUP($E235,'ВМП план'!$B$8:$AL$54,12,0)</f>
        <v>0</v>
      </c>
      <c r="AG235" s="41">
        <f>VLOOKUP($E235,'ВМП план'!$B$8:$AL$54,13,0)</f>
        <v>0</v>
      </c>
      <c r="AH235" s="41">
        <f>SUM(AF235/12*$A$2)</f>
        <v>0</v>
      </c>
      <c r="AI235" s="41">
        <f>SUM(AG235/12*$A$2)</f>
        <v>0</v>
      </c>
      <c r="AJ235" s="127">
        <f>SUM(AJ236:AJ239)</f>
        <v>0</v>
      </c>
      <c r="AK235" s="127">
        <f t="shared" ref="AK235:AM235" si="1744">SUM(AK236:AK239)</f>
        <v>0</v>
      </c>
      <c r="AL235" s="127">
        <f t="shared" si="1744"/>
        <v>0</v>
      </c>
      <c r="AM235" s="127">
        <f t="shared" si="1744"/>
        <v>0</v>
      </c>
      <c r="AN235" s="34">
        <f t="shared" si="1696"/>
        <v>0</v>
      </c>
      <c r="AO235" s="34">
        <f t="shared" si="1644"/>
        <v>0</v>
      </c>
      <c r="AP235" s="132">
        <f t="shared" si="1251"/>
        <v>0</v>
      </c>
      <c r="AQ235" s="132">
        <f t="shared" si="1251"/>
        <v>0</v>
      </c>
      <c r="AR235" s="41">
        <f>VLOOKUP($E235,'ВМП план'!$B$8:$AL$54,14,0)</f>
        <v>0</v>
      </c>
      <c r="AS235" s="41">
        <f>VLOOKUP($E235,'ВМП план'!$B$8:$AL$54,15,0)</f>
        <v>0</v>
      </c>
      <c r="AT235" s="41">
        <f>SUM(AR235/12*$A$2)</f>
        <v>0</v>
      </c>
      <c r="AU235" s="41">
        <f>SUM(AS235/12*$A$2)</f>
        <v>0</v>
      </c>
      <c r="AV235" s="127">
        <f>SUM(AV236:AV239)</f>
        <v>0</v>
      </c>
      <c r="AW235" s="127">
        <f t="shared" ref="AW235:AY235" si="1745">SUM(AW236:AW239)</f>
        <v>0</v>
      </c>
      <c r="AX235" s="127">
        <f t="shared" si="1745"/>
        <v>0</v>
      </c>
      <c r="AY235" s="127">
        <f t="shared" si="1745"/>
        <v>0</v>
      </c>
      <c r="AZ235" s="34">
        <f t="shared" si="1697"/>
        <v>0</v>
      </c>
      <c r="BA235" s="34">
        <f t="shared" si="1646"/>
        <v>0</v>
      </c>
      <c r="BB235" s="132">
        <f t="shared" si="1252"/>
        <v>0</v>
      </c>
      <c r="BC235" s="132">
        <f t="shared" si="1252"/>
        <v>0</v>
      </c>
      <c r="BD235" s="41">
        <f>VLOOKUP($E235,'ВМП план'!$B$8:$AL$54,6,0)</f>
        <v>9</v>
      </c>
      <c r="BE235" s="41">
        <f>VLOOKUP($E235,'ВМП план'!$B$8:$AL$54,7,0)</f>
        <v>2458920.6598500004</v>
      </c>
      <c r="BF235" s="41">
        <f>SUM(BD235/12*$A$2)</f>
        <v>5.25</v>
      </c>
      <c r="BG235" s="41">
        <f>SUM(BE235/12*$A$2)</f>
        <v>1434370.3849125004</v>
      </c>
      <c r="BH235" s="127">
        <f>SUM(BH236:BH239)</f>
        <v>2</v>
      </c>
      <c r="BI235" s="127">
        <f t="shared" ref="BI235:BK235" si="1746">SUM(BI236:BI239)</f>
        <v>546426.81999999995</v>
      </c>
      <c r="BJ235" s="127">
        <f t="shared" si="1746"/>
        <v>0</v>
      </c>
      <c r="BK235" s="127">
        <f t="shared" si="1746"/>
        <v>0</v>
      </c>
      <c r="BL235" s="34">
        <f t="shared" si="1715"/>
        <v>2</v>
      </c>
      <c r="BM235" s="34">
        <f t="shared" si="1716"/>
        <v>546426.81999999995</v>
      </c>
      <c r="BN235" s="132">
        <f t="shared" si="1278"/>
        <v>-3.25</v>
      </c>
      <c r="BO235" s="132">
        <f t="shared" si="1278"/>
        <v>-887943.56491250044</v>
      </c>
      <c r="BP235" s="41">
        <f>VLOOKUP($E235,'ВМП план'!$B$8:$AL$54,16,0)</f>
        <v>3</v>
      </c>
      <c r="BQ235" s="41">
        <f>VLOOKUP($E235,'ВМП план'!$B$8:$AL$54,17,0)</f>
        <v>819640.21995000006</v>
      </c>
      <c r="BR235" s="41">
        <f>SUM(BP235/12*$A$2)</f>
        <v>1.75</v>
      </c>
      <c r="BS235" s="41">
        <f>SUM(BQ235/12*$A$2)</f>
        <v>478123.46163750003</v>
      </c>
      <c r="BT235" s="127">
        <f>SUM(BT236:BT239)</f>
        <v>0</v>
      </c>
      <c r="BU235" s="127">
        <f t="shared" ref="BU235:BW235" si="1747">SUM(BU236:BU239)</f>
        <v>0</v>
      </c>
      <c r="BV235" s="127">
        <f t="shared" si="1747"/>
        <v>1</v>
      </c>
      <c r="BW235" s="127">
        <f t="shared" si="1747"/>
        <v>273213.40999999997</v>
      </c>
      <c r="BX235" s="34">
        <f t="shared" si="1699"/>
        <v>1</v>
      </c>
      <c r="BY235" s="34">
        <f t="shared" si="1649"/>
        <v>273213.40999999997</v>
      </c>
      <c r="BZ235" s="132">
        <f t="shared" si="1280"/>
        <v>-1.75</v>
      </c>
      <c r="CA235" s="132">
        <f t="shared" si="1280"/>
        <v>-478123.46163750003</v>
      </c>
      <c r="CB235" s="41">
        <f>VLOOKUP($E235,'ВМП план'!$B$8:$AL$54,18,0)</f>
        <v>0</v>
      </c>
      <c r="CC235" s="41">
        <f>VLOOKUP($E235,'ВМП план'!$B$8:$AL$54,19,0)</f>
        <v>0</v>
      </c>
      <c r="CD235" s="41">
        <f>SUM(CB235/12*$A$2)</f>
        <v>0</v>
      </c>
      <c r="CE235" s="41">
        <f>SUM(CC235/12*$A$2)</f>
        <v>0</v>
      </c>
      <c r="CF235" s="127">
        <f>SUM(CF236:CF239)</f>
        <v>0</v>
      </c>
      <c r="CG235" s="127">
        <f t="shared" ref="CG235:CI235" si="1748">SUM(CG236:CG239)</f>
        <v>0</v>
      </c>
      <c r="CH235" s="127">
        <f t="shared" si="1748"/>
        <v>0</v>
      </c>
      <c r="CI235" s="127">
        <f t="shared" si="1748"/>
        <v>0</v>
      </c>
      <c r="CJ235" s="34">
        <f t="shared" si="1700"/>
        <v>0</v>
      </c>
      <c r="CK235" s="34">
        <f t="shared" si="1651"/>
        <v>0</v>
      </c>
      <c r="CL235" s="132">
        <f t="shared" si="1281"/>
        <v>0</v>
      </c>
      <c r="CM235" s="132">
        <f t="shared" si="1281"/>
        <v>0</v>
      </c>
      <c r="CN235" s="41">
        <f>VLOOKUP($E235,'ВМП план'!$B$8:$AL$54,20,0)</f>
        <v>0</v>
      </c>
      <c r="CO235" s="41">
        <f>VLOOKUP($E235,'ВМП план'!$B$8:$AL$54,21,0)</f>
        <v>0</v>
      </c>
      <c r="CP235" s="41">
        <f>SUM(CN235/12*$A$2)</f>
        <v>0</v>
      </c>
      <c r="CQ235" s="41">
        <f>SUM(CO235/12*$A$2)</f>
        <v>0</v>
      </c>
      <c r="CR235" s="127">
        <f>SUM(CR236:CR239)</f>
        <v>0</v>
      </c>
      <c r="CS235" s="127">
        <f t="shared" ref="CS235:CU235" si="1749">SUM(CS236:CS239)</f>
        <v>0</v>
      </c>
      <c r="CT235" s="127">
        <f t="shared" si="1749"/>
        <v>0</v>
      </c>
      <c r="CU235" s="127">
        <f t="shared" si="1749"/>
        <v>0</v>
      </c>
      <c r="CV235" s="34">
        <f t="shared" si="1701"/>
        <v>0</v>
      </c>
      <c r="CW235" s="34">
        <f t="shared" si="1653"/>
        <v>0</v>
      </c>
      <c r="CX235" s="132">
        <f t="shared" si="1283"/>
        <v>0</v>
      </c>
      <c r="CY235" s="132">
        <f t="shared" si="1283"/>
        <v>0</v>
      </c>
      <c r="CZ235" s="41">
        <f>VLOOKUP($E235,'ВМП план'!$B$8:$AL$54,22,0)</f>
        <v>0</v>
      </c>
      <c r="DA235" s="41">
        <f>VLOOKUP($E235,'ВМП план'!$B$8:$AL$54,23,0)</f>
        <v>0</v>
      </c>
      <c r="DB235" s="41">
        <f>SUM(CZ235/12*$A$2)</f>
        <v>0</v>
      </c>
      <c r="DC235" s="41">
        <f>SUM(DA235/12*$A$2)</f>
        <v>0</v>
      </c>
      <c r="DD235" s="127">
        <f>SUM(DD236:DD239)</f>
        <v>0</v>
      </c>
      <c r="DE235" s="127">
        <f t="shared" ref="DE235:DG235" si="1750">SUM(DE236:DE239)</f>
        <v>0</v>
      </c>
      <c r="DF235" s="127">
        <f t="shared" si="1750"/>
        <v>0</v>
      </c>
      <c r="DG235" s="127">
        <f t="shared" si="1750"/>
        <v>0</v>
      </c>
      <c r="DH235" s="34">
        <f t="shared" si="1702"/>
        <v>0</v>
      </c>
      <c r="DI235" s="34">
        <f t="shared" si="1655"/>
        <v>0</v>
      </c>
      <c r="DJ235" s="132">
        <f t="shared" si="1285"/>
        <v>0</v>
      </c>
      <c r="DK235" s="132">
        <f t="shared" si="1285"/>
        <v>0</v>
      </c>
      <c r="DL235" s="41">
        <f>VLOOKUP($E235,'ВМП план'!$B$8:$AL$54,24,0)</f>
        <v>0</v>
      </c>
      <c r="DM235" s="41">
        <f>VLOOKUP($E235,'ВМП план'!$B$8:$AL$54,25,0)</f>
        <v>0</v>
      </c>
      <c r="DN235" s="41">
        <f>SUM(DL235/12*$A$2)</f>
        <v>0</v>
      </c>
      <c r="DO235" s="41">
        <f>SUM(DM235/12*$A$2)</f>
        <v>0</v>
      </c>
      <c r="DP235" s="127">
        <f>SUM(DP236:DP239)</f>
        <v>0</v>
      </c>
      <c r="DQ235" s="127">
        <f t="shared" ref="DQ235:DS235" si="1751">SUM(DQ236:DQ239)</f>
        <v>0</v>
      </c>
      <c r="DR235" s="127">
        <f t="shared" si="1751"/>
        <v>0</v>
      </c>
      <c r="DS235" s="127">
        <f t="shared" si="1751"/>
        <v>0</v>
      </c>
      <c r="DT235" s="34">
        <f t="shared" si="1703"/>
        <v>0</v>
      </c>
      <c r="DU235" s="34">
        <f t="shared" si="1657"/>
        <v>0</v>
      </c>
      <c r="DV235" s="132">
        <f t="shared" si="1287"/>
        <v>0</v>
      </c>
      <c r="DW235" s="132">
        <f t="shared" si="1287"/>
        <v>0</v>
      </c>
      <c r="DX235" s="41">
        <f>VLOOKUP($E235,'ВМП план'!$B$8:$AL$54,26,0)</f>
        <v>0</v>
      </c>
      <c r="DY235" s="41">
        <f>VLOOKUP($E235,'ВМП план'!$B$8:$AL$54,27,0)</f>
        <v>0</v>
      </c>
      <c r="DZ235" s="41">
        <f>SUM(DX235/12*$A$2)</f>
        <v>0</v>
      </c>
      <c r="EA235" s="41">
        <f>SUM(DY235/12*$A$2)</f>
        <v>0</v>
      </c>
      <c r="EB235" s="127">
        <f>SUM(EB236:EB239)</f>
        <v>0</v>
      </c>
      <c r="EC235" s="127">
        <f t="shared" ref="EC235:EE235" si="1752">SUM(EC236:EC239)</f>
        <v>0</v>
      </c>
      <c r="ED235" s="127">
        <f t="shared" si="1752"/>
        <v>0</v>
      </c>
      <c r="EE235" s="127">
        <f t="shared" si="1752"/>
        <v>0</v>
      </c>
      <c r="EF235" s="34">
        <f t="shared" si="1704"/>
        <v>0</v>
      </c>
      <c r="EG235" s="34">
        <f t="shared" si="1704"/>
        <v>0</v>
      </c>
      <c r="EH235" s="132">
        <f t="shared" si="1288"/>
        <v>0</v>
      </c>
      <c r="EI235" s="132">
        <f t="shared" si="1288"/>
        <v>0</v>
      </c>
      <c r="EJ235" s="41">
        <f>VLOOKUP($E235,'ВМП план'!$B$8:$AL$54,28,0)</f>
        <v>26</v>
      </c>
      <c r="EK235" s="41">
        <f>VLOOKUP($E235,'ВМП план'!$B$8:$AL$54,29,0)</f>
        <v>7103548.572900001</v>
      </c>
      <c r="EL235" s="41">
        <f>SUM(EJ235/12*$A$2)</f>
        <v>15.166666666666666</v>
      </c>
      <c r="EM235" s="41">
        <f>SUM(EK235/12*$A$2)</f>
        <v>4143736.6675250004</v>
      </c>
      <c r="EN235" s="127">
        <f>SUM(EN236:EN239)</f>
        <v>0</v>
      </c>
      <c r="EO235" s="127">
        <f t="shared" ref="EO235:EQ235" si="1753">SUM(EO236:EO239)</f>
        <v>0</v>
      </c>
      <c r="EP235" s="127">
        <f t="shared" si="1753"/>
        <v>13</v>
      </c>
      <c r="EQ235" s="127">
        <f t="shared" si="1753"/>
        <v>3551774.3300000005</v>
      </c>
      <c r="ER235" s="34">
        <f t="shared" si="1705"/>
        <v>13</v>
      </c>
      <c r="ES235" s="34">
        <f t="shared" si="1659"/>
        <v>3551774.3300000005</v>
      </c>
      <c r="ET235" s="132">
        <f t="shared" si="1290"/>
        <v>-15.166666666666666</v>
      </c>
      <c r="EU235" s="132">
        <f t="shared" si="1290"/>
        <v>-4143736.6675250004</v>
      </c>
      <c r="EV235" s="41">
        <f>VLOOKUP($E235,'ВМП план'!$B$8:$AL$54,30,0)</f>
        <v>0</v>
      </c>
      <c r="EW235" s="41">
        <f>VLOOKUP($E235,'ВМП план'!$B$8:$AL$54,31,0)</f>
        <v>0</v>
      </c>
      <c r="EX235" s="41">
        <f>SUM(EV235/12*$A$2)</f>
        <v>0</v>
      </c>
      <c r="EY235" s="41">
        <f>SUM(EW235/12*$A$2)</f>
        <v>0</v>
      </c>
      <c r="EZ235" s="127">
        <f>SUM(EZ236:EZ239)</f>
        <v>0</v>
      </c>
      <c r="FA235" s="127">
        <f t="shared" ref="FA235:FC235" si="1754">SUM(FA236:FA239)</f>
        <v>0</v>
      </c>
      <c r="FB235" s="127">
        <f t="shared" si="1754"/>
        <v>0</v>
      </c>
      <c r="FC235" s="127">
        <f t="shared" si="1754"/>
        <v>0</v>
      </c>
      <c r="FD235" s="34">
        <f t="shared" si="1706"/>
        <v>0</v>
      </c>
      <c r="FE235" s="34">
        <f t="shared" si="1706"/>
        <v>0</v>
      </c>
      <c r="FF235" s="132">
        <f t="shared" si="1254"/>
        <v>0</v>
      </c>
      <c r="FG235" s="132">
        <f t="shared" si="1254"/>
        <v>0</v>
      </c>
      <c r="FH235" s="41">
        <f>VLOOKUP($E235,'ВМП план'!$B$8:$AL$54,32,0)</f>
        <v>0</v>
      </c>
      <c r="FI235" s="41">
        <f>VLOOKUP($E235,'ВМП план'!$B$8:$AL$54,33,0)</f>
        <v>0</v>
      </c>
      <c r="FJ235" s="41">
        <f>SUM(FH235/12*$A$2)</f>
        <v>0</v>
      </c>
      <c r="FK235" s="41">
        <f>SUM(FI235/12*$A$2)</f>
        <v>0</v>
      </c>
      <c r="FL235" s="127">
        <f>SUM(FL236:FL239)</f>
        <v>0</v>
      </c>
      <c r="FM235" s="127">
        <f t="shared" ref="FM235:FO235" si="1755">SUM(FM236:FM239)</f>
        <v>0</v>
      </c>
      <c r="FN235" s="127">
        <f t="shared" si="1755"/>
        <v>0</v>
      </c>
      <c r="FO235" s="127">
        <f t="shared" si="1755"/>
        <v>0</v>
      </c>
      <c r="FP235" s="34">
        <f t="shared" si="1707"/>
        <v>0</v>
      </c>
      <c r="FQ235" s="34">
        <f t="shared" si="1661"/>
        <v>0</v>
      </c>
      <c r="FR235" s="132">
        <f t="shared" si="1292"/>
        <v>0</v>
      </c>
      <c r="FS235" s="132">
        <f t="shared" si="1292"/>
        <v>0</v>
      </c>
      <c r="FT235" s="41">
        <f>VLOOKUP($E235,'ВМП план'!$B$8:$AL$54,34,0)</f>
        <v>0</v>
      </c>
      <c r="FU235" s="41">
        <f>VLOOKUP($E235,'ВМП план'!$B$8:$AL$54,35,0)</f>
        <v>0</v>
      </c>
      <c r="FV235" s="41">
        <f>SUM(FT235/12*$A$2)</f>
        <v>0</v>
      </c>
      <c r="FW235" s="41">
        <f>SUM(FU235/12*$A$2)</f>
        <v>0</v>
      </c>
      <c r="FX235" s="127">
        <f>SUM(FX236:FX239)</f>
        <v>0</v>
      </c>
      <c r="FY235" s="127">
        <f t="shared" ref="FY235:GA235" si="1756">SUM(FY236:FY239)</f>
        <v>0</v>
      </c>
      <c r="FZ235" s="127">
        <f t="shared" si="1756"/>
        <v>0</v>
      </c>
      <c r="GA235" s="127">
        <f t="shared" si="1756"/>
        <v>0</v>
      </c>
      <c r="GB235" s="34">
        <f t="shared" si="1708"/>
        <v>0</v>
      </c>
      <c r="GC235" s="34">
        <f t="shared" si="1708"/>
        <v>0</v>
      </c>
      <c r="GD235" s="132">
        <f t="shared" si="1255"/>
        <v>0</v>
      </c>
      <c r="GE235" s="132">
        <f t="shared" si="1255"/>
        <v>0</v>
      </c>
      <c r="GF235" s="41">
        <f>VLOOKUP($E235,'ВМП план'!$B$8:$AL$54,36,0)</f>
        <v>15</v>
      </c>
      <c r="GG235" s="41">
        <f>VLOOKUP($E235,'ВМП план'!$B$8:$AL$54,37,0)</f>
        <v>4098201.0997500001</v>
      </c>
      <c r="GH235" s="41">
        <f>SUM(GF235/12*$A$2)</f>
        <v>8.75</v>
      </c>
      <c r="GI235" s="41">
        <f>SUM(GG235/12*$A$2)</f>
        <v>2390617.3081875001</v>
      </c>
      <c r="GJ235" s="127">
        <f>SUM(GJ236:GJ239)</f>
        <v>0</v>
      </c>
      <c r="GK235" s="127">
        <f t="shared" ref="GK235:GM235" si="1757">SUM(GK236:GK239)</f>
        <v>0</v>
      </c>
      <c r="GL235" s="127">
        <f t="shared" si="1757"/>
        <v>0</v>
      </c>
      <c r="GM235" s="127">
        <f t="shared" si="1757"/>
        <v>0</v>
      </c>
      <c r="GN235" s="34">
        <f t="shared" si="1709"/>
        <v>0</v>
      </c>
      <c r="GO235" s="34">
        <f t="shared" si="1663"/>
        <v>0</v>
      </c>
      <c r="GP235" s="132">
        <f t="shared" si="1294"/>
        <v>-8.75</v>
      </c>
      <c r="GQ235" s="132">
        <f t="shared" si="1294"/>
        <v>-2390617.3081875001</v>
      </c>
      <c r="GR235" s="41">
        <f>H235+T235+AF235+AR235+BD235+BP235+CB235+CN235+CZ235+DL235+DX235+EJ235+EV235+FH235+FT235+GF235</f>
        <v>66</v>
      </c>
      <c r="GS235" s="41">
        <f t="shared" ref="GS235:GU235" si="1758">I235+U235+AG235+AS235+BE235+BQ235+CC235+CO235+DA235+DM235+DY235+EK235+EW235+FI235+FU235+GG235</f>
        <v>18032084.838900004</v>
      </c>
      <c r="GT235" s="41">
        <f t="shared" si="1758"/>
        <v>38.5</v>
      </c>
      <c r="GU235" s="41">
        <f t="shared" si="1758"/>
        <v>10518716.156025002</v>
      </c>
      <c r="GV235" s="41">
        <f t="shared" si="1621"/>
        <v>7</v>
      </c>
      <c r="GW235" s="41">
        <f t="shared" si="1621"/>
        <v>1912493.8699999996</v>
      </c>
      <c r="GX235" s="41">
        <f t="shared" si="1621"/>
        <v>14</v>
      </c>
      <c r="GY235" s="41">
        <f t="shared" si="1621"/>
        <v>3824987.7400000007</v>
      </c>
      <c r="GZ235" s="41">
        <f t="shared" si="1508"/>
        <v>21</v>
      </c>
      <c r="HA235" s="41">
        <f t="shared" si="1508"/>
        <v>5737481.6100000003</v>
      </c>
      <c r="HB235" s="59">
        <f t="shared" si="1345"/>
        <v>-31.5</v>
      </c>
      <c r="HC235" s="59">
        <f t="shared" si="1345"/>
        <v>-8606222.2860250026</v>
      </c>
      <c r="HD235" s="98">
        <f>GV235/GT235</f>
        <v>0.18181818181818182</v>
      </c>
      <c r="HE235" s="98">
        <f>GW235/GU235</f>
        <v>0.18181818404754127</v>
      </c>
      <c r="HF235" s="73">
        <f>GS235/GR235</f>
        <v>273213.40665000008</v>
      </c>
      <c r="HG235" s="73">
        <f>GW235/GV235</f>
        <v>273213.40999999997</v>
      </c>
      <c r="HH235" s="251">
        <f>SUM(HF235-HG235)</f>
        <v>-3.3499998971819878E-3</v>
      </c>
    </row>
    <row r="236" spans="1:216" ht="48" hidden="1" x14ac:dyDescent="0.2">
      <c r="A236" s="10">
        <v>1</v>
      </c>
      <c r="B236" s="122" t="s">
        <v>286</v>
      </c>
      <c r="C236" s="123" t="s">
        <v>163</v>
      </c>
      <c r="D236" s="124">
        <v>543</v>
      </c>
      <c r="E236" s="123" t="s">
        <v>287</v>
      </c>
      <c r="F236" s="28"/>
      <c r="G236" s="33"/>
      <c r="H236" s="34"/>
      <c r="I236" s="34"/>
      <c r="J236" s="34"/>
      <c r="K236" s="34"/>
      <c r="L236" s="34">
        <f>VLOOKUP($D236,'факт '!$D$7:$BG$144,3,0)</f>
        <v>0</v>
      </c>
      <c r="M236" s="34">
        <f>VLOOKUP($D236,'факт '!$D$7:$BG$144,4,0)</f>
        <v>0</v>
      </c>
      <c r="N236" s="34">
        <f>VLOOKUP($D236,'факт '!$D$7:$BG$144,5,0)</f>
        <v>0</v>
      </c>
      <c r="O236" s="34">
        <f>VLOOKUP($D236,'факт '!$D$7:$BG$144,6,0)</f>
        <v>0</v>
      </c>
      <c r="P236" s="34">
        <f t="shared" ref="P236" si="1759">SUM(L236+N236)</f>
        <v>0</v>
      </c>
      <c r="Q236" s="34">
        <f t="shared" si="1640"/>
        <v>0</v>
      </c>
      <c r="R236" s="132">
        <f t="shared" si="1249"/>
        <v>0</v>
      </c>
      <c r="S236" s="132">
        <f t="shared" si="1249"/>
        <v>0</v>
      </c>
      <c r="T236" s="34"/>
      <c r="U236" s="34"/>
      <c r="V236" s="34"/>
      <c r="W236" s="34"/>
      <c r="X236" s="34">
        <f>VLOOKUP($D236,'факт '!$D$7:$BG$144,9,0)</f>
        <v>5</v>
      </c>
      <c r="Y236" s="34">
        <f>VLOOKUP($D236,'факт '!$D$7:$BG$144,10,0)</f>
        <v>1366067.0499999998</v>
      </c>
      <c r="Z236" s="34">
        <f>VLOOKUP($D236,'факт '!$D$7:$BG$144,11,0)</f>
        <v>0</v>
      </c>
      <c r="AA236" s="34">
        <f>VLOOKUP($D236,'факт '!$D$7:$BG$144,12,0)</f>
        <v>0</v>
      </c>
      <c r="AB236" s="34">
        <f t="shared" ref="AB236" si="1760">SUM(X236+Z236)</f>
        <v>5</v>
      </c>
      <c r="AC236" s="34">
        <f t="shared" si="1642"/>
        <v>1366067.0499999998</v>
      </c>
      <c r="AD236" s="132">
        <f t="shared" si="1250"/>
        <v>5</v>
      </c>
      <c r="AE236" s="132">
        <f t="shared" si="1250"/>
        <v>1366067.0499999998</v>
      </c>
      <c r="AF236" s="34"/>
      <c r="AG236" s="34"/>
      <c r="AH236" s="34"/>
      <c r="AI236" s="34"/>
      <c r="AJ236" s="34">
        <f>VLOOKUP($D236,'факт '!$D$7:$BG$144,7,0)</f>
        <v>0</v>
      </c>
      <c r="AK236" s="34">
        <f>VLOOKUP($D236,'факт '!$D$7:$BG$144,8,0)</f>
        <v>0</v>
      </c>
      <c r="AL236" s="34"/>
      <c r="AM236" s="34"/>
      <c r="AN236" s="34">
        <f t="shared" ref="AN236" si="1761">SUM(AJ236+AL236)</f>
        <v>0</v>
      </c>
      <c r="AO236" s="34">
        <f t="shared" si="1644"/>
        <v>0</v>
      </c>
      <c r="AP236" s="132">
        <f t="shared" si="1251"/>
        <v>0</v>
      </c>
      <c r="AQ236" s="132">
        <f t="shared" si="1251"/>
        <v>0</v>
      </c>
      <c r="AR236" s="34"/>
      <c r="AS236" s="34"/>
      <c r="AT236" s="34"/>
      <c r="AU236" s="34"/>
      <c r="AV236" s="34">
        <f>VLOOKUP($D236,'факт '!$D$7:$BG$144,13,0)</f>
        <v>0</v>
      </c>
      <c r="AW236" s="34">
        <f>VLOOKUP($D236,'факт '!$D$7:$BG$144,14,0)</f>
        <v>0</v>
      </c>
      <c r="AX236" s="34"/>
      <c r="AY236" s="34"/>
      <c r="AZ236" s="34">
        <f t="shared" ref="AZ236" si="1762">SUM(AV236+AX236)</f>
        <v>0</v>
      </c>
      <c r="BA236" s="34">
        <f t="shared" si="1646"/>
        <v>0</v>
      </c>
      <c r="BB236" s="132">
        <f t="shared" si="1252"/>
        <v>0</v>
      </c>
      <c r="BC236" s="132">
        <f t="shared" si="1252"/>
        <v>0</v>
      </c>
      <c r="BD236" s="34"/>
      <c r="BE236" s="34"/>
      <c r="BF236" s="34"/>
      <c r="BG236" s="34"/>
      <c r="BH236" s="34">
        <f>VLOOKUP($D236,'факт '!$D$7:$BG$144,17,0)</f>
        <v>2</v>
      </c>
      <c r="BI236" s="34">
        <f>VLOOKUP($D236,'факт '!$D$7:$BG$144,18,0)</f>
        <v>546426.81999999995</v>
      </c>
      <c r="BJ236" s="34">
        <f>VLOOKUP($D236,'факт '!$D$7:$BG$144,19,0)</f>
        <v>0</v>
      </c>
      <c r="BK236" s="34">
        <f>VLOOKUP($D236,'факт '!$D$7:$BG$144,20,0)</f>
        <v>0</v>
      </c>
      <c r="BL236" s="34">
        <f t="shared" si="1715"/>
        <v>2</v>
      </c>
      <c r="BM236" s="34">
        <f t="shared" si="1716"/>
        <v>546426.81999999995</v>
      </c>
      <c r="BN236" s="132">
        <f t="shared" si="1278"/>
        <v>2</v>
      </c>
      <c r="BO236" s="132">
        <f t="shared" si="1278"/>
        <v>546426.81999999995</v>
      </c>
      <c r="BP236" s="34"/>
      <c r="BQ236" s="34"/>
      <c r="BR236" s="34"/>
      <c r="BS236" s="34"/>
      <c r="BT236" s="34">
        <f>VLOOKUP($D236,'факт '!$D$7:$BG$144,21,0)</f>
        <v>0</v>
      </c>
      <c r="BU236" s="34">
        <f>VLOOKUP($D236,'факт '!$D$7:$BG$144,22,0)</f>
        <v>0</v>
      </c>
      <c r="BV236" s="34">
        <f>VLOOKUP($D236,'факт '!$D$7:$BG$144,23,0)</f>
        <v>1</v>
      </c>
      <c r="BW236" s="34">
        <f>VLOOKUP($D236,'факт '!$D$7:$BG$144,24,0)</f>
        <v>273213.40999999997</v>
      </c>
      <c r="BX236" s="34">
        <f t="shared" ref="BX236" si="1763">SUM(BT236+BV236)</f>
        <v>1</v>
      </c>
      <c r="BY236" s="34">
        <f t="shared" si="1649"/>
        <v>273213.40999999997</v>
      </c>
      <c r="BZ236" s="132">
        <f t="shared" si="1280"/>
        <v>0</v>
      </c>
      <c r="CA236" s="132">
        <f t="shared" si="1280"/>
        <v>0</v>
      </c>
      <c r="CB236" s="34"/>
      <c r="CC236" s="34"/>
      <c r="CD236" s="34"/>
      <c r="CE236" s="34"/>
      <c r="CF236" s="34"/>
      <c r="CG236" s="34"/>
      <c r="CH236" s="34"/>
      <c r="CI236" s="34"/>
      <c r="CJ236" s="34">
        <f t="shared" si="1700"/>
        <v>0</v>
      </c>
      <c r="CK236" s="34">
        <f t="shared" si="1651"/>
        <v>0</v>
      </c>
      <c r="CL236" s="132">
        <f t="shared" si="1281"/>
        <v>0</v>
      </c>
      <c r="CM236" s="132">
        <f t="shared" si="1281"/>
        <v>0</v>
      </c>
      <c r="CN236" s="34"/>
      <c r="CO236" s="34"/>
      <c r="CP236" s="34"/>
      <c r="CQ236" s="34"/>
      <c r="CR236" s="34"/>
      <c r="CS236" s="34"/>
      <c r="CT236" s="34"/>
      <c r="CU236" s="34"/>
      <c r="CV236" s="34">
        <f t="shared" si="1701"/>
        <v>0</v>
      </c>
      <c r="CW236" s="34">
        <f t="shared" si="1653"/>
        <v>0</v>
      </c>
      <c r="CX236" s="132">
        <f t="shared" si="1283"/>
        <v>0</v>
      </c>
      <c r="CY236" s="132">
        <f t="shared" si="1283"/>
        <v>0</v>
      </c>
      <c r="CZ236" s="34"/>
      <c r="DA236" s="34"/>
      <c r="DB236" s="34"/>
      <c r="DC236" s="34"/>
      <c r="DD236" s="34"/>
      <c r="DE236" s="34"/>
      <c r="DF236" s="34"/>
      <c r="DG236" s="34"/>
      <c r="DH236" s="34">
        <f t="shared" si="1702"/>
        <v>0</v>
      </c>
      <c r="DI236" s="34">
        <f t="shared" si="1655"/>
        <v>0</v>
      </c>
      <c r="DJ236" s="132">
        <f t="shared" si="1285"/>
        <v>0</v>
      </c>
      <c r="DK236" s="132">
        <f t="shared" si="1285"/>
        <v>0</v>
      </c>
      <c r="DL236" s="34"/>
      <c r="DM236" s="34"/>
      <c r="DN236" s="34"/>
      <c r="DO236" s="34"/>
      <c r="DP236" s="34">
        <f>VLOOKUP($D236,'факт '!$D$7:$BG$144,15,0)</f>
        <v>0</v>
      </c>
      <c r="DQ236" s="34">
        <f>VLOOKUP($D236,'факт '!$D$7:$BG$144,16,0)</f>
        <v>0</v>
      </c>
      <c r="DR236" s="34"/>
      <c r="DS236" s="34"/>
      <c r="DT236" s="34">
        <f t="shared" ref="DT236" si="1764">SUM(DP236+DR236)</f>
        <v>0</v>
      </c>
      <c r="DU236" s="34">
        <f t="shared" si="1657"/>
        <v>0</v>
      </c>
      <c r="DV236" s="132">
        <f t="shared" si="1287"/>
        <v>0</v>
      </c>
      <c r="DW236" s="132">
        <f t="shared" si="1287"/>
        <v>0</v>
      </c>
      <c r="DX236" s="34"/>
      <c r="DY236" s="34"/>
      <c r="DZ236" s="34"/>
      <c r="EA236" s="34"/>
      <c r="EB236" s="34">
        <f>VLOOKUP($D236,'факт '!$D$7:$BG$144,35,0)</f>
        <v>0</v>
      </c>
      <c r="EC236" s="34">
        <f>VLOOKUP($D236,'факт '!$D$7:$BG$144,36,0)</f>
        <v>0</v>
      </c>
      <c r="ED236" s="34">
        <f>VLOOKUP($D236,'факт '!$D$7:$BG$144,37,0)</f>
        <v>0</v>
      </c>
      <c r="EE236" s="34">
        <f>VLOOKUP($D236,'факт '!$D$7:$BG$144,38,0)</f>
        <v>0</v>
      </c>
      <c r="EF236" s="34">
        <f>VLOOKUP($D236,'факт '!$D$7:$BG$144,35,0)</f>
        <v>0</v>
      </c>
      <c r="EG236" s="34">
        <f>VLOOKUP($D236,'факт '!$D$7:$BG$144,35,0)</f>
        <v>0</v>
      </c>
      <c r="EH236" s="132">
        <f t="shared" si="1288"/>
        <v>0</v>
      </c>
      <c r="EI236" s="132">
        <f t="shared" si="1288"/>
        <v>0</v>
      </c>
      <c r="EJ236" s="34"/>
      <c r="EK236" s="34"/>
      <c r="EL236" s="34"/>
      <c r="EM236" s="34"/>
      <c r="EN236" s="34">
        <f>VLOOKUP($D236,'факт '!$D$7:$BG$144,41,0)</f>
        <v>0</v>
      </c>
      <c r="EO236" s="34">
        <f>VLOOKUP($D236,'факт '!$D$7:$BG$144,42,0)</f>
        <v>0</v>
      </c>
      <c r="EP236" s="34">
        <f>VLOOKUP($D236,'факт '!$D$7:$BG$144,43,0)</f>
        <v>13</v>
      </c>
      <c r="EQ236" s="34">
        <f>VLOOKUP($D236,'факт '!$D$7:$BG$144,44,0)</f>
        <v>3551774.3300000005</v>
      </c>
      <c r="ER236" s="34">
        <f t="shared" ref="ER236" si="1765">SUM(EN236+EP236)</f>
        <v>13</v>
      </c>
      <c r="ES236" s="34">
        <f t="shared" si="1659"/>
        <v>3551774.3300000005</v>
      </c>
      <c r="ET236" s="132">
        <f t="shared" si="1290"/>
        <v>0</v>
      </c>
      <c r="EU236" s="132">
        <f t="shared" si="1290"/>
        <v>0</v>
      </c>
      <c r="EV236" s="34"/>
      <c r="EW236" s="34"/>
      <c r="EX236" s="34"/>
      <c r="EY236" s="34"/>
      <c r="EZ236" s="34"/>
      <c r="FA236" s="34"/>
      <c r="FB236" s="34"/>
      <c r="FC236" s="34"/>
      <c r="FD236" s="34">
        <f t="shared" si="1706"/>
        <v>0</v>
      </c>
      <c r="FE236" s="34">
        <f t="shared" si="1706"/>
        <v>0</v>
      </c>
      <c r="FF236" s="132">
        <f t="shared" si="1254"/>
        <v>0</v>
      </c>
      <c r="FG236" s="132">
        <f t="shared" si="1254"/>
        <v>0</v>
      </c>
      <c r="FH236" s="34"/>
      <c r="FI236" s="34"/>
      <c r="FJ236" s="34"/>
      <c r="FK236" s="34"/>
      <c r="FL236" s="34"/>
      <c r="FM236" s="34"/>
      <c r="FN236" s="34"/>
      <c r="FO236" s="34"/>
      <c r="FP236" s="34">
        <f t="shared" si="1707"/>
        <v>0</v>
      </c>
      <c r="FQ236" s="34">
        <f t="shared" si="1661"/>
        <v>0</v>
      </c>
      <c r="FR236" s="132">
        <f t="shared" si="1292"/>
        <v>0</v>
      </c>
      <c r="FS236" s="132">
        <f t="shared" si="1292"/>
        <v>0</v>
      </c>
      <c r="FT236" s="34"/>
      <c r="FU236" s="34"/>
      <c r="FV236" s="34"/>
      <c r="FW236" s="34"/>
      <c r="FX236" s="34">
        <f>VLOOKUP($D236,'факт '!$D$7:$BG$145,45,0)</f>
        <v>0</v>
      </c>
      <c r="FY236" s="34">
        <f>VLOOKUP($D236,'факт '!$D$7:$BG$145,46,0)</f>
        <v>0</v>
      </c>
      <c r="FZ236" s="34"/>
      <c r="GA236" s="34"/>
      <c r="GB236" s="34">
        <f t="shared" si="1708"/>
        <v>0</v>
      </c>
      <c r="GC236" s="34">
        <f t="shared" si="1708"/>
        <v>0</v>
      </c>
      <c r="GD236" s="132">
        <f t="shared" si="1255"/>
        <v>0</v>
      </c>
      <c r="GE236" s="132">
        <f t="shared" si="1255"/>
        <v>0</v>
      </c>
      <c r="GF236" s="34"/>
      <c r="GG236" s="34"/>
      <c r="GH236" s="34"/>
      <c r="GI236" s="34"/>
      <c r="GJ236" s="34"/>
      <c r="GK236" s="34"/>
      <c r="GL236" s="34"/>
      <c r="GM236" s="34"/>
      <c r="GN236" s="34">
        <f t="shared" ref="GN236" si="1766">SUM(GJ236+GL236)</f>
        <v>0</v>
      </c>
      <c r="GO236" s="34">
        <f t="shared" si="1663"/>
        <v>0</v>
      </c>
      <c r="GP236" s="132">
        <f t="shared" si="1294"/>
        <v>0</v>
      </c>
      <c r="GQ236" s="132">
        <f t="shared" si="1294"/>
        <v>0</v>
      </c>
      <c r="GR236" s="34"/>
      <c r="GS236" s="34"/>
      <c r="GT236" s="34"/>
      <c r="GU236" s="34"/>
      <c r="GV236" s="52">
        <f t="shared" si="1621"/>
        <v>7</v>
      </c>
      <c r="GW236" s="52">
        <f t="shared" si="1621"/>
        <v>1912493.8699999996</v>
      </c>
      <c r="GX236" s="52">
        <f t="shared" si="1621"/>
        <v>14</v>
      </c>
      <c r="GY236" s="52">
        <f t="shared" si="1621"/>
        <v>3824987.7400000007</v>
      </c>
      <c r="GZ236" s="52">
        <f t="shared" si="1508"/>
        <v>21</v>
      </c>
      <c r="HA236" s="52">
        <f t="shared" si="1508"/>
        <v>5737481.6100000003</v>
      </c>
      <c r="HB236" s="132">
        <f t="shared" si="1345"/>
        <v>7</v>
      </c>
      <c r="HC236" s="132">
        <f t="shared" si="1345"/>
        <v>1912493.8699999996</v>
      </c>
      <c r="HD236" s="64"/>
      <c r="HE236" s="20"/>
      <c r="HF236" s="73"/>
      <c r="HG236" s="73"/>
      <c r="HH236" s="251"/>
    </row>
    <row r="237" spans="1:216" hidden="1" x14ac:dyDescent="0.2">
      <c r="A237" s="10"/>
      <c r="B237" s="16"/>
      <c r="C237" s="17"/>
      <c r="D237" s="53"/>
      <c r="E237" s="54"/>
      <c r="F237" s="28"/>
      <c r="G237" s="33"/>
      <c r="H237" s="34"/>
      <c r="I237" s="34"/>
      <c r="J237" s="34"/>
      <c r="K237" s="34"/>
      <c r="L237" s="34"/>
      <c r="M237" s="34"/>
      <c r="N237" s="34"/>
      <c r="O237" s="34"/>
      <c r="P237" s="34">
        <f t="shared" si="1694"/>
        <v>0</v>
      </c>
      <c r="Q237" s="34">
        <f t="shared" si="1640"/>
        <v>0</v>
      </c>
      <c r="R237" s="132">
        <f t="shared" si="1249"/>
        <v>0</v>
      </c>
      <c r="S237" s="132">
        <f t="shared" si="1249"/>
        <v>0</v>
      </c>
      <c r="T237" s="34"/>
      <c r="U237" s="34"/>
      <c r="V237" s="34"/>
      <c r="W237" s="34"/>
      <c r="X237" s="34"/>
      <c r="Y237" s="34"/>
      <c r="Z237" s="34"/>
      <c r="AA237" s="34"/>
      <c r="AB237" s="34">
        <f t="shared" si="1695"/>
        <v>0</v>
      </c>
      <c r="AC237" s="34">
        <f t="shared" si="1642"/>
        <v>0</v>
      </c>
      <c r="AD237" s="132">
        <f t="shared" si="1250"/>
        <v>0</v>
      </c>
      <c r="AE237" s="132">
        <f t="shared" si="1250"/>
        <v>0</v>
      </c>
      <c r="AF237" s="34"/>
      <c r="AG237" s="34"/>
      <c r="AH237" s="34"/>
      <c r="AI237" s="34"/>
      <c r="AJ237" s="34"/>
      <c r="AK237" s="34"/>
      <c r="AL237" s="34"/>
      <c r="AM237" s="34"/>
      <c r="AN237" s="34">
        <f t="shared" si="1696"/>
        <v>0</v>
      </c>
      <c r="AO237" s="34">
        <f t="shared" si="1644"/>
        <v>0</v>
      </c>
      <c r="AP237" s="132">
        <f t="shared" si="1251"/>
        <v>0</v>
      </c>
      <c r="AQ237" s="132">
        <f t="shared" si="1251"/>
        <v>0</v>
      </c>
      <c r="AR237" s="34"/>
      <c r="AS237" s="34"/>
      <c r="AT237" s="34"/>
      <c r="AU237" s="34"/>
      <c r="AV237" s="34"/>
      <c r="AW237" s="34"/>
      <c r="AX237" s="34"/>
      <c r="AY237" s="34"/>
      <c r="AZ237" s="34">
        <f t="shared" si="1697"/>
        <v>0</v>
      </c>
      <c r="BA237" s="34">
        <f t="shared" si="1646"/>
        <v>0</v>
      </c>
      <c r="BB237" s="132">
        <f t="shared" si="1252"/>
        <v>0</v>
      </c>
      <c r="BC237" s="132">
        <f t="shared" si="1252"/>
        <v>0</v>
      </c>
      <c r="BD237" s="34"/>
      <c r="BE237" s="34"/>
      <c r="BF237" s="34"/>
      <c r="BG237" s="34"/>
      <c r="BH237" s="34"/>
      <c r="BI237" s="34"/>
      <c r="BJ237" s="34"/>
      <c r="BK237" s="34"/>
      <c r="BL237" s="34">
        <f t="shared" ref="BL237:BM239" si="1767">SUM(BH237+BJ237)</f>
        <v>0</v>
      </c>
      <c r="BM237" s="34">
        <f t="shared" si="1767"/>
        <v>0</v>
      </c>
      <c r="BN237" s="132">
        <f t="shared" si="1278"/>
        <v>0</v>
      </c>
      <c r="BO237" s="132">
        <f t="shared" si="1278"/>
        <v>0</v>
      </c>
      <c r="BP237" s="34"/>
      <c r="BQ237" s="34"/>
      <c r="BR237" s="34"/>
      <c r="BS237" s="34"/>
      <c r="BT237" s="34"/>
      <c r="BU237" s="34"/>
      <c r="BV237" s="34"/>
      <c r="BW237" s="34"/>
      <c r="BX237" s="34">
        <f t="shared" si="1699"/>
        <v>0</v>
      </c>
      <c r="BY237" s="34">
        <f t="shared" si="1649"/>
        <v>0</v>
      </c>
      <c r="BZ237" s="132">
        <f t="shared" si="1280"/>
        <v>0</v>
      </c>
      <c r="CA237" s="132">
        <f t="shared" si="1280"/>
        <v>0</v>
      </c>
      <c r="CB237" s="34"/>
      <c r="CC237" s="34"/>
      <c r="CD237" s="34"/>
      <c r="CE237" s="34"/>
      <c r="CF237" s="34"/>
      <c r="CG237" s="34"/>
      <c r="CH237" s="34"/>
      <c r="CI237" s="34"/>
      <c r="CJ237" s="34">
        <f t="shared" si="1700"/>
        <v>0</v>
      </c>
      <c r="CK237" s="34">
        <f t="shared" si="1651"/>
        <v>0</v>
      </c>
      <c r="CL237" s="132">
        <f t="shared" si="1281"/>
        <v>0</v>
      </c>
      <c r="CM237" s="132">
        <f t="shared" si="1281"/>
        <v>0</v>
      </c>
      <c r="CN237" s="34"/>
      <c r="CO237" s="34"/>
      <c r="CP237" s="34"/>
      <c r="CQ237" s="34"/>
      <c r="CR237" s="34"/>
      <c r="CS237" s="34"/>
      <c r="CT237" s="34"/>
      <c r="CU237" s="34"/>
      <c r="CV237" s="34">
        <f t="shared" si="1701"/>
        <v>0</v>
      </c>
      <c r="CW237" s="34">
        <f t="shared" si="1653"/>
        <v>0</v>
      </c>
      <c r="CX237" s="132">
        <f t="shared" si="1283"/>
        <v>0</v>
      </c>
      <c r="CY237" s="132">
        <f t="shared" si="1283"/>
        <v>0</v>
      </c>
      <c r="CZ237" s="34"/>
      <c r="DA237" s="34"/>
      <c r="DB237" s="34"/>
      <c r="DC237" s="34"/>
      <c r="DD237" s="34"/>
      <c r="DE237" s="34"/>
      <c r="DF237" s="34"/>
      <c r="DG237" s="34"/>
      <c r="DH237" s="34">
        <f t="shared" si="1702"/>
        <v>0</v>
      </c>
      <c r="DI237" s="34">
        <f t="shared" si="1655"/>
        <v>0</v>
      </c>
      <c r="DJ237" s="132">
        <f t="shared" si="1285"/>
        <v>0</v>
      </c>
      <c r="DK237" s="132">
        <f t="shared" si="1285"/>
        <v>0</v>
      </c>
      <c r="DL237" s="34"/>
      <c r="DM237" s="34"/>
      <c r="DN237" s="34"/>
      <c r="DO237" s="34"/>
      <c r="DP237" s="34"/>
      <c r="DQ237" s="34"/>
      <c r="DR237" s="34"/>
      <c r="DS237" s="34"/>
      <c r="DT237" s="34">
        <f t="shared" si="1703"/>
        <v>0</v>
      </c>
      <c r="DU237" s="34">
        <f t="shared" si="1657"/>
        <v>0</v>
      </c>
      <c r="DV237" s="132">
        <f t="shared" si="1287"/>
        <v>0</v>
      </c>
      <c r="DW237" s="132">
        <f t="shared" si="1287"/>
        <v>0</v>
      </c>
      <c r="DX237" s="34"/>
      <c r="DY237" s="34"/>
      <c r="DZ237" s="34"/>
      <c r="EA237" s="34"/>
      <c r="EB237" s="34"/>
      <c r="EC237" s="34"/>
      <c r="ED237" s="34"/>
      <c r="EE237" s="34"/>
      <c r="EF237" s="34">
        <f t="shared" si="1704"/>
        <v>0</v>
      </c>
      <c r="EG237" s="34">
        <f t="shared" si="1704"/>
        <v>0</v>
      </c>
      <c r="EH237" s="132">
        <f t="shared" si="1288"/>
        <v>0</v>
      </c>
      <c r="EI237" s="132">
        <f t="shared" si="1288"/>
        <v>0</v>
      </c>
      <c r="EJ237" s="34"/>
      <c r="EK237" s="34"/>
      <c r="EL237" s="34"/>
      <c r="EM237" s="34"/>
      <c r="EN237" s="34"/>
      <c r="EO237" s="34"/>
      <c r="EP237" s="34"/>
      <c r="EQ237" s="34"/>
      <c r="ER237" s="34">
        <f t="shared" si="1705"/>
        <v>0</v>
      </c>
      <c r="ES237" s="34">
        <f t="shared" si="1659"/>
        <v>0</v>
      </c>
      <c r="ET237" s="132">
        <f t="shared" si="1290"/>
        <v>0</v>
      </c>
      <c r="EU237" s="132">
        <f t="shared" si="1290"/>
        <v>0</v>
      </c>
      <c r="EV237" s="34"/>
      <c r="EW237" s="34"/>
      <c r="EX237" s="34"/>
      <c r="EY237" s="34"/>
      <c r="EZ237" s="34"/>
      <c r="FA237" s="34"/>
      <c r="FB237" s="34"/>
      <c r="FC237" s="34"/>
      <c r="FD237" s="34">
        <f t="shared" si="1706"/>
        <v>0</v>
      </c>
      <c r="FE237" s="34">
        <f t="shared" si="1706"/>
        <v>0</v>
      </c>
      <c r="FF237" s="132">
        <f t="shared" si="1254"/>
        <v>0</v>
      </c>
      <c r="FG237" s="132">
        <f t="shared" si="1254"/>
        <v>0</v>
      </c>
      <c r="FH237" s="34"/>
      <c r="FI237" s="34"/>
      <c r="FJ237" s="34"/>
      <c r="FK237" s="34"/>
      <c r="FL237" s="34"/>
      <c r="FM237" s="34"/>
      <c r="FN237" s="34"/>
      <c r="FO237" s="34"/>
      <c r="FP237" s="34">
        <f t="shared" si="1707"/>
        <v>0</v>
      </c>
      <c r="FQ237" s="34">
        <f t="shared" si="1661"/>
        <v>0</v>
      </c>
      <c r="FR237" s="132">
        <f t="shared" si="1292"/>
        <v>0</v>
      </c>
      <c r="FS237" s="132">
        <f t="shared" si="1292"/>
        <v>0</v>
      </c>
      <c r="FT237" s="34"/>
      <c r="FU237" s="34"/>
      <c r="FV237" s="34"/>
      <c r="FW237" s="34"/>
      <c r="FX237" s="34"/>
      <c r="FY237" s="34"/>
      <c r="FZ237" s="34"/>
      <c r="GA237" s="34"/>
      <c r="GB237" s="34">
        <f t="shared" si="1708"/>
        <v>0</v>
      </c>
      <c r="GC237" s="34">
        <f t="shared" si="1708"/>
        <v>0</v>
      </c>
      <c r="GD237" s="132">
        <f t="shared" si="1255"/>
        <v>0</v>
      </c>
      <c r="GE237" s="132">
        <f t="shared" si="1255"/>
        <v>0</v>
      </c>
      <c r="GF237" s="34"/>
      <c r="GG237" s="34"/>
      <c r="GH237" s="34"/>
      <c r="GI237" s="34"/>
      <c r="GJ237" s="34"/>
      <c r="GK237" s="34"/>
      <c r="GL237" s="34"/>
      <c r="GM237" s="34"/>
      <c r="GN237" s="34">
        <f t="shared" si="1709"/>
        <v>0</v>
      </c>
      <c r="GO237" s="34">
        <f t="shared" si="1663"/>
        <v>0</v>
      </c>
      <c r="GP237" s="132">
        <f t="shared" si="1294"/>
        <v>0</v>
      </c>
      <c r="GQ237" s="132">
        <f t="shared" si="1294"/>
        <v>0</v>
      </c>
      <c r="GR237" s="34"/>
      <c r="GS237" s="34"/>
      <c r="GT237" s="34"/>
      <c r="GU237" s="34"/>
      <c r="GV237" s="52">
        <f t="shared" si="1621"/>
        <v>0</v>
      </c>
      <c r="GW237" s="52">
        <f t="shared" si="1621"/>
        <v>0</v>
      </c>
      <c r="GX237" s="52">
        <f t="shared" si="1621"/>
        <v>0</v>
      </c>
      <c r="GY237" s="52">
        <f t="shared" si="1621"/>
        <v>0</v>
      </c>
      <c r="GZ237" s="52">
        <f t="shared" si="1508"/>
        <v>0</v>
      </c>
      <c r="HA237" s="52">
        <f t="shared" si="1508"/>
        <v>0</v>
      </c>
      <c r="HB237" s="132">
        <f t="shared" si="1345"/>
        <v>0</v>
      </c>
      <c r="HC237" s="132">
        <f t="shared" si="1345"/>
        <v>0</v>
      </c>
      <c r="HD237" s="64"/>
      <c r="HE237" s="20"/>
      <c r="HF237" s="73"/>
      <c r="HG237" s="73"/>
      <c r="HH237" s="251"/>
    </row>
    <row r="238" spans="1:216" hidden="1" x14ac:dyDescent="0.2">
      <c r="A238" s="10"/>
      <c r="B238" s="16"/>
      <c r="C238" s="17"/>
      <c r="D238" s="53"/>
      <c r="E238" s="54"/>
      <c r="F238" s="28"/>
      <c r="G238" s="33"/>
      <c r="H238" s="34"/>
      <c r="I238" s="34"/>
      <c r="J238" s="34"/>
      <c r="K238" s="34"/>
      <c r="L238" s="34"/>
      <c r="M238" s="34"/>
      <c r="N238" s="34"/>
      <c r="O238" s="34"/>
      <c r="P238" s="34">
        <f t="shared" si="1694"/>
        <v>0</v>
      </c>
      <c r="Q238" s="34">
        <f t="shared" si="1640"/>
        <v>0</v>
      </c>
      <c r="R238" s="132">
        <f t="shared" si="1249"/>
        <v>0</v>
      </c>
      <c r="S238" s="132">
        <f t="shared" si="1249"/>
        <v>0</v>
      </c>
      <c r="T238" s="34"/>
      <c r="U238" s="34"/>
      <c r="V238" s="34"/>
      <c r="W238" s="34"/>
      <c r="X238" s="34"/>
      <c r="Y238" s="34"/>
      <c r="Z238" s="34"/>
      <c r="AA238" s="34"/>
      <c r="AB238" s="34">
        <f t="shared" si="1695"/>
        <v>0</v>
      </c>
      <c r="AC238" s="34">
        <f t="shared" si="1642"/>
        <v>0</v>
      </c>
      <c r="AD238" s="132">
        <f t="shared" si="1250"/>
        <v>0</v>
      </c>
      <c r="AE238" s="132">
        <f t="shared" si="1250"/>
        <v>0</v>
      </c>
      <c r="AF238" s="34"/>
      <c r="AG238" s="34"/>
      <c r="AH238" s="34"/>
      <c r="AI238" s="34"/>
      <c r="AJ238" s="34"/>
      <c r="AK238" s="34"/>
      <c r="AL238" s="34"/>
      <c r="AM238" s="34"/>
      <c r="AN238" s="34">
        <f t="shared" si="1696"/>
        <v>0</v>
      </c>
      <c r="AO238" s="34">
        <f t="shared" si="1644"/>
        <v>0</v>
      </c>
      <c r="AP238" s="132">
        <f t="shared" si="1251"/>
        <v>0</v>
      </c>
      <c r="AQ238" s="132">
        <f t="shared" si="1251"/>
        <v>0</v>
      </c>
      <c r="AR238" s="34"/>
      <c r="AS238" s="34"/>
      <c r="AT238" s="34"/>
      <c r="AU238" s="34"/>
      <c r="AV238" s="34"/>
      <c r="AW238" s="34"/>
      <c r="AX238" s="34"/>
      <c r="AY238" s="34"/>
      <c r="AZ238" s="34">
        <f t="shared" si="1697"/>
        <v>0</v>
      </c>
      <c r="BA238" s="34">
        <f t="shared" si="1646"/>
        <v>0</v>
      </c>
      <c r="BB238" s="132">
        <f t="shared" si="1252"/>
        <v>0</v>
      </c>
      <c r="BC238" s="132">
        <f t="shared" si="1252"/>
        <v>0</v>
      </c>
      <c r="BD238" s="34"/>
      <c r="BE238" s="34"/>
      <c r="BF238" s="34"/>
      <c r="BG238" s="34"/>
      <c r="BH238" s="34"/>
      <c r="BI238" s="34"/>
      <c r="BJ238" s="34"/>
      <c r="BK238" s="34"/>
      <c r="BL238" s="34">
        <f t="shared" si="1767"/>
        <v>0</v>
      </c>
      <c r="BM238" s="34">
        <f t="shared" si="1767"/>
        <v>0</v>
      </c>
      <c r="BN238" s="132">
        <f t="shared" si="1278"/>
        <v>0</v>
      </c>
      <c r="BO238" s="132">
        <f t="shared" si="1278"/>
        <v>0</v>
      </c>
      <c r="BP238" s="34"/>
      <c r="BQ238" s="34"/>
      <c r="BR238" s="34"/>
      <c r="BS238" s="34"/>
      <c r="BT238" s="34"/>
      <c r="BU238" s="34"/>
      <c r="BV238" s="34"/>
      <c r="BW238" s="34"/>
      <c r="BX238" s="34">
        <f t="shared" si="1699"/>
        <v>0</v>
      </c>
      <c r="BY238" s="34">
        <f t="shared" si="1649"/>
        <v>0</v>
      </c>
      <c r="BZ238" s="132">
        <f t="shared" si="1280"/>
        <v>0</v>
      </c>
      <c r="CA238" s="132">
        <f t="shared" si="1280"/>
        <v>0</v>
      </c>
      <c r="CB238" s="34"/>
      <c r="CC238" s="34"/>
      <c r="CD238" s="34"/>
      <c r="CE238" s="34"/>
      <c r="CF238" s="34"/>
      <c r="CG238" s="34"/>
      <c r="CH238" s="34"/>
      <c r="CI238" s="34"/>
      <c r="CJ238" s="34">
        <f t="shared" si="1700"/>
        <v>0</v>
      </c>
      <c r="CK238" s="34">
        <f t="shared" si="1651"/>
        <v>0</v>
      </c>
      <c r="CL238" s="132">
        <f t="shared" si="1281"/>
        <v>0</v>
      </c>
      <c r="CM238" s="132">
        <f t="shared" si="1281"/>
        <v>0</v>
      </c>
      <c r="CN238" s="34"/>
      <c r="CO238" s="34"/>
      <c r="CP238" s="34"/>
      <c r="CQ238" s="34"/>
      <c r="CR238" s="34"/>
      <c r="CS238" s="34"/>
      <c r="CT238" s="34"/>
      <c r="CU238" s="34"/>
      <c r="CV238" s="34">
        <f t="shared" si="1701"/>
        <v>0</v>
      </c>
      <c r="CW238" s="34">
        <f t="shared" si="1653"/>
        <v>0</v>
      </c>
      <c r="CX238" s="132">
        <f t="shared" si="1283"/>
        <v>0</v>
      </c>
      <c r="CY238" s="132">
        <f t="shared" si="1283"/>
        <v>0</v>
      </c>
      <c r="CZ238" s="34"/>
      <c r="DA238" s="34"/>
      <c r="DB238" s="34"/>
      <c r="DC238" s="34"/>
      <c r="DD238" s="34"/>
      <c r="DE238" s="34"/>
      <c r="DF238" s="34"/>
      <c r="DG238" s="34"/>
      <c r="DH238" s="34">
        <f t="shared" si="1702"/>
        <v>0</v>
      </c>
      <c r="DI238" s="34">
        <f t="shared" si="1655"/>
        <v>0</v>
      </c>
      <c r="DJ238" s="132">
        <f t="shared" si="1285"/>
        <v>0</v>
      </c>
      <c r="DK238" s="132">
        <f t="shared" si="1285"/>
        <v>0</v>
      </c>
      <c r="DL238" s="34"/>
      <c r="DM238" s="34"/>
      <c r="DN238" s="34"/>
      <c r="DO238" s="34"/>
      <c r="DP238" s="34"/>
      <c r="DQ238" s="34"/>
      <c r="DR238" s="34"/>
      <c r="DS238" s="34"/>
      <c r="DT238" s="34">
        <f t="shared" si="1703"/>
        <v>0</v>
      </c>
      <c r="DU238" s="34">
        <f t="shared" si="1657"/>
        <v>0</v>
      </c>
      <c r="DV238" s="132">
        <f t="shared" si="1287"/>
        <v>0</v>
      </c>
      <c r="DW238" s="132">
        <f t="shared" si="1287"/>
        <v>0</v>
      </c>
      <c r="DX238" s="34"/>
      <c r="DY238" s="34"/>
      <c r="DZ238" s="34"/>
      <c r="EA238" s="34"/>
      <c r="EB238" s="34"/>
      <c r="EC238" s="34"/>
      <c r="ED238" s="34"/>
      <c r="EE238" s="34"/>
      <c r="EF238" s="34">
        <f t="shared" si="1704"/>
        <v>0</v>
      </c>
      <c r="EG238" s="34">
        <f t="shared" si="1704"/>
        <v>0</v>
      </c>
      <c r="EH238" s="132">
        <f t="shared" si="1288"/>
        <v>0</v>
      </c>
      <c r="EI238" s="132">
        <f t="shared" si="1288"/>
        <v>0</v>
      </c>
      <c r="EJ238" s="34"/>
      <c r="EK238" s="34"/>
      <c r="EL238" s="34"/>
      <c r="EM238" s="34"/>
      <c r="EN238" s="34"/>
      <c r="EO238" s="34"/>
      <c r="EP238" s="34"/>
      <c r="EQ238" s="34"/>
      <c r="ER238" s="34">
        <f t="shared" si="1705"/>
        <v>0</v>
      </c>
      <c r="ES238" s="34">
        <f t="shared" si="1659"/>
        <v>0</v>
      </c>
      <c r="ET238" s="132">
        <f t="shared" si="1290"/>
        <v>0</v>
      </c>
      <c r="EU238" s="132">
        <f t="shared" si="1290"/>
        <v>0</v>
      </c>
      <c r="EV238" s="34"/>
      <c r="EW238" s="34"/>
      <c r="EX238" s="34"/>
      <c r="EY238" s="34"/>
      <c r="EZ238" s="34"/>
      <c r="FA238" s="34"/>
      <c r="FB238" s="34"/>
      <c r="FC238" s="34"/>
      <c r="FD238" s="34">
        <f t="shared" si="1706"/>
        <v>0</v>
      </c>
      <c r="FE238" s="34">
        <f t="shared" si="1706"/>
        <v>0</v>
      </c>
      <c r="FF238" s="132">
        <f t="shared" si="1254"/>
        <v>0</v>
      </c>
      <c r="FG238" s="132">
        <f t="shared" si="1254"/>
        <v>0</v>
      </c>
      <c r="FH238" s="34"/>
      <c r="FI238" s="34"/>
      <c r="FJ238" s="34"/>
      <c r="FK238" s="34"/>
      <c r="FL238" s="34"/>
      <c r="FM238" s="34"/>
      <c r="FN238" s="34"/>
      <c r="FO238" s="34"/>
      <c r="FP238" s="34">
        <f t="shared" si="1707"/>
        <v>0</v>
      </c>
      <c r="FQ238" s="34">
        <f t="shared" si="1661"/>
        <v>0</v>
      </c>
      <c r="FR238" s="132">
        <f t="shared" si="1292"/>
        <v>0</v>
      </c>
      <c r="FS238" s="132">
        <f t="shared" si="1292"/>
        <v>0</v>
      </c>
      <c r="FT238" s="34"/>
      <c r="FU238" s="34"/>
      <c r="FV238" s="34"/>
      <c r="FW238" s="34"/>
      <c r="FX238" s="34"/>
      <c r="FY238" s="34"/>
      <c r="FZ238" s="34"/>
      <c r="GA238" s="34"/>
      <c r="GB238" s="34">
        <f t="shared" si="1708"/>
        <v>0</v>
      </c>
      <c r="GC238" s="34">
        <f t="shared" si="1708"/>
        <v>0</v>
      </c>
      <c r="GD238" s="132">
        <f t="shared" si="1255"/>
        <v>0</v>
      </c>
      <c r="GE238" s="132">
        <f t="shared" si="1255"/>
        <v>0</v>
      </c>
      <c r="GF238" s="34"/>
      <c r="GG238" s="34"/>
      <c r="GH238" s="34"/>
      <c r="GI238" s="34"/>
      <c r="GJ238" s="34"/>
      <c r="GK238" s="34"/>
      <c r="GL238" s="34"/>
      <c r="GM238" s="34"/>
      <c r="GN238" s="34">
        <f t="shared" si="1709"/>
        <v>0</v>
      </c>
      <c r="GO238" s="34">
        <f t="shared" si="1663"/>
        <v>0</v>
      </c>
      <c r="GP238" s="132">
        <f t="shared" si="1294"/>
        <v>0</v>
      </c>
      <c r="GQ238" s="132">
        <f t="shared" si="1294"/>
        <v>0</v>
      </c>
      <c r="GR238" s="34"/>
      <c r="GS238" s="34"/>
      <c r="GT238" s="34"/>
      <c r="GU238" s="34"/>
      <c r="GV238" s="52">
        <f t="shared" si="1621"/>
        <v>0</v>
      </c>
      <c r="GW238" s="52">
        <f t="shared" si="1621"/>
        <v>0</v>
      </c>
      <c r="GX238" s="52">
        <f t="shared" si="1621"/>
        <v>0</v>
      </c>
      <c r="GY238" s="52">
        <f t="shared" si="1621"/>
        <v>0</v>
      </c>
      <c r="GZ238" s="52">
        <f t="shared" si="1508"/>
        <v>0</v>
      </c>
      <c r="HA238" s="52">
        <f t="shared" si="1508"/>
        <v>0</v>
      </c>
      <c r="HB238" s="132">
        <f t="shared" si="1345"/>
        <v>0</v>
      </c>
      <c r="HC238" s="132">
        <f t="shared" si="1345"/>
        <v>0</v>
      </c>
      <c r="HD238" s="64"/>
      <c r="HE238" s="20"/>
      <c r="HF238" s="73"/>
      <c r="HG238" s="73"/>
      <c r="HH238" s="251"/>
    </row>
    <row r="239" spans="1:216" hidden="1" x14ac:dyDescent="0.2">
      <c r="A239" s="10"/>
      <c r="B239" s="16"/>
      <c r="C239" s="17"/>
      <c r="D239" s="53"/>
      <c r="E239" s="54"/>
      <c r="F239" s="28"/>
      <c r="G239" s="33"/>
      <c r="H239" s="34"/>
      <c r="I239" s="34"/>
      <c r="J239" s="34"/>
      <c r="K239" s="34"/>
      <c r="L239" s="34"/>
      <c r="M239" s="34"/>
      <c r="N239" s="34"/>
      <c r="O239" s="34"/>
      <c r="P239" s="34">
        <f t="shared" si="1694"/>
        <v>0</v>
      </c>
      <c r="Q239" s="34">
        <f t="shared" si="1640"/>
        <v>0</v>
      </c>
      <c r="R239" s="132">
        <f t="shared" ref="R239:S307" si="1768">L239-J239</f>
        <v>0</v>
      </c>
      <c r="S239" s="132">
        <f t="shared" si="1768"/>
        <v>0</v>
      </c>
      <c r="T239" s="34"/>
      <c r="U239" s="34"/>
      <c r="V239" s="34"/>
      <c r="W239" s="34"/>
      <c r="X239" s="34"/>
      <c r="Y239" s="34"/>
      <c r="Z239" s="34"/>
      <c r="AA239" s="34"/>
      <c r="AB239" s="34">
        <f t="shared" si="1695"/>
        <v>0</v>
      </c>
      <c r="AC239" s="34">
        <f t="shared" si="1642"/>
        <v>0</v>
      </c>
      <c r="AD239" s="132">
        <f t="shared" si="1250"/>
        <v>0</v>
      </c>
      <c r="AE239" s="132">
        <f t="shared" si="1250"/>
        <v>0</v>
      </c>
      <c r="AF239" s="34"/>
      <c r="AG239" s="34"/>
      <c r="AH239" s="34"/>
      <c r="AI239" s="34"/>
      <c r="AJ239" s="34"/>
      <c r="AK239" s="34"/>
      <c r="AL239" s="34"/>
      <c r="AM239" s="34"/>
      <c r="AN239" s="34">
        <f t="shared" si="1696"/>
        <v>0</v>
      </c>
      <c r="AO239" s="34">
        <f t="shared" si="1644"/>
        <v>0</v>
      </c>
      <c r="AP239" s="132">
        <f t="shared" si="1251"/>
        <v>0</v>
      </c>
      <c r="AQ239" s="132">
        <f t="shared" si="1251"/>
        <v>0</v>
      </c>
      <c r="AR239" s="34"/>
      <c r="AS239" s="34"/>
      <c r="AT239" s="34"/>
      <c r="AU239" s="34"/>
      <c r="AV239" s="34"/>
      <c r="AW239" s="34"/>
      <c r="AX239" s="34"/>
      <c r="AY239" s="34"/>
      <c r="AZ239" s="34">
        <f t="shared" si="1697"/>
        <v>0</v>
      </c>
      <c r="BA239" s="34">
        <f t="shared" si="1646"/>
        <v>0</v>
      </c>
      <c r="BB239" s="132">
        <f t="shared" si="1252"/>
        <v>0</v>
      </c>
      <c r="BC239" s="132">
        <f t="shared" si="1252"/>
        <v>0</v>
      </c>
      <c r="BD239" s="34"/>
      <c r="BE239" s="34"/>
      <c r="BF239" s="34"/>
      <c r="BG239" s="34"/>
      <c r="BH239" s="34"/>
      <c r="BI239" s="34"/>
      <c r="BJ239" s="34"/>
      <c r="BK239" s="34"/>
      <c r="BL239" s="34">
        <f t="shared" si="1767"/>
        <v>0</v>
      </c>
      <c r="BM239" s="34">
        <f t="shared" si="1767"/>
        <v>0</v>
      </c>
      <c r="BN239" s="132">
        <f t="shared" si="1278"/>
        <v>0</v>
      </c>
      <c r="BO239" s="132">
        <f t="shared" si="1278"/>
        <v>0</v>
      </c>
      <c r="BP239" s="34"/>
      <c r="BQ239" s="34"/>
      <c r="BR239" s="34"/>
      <c r="BS239" s="34"/>
      <c r="BT239" s="34"/>
      <c r="BU239" s="34"/>
      <c r="BV239" s="34"/>
      <c r="BW239" s="34"/>
      <c r="BX239" s="34">
        <f t="shared" si="1699"/>
        <v>0</v>
      </c>
      <c r="BY239" s="34">
        <f t="shared" si="1649"/>
        <v>0</v>
      </c>
      <c r="BZ239" s="132">
        <f t="shared" si="1280"/>
        <v>0</v>
      </c>
      <c r="CA239" s="132">
        <f t="shared" si="1280"/>
        <v>0</v>
      </c>
      <c r="CB239" s="34"/>
      <c r="CC239" s="34"/>
      <c r="CD239" s="34"/>
      <c r="CE239" s="34"/>
      <c r="CF239" s="34"/>
      <c r="CG239" s="34"/>
      <c r="CH239" s="34"/>
      <c r="CI239" s="34"/>
      <c r="CJ239" s="34">
        <f t="shared" si="1700"/>
        <v>0</v>
      </c>
      <c r="CK239" s="34">
        <f t="shared" si="1651"/>
        <v>0</v>
      </c>
      <c r="CL239" s="132">
        <f t="shared" si="1281"/>
        <v>0</v>
      </c>
      <c r="CM239" s="132">
        <f t="shared" si="1281"/>
        <v>0</v>
      </c>
      <c r="CN239" s="34"/>
      <c r="CO239" s="34"/>
      <c r="CP239" s="34"/>
      <c r="CQ239" s="34"/>
      <c r="CR239" s="34"/>
      <c r="CS239" s="34"/>
      <c r="CT239" s="34"/>
      <c r="CU239" s="34"/>
      <c r="CV239" s="34">
        <f t="shared" si="1701"/>
        <v>0</v>
      </c>
      <c r="CW239" s="34">
        <f t="shared" si="1653"/>
        <v>0</v>
      </c>
      <c r="CX239" s="132">
        <f t="shared" si="1283"/>
        <v>0</v>
      </c>
      <c r="CY239" s="132">
        <f t="shared" si="1283"/>
        <v>0</v>
      </c>
      <c r="CZ239" s="34"/>
      <c r="DA239" s="34"/>
      <c r="DB239" s="34"/>
      <c r="DC239" s="34"/>
      <c r="DD239" s="34"/>
      <c r="DE239" s="34"/>
      <c r="DF239" s="34"/>
      <c r="DG239" s="34"/>
      <c r="DH239" s="34">
        <f t="shared" si="1702"/>
        <v>0</v>
      </c>
      <c r="DI239" s="34">
        <f t="shared" si="1655"/>
        <v>0</v>
      </c>
      <c r="DJ239" s="132">
        <f t="shared" si="1285"/>
        <v>0</v>
      </c>
      <c r="DK239" s="132">
        <f t="shared" si="1285"/>
        <v>0</v>
      </c>
      <c r="DL239" s="34"/>
      <c r="DM239" s="34"/>
      <c r="DN239" s="34"/>
      <c r="DO239" s="34"/>
      <c r="DP239" s="34"/>
      <c r="DQ239" s="34"/>
      <c r="DR239" s="34"/>
      <c r="DS239" s="34"/>
      <c r="DT239" s="34">
        <f t="shared" si="1703"/>
        <v>0</v>
      </c>
      <c r="DU239" s="34">
        <f t="shared" si="1657"/>
        <v>0</v>
      </c>
      <c r="DV239" s="132">
        <f t="shared" si="1287"/>
        <v>0</v>
      </c>
      <c r="DW239" s="132">
        <f t="shared" si="1287"/>
        <v>0</v>
      </c>
      <c r="DX239" s="34"/>
      <c r="DY239" s="34"/>
      <c r="DZ239" s="34"/>
      <c r="EA239" s="34"/>
      <c r="EB239" s="34"/>
      <c r="EC239" s="34"/>
      <c r="ED239" s="34"/>
      <c r="EE239" s="34"/>
      <c r="EF239" s="34">
        <f t="shared" si="1704"/>
        <v>0</v>
      </c>
      <c r="EG239" s="34">
        <f t="shared" si="1704"/>
        <v>0</v>
      </c>
      <c r="EH239" s="132">
        <f t="shared" si="1288"/>
        <v>0</v>
      </c>
      <c r="EI239" s="132">
        <f t="shared" si="1288"/>
        <v>0</v>
      </c>
      <c r="EJ239" s="34"/>
      <c r="EK239" s="34"/>
      <c r="EL239" s="34"/>
      <c r="EM239" s="34"/>
      <c r="EN239" s="34"/>
      <c r="EO239" s="34"/>
      <c r="EP239" s="34"/>
      <c r="EQ239" s="34"/>
      <c r="ER239" s="34">
        <f t="shared" si="1705"/>
        <v>0</v>
      </c>
      <c r="ES239" s="34">
        <f t="shared" si="1659"/>
        <v>0</v>
      </c>
      <c r="ET239" s="132">
        <f t="shared" si="1290"/>
        <v>0</v>
      </c>
      <c r="EU239" s="132">
        <f t="shared" si="1290"/>
        <v>0</v>
      </c>
      <c r="EV239" s="34"/>
      <c r="EW239" s="34"/>
      <c r="EX239" s="34"/>
      <c r="EY239" s="34"/>
      <c r="EZ239" s="34"/>
      <c r="FA239" s="34"/>
      <c r="FB239" s="34"/>
      <c r="FC239" s="34"/>
      <c r="FD239" s="34">
        <f t="shared" si="1706"/>
        <v>0</v>
      </c>
      <c r="FE239" s="34">
        <f t="shared" si="1706"/>
        <v>0</v>
      </c>
      <c r="FF239" s="132">
        <f t="shared" si="1254"/>
        <v>0</v>
      </c>
      <c r="FG239" s="132">
        <f t="shared" si="1254"/>
        <v>0</v>
      </c>
      <c r="FH239" s="34"/>
      <c r="FI239" s="34"/>
      <c r="FJ239" s="34"/>
      <c r="FK239" s="34"/>
      <c r="FL239" s="34"/>
      <c r="FM239" s="34"/>
      <c r="FN239" s="34"/>
      <c r="FO239" s="34"/>
      <c r="FP239" s="34">
        <f t="shared" si="1707"/>
        <v>0</v>
      </c>
      <c r="FQ239" s="34">
        <f t="shared" si="1661"/>
        <v>0</v>
      </c>
      <c r="FR239" s="132">
        <f t="shared" si="1292"/>
        <v>0</v>
      </c>
      <c r="FS239" s="132">
        <f t="shared" si="1292"/>
        <v>0</v>
      </c>
      <c r="FT239" s="34"/>
      <c r="FU239" s="34"/>
      <c r="FV239" s="34"/>
      <c r="FW239" s="34"/>
      <c r="FX239" s="34"/>
      <c r="FY239" s="34"/>
      <c r="FZ239" s="34"/>
      <c r="GA239" s="34"/>
      <c r="GB239" s="34">
        <f t="shared" si="1708"/>
        <v>0</v>
      </c>
      <c r="GC239" s="34">
        <f t="shared" si="1708"/>
        <v>0</v>
      </c>
      <c r="GD239" s="132">
        <f t="shared" si="1255"/>
        <v>0</v>
      </c>
      <c r="GE239" s="132">
        <f t="shared" si="1255"/>
        <v>0</v>
      </c>
      <c r="GF239" s="34"/>
      <c r="GG239" s="34"/>
      <c r="GH239" s="34"/>
      <c r="GI239" s="34"/>
      <c r="GJ239" s="34"/>
      <c r="GK239" s="34"/>
      <c r="GL239" s="34"/>
      <c r="GM239" s="34"/>
      <c r="GN239" s="34">
        <f t="shared" si="1709"/>
        <v>0</v>
      </c>
      <c r="GO239" s="34">
        <f t="shared" si="1663"/>
        <v>0</v>
      </c>
      <c r="GP239" s="132">
        <f t="shared" si="1294"/>
        <v>0</v>
      </c>
      <c r="GQ239" s="132">
        <f t="shared" si="1294"/>
        <v>0</v>
      </c>
      <c r="GR239" s="34"/>
      <c r="GS239" s="34"/>
      <c r="GT239" s="34"/>
      <c r="GU239" s="34"/>
      <c r="GV239" s="52">
        <f t="shared" si="1621"/>
        <v>0</v>
      </c>
      <c r="GW239" s="52">
        <f t="shared" si="1621"/>
        <v>0</v>
      </c>
      <c r="GX239" s="52">
        <f t="shared" si="1621"/>
        <v>0</v>
      </c>
      <c r="GY239" s="52">
        <f t="shared" si="1621"/>
        <v>0</v>
      </c>
      <c r="GZ239" s="52">
        <f t="shared" si="1508"/>
        <v>0</v>
      </c>
      <c r="HA239" s="52">
        <f t="shared" si="1508"/>
        <v>0</v>
      </c>
      <c r="HB239" s="132">
        <f t="shared" si="1345"/>
        <v>0</v>
      </c>
      <c r="HC239" s="132">
        <f t="shared" si="1345"/>
        <v>0</v>
      </c>
      <c r="HD239" s="64"/>
      <c r="HE239" s="20"/>
      <c r="HF239" s="73"/>
      <c r="HG239" s="73"/>
      <c r="HH239" s="251"/>
    </row>
    <row r="240" spans="1:216" ht="24" hidden="1" x14ac:dyDescent="0.2">
      <c r="A240" s="10">
        <v>1</v>
      </c>
      <c r="B240" s="193"/>
      <c r="C240" s="129"/>
      <c r="D240" s="130"/>
      <c r="E240" s="128" t="s">
        <v>223</v>
      </c>
      <c r="F240" s="56">
        <v>37</v>
      </c>
      <c r="G240" s="93">
        <v>153470.7121</v>
      </c>
      <c r="H240" s="41">
        <f>VLOOKUP($E240,'ВМП план'!$B$8:$AL$54,10,0)</f>
        <v>0</v>
      </c>
      <c r="I240" s="41">
        <f>VLOOKUP($E240,'ВМП план'!$B$8:$AL$54,11,0)</f>
        <v>0</v>
      </c>
      <c r="J240" s="41">
        <f>SUM(H240/12*$A$2)</f>
        <v>0</v>
      </c>
      <c r="K240" s="41">
        <f>SUM(I240/12*$A$2)</f>
        <v>0</v>
      </c>
      <c r="L240" s="127">
        <f>SUM(L241:L244)</f>
        <v>0</v>
      </c>
      <c r="M240" s="127">
        <f t="shared" ref="M240:O240" si="1769">SUM(M241:M244)</f>
        <v>0</v>
      </c>
      <c r="N240" s="127">
        <f t="shared" si="1769"/>
        <v>0</v>
      </c>
      <c r="O240" s="127">
        <f t="shared" si="1769"/>
        <v>0</v>
      </c>
      <c r="P240" s="34">
        <f t="shared" si="1694"/>
        <v>0</v>
      </c>
      <c r="Q240" s="34">
        <f t="shared" si="1640"/>
        <v>0</v>
      </c>
      <c r="R240" s="132">
        <f t="shared" si="1768"/>
        <v>0</v>
      </c>
      <c r="S240" s="132">
        <f t="shared" si="1768"/>
        <v>0</v>
      </c>
      <c r="T240" s="41">
        <f>VLOOKUP($E240,'ВМП план'!$B$8:$AL$54,8,0)</f>
        <v>0</v>
      </c>
      <c r="U240" s="41">
        <f>VLOOKUP($E240,'ВМП план'!$B$8:$AL$54,9,0)</f>
        <v>0</v>
      </c>
      <c r="V240" s="41">
        <f>SUM(T240/12*$A$2)</f>
        <v>0</v>
      </c>
      <c r="W240" s="41">
        <f>SUM(U240/12*$A$2)</f>
        <v>0</v>
      </c>
      <c r="X240" s="127">
        <f>SUM(X241:X244)</f>
        <v>0</v>
      </c>
      <c r="Y240" s="127">
        <f t="shared" ref="Y240:AA240" si="1770">SUM(Y241:Y244)</f>
        <v>0</v>
      </c>
      <c r="Z240" s="127">
        <f t="shared" si="1770"/>
        <v>0</v>
      </c>
      <c r="AA240" s="127">
        <f t="shared" si="1770"/>
        <v>0</v>
      </c>
      <c r="AB240" s="34">
        <f t="shared" si="1695"/>
        <v>0</v>
      </c>
      <c r="AC240" s="34">
        <f t="shared" si="1642"/>
        <v>0</v>
      </c>
      <c r="AD240" s="132">
        <f t="shared" si="1250"/>
        <v>0</v>
      </c>
      <c r="AE240" s="132">
        <f t="shared" si="1250"/>
        <v>0</v>
      </c>
      <c r="AF240" s="41">
        <f>VLOOKUP($E240,'ВМП план'!$B$8:$AL$54,12,0)</f>
        <v>0</v>
      </c>
      <c r="AG240" s="41">
        <f>VLOOKUP($E240,'ВМП план'!$B$8:$AL$54,13,0)</f>
        <v>0</v>
      </c>
      <c r="AH240" s="41">
        <f>SUM(AF240/12*$A$2)</f>
        <v>0</v>
      </c>
      <c r="AI240" s="41">
        <f>SUM(AG240/12*$A$2)</f>
        <v>0</v>
      </c>
      <c r="AJ240" s="127">
        <f>SUM(AJ241:AJ244)</f>
        <v>0</v>
      </c>
      <c r="AK240" s="127">
        <f t="shared" ref="AK240:AM240" si="1771">SUM(AK241:AK244)</f>
        <v>0</v>
      </c>
      <c r="AL240" s="127">
        <f t="shared" si="1771"/>
        <v>0</v>
      </c>
      <c r="AM240" s="127">
        <f t="shared" si="1771"/>
        <v>0</v>
      </c>
      <c r="AN240" s="34">
        <f t="shared" si="1696"/>
        <v>0</v>
      </c>
      <c r="AO240" s="34">
        <f t="shared" si="1644"/>
        <v>0</v>
      </c>
      <c r="AP240" s="132">
        <f t="shared" si="1251"/>
        <v>0</v>
      </c>
      <c r="AQ240" s="132">
        <f t="shared" si="1251"/>
        <v>0</v>
      </c>
      <c r="AR240" s="41">
        <f>VLOOKUP($E240,'ВМП план'!$B$8:$AL$54,14,0)</f>
        <v>0</v>
      </c>
      <c r="AS240" s="41">
        <f>VLOOKUP($E240,'ВМП план'!$B$8:$AL$54,15,0)</f>
        <v>0</v>
      </c>
      <c r="AT240" s="41">
        <f>SUM(AR240/12*$A$2)</f>
        <v>0</v>
      </c>
      <c r="AU240" s="41">
        <f>SUM(AS240/12*$A$2)</f>
        <v>0</v>
      </c>
      <c r="AV240" s="127">
        <f>SUM(AV241:AV244)</f>
        <v>0</v>
      </c>
      <c r="AW240" s="127">
        <f t="shared" ref="AW240:AY240" si="1772">SUM(AW241:AW244)</f>
        <v>0</v>
      </c>
      <c r="AX240" s="127">
        <f t="shared" si="1772"/>
        <v>0</v>
      </c>
      <c r="AY240" s="127">
        <f t="shared" si="1772"/>
        <v>0</v>
      </c>
      <c r="AZ240" s="34">
        <f t="shared" si="1697"/>
        <v>0</v>
      </c>
      <c r="BA240" s="34">
        <f t="shared" si="1646"/>
        <v>0</v>
      </c>
      <c r="BB240" s="132">
        <f t="shared" si="1252"/>
        <v>0</v>
      </c>
      <c r="BC240" s="132">
        <f t="shared" si="1252"/>
        <v>0</v>
      </c>
      <c r="BD240" s="41">
        <f>VLOOKUP($E240,'ВМП план'!$B$8:$AL$54,6,0)</f>
        <v>100</v>
      </c>
      <c r="BE240" s="41">
        <f>VLOOKUP($E240,'ВМП план'!$B$8:$AL$54,7,0)</f>
        <v>15347071.210000001</v>
      </c>
      <c r="BF240" s="41">
        <f>SUM(BD240/12*$A$2)</f>
        <v>58.333333333333336</v>
      </c>
      <c r="BG240" s="41">
        <f>SUM(BE240/12*$A$2)</f>
        <v>8952458.2058333326</v>
      </c>
      <c r="BH240" s="127">
        <f>SUM(BH241:BH244)</f>
        <v>64</v>
      </c>
      <c r="BI240" s="127">
        <f t="shared" ref="BI240:BK240" si="1773">SUM(BI241:BI244)</f>
        <v>9822125.4400000013</v>
      </c>
      <c r="BJ240" s="127">
        <f t="shared" si="1773"/>
        <v>4</v>
      </c>
      <c r="BK240" s="127">
        <f t="shared" si="1773"/>
        <v>613882.84</v>
      </c>
      <c r="BL240" s="34">
        <f t="shared" si="1715"/>
        <v>68</v>
      </c>
      <c r="BM240" s="34">
        <f t="shared" si="1716"/>
        <v>10436008.280000001</v>
      </c>
      <c r="BN240" s="132">
        <f t="shared" si="1278"/>
        <v>5.6666666666666643</v>
      </c>
      <c r="BO240" s="132">
        <f t="shared" si="1278"/>
        <v>869667.23416666873</v>
      </c>
      <c r="BP240" s="41">
        <f>VLOOKUP($E240,'ВМП план'!$B$8:$AL$54,16,0)</f>
        <v>90</v>
      </c>
      <c r="BQ240" s="41">
        <f>VLOOKUP($E240,'ВМП план'!$B$8:$AL$54,17,0)</f>
        <v>13812364.089</v>
      </c>
      <c r="BR240" s="41">
        <f>SUM(BP240/12*$A$2)</f>
        <v>52.5</v>
      </c>
      <c r="BS240" s="41">
        <f>SUM(BQ240/12*$A$2)</f>
        <v>8057212.3852500003</v>
      </c>
      <c r="BT240" s="127">
        <f>SUM(BT241:BT244)</f>
        <v>65</v>
      </c>
      <c r="BU240" s="127">
        <f t="shared" ref="BU240:BW240" si="1774">SUM(BU241:BU244)</f>
        <v>9975596.1500000022</v>
      </c>
      <c r="BV240" s="127">
        <f t="shared" si="1774"/>
        <v>25</v>
      </c>
      <c r="BW240" s="127">
        <f t="shared" si="1774"/>
        <v>3836767.7499999995</v>
      </c>
      <c r="BX240" s="34">
        <f t="shared" si="1699"/>
        <v>90</v>
      </c>
      <c r="BY240" s="34">
        <f t="shared" si="1649"/>
        <v>13812363.900000002</v>
      </c>
      <c r="BZ240" s="132">
        <f t="shared" si="1280"/>
        <v>12.5</v>
      </c>
      <c r="CA240" s="132">
        <f t="shared" si="1280"/>
        <v>1918383.764750002</v>
      </c>
      <c r="CB240" s="41">
        <f>VLOOKUP($E240,'ВМП план'!$B$8:$AL$54,18,0)</f>
        <v>0</v>
      </c>
      <c r="CC240" s="41">
        <f>VLOOKUP($E240,'ВМП план'!$B$8:$AL$54,19,0)</f>
        <v>0</v>
      </c>
      <c r="CD240" s="41">
        <f>SUM(CB240/12*$A$2)</f>
        <v>0</v>
      </c>
      <c r="CE240" s="41">
        <f>SUM(CC240/12*$A$2)</f>
        <v>0</v>
      </c>
      <c r="CF240" s="127">
        <f>SUM(CF241:CF244)</f>
        <v>0</v>
      </c>
      <c r="CG240" s="127">
        <f t="shared" ref="CG240:CI240" si="1775">SUM(CG241:CG244)</f>
        <v>0</v>
      </c>
      <c r="CH240" s="127">
        <f t="shared" si="1775"/>
        <v>0</v>
      </c>
      <c r="CI240" s="127">
        <f t="shared" si="1775"/>
        <v>0</v>
      </c>
      <c r="CJ240" s="34">
        <f t="shared" si="1700"/>
        <v>0</v>
      </c>
      <c r="CK240" s="34">
        <f t="shared" si="1651"/>
        <v>0</v>
      </c>
      <c r="CL240" s="132">
        <f t="shared" si="1281"/>
        <v>0</v>
      </c>
      <c r="CM240" s="132">
        <f t="shared" si="1281"/>
        <v>0</v>
      </c>
      <c r="CN240" s="41">
        <f>VLOOKUP($E240,'ВМП план'!$B$8:$AL$54,20,0)</f>
        <v>0</v>
      </c>
      <c r="CO240" s="41">
        <f>VLOOKUP($E240,'ВМП план'!$B$8:$AL$54,21,0)</f>
        <v>0</v>
      </c>
      <c r="CP240" s="41">
        <f>SUM(CN240/12*$A$2)</f>
        <v>0</v>
      </c>
      <c r="CQ240" s="41">
        <f>SUM(CO240/12*$A$2)</f>
        <v>0</v>
      </c>
      <c r="CR240" s="127">
        <f>SUM(CR241:CR244)</f>
        <v>0</v>
      </c>
      <c r="CS240" s="127">
        <f t="shared" ref="CS240:CU240" si="1776">SUM(CS241:CS244)</f>
        <v>0</v>
      </c>
      <c r="CT240" s="127">
        <f t="shared" si="1776"/>
        <v>0</v>
      </c>
      <c r="CU240" s="127">
        <f t="shared" si="1776"/>
        <v>0</v>
      </c>
      <c r="CV240" s="34">
        <f t="shared" si="1701"/>
        <v>0</v>
      </c>
      <c r="CW240" s="34">
        <f t="shared" si="1653"/>
        <v>0</v>
      </c>
      <c r="CX240" s="132">
        <f t="shared" si="1283"/>
        <v>0</v>
      </c>
      <c r="CY240" s="132">
        <f t="shared" si="1283"/>
        <v>0</v>
      </c>
      <c r="CZ240" s="41">
        <f>VLOOKUP($E240,'ВМП план'!$B$8:$AL$54,22,0)</f>
        <v>0</v>
      </c>
      <c r="DA240" s="41">
        <f>VLOOKUP($E240,'ВМП план'!$B$8:$AL$54,23,0)</f>
        <v>0</v>
      </c>
      <c r="DB240" s="41">
        <f>SUM(CZ240/12*$A$2)</f>
        <v>0</v>
      </c>
      <c r="DC240" s="41">
        <f>SUM(DA240/12*$A$2)</f>
        <v>0</v>
      </c>
      <c r="DD240" s="127">
        <f>SUM(DD241:DD244)</f>
        <v>0</v>
      </c>
      <c r="DE240" s="127">
        <f t="shared" ref="DE240:DG240" si="1777">SUM(DE241:DE244)</f>
        <v>0</v>
      </c>
      <c r="DF240" s="127">
        <f t="shared" si="1777"/>
        <v>0</v>
      </c>
      <c r="DG240" s="127">
        <f t="shared" si="1777"/>
        <v>0</v>
      </c>
      <c r="DH240" s="34">
        <f t="shared" si="1702"/>
        <v>0</v>
      </c>
      <c r="DI240" s="34">
        <f t="shared" si="1655"/>
        <v>0</v>
      </c>
      <c r="DJ240" s="132">
        <f t="shared" si="1285"/>
        <v>0</v>
      </c>
      <c r="DK240" s="132">
        <f t="shared" si="1285"/>
        <v>0</v>
      </c>
      <c r="DL240" s="41">
        <f>VLOOKUP($E240,'ВМП план'!$B$8:$AL$54,24,0)</f>
        <v>0</v>
      </c>
      <c r="DM240" s="41">
        <f>VLOOKUP($E240,'ВМП план'!$B$8:$AL$54,25,0)</f>
        <v>0</v>
      </c>
      <c r="DN240" s="41">
        <f>SUM(DL240/12*$A$2)</f>
        <v>0</v>
      </c>
      <c r="DO240" s="41">
        <f>SUM(DM240/12*$A$2)</f>
        <v>0</v>
      </c>
      <c r="DP240" s="127">
        <f>SUM(DP241:DP244)</f>
        <v>0</v>
      </c>
      <c r="DQ240" s="127">
        <f t="shared" ref="DQ240:DS240" si="1778">SUM(DQ241:DQ244)</f>
        <v>0</v>
      </c>
      <c r="DR240" s="127">
        <f t="shared" si="1778"/>
        <v>0</v>
      </c>
      <c r="DS240" s="127">
        <f t="shared" si="1778"/>
        <v>0</v>
      </c>
      <c r="DT240" s="34">
        <f t="shared" si="1703"/>
        <v>0</v>
      </c>
      <c r="DU240" s="34">
        <f t="shared" si="1657"/>
        <v>0</v>
      </c>
      <c r="DV240" s="132">
        <f t="shared" si="1287"/>
        <v>0</v>
      </c>
      <c r="DW240" s="132">
        <f t="shared" si="1287"/>
        <v>0</v>
      </c>
      <c r="DX240" s="41">
        <f>VLOOKUP($E240,'ВМП план'!$B$8:$AL$54,26,0)</f>
        <v>0</v>
      </c>
      <c r="DY240" s="41">
        <f>VLOOKUP($E240,'ВМП план'!$B$8:$AL$54,27,0)</f>
        <v>0</v>
      </c>
      <c r="DZ240" s="41">
        <f>SUM(DX240/12*$A$2)</f>
        <v>0</v>
      </c>
      <c r="EA240" s="41">
        <f>SUM(DY240/12*$A$2)</f>
        <v>0</v>
      </c>
      <c r="EB240" s="127">
        <f>SUM(EB241:EB244)</f>
        <v>0</v>
      </c>
      <c r="EC240" s="127">
        <f t="shared" ref="EC240:EE240" si="1779">SUM(EC241:EC244)</f>
        <v>0</v>
      </c>
      <c r="ED240" s="127">
        <f t="shared" si="1779"/>
        <v>0</v>
      </c>
      <c r="EE240" s="127">
        <f t="shared" si="1779"/>
        <v>0</v>
      </c>
      <c r="EF240" s="34">
        <f t="shared" si="1704"/>
        <v>0</v>
      </c>
      <c r="EG240" s="34">
        <f t="shared" si="1704"/>
        <v>0</v>
      </c>
      <c r="EH240" s="132">
        <f t="shared" si="1288"/>
        <v>0</v>
      </c>
      <c r="EI240" s="132">
        <f t="shared" si="1288"/>
        <v>0</v>
      </c>
      <c r="EJ240" s="41">
        <f>VLOOKUP($E240,'ВМП план'!$B$8:$AL$54,28,0)</f>
        <v>1</v>
      </c>
      <c r="EK240" s="41">
        <f>VLOOKUP($E240,'ВМП план'!$B$8:$AL$54,29,0)</f>
        <v>153470.7121</v>
      </c>
      <c r="EL240" s="41">
        <f>SUM(EJ240/12*$A$2)</f>
        <v>0.58333333333333326</v>
      </c>
      <c r="EM240" s="41">
        <f>SUM(EK240/12*$A$2)</f>
        <v>89524.582058333326</v>
      </c>
      <c r="EN240" s="127">
        <f>SUM(EN241:EN244)</f>
        <v>0</v>
      </c>
      <c r="EO240" s="127">
        <f t="shared" ref="EO240:EQ240" si="1780">SUM(EO241:EO244)</f>
        <v>0</v>
      </c>
      <c r="EP240" s="127">
        <f t="shared" si="1780"/>
        <v>3</v>
      </c>
      <c r="EQ240" s="127">
        <f t="shared" si="1780"/>
        <v>460412.13</v>
      </c>
      <c r="ER240" s="34">
        <f t="shared" si="1705"/>
        <v>3</v>
      </c>
      <c r="ES240" s="34">
        <f t="shared" si="1659"/>
        <v>460412.13</v>
      </c>
      <c r="ET240" s="132">
        <f t="shared" si="1290"/>
        <v>-0.58333333333333326</v>
      </c>
      <c r="EU240" s="132">
        <f t="shared" si="1290"/>
        <v>-89524.582058333326</v>
      </c>
      <c r="EV240" s="41">
        <f>VLOOKUP($E240,'ВМП план'!$B$8:$AL$54,30,0)</f>
        <v>0</v>
      </c>
      <c r="EW240" s="41">
        <f>VLOOKUP($E240,'ВМП план'!$B$8:$AL$54,31,0)</f>
        <v>0</v>
      </c>
      <c r="EX240" s="41">
        <f>SUM(EV240/12*$A$2)</f>
        <v>0</v>
      </c>
      <c r="EY240" s="41">
        <f>SUM(EW240/12*$A$2)</f>
        <v>0</v>
      </c>
      <c r="EZ240" s="127">
        <f>SUM(EZ241:EZ244)</f>
        <v>0</v>
      </c>
      <c r="FA240" s="127">
        <f t="shared" ref="FA240:FC240" si="1781">SUM(FA241:FA244)</f>
        <v>0</v>
      </c>
      <c r="FB240" s="127">
        <f t="shared" si="1781"/>
        <v>0</v>
      </c>
      <c r="FC240" s="127">
        <f t="shared" si="1781"/>
        <v>0</v>
      </c>
      <c r="FD240" s="34">
        <f t="shared" si="1706"/>
        <v>0</v>
      </c>
      <c r="FE240" s="34">
        <f t="shared" si="1706"/>
        <v>0</v>
      </c>
      <c r="FF240" s="132">
        <f t="shared" si="1254"/>
        <v>0</v>
      </c>
      <c r="FG240" s="132">
        <f t="shared" si="1254"/>
        <v>0</v>
      </c>
      <c r="FH240" s="41">
        <f>VLOOKUP($E240,'ВМП план'!$B$8:$AL$54,32,0)</f>
        <v>0</v>
      </c>
      <c r="FI240" s="41">
        <f>VLOOKUP($E240,'ВМП план'!$B$8:$AL$54,33,0)</f>
        <v>0</v>
      </c>
      <c r="FJ240" s="41">
        <f>SUM(FH240/12*$A$2)</f>
        <v>0</v>
      </c>
      <c r="FK240" s="41">
        <f>SUM(FI240/12*$A$2)</f>
        <v>0</v>
      </c>
      <c r="FL240" s="127">
        <f>SUM(FL241:FL244)</f>
        <v>0</v>
      </c>
      <c r="FM240" s="127">
        <f t="shared" ref="FM240:FO240" si="1782">SUM(FM241:FM244)</f>
        <v>0</v>
      </c>
      <c r="FN240" s="127">
        <f t="shared" si="1782"/>
        <v>0</v>
      </c>
      <c r="FO240" s="127">
        <f t="shared" si="1782"/>
        <v>0</v>
      </c>
      <c r="FP240" s="34">
        <f t="shared" si="1707"/>
        <v>0</v>
      </c>
      <c r="FQ240" s="34">
        <f t="shared" si="1661"/>
        <v>0</v>
      </c>
      <c r="FR240" s="132">
        <f t="shared" si="1292"/>
        <v>0</v>
      </c>
      <c r="FS240" s="132">
        <f t="shared" si="1292"/>
        <v>0</v>
      </c>
      <c r="FT240" s="41">
        <f>VLOOKUP($E240,'ВМП план'!$B$8:$AL$54,34,0)</f>
        <v>0</v>
      </c>
      <c r="FU240" s="41">
        <f>VLOOKUP($E240,'ВМП план'!$B$8:$AL$54,35,0)</f>
        <v>0</v>
      </c>
      <c r="FV240" s="41">
        <f>SUM(FT240/12*$A$2)</f>
        <v>0</v>
      </c>
      <c r="FW240" s="41">
        <f>SUM(FU240/12*$A$2)</f>
        <v>0</v>
      </c>
      <c r="FX240" s="127">
        <f>SUM(FX241:FX244)</f>
        <v>0</v>
      </c>
      <c r="FY240" s="127">
        <f t="shared" ref="FY240:GA240" si="1783">SUM(FY241:FY244)</f>
        <v>0</v>
      </c>
      <c r="FZ240" s="127">
        <f t="shared" si="1783"/>
        <v>0</v>
      </c>
      <c r="GA240" s="127">
        <f t="shared" si="1783"/>
        <v>0</v>
      </c>
      <c r="GB240" s="34">
        <f t="shared" si="1708"/>
        <v>0</v>
      </c>
      <c r="GC240" s="34">
        <f t="shared" si="1708"/>
        <v>0</v>
      </c>
      <c r="GD240" s="132">
        <f t="shared" si="1255"/>
        <v>0</v>
      </c>
      <c r="GE240" s="132">
        <f t="shared" si="1255"/>
        <v>0</v>
      </c>
      <c r="GF240" s="41">
        <f>VLOOKUP($E240,'ВМП план'!$B$8:$AL$54,36,0)</f>
        <v>0</v>
      </c>
      <c r="GG240" s="41">
        <f>VLOOKUP($E240,'ВМП план'!$B$8:$AL$54,37,0)</f>
        <v>0</v>
      </c>
      <c r="GH240" s="41">
        <f>SUM(GF240/12*$A$2)</f>
        <v>0</v>
      </c>
      <c r="GI240" s="41">
        <f>SUM(GG240/12*$A$2)</f>
        <v>0</v>
      </c>
      <c r="GJ240" s="127">
        <f>SUM(GJ241:GJ244)</f>
        <v>0</v>
      </c>
      <c r="GK240" s="127">
        <f t="shared" ref="GK240:GM240" si="1784">SUM(GK241:GK244)</f>
        <v>0</v>
      </c>
      <c r="GL240" s="127">
        <f t="shared" si="1784"/>
        <v>0</v>
      </c>
      <c r="GM240" s="127">
        <f t="shared" si="1784"/>
        <v>0</v>
      </c>
      <c r="GN240" s="34">
        <f t="shared" si="1709"/>
        <v>0</v>
      </c>
      <c r="GO240" s="34">
        <f t="shared" si="1663"/>
        <v>0</v>
      </c>
      <c r="GP240" s="132">
        <f t="shared" si="1294"/>
        <v>0</v>
      </c>
      <c r="GQ240" s="132">
        <f t="shared" si="1294"/>
        <v>0</v>
      </c>
      <c r="GR240" s="41">
        <f>H240+T240+AF240+AR240+BD240+BP240+CB240+CN240+CZ240+DL240+DX240+EJ240+EV240+FH240+FT240+GF240</f>
        <v>191</v>
      </c>
      <c r="GS240" s="41">
        <f t="shared" ref="GS240:GU240" si="1785">I240+U240+AG240+AS240+BE240+BQ240+CC240+CO240+DA240+DM240+DY240+EK240+EW240+FI240+FU240+GG240</f>
        <v>29312906.011100002</v>
      </c>
      <c r="GT240" s="41">
        <f t="shared" si="1785"/>
        <v>111.41666666666667</v>
      </c>
      <c r="GU240" s="41">
        <f t="shared" si="1785"/>
        <v>17099195.173141666</v>
      </c>
      <c r="GV240" s="41">
        <f t="shared" si="1621"/>
        <v>129</v>
      </c>
      <c r="GW240" s="41">
        <f t="shared" si="1621"/>
        <v>19797721.590000004</v>
      </c>
      <c r="GX240" s="41">
        <f t="shared" si="1621"/>
        <v>32</v>
      </c>
      <c r="GY240" s="41">
        <f t="shared" si="1621"/>
        <v>4911062.72</v>
      </c>
      <c r="GZ240" s="41">
        <f t="shared" si="1508"/>
        <v>161</v>
      </c>
      <c r="HA240" s="41">
        <f t="shared" si="1508"/>
        <v>24708784.310000002</v>
      </c>
      <c r="HB240" s="59">
        <f t="shared" si="1345"/>
        <v>17.583333333333329</v>
      </c>
      <c r="HC240" s="59">
        <f t="shared" si="1345"/>
        <v>2698526.4168583378</v>
      </c>
      <c r="HD240" s="98">
        <f>GV240/GT240</f>
        <v>1.1578160059835452</v>
      </c>
      <c r="HE240" s="98">
        <f>GW240/GU240</f>
        <v>1.1578159901406946</v>
      </c>
      <c r="HF240" s="73">
        <f>GS240/GR240</f>
        <v>153470.7121</v>
      </c>
      <c r="HG240" s="73">
        <f>GW240/GV240</f>
        <v>153470.71000000002</v>
      </c>
      <c r="HH240" s="251">
        <f>SUM(HF240-HG240)</f>
        <v>2.0999999833293259E-3</v>
      </c>
    </row>
    <row r="241" spans="1:216" ht="36" hidden="1" x14ac:dyDescent="0.2">
      <c r="A241" s="10">
        <v>1</v>
      </c>
      <c r="B241" s="122" t="s">
        <v>272</v>
      </c>
      <c r="C241" s="123" t="s">
        <v>273</v>
      </c>
      <c r="D241" s="124">
        <v>500</v>
      </c>
      <c r="E241" s="123" t="s">
        <v>164</v>
      </c>
      <c r="F241" s="28"/>
      <c r="G241" s="33"/>
      <c r="H241" s="34"/>
      <c r="I241" s="34"/>
      <c r="J241" s="34"/>
      <c r="K241" s="34"/>
      <c r="L241" s="34">
        <f>VLOOKUP($D241,'факт '!$D$7:$BG$144,3,0)</f>
        <v>0</v>
      </c>
      <c r="M241" s="34">
        <f>VLOOKUP($D241,'факт '!$D$7:$BG$144,4,0)</f>
        <v>0</v>
      </c>
      <c r="N241" s="34">
        <f>VLOOKUP($D241,'факт '!$D$7:$BG$144,5,0)</f>
        <v>0</v>
      </c>
      <c r="O241" s="34">
        <f>VLOOKUP($D241,'факт '!$D$7:$BG$144,6,0)</f>
        <v>0</v>
      </c>
      <c r="P241" s="34">
        <f t="shared" ref="P241" si="1786">SUM(L241+N241)</f>
        <v>0</v>
      </c>
      <c r="Q241" s="34">
        <f t="shared" si="1640"/>
        <v>0</v>
      </c>
      <c r="R241" s="132">
        <f t="shared" si="1768"/>
        <v>0</v>
      </c>
      <c r="S241" s="132">
        <f t="shared" si="1768"/>
        <v>0</v>
      </c>
      <c r="T241" s="34"/>
      <c r="U241" s="34"/>
      <c r="V241" s="34"/>
      <c r="W241" s="34"/>
      <c r="X241" s="34">
        <f>VLOOKUP($D241,'факт '!$D$7:$BG$144,9,0)</f>
        <v>0</v>
      </c>
      <c r="Y241" s="34">
        <f>VLOOKUP($D241,'факт '!$D$7:$BG$144,10,0)</f>
        <v>0</v>
      </c>
      <c r="Z241" s="34">
        <f>VLOOKUP($D241,'факт '!$D$7:$BG$144,11,0)</f>
        <v>0</v>
      </c>
      <c r="AA241" s="34">
        <f>VLOOKUP($D241,'факт '!$D$7:$BG$144,12,0)</f>
        <v>0</v>
      </c>
      <c r="AB241" s="34">
        <f t="shared" ref="AB241" si="1787">SUM(X241+Z241)</f>
        <v>0</v>
      </c>
      <c r="AC241" s="34">
        <f t="shared" si="1642"/>
        <v>0</v>
      </c>
      <c r="AD241" s="132">
        <f t="shared" ref="AD241:AE274" si="1788">X241-V241</f>
        <v>0</v>
      </c>
      <c r="AE241" s="132">
        <f t="shared" si="1788"/>
        <v>0</v>
      </c>
      <c r="AF241" s="34"/>
      <c r="AG241" s="34"/>
      <c r="AH241" s="34"/>
      <c r="AI241" s="34"/>
      <c r="AJ241" s="34">
        <f>VLOOKUP($D241,'факт '!$D$7:$BG$144,7,0)</f>
        <v>0</v>
      </c>
      <c r="AK241" s="34">
        <f>VLOOKUP($D241,'факт '!$D$7:$BG$144,8,0)</f>
        <v>0</v>
      </c>
      <c r="AL241" s="34"/>
      <c r="AM241" s="34"/>
      <c r="AN241" s="34">
        <f t="shared" ref="AN241" si="1789">SUM(AJ241+AL241)</f>
        <v>0</v>
      </c>
      <c r="AO241" s="34">
        <f t="shared" si="1644"/>
        <v>0</v>
      </c>
      <c r="AP241" s="132">
        <f t="shared" ref="AP241:AQ274" si="1790">AJ241-AH241</f>
        <v>0</v>
      </c>
      <c r="AQ241" s="132">
        <f t="shared" si="1790"/>
        <v>0</v>
      </c>
      <c r="AR241" s="34"/>
      <c r="AS241" s="34"/>
      <c r="AT241" s="34"/>
      <c r="AU241" s="34"/>
      <c r="AV241" s="34">
        <f>VLOOKUP($D241,'факт '!$D$7:$BG$144,13,0)</f>
        <v>0</v>
      </c>
      <c r="AW241" s="34">
        <f>VLOOKUP($D241,'факт '!$D$7:$BG$144,14,0)</f>
        <v>0</v>
      </c>
      <c r="AX241" s="34"/>
      <c r="AY241" s="34"/>
      <c r="AZ241" s="34">
        <f t="shared" ref="AZ241" si="1791">SUM(AV241+AX241)</f>
        <v>0</v>
      </c>
      <c r="BA241" s="34">
        <f t="shared" si="1646"/>
        <v>0</v>
      </c>
      <c r="BB241" s="132">
        <f t="shared" ref="BB241:BC274" si="1792">AV241-AT241</f>
        <v>0</v>
      </c>
      <c r="BC241" s="132">
        <f t="shared" si="1792"/>
        <v>0</v>
      </c>
      <c r="BD241" s="34"/>
      <c r="BE241" s="34"/>
      <c r="BF241" s="34"/>
      <c r="BG241" s="34"/>
      <c r="BH241" s="34">
        <f>VLOOKUP($D241,'факт '!$D$7:$BG$144,17,0)</f>
        <v>64</v>
      </c>
      <c r="BI241" s="34">
        <f>VLOOKUP($D241,'факт '!$D$7:$BG$144,18,0)</f>
        <v>9822125.4400000013</v>
      </c>
      <c r="BJ241" s="34">
        <f>VLOOKUP($D241,'факт '!$D$7:$BG$144,19,0)</f>
        <v>4</v>
      </c>
      <c r="BK241" s="34">
        <f>VLOOKUP($D241,'факт '!$D$7:$BG$144,20,0)</f>
        <v>613882.84</v>
      </c>
      <c r="BL241" s="34">
        <f t="shared" si="1715"/>
        <v>68</v>
      </c>
      <c r="BM241" s="34">
        <f t="shared" si="1716"/>
        <v>10436008.280000001</v>
      </c>
      <c r="BN241" s="132">
        <f t="shared" si="1278"/>
        <v>64</v>
      </c>
      <c r="BO241" s="132">
        <f t="shared" si="1278"/>
        <v>9822125.4400000013</v>
      </c>
      <c r="BP241" s="34"/>
      <c r="BQ241" s="34"/>
      <c r="BR241" s="34"/>
      <c r="BS241" s="34"/>
      <c r="BT241" s="34">
        <f>VLOOKUP($D241,'факт '!$D$7:$BG$144,21,0)</f>
        <v>65</v>
      </c>
      <c r="BU241" s="34">
        <f>VLOOKUP($D241,'факт '!$D$7:$BG$144,22,0)</f>
        <v>9975596.1500000022</v>
      </c>
      <c r="BV241" s="34">
        <f>VLOOKUP($D241,'факт '!$D$7:$BG$144,23,0)</f>
        <v>25</v>
      </c>
      <c r="BW241" s="34">
        <f>VLOOKUP($D241,'факт '!$D$7:$BG$144,24,0)</f>
        <v>3836767.7499999995</v>
      </c>
      <c r="BX241" s="34">
        <f t="shared" ref="BX241" si="1793">SUM(BT241+BV241)</f>
        <v>90</v>
      </c>
      <c r="BY241" s="34">
        <f t="shared" si="1649"/>
        <v>13812363.900000002</v>
      </c>
      <c r="BZ241" s="132">
        <f t="shared" si="1280"/>
        <v>65</v>
      </c>
      <c r="CA241" s="132">
        <f t="shared" si="1280"/>
        <v>9975596.1500000022</v>
      </c>
      <c r="CB241" s="34"/>
      <c r="CC241" s="34"/>
      <c r="CD241" s="34"/>
      <c r="CE241" s="34"/>
      <c r="CF241" s="34">
        <f>VLOOKUP($D241,'факт '!$D$10:$BG$143,25,0)</f>
        <v>0</v>
      </c>
      <c r="CG241" s="34">
        <f>VLOOKUP($D241,'факт '!$D$10:$BG$143,26,0)</f>
        <v>0</v>
      </c>
      <c r="CH241" s="34">
        <f>VLOOKUP($D241,'факт '!$D$10:$BG$143,27,0)</f>
        <v>0</v>
      </c>
      <c r="CI241" s="34">
        <f>VLOOKUP($D241,'факт '!$D$10:$BG$143,28,0)</f>
        <v>0</v>
      </c>
      <c r="CJ241" s="34">
        <f t="shared" ref="CJ241" si="1794">SUM(CF241+CH241)</f>
        <v>0</v>
      </c>
      <c r="CK241" s="34">
        <f t="shared" si="1651"/>
        <v>0</v>
      </c>
      <c r="CL241" s="132">
        <f t="shared" si="1281"/>
        <v>0</v>
      </c>
      <c r="CM241" s="132">
        <f t="shared" si="1281"/>
        <v>0</v>
      </c>
      <c r="CN241" s="34"/>
      <c r="CO241" s="34"/>
      <c r="CP241" s="34"/>
      <c r="CQ241" s="34"/>
      <c r="CR241" s="34">
        <f>VLOOKUP($D241,'факт '!$D$10:$BG$143,29,0)</f>
        <v>0</v>
      </c>
      <c r="CS241" s="34">
        <f>VLOOKUP($D241,'факт '!$D$10:$BG$143,30,0)</f>
        <v>0</v>
      </c>
      <c r="CT241" s="34">
        <f>VLOOKUP($D241,'факт '!$D$10:$BG$143,31,0)</f>
        <v>0</v>
      </c>
      <c r="CU241" s="34">
        <f>VLOOKUP($D241,'факт '!$D$10:$BG$143,32,0)</f>
        <v>0</v>
      </c>
      <c r="CV241" s="34">
        <f t="shared" ref="CV241" si="1795">SUM(CR241+CT241)</f>
        <v>0</v>
      </c>
      <c r="CW241" s="34">
        <f t="shared" si="1653"/>
        <v>0</v>
      </c>
      <c r="CX241" s="132">
        <f t="shared" si="1283"/>
        <v>0</v>
      </c>
      <c r="CY241" s="132">
        <f t="shared" si="1283"/>
        <v>0</v>
      </c>
      <c r="CZ241" s="34"/>
      <c r="DA241" s="34"/>
      <c r="DB241" s="34"/>
      <c r="DC241" s="34"/>
      <c r="DD241" s="34">
        <f>VLOOKUP($D241,'факт '!$D$10:$BG$143,33,0)</f>
        <v>0</v>
      </c>
      <c r="DE241" s="34">
        <f>VLOOKUP($D241,'факт '!$D$10:$BG$143,34,0)</f>
        <v>0</v>
      </c>
      <c r="DF241" s="34"/>
      <c r="DG241" s="34"/>
      <c r="DH241" s="34">
        <f t="shared" ref="DH241" si="1796">SUM(DD241+DF241)</f>
        <v>0</v>
      </c>
      <c r="DI241" s="34">
        <f t="shared" si="1655"/>
        <v>0</v>
      </c>
      <c r="DJ241" s="132">
        <f t="shared" si="1285"/>
        <v>0</v>
      </c>
      <c r="DK241" s="132">
        <f t="shared" si="1285"/>
        <v>0</v>
      </c>
      <c r="DL241" s="34"/>
      <c r="DM241" s="34"/>
      <c r="DN241" s="34"/>
      <c r="DO241" s="34"/>
      <c r="DP241" s="34">
        <f>VLOOKUP($D241,'факт '!$D$7:$BG$144,15,0)</f>
        <v>0</v>
      </c>
      <c r="DQ241" s="34">
        <f>VLOOKUP($D241,'факт '!$D$7:$BG$144,16,0)</f>
        <v>0</v>
      </c>
      <c r="DR241" s="34"/>
      <c r="DS241" s="34"/>
      <c r="DT241" s="34">
        <f t="shared" ref="DT241" si="1797">SUM(DP241+DR241)</f>
        <v>0</v>
      </c>
      <c r="DU241" s="34">
        <f t="shared" si="1657"/>
        <v>0</v>
      </c>
      <c r="DV241" s="132">
        <f t="shared" si="1287"/>
        <v>0</v>
      </c>
      <c r="DW241" s="132">
        <f t="shared" si="1287"/>
        <v>0</v>
      </c>
      <c r="DX241" s="34"/>
      <c r="DY241" s="34"/>
      <c r="DZ241" s="34"/>
      <c r="EA241" s="34"/>
      <c r="EB241" s="34">
        <f>VLOOKUP($D241,'факт '!$D$7:$BG$144,35,0)</f>
        <v>0</v>
      </c>
      <c r="EC241" s="34">
        <f>VLOOKUP($D241,'факт '!$D$7:$BG$144,36,0)</f>
        <v>0</v>
      </c>
      <c r="ED241" s="34">
        <f>VLOOKUP($D241,'факт '!$D$7:$BG$144,37,0)</f>
        <v>0</v>
      </c>
      <c r="EE241" s="34">
        <f>VLOOKUP($D241,'факт '!$D$7:$BG$144,38,0)</f>
        <v>0</v>
      </c>
      <c r="EF241" s="34">
        <f>VLOOKUP($D241,'факт '!$D$7:$BG$144,35,0)</f>
        <v>0</v>
      </c>
      <c r="EG241" s="34">
        <f>VLOOKUP($D241,'факт '!$D$7:$BG$144,35,0)</f>
        <v>0</v>
      </c>
      <c r="EH241" s="132">
        <f t="shared" si="1288"/>
        <v>0</v>
      </c>
      <c r="EI241" s="132">
        <f t="shared" si="1288"/>
        <v>0</v>
      </c>
      <c r="EJ241" s="34"/>
      <c r="EK241" s="34"/>
      <c r="EL241" s="34"/>
      <c r="EM241" s="34"/>
      <c r="EN241" s="34">
        <f>VLOOKUP($D241,'факт '!$D$7:$BG$144,41,0)</f>
        <v>0</v>
      </c>
      <c r="EO241" s="34">
        <f>VLOOKUP($D241,'факт '!$D$7:$BG$144,42,0)</f>
        <v>0</v>
      </c>
      <c r="EP241" s="34">
        <f>VLOOKUP($D241,'факт '!$D$7:$BG$144,43,0)</f>
        <v>3</v>
      </c>
      <c r="EQ241" s="34">
        <f>VLOOKUP($D241,'факт '!$D$7:$BG$144,44,0)</f>
        <v>460412.13</v>
      </c>
      <c r="ER241" s="34">
        <f t="shared" ref="ER241" si="1798">SUM(EN241+EP241)</f>
        <v>3</v>
      </c>
      <c r="ES241" s="34">
        <f t="shared" si="1659"/>
        <v>460412.13</v>
      </c>
      <c r="ET241" s="132">
        <f t="shared" si="1290"/>
        <v>0</v>
      </c>
      <c r="EU241" s="132">
        <f t="shared" si="1290"/>
        <v>0</v>
      </c>
      <c r="EV241" s="34"/>
      <c r="EW241" s="34"/>
      <c r="EX241" s="34"/>
      <c r="EY241" s="34"/>
      <c r="EZ241" s="34"/>
      <c r="FA241" s="34"/>
      <c r="FB241" s="34"/>
      <c r="FC241" s="34"/>
      <c r="FD241" s="34">
        <f t="shared" si="1706"/>
        <v>0</v>
      </c>
      <c r="FE241" s="34">
        <f t="shared" si="1706"/>
        <v>0</v>
      </c>
      <c r="FF241" s="132">
        <f t="shared" ref="FF241:FG274" si="1799">EZ241-EX241</f>
        <v>0</v>
      </c>
      <c r="FG241" s="132">
        <f t="shared" si="1799"/>
        <v>0</v>
      </c>
      <c r="FH241" s="34"/>
      <c r="FI241" s="34"/>
      <c r="FJ241" s="34"/>
      <c r="FK241" s="34"/>
      <c r="FL241" s="34">
        <f>VLOOKUP($D241,'факт '!$D$10:$BG$143,39,0)</f>
        <v>0</v>
      </c>
      <c r="FM241" s="34">
        <f>VLOOKUP($D241,'факт '!$D$10:$BG$143,40,0)</f>
        <v>0</v>
      </c>
      <c r="FN241" s="34">
        <f>VLOOKUP($D241,'факт '!$D$10:$BG$143,5,0)</f>
        <v>0</v>
      </c>
      <c r="FO241" s="34">
        <f>VLOOKUP($D241,'факт '!$D$10:$BG$143,6,0)</f>
        <v>0</v>
      </c>
      <c r="FP241" s="34">
        <f t="shared" ref="FP241" si="1800">SUM(FL241+FN241)</f>
        <v>0</v>
      </c>
      <c r="FQ241" s="34">
        <f t="shared" si="1661"/>
        <v>0</v>
      </c>
      <c r="FR241" s="132">
        <f t="shared" si="1292"/>
        <v>0</v>
      </c>
      <c r="FS241" s="132">
        <f t="shared" si="1292"/>
        <v>0</v>
      </c>
      <c r="FT241" s="34"/>
      <c r="FU241" s="34"/>
      <c r="FV241" s="34"/>
      <c r="FW241" s="34"/>
      <c r="FX241" s="34">
        <f>VLOOKUP($D241,'факт '!$D$7:$BG$145,45,0)</f>
        <v>0</v>
      </c>
      <c r="FY241" s="34">
        <f>VLOOKUP($D241,'факт '!$D$7:$BG$145,46,0)</f>
        <v>0</v>
      </c>
      <c r="FZ241" s="34"/>
      <c r="GA241" s="34"/>
      <c r="GB241" s="34">
        <f t="shared" si="1708"/>
        <v>0</v>
      </c>
      <c r="GC241" s="34">
        <f t="shared" si="1708"/>
        <v>0</v>
      </c>
      <c r="GD241" s="132">
        <f t="shared" ref="GD241:GE274" si="1801">FX241-FV241</f>
        <v>0</v>
      </c>
      <c r="GE241" s="132">
        <f t="shared" si="1801"/>
        <v>0</v>
      </c>
      <c r="GF241" s="34"/>
      <c r="GG241" s="34"/>
      <c r="GH241" s="34"/>
      <c r="GI241" s="34"/>
      <c r="GJ241" s="34"/>
      <c r="GK241" s="34"/>
      <c r="GL241" s="34"/>
      <c r="GM241" s="34"/>
      <c r="GN241" s="34">
        <f t="shared" ref="GN241" si="1802">SUM(GJ241+GL241)</f>
        <v>0</v>
      </c>
      <c r="GO241" s="34">
        <f t="shared" si="1663"/>
        <v>0</v>
      </c>
      <c r="GP241" s="132">
        <f t="shared" si="1294"/>
        <v>0</v>
      </c>
      <c r="GQ241" s="132">
        <f t="shared" si="1294"/>
        <v>0</v>
      </c>
      <c r="GR241" s="34"/>
      <c r="GS241" s="34"/>
      <c r="GT241" s="34"/>
      <c r="GU241" s="34"/>
      <c r="GV241" s="52">
        <f t="shared" si="1621"/>
        <v>129</v>
      </c>
      <c r="GW241" s="52">
        <f t="shared" si="1621"/>
        <v>19797721.590000004</v>
      </c>
      <c r="GX241" s="52">
        <f t="shared" si="1621"/>
        <v>32</v>
      </c>
      <c r="GY241" s="52">
        <f t="shared" si="1621"/>
        <v>4911062.72</v>
      </c>
      <c r="GZ241" s="52">
        <f t="shared" si="1508"/>
        <v>161</v>
      </c>
      <c r="HA241" s="52">
        <f t="shared" si="1508"/>
        <v>24708784.310000002</v>
      </c>
      <c r="HB241" s="132">
        <f t="shared" si="1345"/>
        <v>129</v>
      </c>
      <c r="HC241" s="132">
        <f t="shared" si="1345"/>
        <v>19797721.590000004</v>
      </c>
      <c r="HD241" s="64"/>
      <c r="HE241" s="20"/>
      <c r="HF241" s="73"/>
      <c r="HG241" s="73"/>
      <c r="HH241" s="251"/>
    </row>
    <row r="242" spans="1:216" hidden="1" x14ac:dyDescent="0.2">
      <c r="A242" s="10"/>
      <c r="B242" s="16"/>
      <c r="C242" s="17"/>
      <c r="D242" s="53"/>
      <c r="E242" s="54"/>
      <c r="F242" s="28"/>
      <c r="G242" s="33"/>
      <c r="H242" s="34"/>
      <c r="I242" s="34"/>
      <c r="J242" s="34"/>
      <c r="K242" s="34"/>
      <c r="L242" s="34"/>
      <c r="M242" s="34"/>
      <c r="N242" s="34"/>
      <c r="O242" s="34"/>
      <c r="P242" s="34">
        <f t="shared" si="1694"/>
        <v>0</v>
      </c>
      <c r="Q242" s="34">
        <f t="shared" si="1640"/>
        <v>0</v>
      </c>
      <c r="R242" s="132">
        <f t="shared" si="1768"/>
        <v>0</v>
      </c>
      <c r="S242" s="132">
        <f t="shared" si="1768"/>
        <v>0</v>
      </c>
      <c r="T242" s="34"/>
      <c r="U242" s="34"/>
      <c r="V242" s="34"/>
      <c r="W242" s="34"/>
      <c r="X242" s="34"/>
      <c r="Y242" s="34"/>
      <c r="Z242" s="34"/>
      <c r="AA242" s="34"/>
      <c r="AB242" s="34">
        <f t="shared" si="1695"/>
        <v>0</v>
      </c>
      <c r="AC242" s="34">
        <f t="shared" si="1642"/>
        <v>0</v>
      </c>
      <c r="AD242" s="132">
        <f t="shared" si="1788"/>
        <v>0</v>
      </c>
      <c r="AE242" s="132">
        <f t="shared" si="1788"/>
        <v>0</v>
      </c>
      <c r="AF242" s="34"/>
      <c r="AG242" s="34"/>
      <c r="AH242" s="34"/>
      <c r="AI242" s="34"/>
      <c r="AJ242" s="34"/>
      <c r="AK242" s="34"/>
      <c r="AL242" s="34"/>
      <c r="AM242" s="34"/>
      <c r="AN242" s="34">
        <f t="shared" si="1696"/>
        <v>0</v>
      </c>
      <c r="AO242" s="34">
        <f t="shared" si="1644"/>
        <v>0</v>
      </c>
      <c r="AP242" s="132">
        <f t="shared" si="1790"/>
        <v>0</v>
      </c>
      <c r="AQ242" s="132">
        <f t="shared" si="1790"/>
        <v>0</v>
      </c>
      <c r="AR242" s="34"/>
      <c r="AS242" s="34"/>
      <c r="AT242" s="34"/>
      <c r="AU242" s="34"/>
      <c r="AV242" s="34"/>
      <c r="AW242" s="34"/>
      <c r="AX242" s="34"/>
      <c r="AY242" s="34"/>
      <c r="AZ242" s="34">
        <f t="shared" si="1697"/>
        <v>0</v>
      </c>
      <c r="BA242" s="34">
        <f t="shared" si="1646"/>
        <v>0</v>
      </c>
      <c r="BB242" s="132">
        <f t="shared" si="1792"/>
        <v>0</v>
      </c>
      <c r="BC242" s="132">
        <f t="shared" si="1792"/>
        <v>0</v>
      </c>
      <c r="BD242" s="34"/>
      <c r="BE242" s="34"/>
      <c r="BF242" s="34"/>
      <c r="BG242" s="34"/>
      <c r="BH242" s="34"/>
      <c r="BI242" s="34"/>
      <c r="BJ242" s="34"/>
      <c r="BK242" s="34"/>
      <c r="BL242" s="34">
        <f t="shared" ref="BL242:BM244" si="1803">SUM(BH242+BJ242)</f>
        <v>0</v>
      </c>
      <c r="BM242" s="34">
        <f t="shared" si="1803"/>
        <v>0</v>
      </c>
      <c r="BN242" s="132">
        <f t="shared" si="1278"/>
        <v>0</v>
      </c>
      <c r="BO242" s="132">
        <f t="shared" si="1278"/>
        <v>0</v>
      </c>
      <c r="BP242" s="34"/>
      <c r="BQ242" s="34"/>
      <c r="BR242" s="34"/>
      <c r="BS242" s="34"/>
      <c r="BT242" s="34"/>
      <c r="BU242" s="34"/>
      <c r="BV242" s="34"/>
      <c r="BW242" s="34"/>
      <c r="BX242" s="34">
        <f t="shared" si="1699"/>
        <v>0</v>
      </c>
      <c r="BY242" s="34">
        <f t="shared" si="1649"/>
        <v>0</v>
      </c>
      <c r="BZ242" s="132">
        <f t="shared" si="1280"/>
        <v>0</v>
      </c>
      <c r="CA242" s="132">
        <f t="shared" si="1280"/>
        <v>0</v>
      </c>
      <c r="CB242" s="34"/>
      <c r="CC242" s="34"/>
      <c r="CD242" s="34"/>
      <c r="CE242" s="34"/>
      <c r="CF242" s="34"/>
      <c r="CG242" s="34"/>
      <c r="CH242" s="34"/>
      <c r="CI242" s="34"/>
      <c r="CJ242" s="34">
        <f t="shared" si="1700"/>
        <v>0</v>
      </c>
      <c r="CK242" s="34">
        <f t="shared" si="1651"/>
        <v>0</v>
      </c>
      <c r="CL242" s="132">
        <f t="shared" si="1281"/>
        <v>0</v>
      </c>
      <c r="CM242" s="132">
        <f t="shared" si="1281"/>
        <v>0</v>
      </c>
      <c r="CN242" s="34"/>
      <c r="CO242" s="34"/>
      <c r="CP242" s="34"/>
      <c r="CQ242" s="34"/>
      <c r="CR242" s="34"/>
      <c r="CS242" s="34"/>
      <c r="CT242" s="34"/>
      <c r="CU242" s="34"/>
      <c r="CV242" s="34">
        <f t="shared" si="1701"/>
        <v>0</v>
      </c>
      <c r="CW242" s="34">
        <f t="shared" si="1653"/>
        <v>0</v>
      </c>
      <c r="CX242" s="132">
        <f t="shared" si="1283"/>
        <v>0</v>
      </c>
      <c r="CY242" s="132">
        <f t="shared" si="1283"/>
        <v>0</v>
      </c>
      <c r="CZ242" s="34"/>
      <c r="DA242" s="34"/>
      <c r="DB242" s="34"/>
      <c r="DC242" s="34"/>
      <c r="DD242" s="34"/>
      <c r="DE242" s="34"/>
      <c r="DF242" s="34"/>
      <c r="DG242" s="34"/>
      <c r="DH242" s="34">
        <f t="shared" si="1702"/>
        <v>0</v>
      </c>
      <c r="DI242" s="34">
        <f t="shared" si="1655"/>
        <v>0</v>
      </c>
      <c r="DJ242" s="132">
        <f t="shared" si="1285"/>
        <v>0</v>
      </c>
      <c r="DK242" s="132">
        <f t="shared" si="1285"/>
        <v>0</v>
      </c>
      <c r="DL242" s="34"/>
      <c r="DM242" s="34"/>
      <c r="DN242" s="34"/>
      <c r="DO242" s="34"/>
      <c r="DP242" s="34"/>
      <c r="DQ242" s="34"/>
      <c r="DR242" s="34"/>
      <c r="DS242" s="34"/>
      <c r="DT242" s="34">
        <f t="shared" si="1703"/>
        <v>0</v>
      </c>
      <c r="DU242" s="34">
        <f t="shared" si="1657"/>
        <v>0</v>
      </c>
      <c r="DV242" s="132">
        <f t="shared" si="1287"/>
        <v>0</v>
      </c>
      <c r="DW242" s="132">
        <f t="shared" si="1287"/>
        <v>0</v>
      </c>
      <c r="DX242" s="34"/>
      <c r="DY242" s="34"/>
      <c r="DZ242" s="34"/>
      <c r="EA242" s="34"/>
      <c r="EB242" s="34"/>
      <c r="EC242" s="34"/>
      <c r="ED242" s="34"/>
      <c r="EE242" s="34"/>
      <c r="EF242" s="34">
        <f t="shared" si="1704"/>
        <v>0</v>
      </c>
      <c r="EG242" s="34">
        <f t="shared" si="1704"/>
        <v>0</v>
      </c>
      <c r="EH242" s="132">
        <f t="shared" si="1288"/>
        <v>0</v>
      </c>
      <c r="EI242" s="132">
        <f t="shared" si="1288"/>
        <v>0</v>
      </c>
      <c r="EJ242" s="34"/>
      <c r="EK242" s="34"/>
      <c r="EL242" s="34"/>
      <c r="EM242" s="34"/>
      <c r="EN242" s="34"/>
      <c r="EO242" s="34"/>
      <c r="EP242" s="34"/>
      <c r="EQ242" s="34"/>
      <c r="ER242" s="34">
        <f t="shared" si="1705"/>
        <v>0</v>
      </c>
      <c r="ES242" s="34">
        <f t="shared" si="1659"/>
        <v>0</v>
      </c>
      <c r="ET242" s="132">
        <f t="shared" si="1290"/>
        <v>0</v>
      </c>
      <c r="EU242" s="132">
        <f t="shared" si="1290"/>
        <v>0</v>
      </c>
      <c r="EV242" s="34"/>
      <c r="EW242" s="34"/>
      <c r="EX242" s="34"/>
      <c r="EY242" s="34"/>
      <c r="EZ242" s="34"/>
      <c r="FA242" s="34"/>
      <c r="FB242" s="34"/>
      <c r="FC242" s="34"/>
      <c r="FD242" s="34">
        <f t="shared" si="1706"/>
        <v>0</v>
      </c>
      <c r="FE242" s="34">
        <f t="shared" si="1706"/>
        <v>0</v>
      </c>
      <c r="FF242" s="132">
        <f t="shared" si="1799"/>
        <v>0</v>
      </c>
      <c r="FG242" s="132">
        <f t="shared" si="1799"/>
        <v>0</v>
      </c>
      <c r="FH242" s="34"/>
      <c r="FI242" s="34"/>
      <c r="FJ242" s="34"/>
      <c r="FK242" s="34"/>
      <c r="FL242" s="34"/>
      <c r="FM242" s="34"/>
      <c r="FN242" s="34"/>
      <c r="FO242" s="34"/>
      <c r="FP242" s="34">
        <f t="shared" si="1707"/>
        <v>0</v>
      </c>
      <c r="FQ242" s="34">
        <f t="shared" si="1661"/>
        <v>0</v>
      </c>
      <c r="FR242" s="132">
        <f t="shared" si="1292"/>
        <v>0</v>
      </c>
      <c r="FS242" s="132">
        <f t="shared" si="1292"/>
        <v>0</v>
      </c>
      <c r="FT242" s="34"/>
      <c r="FU242" s="34"/>
      <c r="FV242" s="34"/>
      <c r="FW242" s="34"/>
      <c r="FX242" s="34"/>
      <c r="FY242" s="34"/>
      <c r="FZ242" s="34"/>
      <c r="GA242" s="34"/>
      <c r="GB242" s="34">
        <f t="shared" si="1708"/>
        <v>0</v>
      </c>
      <c r="GC242" s="34">
        <f t="shared" si="1708"/>
        <v>0</v>
      </c>
      <c r="GD242" s="132">
        <f t="shared" si="1801"/>
        <v>0</v>
      </c>
      <c r="GE242" s="132">
        <f t="shared" si="1801"/>
        <v>0</v>
      </c>
      <c r="GF242" s="34"/>
      <c r="GG242" s="34"/>
      <c r="GH242" s="34"/>
      <c r="GI242" s="34"/>
      <c r="GJ242" s="34"/>
      <c r="GK242" s="34"/>
      <c r="GL242" s="34"/>
      <c r="GM242" s="34"/>
      <c r="GN242" s="34">
        <f t="shared" si="1709"/>
        <v>0</v>
      </c>
      <c r="GO242" s="34">
        <f t="shared" si="1663"/>
        <v>0</v>
      </c>
      <c r="GP242" s="132">
        <f t="shared" si="1294"/>
        <v>0</v>
      </c>
      <c r="GQ242" s="132">
        <f t="shared" si="1294"/>
        <v>0</v>
      </c>
      <c r="GR242" s="34"/>
      <c r="GS242" s="34"/>
      <c r="GT242" s="34"/>
      <c r="GU242" s="34"/>
      <c r="GV242" s="52">
        <f t="shared" si="1621"/>
        <v>0</v>
      </c>
      <c r="GW242" s="52">
        <f t="shared" si="1621"/>
        <v>0</v>
      </c>
      <c r="GX242" s="52">
        <f t="shared" si="1621"/>
        <v>0</v>
      </c>
      <c r="GY242" s="52">
        <f t="shared" si="1621"/>
        <v>0</v>
      </c>
      <c r="GZ242" s="52">
        <f t="shared" si="1508"/>
        <v>0</v>
      </c>
      <c r="HA242" s="52">
        <f t="shared" si="1508"/>
        <v>0</v>
      </c>
      <c r="HB242" s="132">
        <f t="shared" si="1345"/>
        <v>0</v>
      </c>
      <c r="HC242" s="132">
        <f t="shared" si="1345"/>
        <v>0</v>
      </c>
      <c r="HD242" s="64"/>
      <c r="HE242" s="20"/>
      <c r="HF242" s="73"/>
      <c r="HG242" s="73"/>
      <c r="HH242" s="251"/>
    </row>
    <row r="243" spans="1:216" hidden="1" x14ac:dyDescent="0.2">
      <c r="A243" s="10"/>
      <c r="B243" s="16"/>
      <c r="C243" s="17"/>
      <c r="D243" s="53"/>
      <c r="E243" s="54"/>
      <c r="F243" s="28"/>
      <c r="G243" s="33"/>
      <c r="H243" s="34"/>
      <c r="I243" s="34"/>
      <c r="J243" s="34"/>
      <c r="K243" s="34"/>
      <c r="L243" s="34"/>
      <c r="M243" s="34"/>
      <c r="N243" s="34"/>
      <c r="O243" s="34"/>
      <c r="P243" s="34">
        <f t="shared" si="1694"/>
        <v>0</v>
      </c>
      <c r="Q243" s="34">
        <f t="shared" si="1640"/>
        <v>0</v>
      </c>
      <c r="R243" s="132">
        <f t="shared" si="1768"/>
        <v>0</v>
      </c>
      <c r="S243" s="132">
        <f t="shared" si="1768"/>
        <v>0</v>
      </c>
      <c r="T243" s="34"/>
      <c r="U243" s="34"/>
      <c r="V243" s="34"/>
      <c r="W243" s="34"/>
      <c r="X243" s="34"/>
      <c r="Y243" s="34"/>
      <c r="Z243" s="34"/>
      <c r="AA243" s="34"/>
      <c r="AB243" s="34">
        <f t="shared" si="1695"/>
        <v>0</v>
      </c>
      <c r="AC243" s="34">
        <f t="shared" si="1642"/>
        <v>0</v>
      </c>
      <c r="AD243" s="132">
        <f t="shared" si="1788"/>
        <v>0</v>
      </c>
      <c r="AE243" s="132">
        <f t="shared" si="1788"/>
        <v>0</v>
      </c>
      <c r="AF243" s="34"/>
      <c r="AG243" s="34"/>
      <c r="AH243" s="34"/>
      <c r="AI243" s="34"/>
      <c r="AJ243" s="34"/>
      <c r="AK243" s="34"/>
      <c r="AL243" s="34"/>
      <c r="AM243" s="34"/>
      <c r="AN243" s="34">
        <f t="shared" si="1696"/>
        <v>0</v>
      </c>
      <c r="AO243" s="34">
        <f t="shared" si="1644"/>
        <v>0</v>
      </c>
      <c r="AP243" s="132">
        <f t="shared" si="1790"/>
        <v>0</v>
      </c>
      <c r="AQ243" s="132">
        <f t="shared" si="1790"/>
        <v>0</v>
      </c>
      <c r="AR243" s="34"/>
      <c r="AS243" s="34"/>
      <c r="AT243" s="34"/>
      <c r="AU243" s="34"/>
      <c r="AV243" s="34"/>
      <c r="AW243" s="34"/>
      <c r="AX243" s="34"/>
      <c r="AY243" s="34"/>
      <c r="AZ243" s="34">
        <f t="shared" si="1697"/>
        <v>0</v>
      </c>
      <c r="BA243" s="34">
        <f t="shared" si="1646"/>
        <v>0</v>
      </c>
      <c r="BB243" s="132">
        <f t="shared" si="1792"/>
        <v>0</v>
      </c>
      <c r="BC243" s="132">
        <f t="shared" si="1792"/>
        <v>0</v>
      </c>
      <c r="BD243" s="34"/>
      <c r="BE243" s="34"/>
      <c r="BF243" s="34"/>
      <c r="BG243" s="34"/>
      <c r="BH243" s="34"/>
      <c r="BI243" s="34"/>
      <c r="BJ243" s="34"/>
      <c r="BK243" s="34"/>
      <c r="BL243" s="34">
        <f t="shared" si="1803"/>
        <v>0</v>
      </c>
      <c r="BM243" s="34">
        <f t="shared" si="1803"/>
        <v>0</v>
      </c>
      <c r="BN243" s="132">
        <f t="shared" si="1278"/>
        <v>0</v>
      </c>
      <c r="BO243" s="132">
        <f t="shared" si="1278"/>
        <v>0</v>
      </c>
      <c r="BP243" s="34"/>
      <c r="BQ243" s="34"/>
      <c r="BR243" s="34"/>
      <c r="BS243" s="34"/>
      <c r="BT243" s="34"/>
      <c r="BU243" s="34"/>
      <c r="BV243" s="34"/>
      <c r="BW243" s="34"/>
      <c r="BX243" s="34">
        <f t="shared" si="1699"/>
        <v>0</v>
      </c>
      <c r="BY243" s="34">
        <f t="shared" si="1649"/>
        <v>0</v>
      </c>
      <c r="BZ243" s="132">
        <f t="shared" si="1280"/>
        <v>0</v>
      </c>
      <c r="CA243" s="132">
        <f t="shared" si="1280"/>
        <v>0</v>
      </c>
      <c r="CB243" s="34"/>
      <c r="CC243" s="34"/>
      <c r="CD243" s="34"/>
      <c r="CE243" s="34"/>
      <c r="CF243" s="34"/>
      <c r="CG243" s="34"/>
      <c r="CH243" s="34"/>
      <c r="CI243" s="34"/>
      <c r="CJ243" s="34">
        <f t="shared" si="1700"/>
        <v>0</v>
      </c>
      <c r="CK243" s="34">
        <f t="shared" si="1651"/>
        <v>0</v>
      </c>
      <c r="CL243" s="132">
        <f t="shared" si="1281"/>
        <v>0</v>
      </c>
      <c r="CM243" s="132">
        <f t="shared" si="1281"/>
        <v>0</v>
      </c>
      <c r="CN243" s="34"/>
      <c r="CO243" s="34"/>
      <c r="CP243" s="34"/>
      <c r="CQ243" s="34"/>
      <c r="CR243" s="34"/>
      <c r="CS243" s="34"/>
      <c r="CT243" s="34"/>
      <c r="CU243" s="34"/>
      <c r="CV243" s="34">
        <f t="shared" si="1701"/>
        <v>0</v>
      </c>
      <c r="CW243" s="34">
        <f t="shared" si="1653"/>
        <v>0</v>
      </c>
      <c r="CX243" s="132">
        <f t="shared" si="1283"/>
        <v>0</v>
      </c>
      <c r="CY243" s="132">
        <f t="shared" si="1283"/>
        <v>0</v>
      </c>
      <c r="CZ243" s="34"/>
      <c r="DA243" s="34"/>
      <c r="DB243" s="34"/>
      <c r="DC243" s="34"/>
      <c r="DD243" s="34"/>
      <c r="DE243" s="34"/>
      <c r="DF243" s="34"/>
      <c r="DG243" s="34"/>
      <c r="DH243" s="34">
        <f t="shared" si="1702"/>
        <v>0</v>
      </c>
      <c r="DI243" s="34">
        <f t="shared" si="1655"/>
        <v>0</v>
      </c>
      <c r="DJ243" s="132">
        <f t="shared" si="1285"/>
        <v>0</v>
      </c>
      <c r="DK243" s="132">
        <f t="shared" si="1285"/>
        <v>0</v>
      </c>
      <c r="DL243" s="34"/>
      <c r="DM243" s="34"/>
      <c r="DN243" s="34"/>
      <c r="DO243" s="34"/>
      <c r="DP243" s="34"/>
      <c r="DQ243" s="34"/>
      <c r="DR243" s="34"/>
      <c r="DS243" s="34"/>
      <c r="DT243" s="34">
        <f t="shared" si="1703"/>
        <v>0</v>
      </c>
      <c r="DU243" s="34">
        <f t="shared" si="1657"/>
        <v>0</v>
      </c>
      <c r="DV243" s="132">
        <f t="shared" si="1287"/>
        <v>0</v>
      </c>
      <c r="DW243" s="132">
        <f t="shared" si="1287"/>
        <v>0</v>
      </c>
      <c r="DX243" s="34"/>
      <c r="DY243" s="34"/>
      <c r="DZ243" s="34"/>
      <c r="EA243" s="34"/>
      <c r="EB243" s="34"/>
      <c r="EC243" s="34"/>
      <c r="ED243" s="34"/>
      <c r="EE243" s="34"/>
      <c r="EF243" s="34">
        <f t="shared" si="1704"/>
        <v>0</v>
      </c>
      <c r="EG243" s="34">
        <f t="shared" si="1704"/>
        <v>0</v>
      </c>
      <c r="EH243" s="132">
        <f t="shared" si="1288"/>
        <v>0</v>
      </c>
      <c r="EI243" s="132">
        <f t="shared" si="1288"/>
        <v>0</v>
      </c>
      <c r="EJ243" s="34"/>
      <c r="EK243" s="34"/>
      <c r="EL243" s="34"/>
      <c r="EM243" s="34"/>
      <c r="EN243" s="34"/>
      <c r="EO243" s="34"/>
      <c r="EP243" s="34"/>
      <c r="EQ243" s="34"/>
      <c r="ER243" s="34">
        <f t="shared" si="1705"/>
        <v>0</v>
      </c>
      <c r="ES243" s="34">
        <f t="shared" si="1659"/>
        <v>0</v>
      </c>
      <c r="ET243" s="132">
        <f t="shared" si="1290"/>
        <v>0</v>
      </c>
      <c r="EU243" s="132">
        <f t="shared" si="1290"/>
        <v>0</v>
      </c>
      <c r="EV243" s="34"/>
      <c r="EW243" s="34"/>
      <c r="EX243" s="34"/>
      <c r="EY243" s="34"/>
      <c r="EZ243" s="34"/>
      <c r="FA243" s="34"/>
      <c r="FB243" s="34"/>
      <c r="FC243" s="34"/>
      <c r="FD243" s="34">
        <f t="shared" si="1706"/>
        <v>0</v>
      </c>
      <c r="FE243" s="34">
        <f t="shared" si="1706"/>
        <v>0</v>
      </c>
      <c r="FF243" s="132">
        <f t="shared" si="1799"/>
        <v>0</v>
      </c>
      <c r="FG243" s="132">
        <f t="shared" si="1799"/>
        <v>0</v>
      </c>
      <c r="FH243" s="34"/>
      <c r="FI243" s="34"/>
      <c r="FJ243" s="34"/>
      <c r="FK243" s="34"/>
      <c r="FL243" s="34"/>
      <c r="FM243" s="34"/>
      <c r="FN243" s="34"/>
      <c r="FO243" s="34"/>
      <c r="FP243" s="34">
        <f t="shared" si="1707"/>
        <v>0</v>
      </c>
      <c r="FQ243" s="34">
        <f t="shared" si="1661"/>
        <v>0</v>
      </c>
      <c r="FR243" s="132">
        <f t="shared" si="1292"/>
        <v>0</v>
      </c>
      <c r="FS243" s="132">
        <f t="shared" si="1292"/>
        <v>0</v>
      </c>
      <c r="FT243" s="34"/>
      <c r="FU243" s="34"/>
      <c r="FV243" s="34"/>
      <c r="FW243" s="34"/>
      <c r="FX243" s="34"/>
      <c r="FY243" s="34"/>
      <c r="FZ243" s="34"/>
      <c r="GA243" s="34"/>
      <c r="GB243" s="34">
        <f t="shared" si="1708"/>
        <v>0</v>
      </c>
      <c r="GC243" s="34">
        <f t="shared" si="1708"/>
        <v>0</v>
      </c>
      <c r="GD243" s="132">
        <f t="shared" si="1801"/>
        <v>0</v>
      </c>
      <c r="GE243" s="132">
        <f t="shared" si="1801"/>
        <v>0</v>
      </c>
      <c r="GF243" s="34"/>
      <c r="GG243" s="34"/>
      <c r="GH243" s="34"/>
      <c r="GI243" s="34"/>
      <c r="GJ243" s="34"/>
      <c r="GK243" s="34"/>
      <c r="GL243" s="34"/>
      <c r="GM243" s="34"/>
      <c r="GN243" s="34">
        <f t="shared" si="1709"/>
        <v>0</v>
      </c>
      <c r="GO243" s="34">
        <f t="shared" si="1663"/>
        <v>0</v>
      </c>
      <c r="GP243" s="132">
        <f t="shared" si="1294"/>
        <v>0</v>
      </c>
      <c r="GQ243" s="132">
        <f t="shared" si="1294"/>
        <v>0</v>
      </c>
      <c r="GR243" s="34"/>
      <c r="GS243" s="34"/>
      <c r="GT243" s="34"/>
      <c r="GU243" s="34"/>
      <c r="GV243" s="52">
        <f t="shared" si="1621"/>
        <v>0</v>
      </c>
      <c r="GW243" s="52">
        <f t="shared" si="1621"/>
        <v>0</v>
      </c>
      <c r="GX243" s="52">
        <f t="shared" si="1621"/>
        <v>0</v>
      </c>
      <c r="GY243" s="52">
        <f t="shared" si="1621"/>
        <v>0</v>
      </c>
      <c r="GZ243" s="52">
        <f t="shared" si="1508"/>
        <v>0</v>
      </c>
      <c r="HA243" s="52">
        <f t="shared" si="1508"/>
        <v>0</v>
      </c>
      <c r="HB243" s="132">
        <f t="shared" si="1345"/>
        <v>0</v>
      </c>
      <c r="HC243" s="132">
        <f t="shared" si="1345"/>
        <v>0</v>
      </c>
      <c r="HD243" s="64"/>
      <c r="HE243" s="20"/>
      <c r="HF243" s="73"/>
      <c r="HG243" s="73"/>
      <c r="HH243" s="251"/>
    </row>
    <row r="244" spans="1:216" hidden="1" x14ac:dyDescent="0.2">
      <c r="A244" s="10"/>
      <c r="B244" s="16"/>
      <c r="C244" s="17"/>
      <c r="D244" s="53"/>
      <c r="E244" s="54"/>
      <c r="F244" s="28"/>
      <c r="G244" s="33"/>
      <c r="H244" s="34"/>
      <c r="I244" s="34"/>
      <c r="J244" s="34"/>
      <c r="K244" s="34"/>
      <c r="L244" s="34"/>
      <c r="M244" s="34"/>
      <c r="N244" s="34"/>
      <c r="O244" s="34"/>
      <c r="P244" s="34">
        <f t="shared" si="1694"/>
        <v>0</v>
      </c>
      <c r="Q244" s="34">
        <f t="shared" si="1640"/>
        <v>0</v>
      </c>
      <c r="R244" s="132">
        <f t="shared" si="1768"/>
        <v>0</v>
      </c>
      <c r="S244" s="132">
        <f t="shared" si="1768"/>
        <v>0</v>
      </c>
      <c r="T244" s="34"/>
      <c r="U244" s="34"/>
      <c r="V244" s="34"/>
      <c r="W244" s="34"/>
      <c r="X244" s="34"/>
      <c r="Y244" s="34"/>
      <c r="Z244" s="34"/>
      <c r="AA244" s="34"/>
      <c r="AB244" s="34">
        <f t="shared" si="1695"/>
        <v>0</v>
      </c>
      <c r="AC244" s="34">
        <f t="shared" si="1642"/>
        <v>0</v>
      </c>
      <c r="AD244" s="132">
        <f t="shared" si="1788"/>
        <v>0</v>
      </c>
      <c r="AE244" s="132">
        <f t="shared" si="1788"/>
        <v>0</v>
      </c>
      <c r="AF244" s="34"/>
      <c r="AG244" s="34"/>
      <c r="AH244" s="34"/>
      <c r="AI244" s="34"/>
      <c r="AJ244" s="34"/>
      <c r="AK244" s="34"/>
      <c r="AL244" s="34"/>
      <c r="AM244" s="34"/>
      <c r="AN244" s="34">
        <f t="shared" si="1696"/>
        <v>0</v>
      </c>
      <c r="AO244" s="34">
        <f t="shared" si="1644"/>
        <v>0</v>
      </c>
      <c r="AP244" s="132">
        <f t="shared" si="1790"/>
        <v>0</v>
      </c>
      <c r="AQ244" s="132">
        <f t="shared" si="1790"/>
        <v>0</v>
      </c>
      <c r="AR244" s="34"/>
      <c r="AS244" s="34"/>
      <c r="AT244" s="34"/>
      <c r="AU244" s="34"/>
      <c r="AV244" s="34"/>
      <c r="AW244" s="34"/>
      <c r="AX244" s="34"/>
      <c r="AY244" s="34"/>
      <c r="AZ244" s="34">
        <f t="shared" si="1697"/>
        <v>0</v>
      </c>
      <c r="BA244" s="34">
        <f t="shared" si="1646"/>
        <v>0</v>
      </c>
      <c r="BB244" s="132">
        <f t="shared" si="1792"/>
        <v>0</v>
      </c>
      <c r="BC244" s="132">
        <f t="shared" si="1792"/>
        <v>0</v>
      </c>
      <c r="BD244" s="34"/>
      <c r="BE244" s="34"/>
      <c r="BF244" s="34"/>
      <c r="BG244" s="34"/>
      <c r="BH244" s="34"/>
      <c r="BI244" s="34"/>
      <c r="BJ244" s="34"/>
      <c r="BK244" s="34"/>
      <c r="BL244" s="34">
        <f t="shared" si="1803"/>
        <v>0</v>
      </c>
      <c r="BM244" s="34">
        <f t="shared" si="1803"/>
        <v>0</v>
      </c>
      <c r="BN244" s="132">
        <f t="shared" si="1278"/>
        <v>0</v>
      </c>
      <c r="BO244" s="132">
        <f t="shared" si="1278"/>
        <v>0</v>
      </c>
      <c r="BP244" s="34"/>
      <c r="BQ244" s="34"/>
      <c r="BR244" s="34"/>
      <c r="BS244" s="34"/>
      <c r="BT244" s="34"/>
      <c r="BU244" s="34"/>
      <c r="BV244" s="34"/>
      <c r="BW244" s="34"/>
      <c r="BX244" s="34">
        <f t="shared" si="1699"/>
        <v>0</v>
      </c>
      <c r="BY244" s="34">
        <f t="shared" si="1649"/>
        <v>0</v>
      </c>
      <c r="BZ244" s="132">
        <f t="shared" si="1280"/>
        <v>0</v>
      </c>
      <c r="CA244" s="132">
        <f t="shared" si="1280"/>
        <v>0</v>
      </c>
      <c r="CB244" s="34"/>
      <c r="CC244" s="34"/>
      <c r="CD244" s="34"/>
      <c r="CE244" s="34"/>
      <c r="CF244" s="34"/>
      <c r="CG244" s="34"/>
      <c r="CH244" s="34"/>
      <c r="CI244" s="34"/>
      <c r="CJ244" s="34">
        <f t="shared" si="1700"/>
        <v>0</v>
      </c>
      <c r="CK244" s="34">
        <f t="shared" si="1651"/>
        <v>0</v>
      </c>
      <c r="CL244" s="132">
        <f t="shared" si="1281"/>
        <v>0</v>
      </c>
      <c r="CM244" s="132">
        <f t="shared" si="1281"/>
        <v>0</v>
      </c>
      <c r="CN244" s="34"/>
      <c r="CO244" s="34"/>
      <c r="CP244" s="34"/>
      <c r="CQ244" s="34"/>
      <c r="CR244" s="34"/>
      <c r="CS244" s="34"/>
      <c r="CT244" s="34"/>
      <c r="CU244" s="34"/>
      <c r="CV244" s="34">
        <f t="shared" si="1701"/>
        <v>0</v>
      </c>
      <c r="CW244" s="34">
        <f t="shared" si="1653"/>
        <v>0</v>
      </c>
      <c r="CX244" s="132">
        <f t="shared" si="1283"/>
        <v>0</v>
      </c>
      <c r="CY244" s="132">
        <f t="shared" si="1283"/>
        <v>0</v>
      </c>
      <c r="CZ244" s="34"/>
      <c r="DA244" s="34"/>
      <c r="DB244" s="34"/>
      <c r="DC244" s="34"/>
      <c r="DD244" s="34"/>
      <c r="DE244" s="34"/>
      <c r="DF244" s="34"/>
      <c r="DG244" s="34"/>
      <c r="DH244" s="34">
        <f t="shared" si="1702"/>
        <v>0</v>
      </c>
      <c r="DI244" s="34">
        <f t="shared" si="1655"/>
        <v>0</v>
      </c>
      <c r="DJ244" s="132">
        <f t="shared" si="1285"/>
        <v>0</v>
      </c>
      <c r="DK244" s="132">
        <f t="shared" si="1285"/>
        <v>0</v>
      </c>
      <c r="DL244" s="34"/>
      <c r="DM244" s="34"/>
      <c r="DN244" s="34"/>
      <c r="DO244" s="34"/>
      <c r="DP244" s="34"/>
      <c r="DQ244" s="34"/>
      <c r="DR244" s="34"/>
      <c r="DS244" s="34"/>
      <c r="DT244" s="34">
        <f t="shared" si="1703"/>
        <v>0</v>
      </c>
      <c r="DU244" s="34">
        <f t="shared" si="1657"/>
        <v>0</v>
      </c>
      <c r="DV244" s="132">
        <f t="shared" si="1287"/>
        <v>0</v>
      </c>
      <c r="DW244" s="132">
        <f t="shared" si="1287"/>
        <v>0</v>
      </c>
      <c r="DX244" s="34"/>
      <c r="DY244" s="34"/>
      <c r="DZ244" s="34"/>
      <c r="EA244" s="34"/>
      <c r="EB244" s="34"/>
      <c r="EC244" s="34"/>
      <c r="ED244" s="34"/>
      <c r="EE244" s="34"/>
      <c r="EF244" s="34">
        <f t="shared" si="1704"/>
        <v>0</v>
      </c>
      <c r="EG244" s="34">
        <f t="shared" si="1704"/>
        <v>0</v>
      </c>
      <c r="EH244" s="132">
        <f t="shared" si="1288"/>
        <v>0</v>
      </c>
      <c r="EI244" s="132">
        <f t="shared" si="1288"/>
        <v>0</v>
      </c>
      <c r="EJ244" s="34"/>
      <c r="EK244" s="34"/>
      <c r="EL244" s="34"/>
      <c r="EM244" s="34"/>
      <c r="EN244" s="34"/>
      <c r="EO244" s="34"/>
      <c r="EP244" s="34"/>
      <c r="EQ244" s="34"/>
      <c r="ER244" s="34">
        <f t="shared" si="1705"/>
        <v>0</v>
      </c>
      <c r="ES244" s="34">
        <f t="shared" si="1659"/>
        <v>0</v>
      </c>
      <c r="ET244" s="132">
        <f t="shared" si="1290"/>
        <v>0</v>
      </c>
      <c r="EU244" s="132">
        <f t="shared" si="1290"/>
        <v>0</v>
      </c>
      <c r="EV244" s="34"/>
      <c r="EW244" s="34"/>
      <c r="EX244" s="34"/>
      <c r="EY244" s="34"/>
      <c r="EZ244" s="34"/>
      <c r="FA244" s="34"/>
      <c r="FB244" s="34"/>
      <c r="FC244" s="34"/>
      <c r="FD244" s="34">
        <f t="shared" si="1706"/>
        <v>0</v>
      </c>
      <c r="FE244" s="34">
        <f t="shared" si="1706"/>
        <v>0</v>
      </c>
      <c r="FF244" s="132">
        <f t="shared" si="1799"/>
        <v>0</v>
      </c>
      <c r="FG244" s="132">
        <f t="shared" si="1799"/>
        <v>0</v>
      </c>
      <c r="FH244" s="34"/>
      <c r="FI244" s="34"/>
      <c r="FJ244" s="34"/>
      <c r="FK244" s="34"/>
      <c r="FL244" s="34"/>
      <c r="FM244" s="34"/>
      <c r="FN244" s="34"/>
      <c r="FO244" s="34"/>
      <c r="FP244" s="34">
        <f t="shared" si="1707"/>
        <v>0</v>
      </c>
      <c r="FQ244" s="34">
        <f t="shared" si="1661"/>
        <v>0</v>
      </c>
      <c r="FR244" s="132">
        <f t="shared" si="1292"/>
        <v>0</v>
      </c>
      <c r="FS244" s="132">
        <f t="shared" si="1292"/>
        <v>0</v>
      </c>
      <c r="FT244" s="34"/>
      <c r="FU244" s="34"/>
      <c r="FV244" s="34"/>
      <c r="FW244" s="34"/>
      <c r="FX244" s="34"/>
      <c r="FY244" s="34"/>
      <c r="FZ244" s="34"/>
      <c r="GA244" s="34"/>
      <c r="GB244" s="34">
        <f t="shared" si="1708"/>
        <v>0</v>
      </c>
      <c r="GC244" s="34">
        <f t="shared" si="1708"/>
        <v>0</v>
      </c>
      <c r="GD244" s="132">
        <f t="shared" si="1801"/>
        <v>0</v>
      </c>
      <c r="GE244" s="132">
        <f t="shared" si="1801"/>
        <v>0</v>
      </c>
      <c r="GF244" s="34"/>
      <c r="GG244" s="34"/>
      <c r="GH244" s="34"/>
      <c r="GI244" s="34"/>
      <c r="GJ244" s="34"/>
      <c r="GK244" s="34"/>
      <c r="GL244" s="34"/>
      <c r="GM244" s="34"/>
      <c r="GN244" s="34">
        <f t="shared" si="1709"/>
        <v>0</v>
      </c>
      <c r="GO244" s="34">
        <f t="shared" si="1663"/>
        <v>0</v>
      </c>
      <c r="GP244" s="132">
        <f t="shared" si="1294"/>
        <v>0</v>
      </c>
      <c r="GQ244" s="132">
        <f t="shared" si="1294"/>
        <v>0</v>
      </c>
      <c r="GR244" s="34"/>
      <c r="GS244" s="34"/>
      <c r="GT244" s="34"/>
      <c r="GU244" s="34"/>
      <c r="GV244" s="52">
        <f t="shared" si="1621"/>
        <v>0</v>
      </c>
      <c r="GW244" s="52">
        <f t="shared" si="1621"/>
        <v>0</v>
      </c>
      <c r="GX244" s="52">
        <f t="shared" si="1621"/>
        <v>0</v>
      </c>
      <c r="GY244" s="52">
        <f t="shared" si="1621"/>
        <v>0</v>
      </c>
      <c r="GZ244" s="52">
        <f t="shared" si="1508"/>
        <v>0</v>
      </c>
      <c r="HA244" s="52">
        <f t="shared" si="1508"/>
        <v>0</v>
      </c>
      <c r="HB244" s="132">
        <f t="shared" si="1345"/>
        <v>0</v>
      </c>
      <c r="HC244" s="132">
        <f t="shared" si="1345"/>
        <v>0</v>
      </c>
      <c r="HD244" s="64"/>
      <c r="HE244" s="20"/>
      <c r="HF244" s="73"/>
      <c r="HG244" s="73"/>
      <c r="HH244" s="251"/>
    </row>
    <row r="245" spans="1:216" ht="24" hidden="1" x14ac:dyDescent="0.2">
      <c r="A245" s="10">
        <v>1</v>
      </c>
      <c r="B245" s="193"/>
      <c r="C245" s="129"/>
      <c r="D245" s="130"/>
      <c r="E245" s="128" t="s">
        <v>224</v>
      </c>
      <c r="F245" s="56">
        <v>38</v>
      </c>
      <c r="G245" s="93">
        <v>265316.35355</v>
      </c>
      <c r="H245" s="41">
        <f>VLOOKUP($E245,'ВМП план'!$B$8:$AL$54,10,0)</f>
        <v>0</v>
      </c>
      <c r="I245" s="41">
        <f>VLOOKUP($E245,'ВМП план'!$B$8:$AL$54,11,0)</f>
        <v>0</v>
      </c>
      <c r="J245" s="41">
        <f>SUM(H245/12*$A$2)</f>
        <v>0</v>
      </c>
      <c r="K245" s="41">
        <f>SUM(I245/12*$A$2)</f>
        <v>0</v>
      </c>
      <c r="L245" s="127">
        <f>SUM(L246:L249)</f>
        <v>0</v>
      </c>
      <c r="M245" s="127">
        <f t="shared" ref="M245:O245" si="1804">SUM(M246:M249)</f>
        <v>0</v>
      </c>
      <c r="N245" s="127">
        <f t="shared" si="1804"/>
        <v>0</v>
      </c>
      <c r="O245" s="127">
        <f t="shared" si="1804"/>
        <v>0</v>
      </c>
      <c r="P245" s="34">
        <f t="shared" si="1694"/>
        <v>0</v>
      </c>
      <c r="Q245" s="34">
        <f t="shared" si="1640"/>
        <v>0</v>
      </c>
      <c r="R245" s="132">
        <f t="shared" si="1768"/>
        <v>0</v>
      </c>
      <c r="S245" s="132">
        <f t="shared" si="1768"/>
        <v>0</v>
      </c>
      <c r="T245" s="41">
        <f>VLOOKUP($E245,'ВМП план'!$B$8:$AL$54,8,0)</f>
        <v>0</v>
      </c>
      <c r="U245" s="41">
        <f>VLOOKUP($E245,'ВМП план'!$B$8:$AL$54,9,0)</f>
        <v>0</v>
      </c>
      <c r="V245" s="41">
        <f>SUM(T245/12*$A$2)</f>
        <v>0</v>
      </c>
      <c r="W245" s="41">
        <f>SUM(U245/12*$A$2)</f>
        <v>0</v>
      </c>
      <c r="X245" s="127">
        <f>SUM(X246:X249)</f>
        <v>0</v>
      </c>
      <c r="Y245" s="127">
        <f t="shared" ref="Y245:AA245" si="1805">SUM(Y246:Y249)</f>
        <v>0</v>
      </c>
      <c r="Z245" s="127">
        <f t="shared" si="1805"/>
        <v>0</v>
      </c>
      <c r="AA245" s="127">
        <f t="shared" si="1805"/>
        <v>0</v>
      </c>
      <c r="AB245" s="34">
        <f t="shared" si="1695"/>
        <v>0</v>
      </c>
      <c r="AC245" s="34">
        <f t="shared" si="1642"/>
        <v>0</v>
      </c>
      <c r="AD245" s="132">
        <f t="shared" si="1788"/>
        <v>0</v>
      </c>
      <c r="AE245" s="132">
        <f t="shared" si="1788"/>
        <v>0</v>
      </c>
      <c r="AF245" s="41">
        <f>VLOOKUP($E245,'ВМП план'!$B$8:$AL$54,12,0)</f>
        <v>0</v>
      </c>
      <c r="AG245" s="41">
        <f>VLOOKUP($E245,'ВМП план'!$B$8:$AL$54,13,0)</f>
        <v>0</v>
      </c>
      <c r="AH245" s="41">
        <f>SUM(AF245/12*$A$2)</f>
        <v>0</v>
      </c>
      <c r="AI245" s="41">
        <f>SUM(AG245/12*$A$2)</f>
        <v>0</v>
      </c>
      <c r="AJ245" s="127">
        <f>SUM(AJ246:AJ249)</f>
        <v>0</v>
      </c>
      <c r="AK245" s="127">
        <f t="shared" ref="AK245:AM245" si="1806">SUM(AK246:AK249)</f>
        <v>0</v>
      </c>
      <c r="AL245" s="127">
        <f t="shared" si="1806"/>
        <v>0</v>
      </c>
      <c r="AM245" s="127">
        <f t="shared" si="1806"/>
        <v>0</v>
      </c>
      <c r="AN245" s="34">
        <f t="shared" si="1696"/>
        <v>0</v>
      </c>
      <c r="AO245" s="34">
        <f t="shared" si="1644"/>
        <v>0</v>
      </c>
      <c r="AP245" s="132">
        <f t="shared" si="1790"/>
        <v>0</v>
      </c>
      <c r="AQ245" s="132">
        <f t="shared" si="1790"/>
        <v>0</v>
      </c>
      <c r="AR245" s="41">
        <f>VLOOKUP($E245,'ВМП план'!$B$8:$AL$54,14,0)</f>
        <v>0</v>
      </c>
      <c r="AS245" s="41">
        <f>VLOOKUP($E245,'ВМП план'!$B$8:$AL$54,15,0)</f>
        <v>0</v>
      </c>
      <c r="AT245" s="41">
        <f>SUM(AR245/12*$A$2)</f>
        <v>0</v>
      </c>
      <c r="AU245" s="41">
        <f>SUM(AS245/12*$A$2)</f>
        <v>0</v>
      </c>
      <c r="AV245" s="127">
        <f>SUM(AV246:AV249)</f>
        <v>0</v>
      </c>
      <c r="AW245" s="127">
        <f t="shared" ref="AW245:AY245" si="1807">SUM(AW246:AW249)</f>
        <v>0</v>
      </c>
      <c r="AX245" s="127">
        <f t="shared" si="1807"/>
        <v>0</v>
      </c>
      <c r="AY245" s="127">
        <f t="shared" si="1807"/>
        <v>0</v>
      </c>
      <c r="AZ245" s="34">
        <f t="shared" si="1697"/>
        <v>0</v>
      </c>
      <c r="BA245" s="34">
        <f t="shared" si="1646"/>
        <v>0</v>
      </c>
      <c r="BB245" s="132">
        <f t="shared" si="1792"/>
        <v>0</v>
      </c>
      <c r="BC245" s="132">
        <f t="shared" si="1792"/>
        <v>0</v>
      </c>
      <c r="BD245" s="41">
        <f>VLOOKUP($E245,'ВМП план'!$B$8:$AL$54,6,0)</f>
        <v>0</v>
      </c>
      <c r="BE245" s="41">
        <f>VLOOKUP($E245,'ВМП план'!$B$8:$AL$54,7,0)</f>
        <v>0</v>
      </c>
      <c r="BF245" s="41">
        <f>SUM(BD245/12*$A$2)</f>
        <v>0</v>
      </c>
      <c r="BG245" s="41">
        <f>SUM(BE245/12*$A$2)</f>
        <v>0</v>
      </c>
      <c r="BH245" s="127">
        <f>SUM(BH246:BH249)</f>
        <v>0</v>
      </c>
      <c r="BI245" s="127">
        <f t="shared" ref="BI245:BK245" si="1808">SUM(BI246:BI249)</f>
        <v>0</v>
      </c>
      <c r="BJ245" s="127">
        <f t="shared" si="1808"/>
        <v>0</v>
      </c>
      <c r="BK245" s="127">
        <f t="shared" si="1808"/>
        <v>0</v>
      </c>
      <c r="BL245" s="34">
        <f t="shared" si="1715"/>
        <v>0</v>
      </c>
      <c r="BM245" s="34">
        <f t="shared" si="1716"/>
        <v>0</v>
      </c>
      <c r="BN245" s="132">
        <f t="shared" ref="BN245:BO278" si="1809">BH245-BF245</f>
        <v>0</v>
      </c>
      <c r="BO245" s="132">
        <f t="shared" si="1809"/>
        <v>0</v>
      </c>
      <c r="BP245" s="41">
        <f>VLOOKUP($E245,'ВМП план'!$B$8:$AL$54,16,0)</f>
        <v>5</v>
      </c>
      <c r="BQ245" s="41">
        <f>VLOOKUP($E245,'ВМП план'!$B$8:$AL$54,17,0)</f>
        <v>1326581.7677500001</v>
      </c>
      <c r="BR245" s="41">
        <f>SUM(BP245/12*$A$2)</f>
        <v>2.916666666666667</v>
      </c>
      <c r="BS245" s="41">
        <f>SUM(BQ245/12*$A$2)</f>
        <v>773839.36452083348</v>
      </c>
      <c r="BT245" s="127">
        <f>SUM(BT246:BT249)</f>
        <v>0</v>
      </c>
      <c r="BU245" s="127">
        <f t="shared" ref="BU245:BW245" si="1810">SUM(BU246:BU249)</f>
        <v>0</v>
      </c>
      <c r="BV245" s="127">
        <f t="shared" si="1810"/>
        <v>0</v>
      </c>
      <c r="BW245" s="127">
        <f t="shared" si="1810"/>
        <v>0</v>
      </c>
      <c r="BX245" s="34">
        <f t="shared" si="1699"/>
        <v>0</v>
      </c>
      <c r="BY245" s="34">
        <f t="shared" si="1649"/>
        <v>0</v>
      </c>
      <c r="BZ245" s="132">
        <f t="shared" ref="BZ245:CA278" si="1811">BT245-BR245</f>
        <v>-2.916666666666667</v>
      </c>
      <c r="CA245" s="132">
        <f t="shared" si="1811"/>
        <v>-773839.36452083348</v>
      </c>
      <c r="CB245" s="41">
        <f>VLOOKUP($E245,'ВМП план'!$B$8:$AL$54,18,0)</f>
        <v>0</v>
      </c>
      <c r="CC245" s="41">
        <f>VLOOKUP($E245,'ВМП план'!$B$8:$AL$54,19,0)</f>
        <v>0</v>
      </c>
      <c r="CD245" s="41">
        <f>SUM(CB245/12*$A$2)</f>
        <v>0</v>
      </c>
      <c r="CE245" s="41">
        <f>SUM(CC245/12*$A$2)</f>
        <v>0</v>
      </c>
      <c r="CF245" s="127">
        <f>SUM(CF246:CF249)</f>
        <v>0</v>
      </c>
      <c r="CG245" s="127">
        <f t="shared" ref="CG245:CI245" si="1812">SUM(CG246:CG249)</f>
        <v>0</v>
      </c>
      <c r="CH245" s="127">
        <f t="shared" si="1812"/>
        <v>0</v>
      </c>
      <c r="CI245" s="127">
        <f t="shared" si="1812"/>
        <v>0</v>
      </c>
      <c r="CJ245" s="34">
        <f t="shared" si="1700"/>
        <v>0</v>
      </c>
      <c r="CK245" s="34">
        <f t="shared" si="1651"/>
        <v>0</v>
      </c>
      <c r="CL245" s="132">
        <f t="shared" ref="CL245:CM278" si="1813">CF245-CD245</f>
        <v>0</v>
      </c>
      <c r="CM245" s="132">
        <f t="shared" si="1813"/>
        <v>0</v>
      </c>
      <c r="CN245" s="41">
        <f>VLOOKUP($E245,'ВМП план'!$B$8:$AL$54,20,0)</f>
        <v>0</v>
      </c>
      <c r="CO245" s="41">
        <f>VLOOKUP($E245,'ВМП план'!$B$8:$AL$54,21,0)</f>
        <v>0</v>
      </c>
      <c r="CP245" s="41">
        <f>SUM(CN245/12*$A$2)</f>
        <v>0</v>
      </c>
      <c r="CQ245" s="41">
        <f>SUM(CO245/12*$A$2)</f>
        <v>0</v>
      </c>
      <c r="CR245" s="127">
        <f>SUM(CR246:CR249)</f>
        <v>0</v>
      </c>
      <c r="CS245" s="127">
        <f t="shared" ref="CS245:CU245" si="1814">SUM(CS246:CS249)</f>
        <v>0</v>
      </c>
      <c r="CT245" s="127">
        <f t="shared" si="1814"/>
        <v>0</v>
      </c>
      <c r="CU245" s="127">
        <f t="shared" si="1814"/>
        <v>0</v>
      </c>
      <c r="CV245" s="34">
        <f t="shared" si="1701"/>
        <v>0</v>
      </c>
      <c r="CW245" s="34">
        <f t="shared" si="1653"/>
        <v>0</v>
      </c>
      <c r="CX245" s="132">
        <f t="shared" ref="CX245:CY278" si="1815">CR245-CP245</f>
        <v>0</v>
      </c>
      <c r="CY245" s="132">
        <f t="shared" si="1815"/>
        <v>0</v>
      </c>
      <c r="CZ245" s="41">
        <f>VLOOKUP($E245,'ВМП план'!$B$8:$AL$54,22,0)</f>
        <v>0</v>
      </c>
      <c r="DA245" s="41">
        <f>VLOOKUP($E245,'ВМП план'!$B$8:$AL$54,23,0)</f>
        <v>0</v>
      </c>
      <c r="DB245" s="41">
        <f>SUM(CZ245/12*$A$2)</f>
        <v>0</v>
      </c>
      <c r="DC245" s="41">
        <f>SUM(DA245/12*$A$2)</f>
        <v>0</v>
      </c>
      <c r="DD245" s="127">
        <f>SUM(DD246:DD249)</f>
        <v>0</v>
      </c>
      <c r="DE245" s="127">
        <f t="shared" ref="DE245:DG245" si="1816">SUM(DE246:DE249)</f>
        <v>0</v>
      </c>
      <c r="DF245" s="127">
        <f t="shared" si="1816"/>
        <v>0</v>
      </c>
      <c r="DG245" s="127">
        <f t="shared" si="1816"/>
        <v>0</v>
      </c>
      <c r="DH245" s="34">
        <f t="shared" si="1702"/>
        <v>0</v>
      </c>
      <c r="DI245" s="34">
        <f t="shared" si="1655"/>
        <v>0</v>
      </c>
      <c r="DJ245" s="132">
        <f t="shared" ref="DJ245:DK278" si="1817">DD245-DB245</f>
        <v>0</v>
      </c>
      <c r="DK245" s="132">
        <f t="shared" si="1817"/>
        <v>0</v>
      </c>
      <c r="DL245" s="41">
        <f>VLOOKUP($E245,'ВМП план'!$B$8:$AL$54,24,0)</f>
        <v>0</v>
      </c>
      <c r="DM245" s="41">
        <f>VLOOKUP($E245,'ВМП план'!$B$8:$AL$54,25,0)</f>
        <v>0</v>
      </c>
      <c r="DN245" s="41">
        <f>SUM(DL245/12*$A$2)</f>
        <v>0</v>
      </c>
      <c r="DO245" s="41">
        <f>SUM(DM245/12*$A$2)</f>
        <v>0</v>
      </c>
      <c r="DP245" s="127">
        <f>SUM(DP246:DP249)</f>
        <v>0</v>
      </c>
      <c r="DQ245" s="127">
        <f t="shared" ref="DQ245:DS245" si="1818">SUM(DQ246:DQ249)</f>
        <v>0</v>
      </c>
      <c r="DR245" s="127">
        <f t="shared" si="1818"/>
        <v>0</v>
      </c>
      <c r="DS245" s="127">
        <f t="shared" si="1818"/>
        <v>0</v>
      </c>
      <c r="DT245" s="34">
        <f t="shared" si="1703"/>
        <v>0</v>
      </c>
      <c r="DU245" s="34">
        <f t="shared" si="1657"/>
        <v>0</v>
      </c>
      <c r="DV245" s="132">
        <f t="shared" ref="DV245:DW278" si="1819">DP245-DN245</f>
        <v>0</v>
      </c>
      <c r="DW245" s="132">
        <f t="shared" si="1819"/>
        <v>0</v>
      </c>
      <c r="DX245" s="41">
        <f>VLOOKUP($E245,'ВМП план'!$B$8:$AL$54,26,0)</f>
        <v>0</v>
      </c>
      <c r="DY245" s="41">
        <f>VLOOKUP($E245,'ВМП план'!$B$8:$AL$54,27,0)</f>
        <v>0</v>
      </c>
      <c r="DZ245" s="41">
        <f>SUM(DX245/12*$A$2)</f>
        <v>0</v>
      </c>
      <c r="EA245" s="41">
        <f>SUM(DY245/12*$A$2)</f>
        <v>0</v>
      </c>
      <c r="EB245" s="127">
        <f>SUM(EB246:EB249)</f>
        <v>0</v>
      </c>
      <c r="EC245" s="127">
        <f t="shared" ref="EC245:EE245" si="1820">SUM(EC246:EC249)</f>
        <v>0</v>
      </c>
      <c r="ED245" s="127">
        <f t="shared" si="1820"/>
        <v>0</v>
      </c>
      <c r="EE245" s="127">
        <f t="shared" si="1820"/>
        <v>0</v>
      </c>
      <c r="EF245" s="34">
        <f t="shared" si="1704"/>
        <v>0</v>
      </c>
      <c r="EG245" s="34">
        <f t="shared" si="1704"/>
        <v>0</v>
      </c>
      <c r="EH245" s="132">
        <f t="shared" ref="EH245:EI278" si="1821">EB245-DZ245</f>
        <v>0</v>
      </c>
      <c r="EI245" s="132">
        <f t="shared" si="1821"/>
        <v>0</v>
      </c>
      <c r="EJ245" s="41">
        <f>VLOOKUP($E245,'ВМП план'!$B$8:$AL$54,28,0)</f>
        <v>0</v>
      </c>
      <c r="EK245" s="41">
        <f>VLOOKUP($E245,'ВМП план'!$B$8:$AL$54,29,0)</f>
        <v>0</v>
      </c>
      <c r="EL245" s="41">
        <f>SUM(EJ245/12*$A$2)</f>
        <v>0</v>
      </c>
      <c r="EM245" s="41">
        <f>SUM(EK245/12*$A$2)</f>
        <v>0</v>
      </c>
      <c r="EN245" s="127">
        <f>SUM(EN246:EN249)</f>
        <v>0</v>
      </c>
      <c r="EO245" s="127">
        <f t="shared" ref="EO245:EQ245" si="1822">SUM(EO246:EO249)</f>
        <v>0</v>
      </c>
      <c r="EP245" s="127">
        <f t="shared" si="1822"/>
        <v>0</v>
      </c>
      <c r="EQ245" s="127">
        <f t="shared" si="1822"/>
        <v>0</v>
      </c>
      <c r="ER245" s="34">
        <f t="shared" si="1705"/>
        <v>0</v>
      </c>
      <c r="ES245" s="34">
        <f t="shared" si="1659"/>
        <v>0</v>
      </c>
      <c r="ET245" s="132">
        <f t="shared" ref="ET245:EU278" si="1823">EN245-EL245</f>
        <v>0</v>
      </c>
      <c r="EU245" s="132">
        <f t="shared" si="1823"/>
        <v>0</v>
      </c>
      <c r="EV245" s="41">
        <f>VLOOKUP($E245,'ВМП план'!$B$8:$AL$54,30,0)</f>
        <v>0</v>
      </c>
      <c r="EW245" s="41">
        <f>VLOOKUP($E245,'ВМП план'!$B$8:$AL$54,31,0)</f>
        <v>0</v>
      </c>
      <c r="EX245" s="41">
        <f>SUM(EV245/12*$A$2)</f>
        <v>0</v>
      </c>
      <c r="EY245" s="41">
        <f>SUM(EW245/12*$A$2)</f>
        <v>0</v>
      </c>
      <c r="EZ245" s="127">
        <f>SUM(EZ246:EZ249)</f>
        <v>0</v>
      </c>
      <c r="FA245" s="127">
        <f t="shared" ref="FA245:FC245" si="1824">SUM(FA246:FA249)</f>
        <v>0</v>
      </c>
      <c r="FB245" s="127">
        <f t="shared" si="1824"/>
        <v>0</v>
      </c>
      <c r="FC245" s="127">
        <f t="shared" si="1824"/>
        <v>0</v>
      </c>
      <c r="FD245" s="34">
        <f t="shared" si="1706"/>
        <v>0</v>
      </c>
      <c r="FE245" s="34">
        <f t="shared" si="1706"/>
        <v>0</v>
      </c>
      <c r="FF245" s="132">
        <f t="shared" si="1799"/>
        <v>0</v>
      </c>
      <c r="FG245" s="132">
        <f t="shared" si="1799"/>
        <v>0</v>
      </c>
      <c r="FH245" s="41">
        <f>VLOOKUP($E245,'ВМП план'!$B$8:$AL$54,32,0)</f>
        <v>0</v>
      </c>
      <c r="FI245" s="41">
        <f>VLOOKUP($E245,'ВМП план'!$B$8:$AL$54,33,0)</f>
        <v>0</v>
      </c>
      <c r="FJ245" s="41">
        <f>SUM(FH245/12*$A$2)</f>
        <v>0</v>
      </c>
      <c r="FK245" s="41">
        <f>SUM(FI245/12*$A$2)</f>
        <v>0</v>
      </c>
      <c r="FL245" s="127">
        <f>SUM(FL246:FL249)</f>
        <v>0</v>
      </c>
      <c r="FM245" s="127">
        <f t="shared" ref="FM245:FO245" si="1825">SUM(FM246:FM249)</f>
        <v>0</v>
      </c>
      <c r="FN245" s="127">
        <f t="shared" si="1825"/>
        <v>0</v>
      </c>
      <c r="FO245" s="127">
        <f t="shared" si="1825"/>
        <v>0</v>
      </c>
      <c r="FP245" s="34">
        <f t="shared" si="1707"/>
        <v>0</v>
      </c>
      <c r="FQ245" s="34">
        <f t="shared" si="1661"/>
        <v>0</v>
      </c>
      <c r="FR245" s="132">
        <f t="shared" ref="FR245:FS278" si="1826">FL245-FJ245</f>
        <v>0</v>
      </c>
      <c r="FS245" s="132">
        <f t="shared" si="1826"/>
        <v>0</v>
      </c>
      <c r="FT245" s="41">
        <f>VLOOKUP($E245,'ВМП план'!$B$8:$AL$54,34,0)</f>
        <v>0</v>
      </c>
      <c r="FU245" s="41">
        <f>VLOOKUP($E245,'ВМП план'!$B$8:$AL$54,35,0)</f>
        <v>0</v>
      </c>
      <c r="FV245" s="41">
        <f>SUM(FT245/12*$A$2)</f>
        <v>0</v>
      </c>
      <c r="FW245" s="41">
        <f>SUM(FU245/12*$A$2)</f>
        <v>0</v>
      </c>
      <c r="FX245" s="127">
        <f>SUM(FX246:FX249)</f>
        <v>0</v>
      </c>
      <c r="FY245" s="127">
        <f t="shared" ref="FY245:GA245" si="1827">SUM(FY246:FY249)</f>
        <v>0</v>
      </c>
      <c r="FZ245" s="127">
        <f t="shared" si="1827"/>
        <v>0</v>
      </c>
      <c r="GA245" s="127">
        <f t="shared" si="1827"/>
        <v>0</v>
      </c>
      <c r="GB245" s="34">
        <f t="shared" si="1708"/>
        <v>0</v>
      </c>
      <c r="GC245" s="34">
        <f t="shared" si="1708"/>
        <v>0</v>
      </c>
      <c r="GD245" s="132">
        <f t="shared" si="1801"/>
        <v>0</v>
      </c>
      <c r="GE245" s="132">
        <f t="shared" si="1801"/>
        <v>0</v>
      </c>
      <c r="GF245" s="41">
        <f>VLOOKUP($E245,'ВМП план'!$B$8:$AL$54,36,0)</f>
        <v>0</v>
      </c>
      <c r="GG245" s="41">
        <f>VLOOKUP($E245,'ВМП план'!$B$8:$AL$54,37,0)</f>
        <v>0</v>
      </c>
      <c r="GH245" s="41">
        <f>SUM(GF245/12*$A$2)</f>
        <v>0</v>
      </c>
      <c r="GI245" s="41">
        <f>SUM(GG245/12*$A$2)</f>
        <v>0</v>
      </c>
      <c r="GJ245" s="127">
        <f>SUM(GJ246:GJ249)</f>
        <v>0</v>
      </c>
      <c r="GK245" s="127">
        <f t="shared" ref="GK245:GM245" si="1828">SUM(GK246:GK249)</f>
        <v>0</v>
      </c>
      <c r="GL245" s="127">
        <f t="shared" si="1828"/>
        <v>0</v>
      </c>
      <c r="GM245" s="127">
        <f t="shared" si="1828"/>
        <v>0</v>
      </c>
      <c r="GN245" s="34">
        <f t="shared" si="1709"/>
        <v>0</v>
      </c>
      <c r="GO245" s="34">
        <f t="shared" si="1663"/>
        <v>0</v>
      </c>
      <c r="GP245" s="132">
        <f t="shared" ref="GP245:GQ278" si="1829">GJ245-GH245</f>
        <v>0</v>
      </c>
      <c r="GQ245" s="132">
        <f t="shared" si="1829"/>
        <v>0</v>
      </c>
      <c r="GR245" s="41">
        <f>H245+T245+AF245+AR245+BD245+BP245+CB245+CN245+CZ245+DL245+DX245+EJ245+EV245+FH245+FT245+GF245</f>
        <v>5</v>
      </c>
      <c r="GS245" s="41">
        <f t="shared" ref="GS245:GU245" si="1830">I245+U245+AG245+AS245+BE245+BQ245+CC245+CO245+DA245+DM245+DY245+EK245+EW245+FI245+FU245+GG245</f>
        <v>1326581.7677500001</v>
      </c>
      <c r="GT245" s="41">
        <f t="shared" si="1830"/>
        <v>2.916666666666667</v>
      </c>
      <c r="GU245" s="41">
        <f t="shared" si="1830"/>
        <v>773839.36452083348</v>
      </c>
      <c r="GV245" s="41">
        <f t="shared" si="1621"/>
        <v>0</v>
      </c>
      <c r="GW245" s="41">
        <f t="shared" si="1621"/>
        <v>0</v>
      </c>
      <c r="GX245" s="41">
        <f t="shared" si="1621"/>
        <v>0</v>
      </c>
      <c r="GY245" s="41">
        <f t="shared" si="1621"/>
        <v>0</v>
      </c>
      <c r="GZ245" s="41">
        <f t="shared" si="1508"/>
        <v>0</v>
      </c>
      <c r="HA245" s="41">
        <f t="shared" si="1508"/>
        <v>0</v>
      </c>
      <c r="HB245" s="59">
        <f t="shared" si="1345"/>
        <v>-2.916666666666667</v>
      </c>
      <c r="HC245" s="59">
        <f t="shared" si="1345"/>
        <v>-773839.36452083348</v>
      </c>
      <c r="HD245" s="98">
        <f>GV245/GT245</f>
        <v>0</v>
      </c>
      <c r="HE245" s="98">
        <f>GW245/GU245</f>
        <v>0</v>
      </c>
      <c r="HF245" s="73">
        <f>GS245/GR245</f>
        <v>265316.35355</v>
      </c>
      <c r="HG245" s="73" t="e">
        <f>GW245/GV245</f>
        <v>#DIV/0!</v>
      </c>
      <c r="HH245" s="251" t="e">
        <f>SUM(HF245-HG245)</f>
        <v>#DIV/0!</v>
      </c>
    </row>
    <row r="246" spans="1:216" hidden="1" x14ac:dyDescent="0.2">
      <c r="A246" s="10"/>
      <c r="B246" s="16"/>
      <c r="C246" s="17"/>
      <c r="D246" s="53"/>
      <c r="E246" s="54"/>
      <c r="F246" s="28"/>
      <c r="G246" s="33"/>
      <c r="H246" s="34"/>
      <c r="I246" s="34"/>
      <c r="J246" s="34"/>
      <c r="K246" s="34"/>
      <c r="L246" s="34"/>
      <c r="M246" s="34"/>
      <c r="N246" s="34"/>
      <c r="O246" s="34"/>
      <c r="P246" s="34">
        <f t="shared" si="1694"/>
        <v>0</v>
      </c>
      <c r="Q246" s="34">
        <f t="shared" si="1640"/>
        <v>0</v>
      </c>
      <c r="R246" s="132">
        <f t="shared" si="1768"/>
        <v>0</v>
      </c>
      <c r="S246" s="132">
        <f t="shared" si="1768"/>
        <v>0</v>
      </c>
      <c r="T246" s="34"/>
      <c r="U246" s="34"/>
      <c r="V246" s="34"/>
      <c r="W246" s="34"/>
      <c r="X246" s="34"/>
      <c r="Y246" s="34"/>
      <c r="Z246" s="34"/>
      <c r="AA246" s="34"/>
      <c r="AB246" s="34">
        <f t="shared" si="1695"/>
        <v>0</v>
      </c>
      <c r="AC246" s="34">
        <f t="shared" si="1642"/>
        <v>0</v>
      </c>
      <c r="AD246" s="132">
        <f t="shared" si="1788"/>
        <v>0</v>
      </c>
      <c r="AE246" s="132">
        <f t="shared" si="1788"/>
        <v>0</v>
      </c>
      <c r="AF246" s="34"/>
      <c r="AG246" s="34"/>
      <c r="AH246" s="34"/>
      <c r="AI246" s="34"/>
      <c r="AJ246" s="34"/>
      <c r="AK246" s="34"/>
      <c r="AL246" s="34"/>
      <c r="AM246" s="34"/>
      <c r="AN246" s="34">
        <f t="shared" si="1696"/>
        <v>0</v>
      </c>
      <c r="AO246" s="34">
        <f t="shared" si="1644"/>
        <v>0</v>
      </c>
      <c r="AP246" s="132">
        <f t="shared" si="1790"/>
        <v>0</v>
      </c>
      <c r="AQ246" s="132">
        <f t="shared" si="1790"/>
        <v>0</v>
      </c>
      <c r="AR246" s="34"/>
      <c r="AS246" s="34"/>
      <c r="AT246" s="34"/>
      <c r="AU246" s="34"/>
      <c r="AV246" s="34"/>
      <c r="AW246" s="34"/>
      <c r="AX246" s="34"/>
      <c r="AY246" s="34"/>
      <c r="AZ246" s="34">
        <f t="shared" si="1697"/>
        <v>0</v>
      </c>
      <c r="BA246" s="34">
        <f t="shared" si="1646"/>
        <v>0</v>
      </c>
      <c r="BB246" s="132">
        <f t="shared" si="1792"/>
        <v>0</v>
      </c>
      <c r="BC246" s="132">
        <f t="shared" si="1792"/>
        <v>0</v>
      </c>
      <c r="BD246" s="34"/>
      <c r="BE246" s="34"/>
      <c r="BF246" s="34"/>
      <c r="BG246" s="34"/>
      <c r="BH246" s="34"/>
      <c r="BI246" s="34"/>
      <c r="BJ246" s="34"/>
      <c r="BK246" s="34"/>
      <c r="BL246" s="34">
        <f t="shared" ref="BL246:BM249" si="1831">SUM(BH246+BJ246)</f>
        <v>0</v>
      </c>
      <c r="BM246" s="34">
        <f t="shared" si="1831"/>
        <v>0</v>
      </c>
      <c r="BN246" s="132">
        <f t="shared" si="1809"/>
        <v>0</v>
      </c>
      <c r="BO246" s="132">
        <f t="shared" si="1809"/>
        <v>0</v>
      </c>
      <c r="BP246" s="34"/>
      <c r="BQ246" s="34"/>
      <c r="BR246" s="34"/>
      <c r="BS246" s="34"/>
      <c r="BT246" s="34"/>
      <c r="BU246" s="34"/>
      <c r="BV246" s="34"/>
      <c r="BW246" s="34"/>
      <c r="BX246" s="34">
        <f t="shared" si="1699"/>
        <v>0</v>
      </c>
      <c r="BY246" s="34">
        <f t="shared" si="1649"/>
        <v>0</v>
      </c>
      <c r="BZ246" s="132">
        <f t="shared" si="1811"/>
        <v>0</v>
      </c>
      <c r="CA246" s="132">
        <f t="shared" si="1811"/>
        <v>0</v>
      </c>
      <c r="CB246" s="34"/>
      <c r="CC246" s="34"/>
      <c r="CD246" s="34"/>
      <c r="CE246" s="34"/>
      <c r="CF246" s="34"/>
      <c r="CG246" s="34"/>
      <c r="CH246" s="34"/>
      <c r="CI246" s="34"/>
      <c r="CJ246" s="34">
        <f t="shared" si="1700"/>
        <v>0</v>
      </c>
      <c r="CK246" s="34">
        <f t="shared" si="1651"/>
        <v>0</v>
      </c>
      <c r="CL246" s="132">
        <f t="shared" si="1813"/>
        <v>0</v>
      </c>
      <c r="CM246" s="132">
        <f t="shared" si="1813"/>
        <v>0</v>
      </c>
      <c r="CN246" s="34"/>
      <c r="CO246" s="34"/>
      <c r="CP246" s="34"/>
      <c r="CQ246" s="34"/>
      <c r="CR246" s="34"/>
      <c r="CS246" s="34"/>
      <c r="CT246" s="34"/>
      <c r="CU246" s="34"/>
      <c r="CV246" s="34">
        <f t="shared" si="1701"/>
        <v>0</v>
      </c>
      <c r="CW246" s="34">
        <f t="shared" si="1653"/>
        <v>0</v>
      </c>
      <c r="CX246" s="132">
        <f t="shared" si="1815"/>
        <v>0</v>
      </c>
      <c r="CY246" s="132">
        <f t="shared" si="1815"/>
        <v>0</v>
      </c>
      <c r="CZ246" s="34"/>
      <c r="DA246" s="34"/>
      <c r="DB246" s="34"/>
      <c r="DC246" s="34"/>
      <c r="DD246" s="34"/>
      <c r="DE246" s="34"/>
      <c r="DF246" s="34"/>
      <c r="DG246" s="34"/>
      <c r="DH246" s="34">
        <f t="shared" si="1702"/>
        <v>0</v>
      </c>
      <c r="DI246" s="34">
        <f t="shared" si="1655"/>
        <v>0</v>
      </c>
      <c r="DJ246" s="132">
        <f t="shared" si="1817"/>
        <v>0</v>
      </c>
      <c r="DK246" s="132">
        <f t="shared" si="1817"/>
        <v>0</v>
      </c>
      <c r="DL246" s="34"/>
      <c r="DM246" s="34"/>
      <c r="DN246" s="34"/>
      <c r="DO246" s="34"/>
      <c r="DP246" s="34"/>
      <c r="DQ246" s="34"/>
      <c r="DR246" s="34"/>
      <c r="DS246" s="34"/>
      <c r="DT246" s="34">
        <f t="shared" si="1703"/>
        <v>0</v>
      </c>
      <c r="DU246" s="34">
        <f t="shared" si="1657"/>
        <v>0</v>
      </c>
      <c r="DV246" s="132">
        <f t="shared" si="1819"/>
        <v>0</v>
      </c>
      <c r="DW246" s="132">
        <f t="shared" si="1819"/>
        <v>0</v>
      </c>
      <c r="DX246" s="34"/>
      <c r="DY246" s="34"/>
      <c r="DZ246" s="34"/>
      <c r="EA246" s="34"/>
      <c r="EB246" s="34"/>
      <c r="EC246" s="34"/>
      <c r="ED246" s="34"/>
      <c r="EE246" s="34"/>
      <c r="EF246" s="34">
        <f t="shared" si="1704"/>
        <v>0</v>
      </c>
      <c r="EG246" s="34">
        <f t="shared" si="1704"/>
        <v>0</v>
      </c>
      <c r="EH246" s="132">
        <f t="shared" si="1821"/>
        <v>0</v>
      </c>
      <c r="EI246" s="132">
        <f t="shared" si="1821"/>
        <v>0</v>
      </c>
      <c r="EJ246" s="34"/>
      <c r="EK246" s="34"/>
      <c r="EL246" s="34"/>
      <c r="EM246" s="34"/>
      <c r="EN246" s="34"/>
      <c r="EO246" s="34"/>
      <c r="EP246" s="34"/>
      <c r="EQ246" s="34"/>
      <c r="ER246" s="34">
        <f t="shared" si="1705"/>
        <v>0</v>
      </c>
      <c r="ES246" s="34">
        <f t="shared" si="1659"/>
        <v>0</v>
      </c>
      <c r="ET246" s="132">
        <f t="shared" si="1823"/>
        <v>0</v>
      </c>
      <c r="EU246" s="132">
        <f t="shared" si="1823"/>
        <v>0</v>
      </c>
      <c r="EV246" s="34"/>
      <c r="EW246" s="34"/>
      <c r="EX246" s="34"/>
      <c r="EY246" s="34"/>
      <c r="EZ246" s="34"/>
      <c r="FA246" s="34"/>
      <c r="FB246" s="34"/>
      <c r="FC246" s="34"/>
      <c r="FD246" s="34">
        <f t="shared" si="1706"/>
        <v>0</v>
      </c>
      <c r="FE246" s="34">
        <f t="shared" si="1706"/>
        <v>0</v>
      </c>
      <c r="FF246" s="132">
        <f t="shared" si="1799"/>
        <v>0</v>
      </c>
      <c r="FG246" s="132">
        <f t="shared" si="1799"/>
        <v>0</v>
      </c>
      <c r="FH246" s="34"/>
      <c r="FI246" s="34"/>
      <c r="FJ246" s="34"/>
      <c r="FK246" s="34"/>
      <c r="FL246" s="34"/>
      <c r="FM246" s="34"/>
      <c r="FN246" s="34"/>
      <c r="FO246" s="34"/>
      <c r="FP246" s="34">
        <f t="shared" si="1707"/>
        <v>0</v>
      </c>
      <c r="FQ246" s="34">
        <f t="shared" si="1661"/>
        <v>0</v>
      </c>
      <c r="FR246" s="132">
        <f t="shared" si="1826"/>
        <v>0</v>
      </c>
      <c r="FS246" s="132">
        <f t="shared" si="1826"/>
        <v>0</v>
      </c>
      <c r="FT246" s="34"/>
      <c r="FU246" s="34"/>
      <c r="FV246" s="34"/>
      <c r="FW246" s="34"/>
      <c r="FX246" s="34"/>
      <c r="FY246" s="34"/>
      <c r="FZ246" s="34"/>
      <c r="GA246" s="34"/>
      <c r="GB246" s="34">
        <f t="shared" si="1708"/>
        <v>0</v>
      </c>
      <c r="GC246" s="34">
        <f t="shared" si="1708"/>
        <v>0</v>
      </c>
      <c r="GD246" s="132">
        <f t="shared" si="1801"/>
        <v>0</v>
      </c>
      <c r="GE246" s="132">
        <f t="shared" si="1801"/>
        <v>0</v>
      </c>
      <c r="GF246" s="34"/>
      <c r="GG246" s="34"/>
      <c r="GH246" s="34"/>
      <c r="GI246" s="34"/>
      <c r="GJ246" s="34"/>
      <c r="GK246" s="34"/>
      <c r="GL246" s="34"/>
      <c r="GM246" s="34"/>
      <c r="GN246" s="34">
        <f t="shared" si="1709"/>
        <v>0</v>
      </c>
      <c r="GO246" s="34">
        <f t="shared" si="1663"/>
        <v>0</v>
      </c>
      <c r="GP246" s="132">
        <f t="shared" si="1829"/>
        <v>0</v>
      </c>
      <c r="GQ246" s="132">
        <f t="shared" si="1829"/>
        <v>0</v>
      </c>
      <c r="GR246" s="34"/>
      <c r="GS246" s="34"/>
      <c r="GT246" s="34"/>
      <c r="GU246" s="34"/>
      <c r="GV246" s="52">
        <f t="shared" si="1621"/>
        <v>0</v>
      </c>
      <c r="GW246" s="52">
        <f t="shared" si="1621"/>
        <v>0</v>
      </c>
      <c r="GX246" s="52">
        <f t="shared" si="1621"/>
        <v>0</v>
      </c>
      <c r="GY246" s="52">
        <f t="shared" si="1621"/>
        <v>0</v>
      </c>
      <c r="GZ246" s="52">
        <f t="shared" si="1508"/>
        <v>0</v>
      </c>
      <c r="HA246" s="52">
        <f t="shared" si="1508"/>
        <v>0</v>
      </c>
      <c r="HB246" s="132">
        <f t="shared" si="1345"/>
        <v>0</v>
      </c>
      <c r="HC246" s="132">
        <f t="shared" si="1345"/>
        <v>0</v>
      </c>
      <c r="HD246" s="64"/>
      <c r="HE246" s="20"/>
      <c r="HF246" s="73"/>
      <c r="HG246" s="73"/>
      <c r="HH246" s="251"/>
    </row>
    <row r="247" spans="1:216" hidden="1" x14ac:dyDescent="0.2">
      <c r="A247" s="10"/>
      <c r="B247" s="16"/>
      <c r="C247" s="17"/>
      <c r="D247" s="53"/>
      <c r="E247" s="54"/>
      <c r="F247" s="28"/>
      <c r="G247" s="33"/>
      <c r="H247" s="34"/>
      <c r="I247" s="34"/>
      <c r="J247" s="34"/>
      <c r="K247" s="34"/>
      <c r="L247" s="34"/>
      <c r="M247" s="34"/>
      <c r="N247" s="34"/>
      <c r="O247" s="34"/>
      <c r="P247" s="34">
        <f t="shared" si="1694"/>
        <v>0</v>
      </c>
      <c r="Q247" s="34">
        <f t="shared" si="1640"/>
        <v>0</v>
      </c>
      <c r="R247" s="132">
        <f t="shared" si="1768"/>
        <v>0</v>
      </c>
      <c r="S247" s="132">
        <f t="shared" si="1768"/>
        <v>0</v>
      </c>
      <c r="T247" s="34"/>
      <c r="U247" s="34"/>
      <c r="V247" s="34"/>
      <c r="W247" s="34"/>
      <c r="X247" s="34"/>
      <c r="Y247" s="34"/>
      <c r="Z247" s="34"/>
      <c r="AA247" s="34"/>
      <c r="AB247" s="34">
        <f t="shared" si="1695"/>
        <v>0</v>
      </c>
      <c r="AC247" s="34">
        <f t="shared" si="1642"/>
        <v>0</v>
      </c>
      <c r="AD247" s="132">
        <f t="shared" si="1788"/>
        <v>0</v>
      </c>
      <c r="AE247" s="132">
        <f t="shared" si="1788"/>
        <v>0</v>
      </c>
      <c r="AF247" s="34"/>
      <c r="AG247" s="34"/>
      <c r="AH247" s="34"/>
      <c r="AI247" s="34"/>
      <c r="AJ247" s="34"/>
      <c r="AK247" s="34"/>
      <c r="AL247" s="34"/>
      <c r="AM247" s="34"/>
      <c r="AN247" s="34">
        <f t="shared" si="1696"/>
        <v>0</v>
      </c>
      <c r="AO247" s="34">
        <f t="shared" si="1644"/>
        <v>0</v>
      </c>
      <c r="AP247" s="132">
        <f t="shared" si="1790"/>
        <v>0</v>
      </c>
      <c r="AQ247" s="132">
        <f t="shared" si="1790"/>
        <v>0</v>
      </c>
      <c r="AR247" s="34"/>
      <c r="AS247" s="34"/>
      <c r="AT247" s="34"/>
      <c r="AU247" s="34"/>
      <c r="AV247" s="34"/>
      <c r="AW247" s="34"/>
      <c r="AX247" s="34"/>
      <c r="AY247" s="34"/>
      <c r="AZ247" s="34">
        <f t="shared" si="1697"/>
        <v>0</v>
      </c>
      <c r="BA247" s="34">
        <f t="shared" si="1646"/>
        <v>0</v>
      </c>
      <c r="BB247" s="132">
        <f t="shared" si="1792"/>
        <v>0</v>
      </c>
      <c r="BC247" s="132">
        <f t="shared" si="1792"/>
        <v>0</v>
      </c>
      <c r="BD247" s="34"/>
      <c r="BE247" s="34"/>
      <c r="BF247" s="34"/>
      <c r="BG247" s="34"/>
      <c r="BH247" s="34"/>
      <c r="BI247" s="34"/>
      <c r="BJ247" s="34"/>
      <c r="BK247" s="34"/>
      <c r="BL247" s="34">
        <f t="shared" si="1831"/>
        <v>0</v>
      </c>
      <c r="BM247" s="34">
        <f t="shared" si="1831"/>
        <v>0</v>
      </c>
      <c r="BN247" s="132">
        <f t="shared" si="1809"/>
        <v>0</v>
      </c>
      <c r="BO247" s="132">
        <f t="shared" si="1809"/>
        <v>0</v>
      </c>
      <c r="BP247" s="34"/>
      <c r="BQ247" s="34"/>
      <c r="BR247" s="34"/>
      <c r="BS247" s="34"/>
      <c r="BT247" s="34"/>
      <c r="BU247" s="34"/>
      <c r="BV247" s="34"/>
      <c r="BW247" s="34"/>
      <c r="BX247" s="34">
        <f t="shared" si="1699"/>
        <v>0</v>
      </c>
      <c r="BY247" s="34">
        <f t="shared" si="1649"/>
        <v>0</v>
      </c>
      <c r="BZ247" s="132">
        <f t="shared" si="1811"/>
        <v>0</v>
      </c>
      <c r="CA247" s="132">
        <f t="shared" si="1811"/>
        <v>0</v>
      </c>
      <c r="CB247" s="34"/>
      <c r="CC247" s="34"/>
      <c r="CD247" s="34"/>
      <c r="CE247" s="34"/>
      <c r="CF247" s="34"/>
      <c r="CG247" s="34"/>
      <c r="CH247" s="34"/>
      <c r="CI247" s="34"/>
      <c r="CJ247" s="34">
        <f t="shared" si="1700"/>
        <v>0</v>
      </c>
      <c r="CK247" s="34">
        <f t="shared" si="1651"/>
        <v>0</v>
      </c>
      <c r="CL247" s="132">
        <f t="shared" si="1813"/>
        <v>0</v>
      </c>
      <c r="CM247" s="132">
        <f t="shared" si="1813"/>
        <v>0</v>
      </c>
      <c r="CN247" s="34"/>
      <c r="CO247" s="34"/>
      <c r="CP247" s="34"/>
      <c r="CQ247" s="34"/>
      <c r="CR247" s="34"/>
      <c r="CS247" s="34"/>
      <c r="CT247" s="34"/>
      <c r="CU247" s="34"/>
      <c r="CV247" s="34">
        <f t="shared" si="1701"/>
        <v>0</v>
      </c>
      <c r="CW247" s="34">
        <f t="shared" si="1653"/>
        <v>0</v>
      </c>
      <c r="CX247" s="132">
        <f t="shared" si="1815"/>
        <v>0</v>
      </c>
      <c r="CY247" s="132">
        <f t="shared" si="1815"/>
        <v>0</v>
      </c>
      <c r="CZ247" s="34"/>
      <c r="DA247" s="34"/>
      <c r="DB247" s="34"/>
      <c r="DC247" s="34"/>
      <c r="DD247" s="34"/>
      <c r="DE247" s="34"/>
      <c r="DF247" s="34"/>
      <c r="DG247" s="34"/>
      <c r="DH247" s="34">
        <f t="shared" si="1702"/>
        <v>0</v>
      </c>
      <c r="DI247" s="34">
        <f t="shared" si="1655"/>
        <v>0</v>
      </c>
      <c r="DJ247" s="132">
        <f t="shared" si="1817"/>
        <v>0</v>
      </c>
      <c r="DK247" s="132">
        <f t="shared" si="1817"/>
        <v>0</v>
      </c>
      <c r="DL247" s="34"/>
      <c r="DM247" s="34"/>
      <c r="DN247" s="34"/>
      <c r="DO247" s="34"/>
      <c r="DP247" s="34"/>
      <c r="DQ247" s="34"/>
      <c r="DR247" s="34"/>
      <c r="DS247" s="34"/>
      <c r="DT247" s="34">
        <f t="shared" si="1703"/>
        <v>0</v>
      </c>
      <c r="DU247" s="34">
        <f t="shared" si="1657"/>
        <v>0</v>
      </c>
      <c r="DV247" s="132">
        <f t="shared" si="1819"/>
        <v>0</v>
      </c>
      <c r="DW247" s="132">
        <f t="shared" si="1819"/>
        <v>0</v>
      </c>
      <c r="DX247" s="34"/>
      <c r="DY247" s="34"/>
      <c r="DZ247" s="34"/>
      <c r="EA247" s="34"/>
      <c r="EB247" s="34"/>
      <c r="EC247" s="34"/>
      <c r="ED247" s="34"/>
      <c r="EE247" s="34"/>
      <c r="EF247" s="34">
        <f t="shared" si="1704"/>
        <v>0</v>
      </c>
      <c r="EG247" s="34">
        <f t="shared" si="1704"/>
        <v>0</v>
      </c>
      <c r="EH247" s="132">
        <f t="shared" si="1821"/>
        <v>0</v>
      </c>
      <c r="EI247" s="132">
        <f t="shared" si="1821"/>
        <v>0</v>
      </c>
      <c r="EJ247" s="34"/>
      <c r="EK247" s="34"/>
      <c r="EL247" s="34"/>
      <c r="EM247" s="34"/>
      <c r="EN247" s="34"/>
      <c r="EO247" s="34"/>
      <c r="EP247" s="34"/>
      <c r="EQ247" s="34"/>
      <c r="ER247" s="34">
        <f t="shared" si="1705"/>
        <v>0</v>
      </c>
      <c r="ES247" s="34">
        <f t="shared" si="1659"/>
        <v>0</v>
      </c>
      <c r="ET247" s="132">
        <f t="shared" si="1823"/>
        <v>0</v>
      </c>
      <c r="EU247" s="132">
        <f t="shared" si="1823"/>
        <v>0</v>
      </c>
      <c r="EV247" s="34"/>
      <c r="EW247" s="34"/>
      <c r="EX247" s="34"/>
      <c r="EY247" s="34"/>
      <c r="EZ247" s="34"/>
      <c r="FA247" s="34"/>
      <c r="FB247" s="34"/>
      <c r="FC247" s="34"/>
      <c r="FD247" s="34">
        <f t="shared" si="1706"/>
        <v>0</v>
      </c>
      <c r="FE247" s="34">
        <f t="shared" si="1706"/>
        <v>0</v>
      </c>
      <c r="FF247" s="132">
        <f t="shared" si="1799"/>
        <v>0</v>
      </c>
      <c r="FG247" s="132">
        <f t="shared" si="1799"/>
        <v>0</v>
      </c>
      <c r="FH247" s="34"/>
      <c r="FI247" s="34"/>
      <c r="FJ247" s="34"/>
      <c r="FK247" s="34"/>
      <c r="FL247" s="34"/>
      <c r="FM247" s="34"/>
      <c r="FN247" s="34"/>
      <c r="FO247" s="34"/>
      <c r="FP247" s="34">
        <f t="shared" si="1707"/>
        <v>0</v>
      </c>
      <c r="FQ247" s="34">
        <f t="shared" si="1661"/>
        <v>0</v>
      </c>
      <c r="FR247" s="132">
        <f t="shared" si="1826"/>
        <v>0</v>
      </c>
      <c r="FS247" s="132">
        <f t="shared" si="1826"/>
        <v>0</v>
      </c>
      <c r="FT247" s="34"/>
      <c r="FU247" s="34"/>
      <c r="FV247" s="34"/>
      <c r="FW247" s="34"/>
      <c r="FX247" s="34"/>
      <c r="FY247" s="34"/>
      <c r="FZ247" s="34"/>
      <c r="GA247" s="34"/>
      <c r="GB247" s="34">
        <f t="shared" si="1708"/>
        <v>0</v>
      </c>
      <c r="GC247" s="34">
        <f t="shared" si="1708"/>
        <v>0</v>
      </c>
      <c r="GD247" s="132">
        <f t="shared" si="1801"/>
        <v>0</v>
      </c>
      <c r="GE247" s="132">
        <f t="shared" si="1801"/>
        <v>0</v>
      </c>
      <c r="GF247" s="34"/>
      <c r="GG247" s="34"/>
      <c r="GH247" s="34"/>
      <c r="GI247" s="34"/>
      <c r="GJ247" s="34"/>
      <c r="GK247" s="34"/>
      <c r="GL247" s="34"/>
      <c r="GM247" s="34"/>
      <c r="GN247" s="34">
        <f t="shared" si="1709"/>
        <v>0</v>
      </c>
      <c r="GO247" s="34">
        <f t="shared" si="1663"/>
        <v>0</v>
      </c>
      <c r="GP247" s="132">
        <f t="shared" si="1829"/>
        <v>0</v>
      </c>
      <c r="GQ247" s="132">
        <f t="shared" si="1829"/>
        <v>0</v>
      </c>
      <c r="GR247" s="34"/>
      <c r="GS247" s="34"/>
      <c r="GT247" s="34"/>
      <c r="GU247" s="34"/>
      <c r="GV247" s="52">
        <f t="shared" si="1621"/>
        <v>0</v>
      </c>
      <c r="GW247" s="52">
        <f t="shared" si="1621"/>
        <v>0</v>
      </c>
      <c r="GX247" s="52">
        <f t="shared" si="1621"/>
        <v>0</v>
      </c>
      <c r="GY247" s="52">
        <f t="shared" si="1621"/>
        <v>0</v>
      </c>
      <c r="GZ247" s="52">
        <f t="shared" si="1508"/>
        <v>0</v>
      </c>
      <c r="HA247" s="52">
        <f t="shared" si="1508"/>
        <v>0</v>
      </c>
      <c r="HB247" s="132">
        <f t="shared" si="1345"/>
        <v>0</v>
      </c>
      <c r="HC247" s="132">
        <f t="shared" si="1345"/>
        <v>0</v>
      </c>
      <c r="HD247" s="64"/>
      <c r="HE247" s="20"/>
      <c r="HF247" s="73"/>
      <c r="HG247" s="73"/>
      <c r="HH247" s="251"/>
    </row>
    <row r="248" spans="1:216" hidden="1" x14ac:dyDescent="0.2">
      <c r="A248" s="10"/>
      <c r="B248" s="16"/>
      <c r="C248" s="17"/>
      <c r="D248" s="53"/>
      <c r="E248" s="54"/>
      <c r="F248" s="28"/>
      <c r="G248" s="33"/>
      <c r="H248" s="34"/>
      <c r="I248" s="34"/>
      <c r="J248" s="34"/>
      <c r="K248" s="34"/>
      <c r="L248" s="34"/>
      <c r="M248" s="34"/>
      <c r="N248" s="34"/>
      <c r="O248" s="34"/>
      <c r="P248" s="34">
        <f t="shared" si="1694"/>
        <v>0</v>
      </c>
      <c r="Q248" s="34">
        <f t="shared" si="1640"/>
        <v>0</v>
      </c>
      <c r="R248" s="132">
        <f t="shared" si="1768"/>
        <v>0</v>
      </c>
      <c r="S248" s="132">
        <f t="shared" si="1768"/>
        <v>0</v>
      </c>
      <c r="T248" s="34"/>
      <c r="U248" s="34"/>
      <c r="V248" s="34"/>
      <c r="W248" s="34"/>
      <c r="X248" s="34"/>
      <c r="Y248" s="34"/>
      <c r="Z248" s="34"/>
      <c r="AA248" s="34"/>
      <c r="AB248" s="34">
        <f t="shared" si="1695"/>
        <v>0</v>
      </c>
      <c r="AC248" s="34">
        <f t="shared" si="1642"/>
        <v>0</v>
      </c>
      <c r="AD248" s="132">
        <f t="shared" si="1788"/>
        <v>0</v>
      </c>
      <c r="AE248" s="132">
        <f t="shared" si="1788"/>
        <v>0</v>
      </c>
      <c r="AF248" s="34"/>
      <c r="AG248" s="34"/>
      <c r="AH248" s="34"/>
      <c r="AI248" s="34"/>
      <c r="AJ248" s="34"/>
      <c r="AK248" s="34"/>
      <c r="AL248" s="34"/>
      <c r="AM248" s="34"/>
      <c r="AN248" s="34">
        <f t="shared" si="1696"/>
        <v>0</v>
      </c>
      <c r="AO248" s="34">
        <f t="shared" si="1644"/>
        <v>0</v>
      </c>
      <c r="AP248" s="132">
        <f t="shared" si="1790"/>
        <v>0</v>
      </c>
      <c r="AQ248" s="132">
        <f t="shared" si="1790"/>
        <v>0</v>
      </c>
      <c r="AR248" s="34"/>
      <c r="AS248" s="34"/>
      <c r="AT248" s="34"/>
      <c r="AU248" s="34"/>
      <c r="AV248" s="34"/>
      <c r="AW248" s="34"/>
      <c r="AX248" s="34"/>
      <c r="AY248" s="34"/>
      <c r="AZ248" s="34">
        <f t="shared" si="1697"/>
        <v>0</v>
      </c>
      <c r="BA248" s="34">
        <f t="shared" si="1646"/>
        <v>0</v>
      </c>
      <c r="BB248" s="132">
        <f t="shared" si="1792"/>
        <v>0</v>
      </c>
      <c r="BC248" s="132">
        <f t="shared" si="1792"/>
        <v>0</v>
      </c>
      <c r="BD248" s="34"/>
      <c r="BE248" s="34"/>
      <c r="BF248" s="34"/>
      <c r="BG248" s="34"/>
      <c r="BH248" s="34"/>
      <c r="BI248" s="34"/>
      <c r="BJ248" s="34"/>
      <c r="BK248" s="34"/>
      <c r="BL248" s="34">
        <f t="shared" si="1831"/>
        <v>0</v>
      </c>
      <c r="BM248" s="34">
        <f t="shared" si="1831"/>
        <v>0</v>
      </c>
      <c r="BN248" s="132">
        <f t="shared" si="1809"/>
        <v>0</v>
      </c>
      <c r="BO248" s="132">
        <f t="shared" si="1809"/>
        <v>0</v>
      </c>
      <c r="BP248" s="34"/>
      <c r="BQ248" s="34"/>
      <c r="BR248" s="34"/>
      <c r="BS248" s="34"/>
      <c r="BT248" s="34"/>
      <c r="BU248" s="34"/>
      <c r="BV248" s="34"/>
      <c r="BW248" s="34"/>
      <c r="BX248" s="34">
        <f t="shared" si="1699"/>
        <v>0</v>
      </c>
      <c r="BY248" s="34">
        <f t="shared" si="1649"/>
        <v>0</v>
      </c>
      <c r="BZ248" s="132">
        <f t="shared" si="1811"/>
        <v>0</v>
      </c>
      <c r="CA248" s="132">
        <f t="shared" si="1811"/>
        <v>0</v>
      </c>
      <c r="CB248" s="34"/>
      <c r="CC248" s="34"/>
      <c r="CD248" s="34"/>
      <c r="CE248" s="34"/>
      <c r="CF248" s="34"/>
      <c r="CG248" s="34"/>
      <c r="CH248" s="34"/>
      <c r="CI248" s="34"/>
      <c r="CJ248" s="34">
        <f t="shared" si="1700"/>
        <v>0</v>
      </c>
      <c r="CK248" s="34">
        <f t="shared" si="1651"/>
        <v>0</v>
      </c>
      <c r="CL248" s="132">
        <f t="shared" si="1813"/>
        <v>0</v>
      </c>
      <c r="CM248" s="132">
        <f t="shared" si="1813"/>
        <v>0</v>
      </c>
      <c r="CN248" s="34"/>
      <c r="CO248" s="34"/>
      <c r="CP248" s="34"/>
      <c r="CQ248" s="34"/>
      <c r="CR248" s="34"/>
      <c r="CS248" s="34"/>
      <c r="CT248" s="34"/>
      <c r="CU248" s="34"/>
      <c r="CV248" s="34">
        <f t="shared" si="1701"/>
        <v>0</v>
      </c>
      <c r="CW248" s="34">
        <f t="shared" si="1653"/>
        <v>0</v>
      </c>
      <c r="CX248" s="132">
        <f t="shared" si="1815"/>
        <v>0</v>
      </c>
      <c r="CY248" s="132">
        <f t="shared" si="1815"/>
        <v>0</v>
      </c>
      <c r="CZ248" s="34"/>
      <c r="DA248" s="34"/>
      <c r="DB248" s="34"/>
      <c r="DC248" s="34"/>
      <c r="DD248" s="34"/>
      <c r="DE248" s="34"/>
      <c r="DF248" s="34"/>
      <c r="DG248" s="34"/>
      <c r="DH248" s="34">
        <f t="shared" si="1702"/>
        <v>0</v>
      </c>
      <c r="DI248" s="34">
        <f t="shared" si="1655"/>
        <v>0</v>
      </c>
      <c r="DJ248" s="132">
        <f t="shared" si="1817"/>
        <v>0</v>
      </c>
      <c r="DK248" s="132">
        <f t="shared" si="1817"/>
        <v>0</v>
      </c>
      <c r="DL248" s="34"/>
      <c r="DM248" s="34"/>
      <c r="DN248" s="34"/>
      <c r="DO248" s="34"/>
      <c r="DP248" s="34"/>
      <c r="DQ248" s="34"/>
      <c r="DR248" s="34"/>
      <c r="DS248" s="34"/>
      <c r="DT248" s="34">
        <f t="shared" si="1703"/>
        <v>0</v>
      </c>
      <c r="DU248" s="34">
        <f t="shared" si="1657"/>
        <v>0</v>
      </c>
      <c r="DV248" s="132">
        <f t="shared" si="1819"/>
        <v>0</v>
      </c>
      <c r="DW248" s="132">
        <f t="shared" si="1819"/>
        <v>0</v>
      </c>
      <c r="DX248" s="34"/>
      <c r="DY248" s="34"/>
      <c r="DZ248" s="34"/>
      <c r="EA248" s="34"/>
      <c r="EB248" s="34"/>
      <c r="EC248" s="34"/>
      <c r="ED248" s="34"/>
      <c r="EE248" s="34"/>
      <c r="EF248" s="34">
        <f t="shared" si="1704"/>
        <v>0</v>
      </c>
      <c r="EG248" s="34">
        <f t="shared" si="1704"/>
        <v>0</v>
      </c>
      <c r="EH248" s="132">
        <f t="shared" si="1821"/>
        <v>0</v>
      </c>
      <c r="EI248" s="132">
        <f t="shared" si="1821"/>
        <v>0</v>
      </c>
      <c r="EJ248" s="34"/>
      <c r="EK248" s="34"/>
      <c r="EL248" s="34"/>
      <c r="EM248" s="34"/>
      <c r="EN248" s="34"/>
      <c r="EO248" s="34"/>
      <c r="EP248" s="34"/>
      <c r="EQ248" s="34"/>
      <c r="ER248" s="34">
        <f t="shared" si="1705"/>
        <v>0</v>
      </c>
      <c r="ES248" s="34">
        <f t="shared" si="1659"/>
        <v>0</v>
      </c>
      <c r="ET248" s="132">
        <f t="shared" si="1823"/>
        <v>0</v>
      </c>
      <c r="EU248" s="132">
        <f t="shared" si="1823"/>
        <v>0</v>
      </c>
      <c r="EV248" s="34"/>
      <c r="EW248" s="34"/>
      <c r="EX248" s="34"/>
      <c r="EY248" s="34"/>
      <c r="EZ248" s="34"/>
      <c r="FA248" s="34"/>
      <c r="FB248" s="34"/>
      <c r="FC248" s="34"/>
      <c r="FD248" s="34">
        <f t="shared" si="1706"/>
        <v>0</v>
      </c>
      <c r="FE248" s="34">
        <f t="shared" si="1706"/>
        <v>0</v>
      </c>
      <c r="FF248" s="132">
        <f t="shared" si="1799"/>
        <v>0</v>
      </c>
      <c r="FG248" s="132">
        <f t="shared" si="1799"/>
        <v>0</v>
      </c>
      <c r="FH248" s="34"/>
      <c r="FI248" s="34"/>
      <c r="FJ248" s="34"/>
      <c r="FK248" s="34"/>
      <c r="FL248" s="34"/>
      <c r="FM248" s="34"/>
      <c r="FN248" s="34"/>
      <c r="FO248" s="34"/>
      <c r="FP248" s="34">
        <f t="shared" si="1707"/>
        <v>0</v>
      </c>
      <c r="FQ248" s="34">
        <f t="shared" si="1661"/>
        <v>0</v>
      </c>
      <c r="FR248" s="132">
        <f t="shared" si="1826"/>
        <v>0</v>
      </c>
      <c r="FS248" s="132">
        <f t="shared" si="1826"/>
        <v>0</v>
      </c>
      <c r="FT248" s="34"/>
      <c r="FU248" s="34"/>
      <c r="FV248" s="34"/>
      <c r="FW248" s="34"/>
      <c r="FX248" s="34"/>
      <c r="FY248" s="34"/>
      <c r="FZ248" s="34"/>
      <c r="GA248" s="34"/>
      <c r="GB248" s="34">
        <f t="shared" si="1708"/>
        <v>0</v>
      </c>
      <c r="GC248" s="34">
        <f t="shared" si="1708"/>
        <v>0</v>
      </c>
      <c r="GD248" s="132">
        <f t="shared" si="1801"/>
        <v>0</v>
      </c>
      <c r="GE248" s="132">
        <f t="shared" si="1801"/>
        <v>0</v>
      </c>
      <c r="GF248" s="34"/>
      <c r="GG248" s="34"/>
      <c r="GH248" s="34"/>
      <c r="GI248" s="34"/>
      <c r="GJ248" s="34"/>
      <c r="GK248" s="34"/>
      <c r="GL248" s="34"/>
      <c r="GM248" s="34"/>
      <c r="GN248" s="34">
        <f t="shared" si="1709"/>
        <v>0</v>
      </c>
      <c r="GO248" s="34">
        <f t="shared" si="1663"/>
        <v>0</v>
      </c>
      <c r="GP248" s="132">
        <f t="shared" si="1829"/>
        <v>0</v>
      </c>
      <c r="GQ248" s="132">
        <f t="shared" si="1829"/>
        <v>0</v>
      </c>
      <c r="GR248" s="34"/>
      <c r="GS248" s="34"/>
      <c r="GT248" s="34"/>
      <c r="GU248" s="34"/>
      <c r="GV248" s="52">
        <f t="shared" si="1621"/>
        <v>0</v>
      </c>
      <c r="GW248" s="52">
        <f t="shared" si="1621"/>
        <v>0</v>
      </c>
      <c r="GX248" s="52">
        <f t="shared" si="1621"/>
        <v>0</v>
      </c>
      <c r="GY248" s="52">
        <f t="shared" si="1621"/>
        <v>0</v>
      </c>
      <c r="GZ248" s="52">
        <f t="shared" si="1508"/>
        <v>0</v>
      </c>
      <c r="HA248" s="52">
        <f t="shared" si="1508"/>
        <v>0</v>
      </c>
      <c r="HB248" s="132">
        <f t="shared" si="1345"/>
        <v>0</v>
      </c>
      <c r="HC248" s="132">
        <f t="shared" si="1345"/>
        <v>0</v>
      </c>
      <c r="HD248" s="64"/>
      <c r="HE248" s="20"/>
      <c r="HF248" s="73"/>
      <c r="HG248" s="73"/>
      <c r="HH248" s="251"/>
    </row>
    <row r="249" spans="1:216" hidden="1" x14ac:dyDescent="0.2">
      <c r="A249" s="10"/>
      <c r="B249" s="16"/>
      <c r="C249" s="17"/>
      <c r="D249" s="53"/>
      <c r="E249" s="54"/>
      <c r="F249" s="28"/>
      <c r="G249" s="33"/>
      <c r="H249" s="34"/>
      <c r="I249" s="34"/>
      <c r="J249" s="34"/>
      <c r="K249" s="34"/>
      <c r="L249" s="34"/>
      <c r="M249" s="34"/>
      <c r="N249" s="34"/>
      <c r="O249" s="34"/>
      <c r="P249" s="34">
        <f t="shared" si="1694"/>
        <v>0</v>
      </c>
      <c r="Q249" s="34">
        <f t="shared" si="1640"/>
        <v>0</v>
      </c>
      <c r="R249" s="132">
        <f t="shared" si="1768"/>
        <v>0</v>
      </c>
      <c r="S249" s="132">
        <f t="shared" si="1768"/>
        <v>0</v>
      </c>
      <c r="T249" s="34"/>
      <c r="U249" s="34"/>
      <c r="V249" s="34"/>
      <c r="W249" s="34"/>
      <c r="X249" s="34"/>
      <c r="Y249" s="34"/>
      <c r="Z249" s="34"/>
      <c r="AA249" s="34"/>
      <c r="AB249" s="34">
        <f t="shared" si="1695"/>
        <v>0</v>
      </c>
      <c r="AC249" s="34">
        <f t="shared" si="1642"/>
        <v>0</v>
      </c>
      <c r="AD249" s="132">
        <f t="shared" si="1788"/>
        <v>0</v>
      </c>
      <c r="AE249" s="132">
        <f t="shared" si="1788"/>
        <v>0</v>
      </c>
      <c r="AF249" s="34"/>
      <c r="AG249" s="34"/>
      <c r="AH249" s="34"/>
      <c r="AI249" s="34"/>
      <c r="AJ249" s="34"/>
      <c r="AK249" s="34"/>
      <c r="AL249" s="34"/>
      <c r="AM249" s="34"/>
      <c r="AN249" s="34">
        <f t="shared" si="1696"/>
        <v>0</v>
      </c>
      <c r="AO249" s="34">
        <f t="shared" si="1644"/>
        <v>0</v>
      </c>
      <c r="AP249" s="132">
        <f t="shared" si="1790"/>
        <v>0</v>
      </c>
      <c r="AQ249" s="132">
        <f t="shared" si="1790"/>
        <v>0</v>
      </c>
      <c r="AR249" s="34"/>
      <c r="AS249" s="34"/>
      <c r="AT249" s="34"/>
      <c r="AU249" s="34"/>
      <c r="AV249" s="34"/>
      <c r="AW249" s="34"/>
      <c r="AX249" s="34"/>
      <c r="AY249" s="34"/>
      <c r="AZ249" s="34">
        <f t="shared" si="1697"/>
        <v>0</v>
      </c>
      <c r="BA249" s="34">
        <f t="shared" si="1646"/>
        <v>0</v>
      </c>
      <c r="BB249" s="132">
        <f t="shared" si="1792"/>
        <v>0</v>
      </c>
      <c r="BC249" s="132">
        <f t="shared" si="1792"/>
        <v>0</v>
      </c>
      <c r="BD249" s="34"/>
      <c r="BE249" s="34"/>
      <c r="BF249" s="34"/>
      <c r="BG249" s="34"/>
      <c r="BH249" s="34"/>
      <c r="BI249" s="34"/>
      <c r="BJ249" s="34"/>
      <c r="BK249" s="34"/>
      <c r="BL249" s="34">
        <f t="shared" si="1831"/>
        <v>0</v>
      </c>
      <c r="BM249" s="34">
        <f t="shared" si="1831"/>
        <v>0</v>
      </c>
      <c r="BN249" s="132">
        <f t="shared" si="1809"/>
        <v>0</v>
      </c>
      <c r="BO249" s="132">
        <f t="shared" si="1809"/>
        <v>0</v>
      </c>
      <c r="BP249" s="34"/>
      <c r="BQ249" s="34"/>
      <c r="BR249" s="34"/>
      <c r="BS249" s="34"/>
      <c r="BT249" s="34"/>
      <c r="BU249" s="34"/>
      <c r="BV249" s="34"/>
      <c r="BW249" s="34"/>
      <c r="BX249" s="34">
        <f t="shared" si="1699"/>
        <v>0</v>
      </c>
      <c r="BY249" s="34">
        <f t="shared" si="1649"/>
        <v>0</v>
      </c>
      <c r="BZ249" s="132">
        <f t="shared" si="1811"/>
        <v>0</v>
      </c>
      <c r="CA249" s="132">
        <f t="shared" si="1811"/>
        <v>0</v>
      </c>
      <c r="CB249" s="34"/>
      <c r="CC249" s="34"/>
      <c r="CD249" s="34"/>
      <c r="CE249" s="34"/>
      <c r="CF249" s="34"/>
      <c r="CG249" s="34"/>
      <c r="CH249" s="34"/>
      <c r="CI249" s="34"/>
      <c r="CJ249" s="34">
        <f t="shared" si="1700"/>
        <v>0</v>
      </c>
      <c r="CK249" s="34">
        <f t="shared" si="1651"/>
        <v>0</v>
      </c>
      <c r="CL249" s="132">
        <f t="shared" si="1813"/>
        <v>0</v>
      </c>
      <c r="CM249" s="132">
        <f t="shared" si="1813"/>
        <v>0</v>
      </c>
      <c r="CN249" s="34"/>
      <c r="CO249" s="34"/>
      <c r="CP249" s="34"/>
      <c r="CQ249" s="34"/>
      <c r="CR249" s="34"/>
      <c r="CS249" s="34"/>
      <c r="CT249" s="34"/>
      <c r="CU249" s="34"/>
      <c r="CV249" s="34">
        <f t="shared" si="1701"/>
        <v>0</v>
      </c>
      <c r="CW249" s="34">
        <f t="shared" si="1653"/>
        <v>0</v>
      </c>
      <c r="CX249" s="132">
        <f t="shared" si="1815"/>
        <v>0</v>
      </c>
      <c r="CY249" s="132">
        <f t="shared" si="1815"/>
        <v>0</v>
      </c>
      <c r="CZ249" s="34"/>
      <c r="DA249" s="34"/>
      <c r="DB249" s="34"/>
      <c r="DC249" s="34"/>
      <c r="DD249" s="34"/>
      <c r="DE249" s="34"/>
      <c r="DF249" s="34"/>
      <c r="DG249" s="34"/>
      <c r="DH249" s="34">
        <f t="shared" si="1702"/>
        <v>0</v>
      </c>
      <c r="DI249" s="34">
        <f t="shared" si="1655"/>
        <v>0</v>
      </c>
      <c r="DJ249" s="132">
        <f t="shared" si="1817"/>
        <v>0</v>
      </c>
      <c r="DK249" s="132">
        <f t="shared" si="1817"/>
        <v>0</v>
      </c>
      <c r="DL249" s="34"/>
      <c r="DM249" s="34"/>
      <c r="DN249" s="34"/>
      <c r="DO249" s="34"/>
      <c r="DP249" s="34"/>
      <c r="DQ249" s="34"/>
      <c r="DR249" s="34"/>
      <c r="DS249" s="34"/>
      <c r="DT249" s="34">
        <f t="shared" si="1703"/>
        <v>0</v>
      </c>
      <c r="DU249" s="34">
        <f t="shared" si="1657"/>
        <v>0</v>
      </c>
      <c r="DV249" s="132">
        <f t="shared" si="1819"/>
        <v>0</v>
      </c>
      <c r="DW249" s="132">
        <f t="shared" si="1819"/>
        <v>0</v>
      </c>
      <c r="DX249" s="34"/>
      <c r="DY249" s="34"/>
      <c r="DZ249" s="34"/>
      <c r="EA249" s="34"/>
      <c r="EB249" s="34"/>
      <c r="EC249" s="34"/>
      <c r="ED249" s="34"/>
      <c r="EE249" s="34"/>
      <c r="EF249" s="34">
        <f t="shared" si="1704"/>
        <v>0</v>
      </c>
      <c r="EG249" s="34">
        <f t="shared" si="1704"/>
        <v>0</v>
      </c>
      <c r="EH249" s="132">
        <f t="shared" si="1821"/>
        <v>0</v>
      </c>
      <c r="EI249" s="132">
        <f t="shared" si="1821"/>
        <v>0</v>
      </c>
      <c r="EJ249" s="34"/>
      <c r="EK249" s="34"/>
      <c r="EL249" s="34"/>
      <c r="EM249" s="34"/>
      <c r="EN249" s="34"/>
      <c r="EO249" s="34"/>
      <c r="EP249" s="34"/>
      <c r="EQ249" s="34"/>
      <c r="ER249" s="34">
        <f t="shared" si="1705"/>
        <v>0</v>
      </c>
      <c r="ES249" s="34">
        <f t="shared" si="1659"/>
        <v>0</v>
      </c>
      <c r="ET249" s="132">
        <f t="shared" si="1823"/>
        <v>0</v>
      </c>
      <c r="EU249" s="132">
        <f t="shared" si="1823"/>
        <v>0</v>
      </c>
      <c r="EV249" s="34"/>
      <c r="EW249" s="34"/>
      <c r="EX249" s="34"/>
      <c r="EY249" s="34"/>
      <c r="EZ249" s="34"/>
      <c r="FA249" s="34"/>
      <c r="FB249" s="34"/>
      <c r="FC249" s="34"/>
      <c r="FD249" s="34">
        <f t="shared" si="1706"/>
        <v>0</v>
      </c>
      <c r="FE249" s="34">
        <f t="shared" si="1706"/>
        <v>0</v>
      </c>
      <c r="FF249" s="132">
        <f t="shared" si="1799"/>
        <v>0</v>
      </c>
      <c r="FG249" s="132">
        <f t="shared" si="1799"/>
        <v>0</v>
      </c>
      <c r="FH249" s="34"/>
      <c r="FI249" s="34"/>
      <c r="FJ249" s="34"/>
      <c r="FK249" s="34"/>
      <c r="FL249" s="34"/>
      <c r="FM249" s="34"/>
      <c r="FN249" s="34"/>
      <c r="FO249" s="34"/>
      <c r="FP249" s="34">
        <f t="shared" si="1707"/>
        <v>0</v>
      </c>
      <c r="FQ249" s="34">
        <f t="shared" si="1661"/>
        <v>0</v>
      </c>
      <c r="FR249" s="132">
        <f t="shared" si="1826"/>
        <v>0</v>
      </c>
      <c r="FS249" s="132">
        <f t="shared" si="1826"/>
        <v>0</v>
      </c>
      <c r="FT249" s="34"/>
      <c r="FU249" s="34"/>
      <c r="FV249" s="34"/>
      <c r="FW249" s="34"/>
      <c r="FX249" s="34"/>
      <c r="FY249" s="34"/>
      <c r="FZ249" s="34"/>
      <c r="GA249" s="34"/>
      <c r="GB249" s="34">
        <f t="shared" si="1708"/>
        <v>0</v>
      </c>
      <c r="GC249" s="34">
        <f t="shared" si="1708"/>
        <v>0</v>
      </c>
      <c r="GD249" s="132">
        <f t="shared" si="1801"/>
        <v>0</v>
      </c>
      <c r="GE249" s="132">
        <f t="shared" si="1801"/>
        <v>0</v>
      </c>
      <c r="GF249" s="34"/>
      <c r="GG249" s="34"/>
      <c r="GH249" s="34"/>
      <c r="GI249" s="34"/>
      <c r="GJ249" s="34"/>
      <c r="GK249" s="34"/>
      <c r="GL249" s="34"/>
      <c r="GM249" s="34"/>
      <c r="GN249" s="34">
        <f t="shared" si="1709"/>
        <v>0</v>
      </c>
      <c r="GO249" s="34">
        <f t="shared" si="1663"/>
        <v>0</v>
      </c>
      <c r="GP249" s="132">
        <f t="shared" si="1829"/>
        <v>0</v>
      </c>
      <c r="GQ249" s="132">
        <f t="shared" si="1829"/>
        <v>0</v>
      </c>
      <c r="GR249" s="34"/>
      <c r="GS249" s="34"/>
      <c r="GT249" s="34"/>
      <c r="GU249" s="34"/>
      <c r="GV249" s="52">
        <f t="shared" si="1621"/>
        <v>0</v>
      </c>
      <c r="GW249" s="52">
        <f t="shared" si="1621"/>
        <v>0</v>
      </c>
      <c r="GX249" s="52">
        <f t="shared" si="1621"/>
        <v>0</v>
      </c>
      <c r="GY249" s="52">
        <f t="shared" si="1621"/>
        <v>0</v>
      </c>
      <c r="GZ249" s="52">
        <f t="shared" si="1508"/>
        <v>0</v>
      </c>
      <c r="HA249" s="52">
        <f t="shared" si="1508"/>
        <v>0</v>
      </c>
      <c r="HB249" s="132">
        <f t="shared" si="1345"/>
        <v>0</v>
      </c>
      <c r="HC249" s="132">
        <f t="shared" si="1345"/>
        <v>0</v>
      </c>
      <c r="HD249" s="64"/>
      <c r="HE249" s="20"/>
      <c r="HF249" s="73"/>
      <c r="HG249" s="73"/>
      <c r="HH249" s="251"/>
    </row>
    <row r="250" spans="1:216" ht="24" hidden="1" x14ac:dyDescent="0.2">
      <c r="A250" s="10">
        <v>1</v>
      </c>
      <c r="B250" s="193"/>
      <c r="C250" s="129"/>
      <c r="D250" s="130"/>
      <c r="E250" s="128" t="s">
        <v>225</v>
      </c>
      <c r="F250" s="56">
        <v>39</v>
      </c>
      <c r="G250" s="93">
        <v>254671.27659999998</v>
      </c>
      <c r="H250" s="41">
        <f>VLOOKUP($E250,'ВМП план'!$B$8:$AL$54,10,0)</f>
        <v>0</v>
      </c>
      <c r="I250" s="41">
        <f>VLOOKUP($E250,'ВМП план'!$B$8:$AL$54,11,0)</f>
        <v>0</v>
      </c>
      <c r="J250" s="41">
        <f>SUM(H250/12*$A$2)</f>
        <v>0</v>
      </c>
      <c r="K250" s="41">
        <f>SUM(I250/12*$A$2)</f>
        <v>0</v>
      </c>
      <c r="L250" s="127">
        <f>SUM(L251:L254)</f>
        <v>0</v>
      </c>
      <c r="M250" s="127">
        <f t="shared" ref="M250:O250" si="1832">SUM(M251:M254)</f>
        <v>0</v>
      </c>
      <c r="N250" s="127">
        <f t="shared" si="1832"/>
        <v>0</v>
      </c>
      <c r="O250" s="127">
        <f t="shared" si="1832"/>
        <v>0</v>
      </c>
      <c r="P250" s="34">
        <f t="shared" si="1694"/>
        <v>0</v>
      </c>
      <c r="Q250" s="34">
        <f t="shared" si="1640"/>
        <v>0</v>
      </c>
      <c r="R250" s="132">
        <f t="shared" si="1768"/>
        <v>0</v>
      </c>
      <c r="S250" s="132">
        <f t="shared" si="1768"/>
        <v>0</v>
      </c>
      <c r="T250" s="41">
        <f>VLOOKUP($E250,'ВМП план'!$B$8:$AL$54,8,0)</f>
        <v>0</v>
      </c>
      <c r="U250" s="41">
        <f>VLOOKUP($E250,'ВМП план'!$B$8:$AL$54,9,0)</f>
        <v>0</v>
      </c>
      <c r="V250" s="41">
        <f>SUM(T250/12*$A$2)</f>
        <v>0</v>
      </c>
      <c r="W250" s="41">
        <f>SUM(U250/12*$A$2)</f>
        <v>0</v>
      </c>
      <c r="X250" s="127">
        <f>SUM(X251:X254)</f>
        <v>0</v>
      </c>
      <c r="Y250" s="127">
        <f t="shared" ref="Y250:AA250" si="1833">SUM(Y251:Y254)</f>
        <v>0</v>
      </c>
      <c r="Z250" s="127">
        <f t="shared" si="1833"/>
        <v>0</v>
      </c>
      <c r="AA250" s="127">
        <f t="shared" si="1833"/>
        <v>0</v>
      </c>
      <c r="AB250" s="34">
        <f t="shared" si="1695"/>
        <v>0</v>
      </c>
      <c r="AC250" s="34">
        <f t="shared" si="1642"/>
        <v>0</v>
      </c>
      <c r="AD250" s="132">
        <f t="shared" si="1788"/>
        <v>0</v>
      </c>
      <c r="AE250" s="132">
        <f t="shared" si="1788"/>
        <v>0</v>
      </c>
      <c r="AF250" s="41">
        <f>VLOOKUP($E250,'ВМП план'!$B$8:$AL$54,12,0)</f>
        <v>0</v>
      </c>
      <c r="AG250" s="41">
        <f>VLOOKUP($E250,'ВМП план'!$B$8:$AL$54,13,0)</f>
        <v>0</v>
      </c>
      <c r="AH250" s="41">
        <f>SUM(AF250/12*$A$2)</f>
        <v>0</v>
      </c>
      <c r="AI250" s="41">
        <f>SUM(AG250/12*$A$2)</f>
        <v>0</v>
      </c>
      <c r="AJ250" s="127">
        <f>SUM(AJ251:AJ254)</f>
        <v>0</v>
      </c>
      <c r="AK250" s="127">
        <f t="shared" ref="AK250:AM250" si="1834">SUM(AK251:AK254)</f>
        <v>0</v>
      </c>
      <c r="AL250" s="127">
        <f t="shared" si="1834"/>
        <v>0</v>
      </c>
      <c r="AM250" s="127">
        <f t="shared" si="1834"/>
        <v>0</v>
      </c>
      <c r="AN250" s="34">
        <f t="shared" si="1696"/>
        <v>0</v>
      </c>
      <c r="AO250" s="34">
        <f t="shared" si="1644"/>
        <v>0</v>
      </c>
      <c r="AP250" s="132">
        <f t="shared" si="1790"/>
        <v>0</v>
      </c>
      <c r="AQ250" s="132">
        <f t="shared" si="1790"/>
        <v>0</v>
      </c>
      <c r="AR250" s="41">
        <f>VLOOKUP($E250,'ВМП план'!$B$8:$AL$54,14,0)</f>
        <v>0</v>
      </c>
      <c r="AS250" s="41">
        <f>VLOOKUP($E250,'ВМП план'!$B$8:$AL$54,15,0)</f>
        <v>0</v>
      </c>
      <c r="AT250" s="41">
        <f>SUM(AR250/12*$A$2)</f>
        <v>0</v>
      </c>
      <c r="AU250" s="41">
        <f>SUM(AS250/12*$A$2)</f>
        <v>0</v>
      </c>
      <c r="AV250" s="127">
        <f>SUM(AV251:AV254)</f>
        <v>0</v>
      </c>
      <c r="AW250" s="127">
        <f t="shared" ref="AW250:AY250" si="1835">SUM(AW251:AW254)</f>
        <v>0</v>
      </c>
      <c r="AX250" s="127">
        <f t="shared" si="1835"/>
        <v>0</v>
      </c>
      <c r="AY250" s="127">
        <f t="shared" si="1835"/>
        <v>0</v>
      </c>
      <c r="AZ250" s="34">
        <f t="shared" si="1697"/>
        <v>0</v>
      </c>
      <c r="BA250" s="34">
        <f t="shared" si="1646"/>
        <v>0</v>
      </c>
      <c r="BB250" s="132">
        <f t="shared" si="1792"/>
        <v>0</v>
      </c>
      <c r="BC250" s="132">
        <f t="shared" si="1792"/>
        <v>0</v>
      </c>
      <c r="BD250" s="41">
        <f>VLOOKUP($E250,'ВМП план'!$B$8:$AL$54,6,0)</f>
        <v>207</v>
      </c>
      <c r="BE250" s="41">
        <f>VLOOKUP($E250,'ВМП план'!$B$8:$AL$54,7,0)</f>
        <v>52716954.256199993</v>
      </c>
      <c r="BF250" s="41">
        <f>SUM(BD250/12*$A$2)</f>
        <v>120.75</v>
      </c>
      <c r="BG250" s="41">
        <f>SUM(BE250/12*$A$2)</f>
        <v>30751556.649449993</v>
      </c>
      <c r="BH250" s="127">
        <f>SUM(BH251:BH254)</f>
        <v>162</v>
      </c>
      <c r="BI250" s="127">
        <f t="shared" ref="BI250:BK250" si="1836">SUM(BI251:BI254)</f>
        <v>41256747.360000022</v>
      </c>
      <c r="BJ250" s="127">
        <f t="shared" si="1836"/>
        <v>13</v>
      </c>
      <c r="BK250" s="127">
        <f t="shared" si="1836"/>
        <v>3310726.6399999997</v>
      </c>
      <c r="BL250" s="34">
        <f t="shared" si="1715"/>
        <v>175</v>
      </c>
      <c r="BM250" s="34">
        <f t="shared" si="1716"/>
        <v>44567474.000000022</v>
      </c>
      <c r="BN250" s="132">
        <f t="shared" si="1809"/>
        <v>41.25</v>
      </c>
      <c r="BO250" s="132">
        <f t="shared" si="1809"/>
        <v>10505190.710550029</v>
      </c>
      <c r="BP250" s="41">
        <f>VLOOKUP($E250,'ВМП план'!$B$8:$AL$54,16,0)</f>
        <v>300</v>
      </c>
      <c r="BQ250" s="41">
        <f>VLOOKUP($E250,'ВМП план'!$B$8:$AL$54,17,0)</f>
        <v>76401382.979999989</v>
      </c>
      <c r="BR250" s="41">
        <f>SUM(BP250/12*$A$2)</f>
        <v>175</v>
      </c>
      <c r="BS250" s="41">
        <f>SUM(BQ250/12*$A$2)</f>
        <v>44567473.404999994</v>
      </c>
      <c r="BT250" s="127">
        <f>SUM(BT251:BT254)</f>
        <v>179</v>
      </c>
      <c r="BU250" s="127">
        <f t="shared" ref="BU250:BW250" si="1837">SUM(BU251:BU254)</f>
        <v>45586159.120000094</v>
      </c>
      <c r="BV250" s="127">
        <f t="shared" si="1837"/>
        <v>88</v>
      </c>
      <c r="BW250" s="127">
        <f t="shared" si="1837"/>
        <v>22411072.640000012</v>
      </c>
      <c r="BX250" s="34">
        <f t="shared" si="1699"/>
        <v>267</v>
      </c>
      <c r="BY250" s="34">
        <f t="shared" si="1649"/>
        <v>67997231.76000011</v>
      </c>
      <c r="BZ250" s="132">
        <f t="shared" si="1811"/>
        <v>4</v>
      </c>
      <c r="CA250" s="132">
        <f t="shared" si="1811"/>
        <v>1018685.7150001004</v>
      </c>
      <c r="CB250" s="41">
        <f>VLOOKUP($E250,'ВМП план'!$B$8:$AL$54,18,0)</f>
        <v>0</v>
      </c>
      <c r="CC250" s="41">
        <f>VLOOKUP($E250,'ВМП план'!$B$8:$AL$54,19,0)</f>
        <v>0</v>
      </c>
      <c r="CD250" s="41">
        <f>SUM(CB250/12*$A$2)</f>
        <v>0</v>
      </c>
      <c r="CE250" s="41">
        <f>SUM(CC250/12*$A$2)</f>
        <v>0</v>
      </c>
      <c r="CF250" s="127">
        <f>SUM(CF251:CF254)</f>
        <v>0</v>
      </c>
      <c r="CG250" s="127">
        <f t="shared" ref="CG250:CI250" si="1838">SUM(CG251:CG254)</f>
        <v>0</v>
      </c>
      <c r="CH250" s="127">
        <f t="shared" si="1838"/>
        <v>0</v>
      </c>
      <c r="CI250" s="127">
        <f t="shared" si="1838"/>
        <v>0</v>
      </c>
      <c r="CJ250" s="34">
        <f t="shared" si="1700"/>
        <v>0</v>
      </c>
      <c r="CK250" s="34">
        <f t="shared" si="1651"/>
        <v>0</v>
      </c>
      <c r="CL250" s="132">
        <f t="shared" si="1813"/>
        <v>0</v>
      </c>
      <c r="CM250" s="132">
        <f t="shared" si="1813"/>
        <v>0</v>
      </c>
      <c r="CN250" s="41">
        <f>VLOOKUP($E250,'ВМП план'!$B$8:$AL$54,20,0)</f>
        <v>0</v>
      </c>
      <c r="CO250" s="41">
        <f>VLOOKUP($E250,'ВМП план'!$B$8:$AL$54,21,0)</f>
        <v>0</v>
      </c>
      <c r="CP250" s="41">
        <f>SUM(CN250/12*$A$2)</f>
        <v>0</v>
      </c>
      <c r="CQ250" s="41">
        <f>SUM(CO250/12*$A$2)</f>
        <v>0</v>
      </c>
      <c r="CR250" s="127">
        <f>SUM(CR251:CR254)</f>
        <v>0</v>
      </c>
      <c r="CS250" s="127">
        <f t="shared" ref="CS250:CU250" si="1839">SUM(CS251:CS254)</f>
        <v>0</v>
      </c>
      <c r="CT250" s="127">
        <f t="shared" si="1839"/>
        <v>0</v>
      </c>
      <c r="CU250" s="127">
        <f t="shared" si="1839"/>
        <v>0</v>
      </c>
      <c r="CV250" s="34">
        <f t="shared" si="1701"/>
        <v>0</v>
      </c>
      <c r="CW250" s="34">
        <f t="shared" si="1653"/>
        <v>0</v>
      </c>
      <c r="CX250" s="132">
        <f t="shared" si="1815"/>
        <v>0</v>
      </c>
      <c r="CY250" s="132">
        <f t="shared" si="1815"/>
        <v>0</v>
      </c>
      <c r="CZ250" s="41">
        <f>VLOOKUP($E250,'ВМП план'!$B$8:$AL$54,22,0)</f>
        <v>0</v>
      </c>
      <c r="DA250" s="41">
        <f>VLOOKUP($E250,'ВМП план'!$B$8:$AL$54,23,0)</f>
        <v>0</v>
      </c>
      <c r="DB250" s="41">
        <f>SUM(CZ250/12*$A$2)</f>
        <v>0</v>
      </c>
      <c r="DC250" s="41">
        <f>SUM(DA250/12*$A$2)</f>
        <v>0</v>
      </c>
      <c r="DD250" s="127">
        <f>SUM(DD251:DD254)</f>
        <v>0</v>
      </c>
      <c r="DE250" s="127">
        <f t="shared" ref="DE250:DG250" si="1840">SUM(DE251:DE254)</f>
        <v>0</v>
      </c>
      <c r="DF250" s="127">
        <f t="shared" si="1840"/>
        <v>0</v>
      </c>
      <c r="DG250" s="127">
        <f t="shared" si="1840"/>
        <v>0</v>
      </c>
      <c r="DH250" s="34">
        <f t="shared" si="1702"/>
        <v>0</v>
      </c>
      <c r="DI250" s="34">
        <f t="shared" si="1655"/>
        <v>0</v>
      </c>
      <c r="DJ250" s="132">
        <f t="shared" si="1817"/>
        <v>0</v>
      </c>
      <c r="DK250" s="132">
        <f t="shared" si="1817"/>
        <v>0</v>
      </c>
      <c r="DL250" s="41">
        <f>VLOOKUP($E250,'ВМП план'!$B$8:$AL$54,24,0)</f>
        <v>0</v>
      </c>
      <c r="DM250" s="41">
        <f>VLOOKUP($E250,'ВМП план'!$B$8:$AL$54,25,0)</f>
        <v>0</v>
      </c>
      <c r="DN250" s="41">
        <f>SUM(DL250/12*$A$2)</f>
        <v>0</v>
      </c>
      <c r="DO250" s="41">
        <f>SUM(DM250/12*$A$2)</f>
        <v>0</v>
      </c>
      <c r="DP250" s="127">
        <f>SUM(DP251:DP254)</f>
        <v>0</v>
      </c>
      <c r="DQ250" s="127">
        <f t="shared" ref="DQ250:DS250" si="1841">SUM(DQ251:DQ254)</f>
        <v>0</v>
      </c>
      <c r="DR250" s="127">
        <f t="shared" si="1841"/>
        <v>0</v>
      </c>
      <c r="DS250" s="127">
        <f t="shared" si="1841"/>
        <v>0</v>
      </c>
      <c r="DT250" s="34">
        <f t="shared" si="1703"/>
        <v>0</v>
      </c>
      <c r="DU250" s="34">
        <f t="shared" si="1657"/>
        <v>0</v>
      </c>
      <c r="DV250" s="132">
        <f t="shared" si="1819"/>
        <v>0</v>
      </c>
      <c r="DW250" s="132">
        <f t="shared" si="1819"/>
        <v>0</v>
      </c>
      <c r="DX250" s="41">
        <f>VLOOKUP($E250,'ВМП план'!$B$8:$AL$54,26,0)</f>
        <v>0</v>
      </c>
      <c r="DY250" s="41">
        <f>VLOOKUP($E250,'ВМП план'!$B$8:$AL$54,27,0)</f>
        <v>0</v>
      </c>
      <c r="DZ250" s="41">
        <f>SUM(DX250/12*$A$2)</f>
        <v>0</v>
      </c>
      <c r="EA250" s="41">
        <f>SUM(DY250/12*$A$2)</f>
        <v>0</v>
      </c>
      <c r="EB250" s="127">
        <f>SUM(EB251:EB254)</f>
        <v>0</v>
      </c>
      <c r="EC250" s="127">
        <f t="shared" ref="EC250:EE250" si="1842">SUM(EC251:EC254)</f>
        <v>0</v>
      </c>
      <c r="ED250" s="127">
        <f t="shared" si="1842"/>
        <v>0</v>
      </c>
      <c r="EE250" s="127">
        <f t="shared" si="1842"/>
        <v>0</v>
      </c>
      <c r="EF250" s="34">
        <f t="shared" si="1704"/>
        <v>0</v>
      </c>
      <c r="EG250" s="34">
        <f t="shared" si="1704"/>
        <v>0</v>
      </c>
      <c r="EH250" s="132">
        <f t="shared" si="1821"/>
        <v>0</v>
      </c>
      <c r="EI250" s="132">
        <f t="shared" si="1821"/>
        <v>0</v>
      </c>
      <c r="EJ250" s="41">
        <f>VLOOKUP($E250,'ВМП план'!$B$8:$AL$54,28,0)</f>
        <v>1</v>
      </c>
      <c r="EK250" s="41">
        <f>VLOOKUP($E250,'ВМП план'!$B$8:$AL$54,29,0)</f>
        <v>254671.27659999998</v>
      </c>
      <c r="EL250" s="41">
        <f>SUM(EJ250/12*$A$2)</f>
        <v>0.58333333333333326</v>
      </c>
      <c r="EM250" s="41">
        <f>SUM(EK250/12*$A$2)</f>
        <v>148558.24468333332</v>
      </c>
      <c r="EN250" s="127">
        <f>SUM(EN251:EN254)</f>
        <v>0</v>
      </c>
      <c r="EO250" s="127">
        <f t="shared" ref="EO250:EQ250" si="1843">SUM(EO251:EO254)</f>
        <v>0</v>
      </c>
      <c r="EP250" s="127">
        <f t="shared" si="1843"/>
        <v>1</v>
      </c>
      <c r="EQ250" s="127">
        <f t="shared" si="1843"/>
        <v>254671.28</v>
      </c>
      <c r="ER250" s="34">
        <f t="shared" si="1705"/>
        <v>1</v>
      </c>
      <c r="ES250" s="34">
        <f t="shared" si="1659"/>
        <v>254671.28</v>
      </c>
      <c r="ET250" s="132">
        <f t="shared" si="1823"/>
        <v>-0.58333333333333326</v>
      </c>
      <c r="EU250" s="132">
        <f t="shared" si="1823"/>
        <v>-148558.24468333332</v>
      </c>
      <c r="EV250" s="41">
        <f>VLOOKUP($E250,'ВМП план'!$B$8:$AL$54,30,0)</f>
        <v>0</v>
      </c>
      <c r="EW250" s="41">
        <f>VLOOKUP($E250,'ВМП план'!$B$8:$AL$54,31,0)</f>
        <v>0</v>
      </c>
      <c r="EX250" s="41">
        <f>SUM(EV250/12*$A$2)</f>
        <v>0</v>
      </c>
      <c r="EY250" s="41">
        <f>SUM(EW250/12*$A$2)</f>
        <v>0</v>
      </c>
      <c r="EZ250" s="127">
        <f>SUM(EZ251:EZ254)</f>
        <v>0</v>
      </c>
      <c r="FA250" s="127">
        <f t="shared" ref="FA250:FC250" si="1844">SUM(FA251:FA254)</f>
        <v>0</v>
      </c>
      <c r="FB250" s="127">
        <f t="shared" si="1844"/>
        <v>0</v>
      </c>
      <c r="FC250" s="127">
        <f t="shared" si="1844"/>
        <v>0</v>
      </c>
      <c r="FD250" s="34">
        <f t="shared" si="1706"/>
        <v>0</v>
      </c>
      <c r="FE250" s="34">
        <f t="shared" si="1706"/>
        <v>0</v>
      </c>
      <c r="FF250" s="132">
        <f t="shared" si="1799"/>
        <v>0</v>
      </c>
      <c r="FG250" s="132">
        <f t="shared" si="1799"/>
        <v>0</v>
      </c>
      <c r="FH250" s="41">
        <f>VLOOKUP($E250,'ВМП план'!$B$8:$AL$54,32,0)</f>
        <v>0</v>
      </c>
      <c r="FI250" s="41">
        <f>VLOOKUP($E250,'ВМП план'!$B$8:$AL$54,33,0)</f>
        <v>0</v>
      </c>
      <c r="FJ250" s="41">
        <f>SUM(FH250/12*$A$2)</f>
        <v>0</v>
      </c>
      <c r="FK250" s="41">
        <f>SUM(FI250/12*$A$2)</f>
        <v>0</v>
      </c>
      <c r="FL250" s="127">
        <f>SUM(FL251:FL254)</f>
        <v>0</v>
      </c>
      <c r="FM250" s="127">
        <f t="shared" ref="FM250:FO250" si="1845">SUM(FM251:FM254)</f>
        <v>0</v>
      </c>
      <c r="FN250" s="127">
        <f t="shared" si="1845"/>
        <v>0</v>
      </c>
      <c r="FO250" s="127">
        <f t="shared" si="1845"/>
        <v>0</v>
      </c>
      <c r="FP250" s="34">
        <f t="shared" si="1707"/>
        <v>0</v>
      </c>
      <c r="FQ250" s="34">
        <f t="shared" si="1661"/>
        <v>0</v>
      </c>
      <c r="FR250" s="132">
        <f t="shared" si="1826"/>
        <v>0</v>
      </c>
      <c r="FS250" s="132">
        <f t="shared" si="1826"/>
        <v>0</v>
      </c>
      <c r="FT250" s="41">
        <f>VLOOKUP($E250,'ВМП план'!$B$8:$AL$54,34,0)</f>
        <v>0</v>
      </c>
      <c r="FU250" s="41">
        <f>VLOOKUP($E250,'ВМП план'!$B$8:$AL$54,35,0)</f>
        <v>0</v>
      </c>
      <c r="FV250" s="41">
        <f>SUM(FT250/12*$A$2)</f>
        <v>0</v>
      </c>
      <c r="FW250" s="41">
        <f>SUM(FU250/12*$A$2)</f>
        <v>0</v>
      </c>
      <c r="FX250" s="127">
        <f>SUM(FX251:FX254)</f>
        <v>0</v>
      </c>
      <c r="FY250" s="127">
        <f t="shared" ref="FY250:GA250" si="1846">SUM(FY251:FY254)</f>
        <v>0</v>
      </c>
      <c r="FZ250" s="127">
        <f t="shared" si="1846"/>
        <v>0</v>
      </c>
      <c r="GA250" s="127">
        <f t="shared" si="1846"/>
        <v>0</v>
      </c>
      <c r="GB250" s="34">
        <f t="shared" si="1708"/>
        <v>0</v>
      </c>
      <c r="GC250" s="34">
        <f t="shared" si="1708"/>
        <v>0</v>
      </c>
      <c r="GD250" s="132">
        <f t="shared" si="1801"/>
        <v>0</v>
      </c>
      <c r="GE250" s="132">
        <f t="shared" si="1801"/>
        <v>0</v>
      </c>
      <c r="GF250" s="41">
        <f>VLOOKUP($E250,'ВМП план'!$B$8:$AL$54,36,0)</f>
        <v>0</v>
      </c>
      <c r="GG250" s="41">
        <f>VLOOKUP($E250,'ВМП план'!$B$8:$AL$54,37,0)</f>
        <v>0</v>
      </c>
      <c r="GH250" s="41">
        <f>SUM(GF250/12*$A$2)</f>
        <v>0</v>
      </c>
      <c r="GI250" s="41">
        <f>SUM(GG250/12*$A$2)</f>
        <v>0</v>
      </c>
      <c r="GJ250" s="127">
        <f>SUM(GJ251:GJ254)</f>
        <v>0</v>
      </c>
      <c r="GK250" s="127">
        <f t="shared" ref="GK250:GM250" si="1847">SUM(GK251:GK254)</f>
        <v>0</v>
      </c>
      <c r="GL250" s="127">
        <f t="shared" si="1847"/>
        <v>0</v>
      </c>
      <c r="GM250" s="127">
        <f t="shared" si="1847"/>
        <v>0</v>
      </c>
      <c r="GN250" s="34">
        <f t="shared" si="1709"/>
        <v>0</v>
      </c>
      <c r="GO250" s="34">
        <f t="shared" si="1663"/>
        <v>0</v>
      </c>
      <c r="GP250" s="132">
        <f t="shared" si="1829"/>
        <v>0</v>
      </c>
      <c r="GQ250" s="132">
        <f t="shared" si="1829"/>
        <v>0</v>
      </c>
      <c r="GR250" s="41">
        <f>H250+T250+AF250+AR250+BD250+BP250+CB250+CN250+CZ250+DL250+DX250+EJ250+EV250+FH250+FT250+GF250</f>
        <v>508</v>
      </c>
      <c r="GS250" s="41">
        <f t="shared" ref="GS250:GU250" si="1848">I250+U250+AG250+AS250+BE250+BQ250+CC250+CO250+DA250+DM250+DY250+EK250+EW250+FI250+FU250+GG250</f>
        <v>129373008.51279998</v>
      </c>
      <c r="GT250" s="41">
        <f t="shared" si="1848"/>
        <v>296.33333333333331</v>
      </c>
      <c r="GU250" s="41">
        <f t="shared" si="1848"/>
        <v>75467588.299133331</v>
      </c>
      <c r="GV250" s="41">
        <f t="shared" si="1621"/>
        <v>341</v>
      </c>
      <c r="GW250" s="41">
        <f t="shared" si="1621"/>
        <v>86842906.480000108</v>
      </c>
      <c r="GX250" s="41">
        <f t="shared" si="1621"/>
        <v>102</v>
      </c>
      <c r="GY250" s="41">
        <f t="shared" si="1621"/>
        <v>25976470.560000014</v>
      </c>
      <c r="GZ250" s="41">
        <f t="shared" si="1508"/>
        <v>443</v>
      </c>
      <c r="HA250" s="41">
        <f t="shared" si="1508"/>
        <v>112819377.04000013</v>
      </c>
      <c r="HB250" s="59">
        <f t="shared" ref="HB250:HC278" si="1849">GV250-GT250</f>
        <v>44.666666666666686</v>
      </c>
      <c r="HC250" s="59">
        <f t="shared" si="1849"/>
        <v>11375318.180866778</v>
      </c>
      <c r="HD250" s="98">
        <f>GV250/GT250</f>
        <v>1.1507311586051745</v>
      </c>
      <c r="HE250" s="98">
        <f>GW250/GU250</f>
        <v>1.1507311739680623</v>
      </c>
      <c r="HF250" s="73">
        <f>GS250/GR250</f>
        <v>254671.27659999995</v>
      </c>
      <c r="HG250" s="73">
        <f>GW250/GV250</f>
        <v>254671.28000000032</v>
      </c>
      <c r="HH250" s="251">
        <f>SUM(HF250-HG250)</f>
        <v>-3.4000003652181476E-3</v>
      </c>
    </row>
    <row r="251" spans="1:216" ht="36" hidden="1" x14ac:dyDescent="0.2">
      <c r="A251" s="10">
        <v>1</v>
      </c>
      <c r="B251" s="122" t="s">
        <v>277</v>
      </c>
      <c r="C251" s="123" t="s">
        <v>170</v>
      </c>
      <c r="D251" s="124">
        <v>527</v>
      </c>
      <c r="E251" s="123" t="s">
        <v>171</v>
      </c>
      <c r="F251" s="28"/>
      <c r="G251" s="33"/>
      <c r="H251" s="34"/>
      <c r="I251" s="34"/>
      <c r="J251" s="34"/>
      <c r="K251" s="34"/>
      <c r="L251" s="34">
        <f>VLOOKUP($D251,'факт '!$D$7:$BG$144,3,0)</f>
        <v>0</v>
      </c>
      <c r="M251" s="34">
        <f>VLOOKUP($D251,'факт '!$D$7:$BG$144,4,0)</f>
        <v>0</v>
      </c>
      <c r="N251" s="34">
        <f>VLOOKUP($D251,'факт '!$D$7:$BG$144,5,0)</f>
        <v>0</v>
      </c>
      <c r="O251" s="34">
        <f>VLOOKUP($D251,'факт '!$D$7:$BG$144,6,0)</f>
        <v>0</v>
      </c>
      <c r="P251" s="34">
        <f t="shared" ref="P251" si="1850">SUM(L251+N251)</f>
        <v>0</v>
      </c>
      <c r="Q251" s="34">
        <f t="shared" si="1640"/>
        <v>0</v>
      </c>
      <c r="R251" s="132">
        <f t="shared" si="1768"/>
        <v>0</v>
      </c>
      <c r="S251" s="132">
        <f t="shared" si="1768"/>
        <v>0</v>
      </c>
      <c r="T251" s="34"/>
      <c r="U251" s="34"/>
      <c r="V251" s="34"/>
      <c r="W251" s="34"/>
      <c r="X251" s="34">
        <f>VLOOKUP($D251,'факт '!$D$7:$BG$144,9,0)</f>
        <v>0</v>
      </c>
      <c r="Y251" s="34">
        <f>VLOOKUP($D251,'факт '!$D$7:$BG$144,10,0)</f>
        <v>0</v>
      </c>
      <c r="Z251" s="34">
        <f>VLOOKUP($D251,'факт '!$D$7:$BG$144,11,0)</f>
        <v>0</v>
      </c>
      <c r="AA251" s="34">
        <f>VLOOKUP($D251,'факт '!$D$7:$BG$144,12,0)</f>
        <v>0</v>
      </c>
      <c r="AB251" s="34">
        <f t="shared" ref="AB251" si="1851">SUM(X251+Z251)</f>
        <v>0</v>
      </c>
      <c r="AC251" s="34">
        <f t="shared" si="1642"/>
        <v>0</v>
      </c>
      <c r="AD251" s="132">
        <f t="shared" si="1788"/>
        <v>0</v>
      </c>
      <c r="AE251" s="132">
        <f t="shared" si="1788"/>
        <v>0</v>
      </c>
      <c r="AF251" s="34"/>
      <c r="AG251" s="34"/>
      <c r="AH251" s="34"/>
      <c r="AI251" s="34"/>
      <c r="AJ251" s="34">
        <f>VLOOKUP($D251,'факт '!$D$7:$BG$144,7,0)</f>
        <v>0</v>
      </c>
      <c r="AK251" s="34">
        <f>VLOOKUP($D251,'факт '!$D$7:$BG$144,8,0)</f>
        <v>0</v>
      </c>
      <c r="AL251" s="34"/>
      <c r="AM251" s="34"/>
      <c r="AN251" s="34">
        <f t="shared" ref="AN251" si="1852">SUM(AJ251+AL251)</f>
        <v>0</v>
      </c>
      <c r="AO251" s="34">
        <f t="shared" si="1644"/>
        <v>0</v>
      </c>
      <c r="AP251" s="132">
        <f t="shared" si="1790"/>
        <v>0</v>
      </c>
      <c r="AQ251" s="132">
        <f t="shared" si="1790"/>
        <v>0</v>
      </c>
      <c r="AR251" s="34"/>
      <c r="AS251" s="34"/>
      <c r="AT251" s="34"/>
      <c r="AU251" s="34"/>
      <c r="AV251" s="34">
        <f>VLOOKUP($D251,'факт '!$D$7:$BG$144,13,0)</f>
        <v>0</v>
      </c>
      <c r="AW251" s="34">
        <f>VLOOKUP($D251,'факт '!$D$7:$BG$144,14,0)</f>
        <v>0</v>
      </c>
      <c r="AX251" s="34"/>
      <c r="AY251" s="34"/>
      <c r="AZ251" s="34">
        <f t="shared" ref="AZ251" si="1853">SUM(AV251+AX251)</f>
        <v>0</v>
      </c>
      <c r="BA251" s="34">
        <f t="shared" si="1646"/>
        <v>0</v>
      </c>
      <c r="BB251" s="132">
        <f t="shared" si="1792"/>
        <v>0</v>
      </c>
      <c r="BC251" s="132">
        <f t="shared" si="1792"/>
        <v>0</v>
      </c>
      <c r="BD251" s="34"/>
      <c r="BE251" s="34"/>
      <c r="BF251" s="34"/>
      <c r="BG251" s="34"/>
      <c r="BH251" s="34">
        <f>VLOOKUP($D251,'факт '!$D$7:$BG$144,17,0)</f>
        <v>162</v>
      </c>
      <c r="BI251" s="34">
        <f>VLOOKUP($D251,'факт '!$D$7:$BG$144,18,0)</f>
        <v>41256747.360000022</v>
      </c>
      <c r="BJ251" s="34">
        <f>VLOOKUP($D251,'факт '!$D$7:$BG$144,19,0)</f>
        <v>13</v>
      </c>
      <c r="BK251" s="34">
        <f>VLOOKUP($D251,'факт '!$D$7:$BG$144,20,0)</f>
        <v>3310726.6399999997</v>
      </c>
      <c r="BL251" s="34">
        <f t="shared" si="1715"/>
        <v>175</v>
      </c>
      <c r="BM251" s="34">
        <f t="shared" si="1716"/>
        <v>44567474.000000022</v>
      </c>
      <c r="BN251" s="132">
        <f t="shared" si="1809"/>
        <v>162</v>
      </c>
      <c r="BO251" s="132">
        <f t="shared" si="1809"/>
        <v>41256747.360000022</v>
      </c>
      <c r="BP251" s="34"/>
      <c r="BQ251" s="34"/>
      <c r="BR251" s="34"/>
      <c r="BS251" s="34"/>
      <c r="BT251" s="34">
        <f>VLOOKUP($D251,'факт '!$D$7:$BG$144,21,0)</f>
        <v>179</v>
      </c>
      <c r="BU251" s="34">
        <f>VLOOKUP($D251,'факт '!$D$7:$BG$144,22,0)</f>
        <v>45586159.120000094</v>
      </c>
      <c r="BV251" s="34">
        <f>VLOOKUP($D251,'факт '!$D$7:$BG$144,23,0)</f>
        <v>88</v>
      </c>
      <c r="BW251" s="34">
        <f>VLOOKUP($D251,'факт '!$D$7:$BG$144,24,0)</f>
        <v>22411072.640000012</v>
      </c>
      <c r="BX251" s="34">
        <f t="shared" ref="BX251" si="1854">SUM(BT251+BV251)</f>
        <v>267</v>
      </c>
      <c r="BY251" s="34">
        <f t="shared" si="1649"/>
        <v>67997231.76000011</v>
      </c>
      <c r="BZ251" s="132">
        <f t="shared" si="1811"/>
        <v>179</v>
      </c>
      <c r="CA251" s="132">
        <f t="shared" si="1811"/>
        <v>45586159.120000094</v>
      </c>
      <c r="CB251" s="34"/>
      <c r="CC251" s="34"/>
      <c r="CD251" s="34"/>
      <c r="CE251" s="34"/>
      <c r="CF251" s="34">
        <f>VLOOKUP($D251,'факт '!$D$10:$BG$143,25,0)</f>
        <v>0</v>
      </c>
      <c r="CG251" s="34">
        <f>VLOOKUP($D251,'факт '!$D$10:$BG$143,26,0)</f>
        <v>0</v>
      </c>
      <c r="CH251" s="34">
        <f>VLOOKUP($D251,'факт '!$D$10:$BG$143,27,0)</f>
        <v>0</v>
      </c>
      <c r="CI251" s="34">
        <f>VLOOKUP($D251,'факт '!$D$10:$BG$143,28,0)</f>
        <v>0</v>
      </c>
      <c r="CJ251" s="34">
        <f t="shared" ref="CJ251" si="1855">SUM(CF251+CH251)</f>
        <v>0</v>
      </c>
      <c r="CK251" s="34">
        <f t="shared" si="1651"/>
        <v>0</v>
      </c>
      <c r="CL251" s="132">
        <f t="shared" si="1813"/>
        <v>0</v>
      </c>
      <c r="CM251" s="132">
        <f t="shared" si="1813"/>
        <v>0</v>
      </c>
      <c r="CN251" s="34"/>
      <c r="CO251" s="34"/>
      <c r="CP251" s="34"/>
      <c r="CQ251" s="34"/>
      <c r="CR251" s="34">
        <f>VLOOKUP($D251,'факт '!$D$10:$BG$143,29,0)</f>
        <v>0</v>
      </c>
      <c r="CS251" s="34">
        <f>VLOOKUP($D251,'факт '!$D$10:$BG$143,30,0)</f>
        <v>0</v>
      </c>
      <c r="CT251" s="34">
        <f>VLOOKUP($D251,'факт '!$D$10:$BG$143,31,0)</f>
        <v>0</v>
      </c>
      <c r="CU251" s="34">
        <f>VLOOKUP($D251,'факт '!$D$10:$BG$143,32,0)</f>
        <v>0</v>
      </c>
      <c r="CV251" s="34">
        <f t="shared" ref="CV251" si="1856">SUM(CR251+CT251)</f>
        <v>0</v>
      </c>
      <c r="CW251" s="34">
        <f t="shared" si="1653"/>
        <v>0</v>
      </c>
      <c r="CX251" s="132">
        <f t="shared" si="1815"/>
        <v>0</v>
      </c>
      <c r="CY251" s="132">
        <f t="shared" si="1815"/>
        <v>0</v>
      </c>
      <c r="CZ251" s="34"/>
      <c r="DA251" s="34"/>
      <c r="DB251" s="34"/>
      <c r="DC251" s="34"/>
      <c r="DD251" s="34">
        <f>VLOOKUP($D251,'факт '!$D$10:$BG$143,33,0)</f>
        <v>0</v>
      </c>
      <c r="DE251" s="34">
        <f>VLOOKUP($D251,'факт '!$D$10:$BG$143,34,0)</f>
        <v>0</v>
      </c>
      <c r="DF251" s="34"/>
      <c r="DG251" s="34"/>
      <c r="DH251" s="34">
        <f t="shared" ref="DH251" si="1857">SUM(DD251+DF251)</f>
        <v>0</v>
      </c>
      <c r="DI251" s="34">
        <f t="shared" si="1655"/>
        <v>0</v>
      </c>
      <c r="DJ251" s="132">
        <f t="shared" si="1817"/>
        <v>0</v>
      </c>
      <c r="DK251" s="132">
        <f t="shared" si="1817"/>
        <v>0</v>
      </c>
      <c r="DL251" s="34"/>
      <c r="DM251" s="34"/>
      <c r="DN251" s="34"/>
      <c r="DO251" s="34"/>
      <c r="DP251" s="34">
        <f>VLOOKUP($D251,'факт '!$D$7:$BG$144,15,0)</f>
        <v>0</v>
      </c>
      <c r="DQ251" s="34">
        <f>VLOOKUP($D251,'факт '!$D$7:$BG$144,16,0)</f>
        <v>0</v>
      </c>
      <c r="DR251" s="34"/>
      <c r="DS251" s="34"/>
      <c r="DT251" s="34">
        <f t="shared" ref="DT251" si="1858">SUM(DP251+DR251)</f>
        <v>0</v>
      </c>
      <c r="DU251" s="34">
        <f t="shared" si="1657"/>
        <v>0</v>
      </c>
      <c r="DV251" s="132">
        <f t="shared" si="1819"/>
        <v>0</v>
      </c>
      <c r="DW251" s="132">
        <f t="shared" si="1819"/>
        <v>0</v>
      </c>
      <c r="DX251" s="34"/>
      <c r="DY251" s="34"/>
      <c r="DZ251" s="34"/>
      <c r="EA251" s="34"/>
      <c r="EB251" s="34">
        <f>VLOOKUP($D251,'факт '!$D$7:$BG$144,35,0)</f>
        <v>0</v>
      </c>
      <c r="EC251" s="34">
        <f>VLOOKUP($D251,'факт '!$D$7:$BG$144,36,0)</f>
        <v>0</v>
      </c>
      <c r="ED251" s="34">
        <f>VLOOKUP($D251,'факт '!$D$7:$BG$144,37,0)</f>
        <v>0</v>
      </c>
      <c r="EE251" s="34">
        <f>VLOOKUP($D251,'факт '!$D$7:$BG$144,38,0)</f>
        <v>0</v>
      </c>
      <c r="EF251" s="34">
        <f>VLOOKUP($D251,'факт '!$D$7:$BG$144,35,0)</f>
        <v>0</v>
      </c>
      <c r="EG251" s="34">
        <f>VLOOKUP($D251,'факт '!$D$7:$BG$144,35,0)</f>
        <v>0</v>
      </c>
      <c r="EH251" s="132">
        <f t="shared" si="1821"/>
        <v>0</v>
      </c>
      <c r="EI251" s="132">
        <f t="shared" si="1821"/>
        <v>0</v>
      </c>
      <c r="EJ251" s="34"/>
      <c r="EK251" s="34"/>
      <c r="EL251" s="34"/>
      <c r="EM251" s="34"/>
      <c r="EN251" s="34">
        <f>VLOOKUP($D251,'факт '!$D$7:$BG$144,41,0)</f>
        <v>0</v>
      </c>
      <c r="EO251" s="34">
        <f>VLOOKUP($D251,'факт '!$D$7:$BG$144,42,0)</f>
        <v>0</v>
      </c>
      <c r="EP251" s="34">
        <f>VLOOKUP($D251,'факт '!$D$7:$BG$144,43,0)</f>
        <v>1</v>
      </c>
      <c r="EQ251" s="34">
        <f>VLOOKUP($D251,'факт '!$D$7:$BG$144,44,0)</f>
        <v>254671.28</v>
      </c>
      <c r="ER251" s="34">
        <f t="shared" ref="ER251" si="1859">SUM(EN251+EP251)</f>
        <v>1</v>
      </c>
      <c r="ES251" s="34">
        <f t="shared" si="1659"/>
        <v>254671.28</v>
      </c>
      <c r="ET251" s="132">
        <f t="shared" si="1823"/>
        <v>0</v>
      </c>
      <c r="EU251" s="132">
        <f t="shared" si="1823"/>
        <v>0</v>
      </c>
      <c r="EV251" s="34"/>
      <c r="EW251" s="34"/>
      <c r="EX251" s="34"/>
      <c r="EY251" s="34"/>
      <c r="EZ251" s="34"/>
      <c r="FA251" s="34"/>
      <c r="FB251" s="34"/>
      <c r="FC251" s="34"/>
      <c r="FD251" s="34">
        <f t="shared" si="1706"/>
        <v>0</v>
      </c>
      <c r="FE251" s="34">
        <f t="shared" si="1706"/>
        <v>0</v>
      </c>
      <c r="FF251" s="132">
        <f t="shared" si="1799"/>
        <v>0</v>
      </c>
      <c r="FG251" s="132">
        <f t="shared" si="1799"/>
        <v>0</v>
      </c>
      <c r="FH251" s="34"/>
      <c r="FI251" s="34"/>
      <c r="FJ251" s="34"/>
      <c r="FK251" s="34"/>
      <c r="FL251" s="34">
        <f>VLOOKUP($D251,'факт '!$D$10:$BG$143,39,0)</f>
        <v>0</v>
      </c>
      <c r="FM251" s="34">
        <f>VLOOKUP($D251,'факт '!$D$10:$BG$143,40,0)</f>
        <v>0</v>
      </c>
      <c r="FN251" s="34">
        <f>VLOOKUP($D251,'факт '!$D$10:$BG$143,5,0)</f>
        <v>0</v>
      </c>
      <c r="FO251" s="34">
        <f>VLOOKUP($D251,'факт '!$D$10:$BG$143,6,0)</f>
        <v>0</v>
      </c>
      <c r="FP251" s="34">
        <f t="shared" ref="FP251" si="1860">SUM(FL251+FN251)</f>
        <v>0</v>
      </c>
      <c r="FQ251" s="34">
        <f t="shared" si="1661"/>
        <v>0</v>
      </c>
      <c r="FR251" s="132">
        <f t="shared" si="1826"/>
        <v>0</v>
      </c>
      <c r="FS251" s="132">
        <f t="shared" si="1826"/>
        <v>0</v>
      </c>
      <c r="FT251" s="34"/>
      <c r="FU251" s="34"/>
      <c r="FV251" s="34"/>
      <c r="FW251" s="34"/>
      <c r="FX251" s="34">
        <f>VLOOKUP($D251,'факт '!$D$7:$BG$145,45,0)</f>
        <v>0</v>
      </c>
      <c r="FY251" s="34">
        <f>VLOOKUP($D251,'факт '!$D$7:$BG$145,46,0)</f>
        <v>0</v>
      </c>
      <c r="FZ251" s="34"/>
      <c r="GA251" s="34"/>
      <c r="GB251" s="34">
        <f t="shared" si="1708"/>
        <v>0</v>
      </c>
      <c r="GC251" s="34">
        <f t="shared" si="1708"/>
        <v>0</v>
      </c>
      <c r="GD251" s="132">
        <f t="shared" si="1801"/>
        <v>0</v>
      </c>
      <c r="GE251" s="132">
        <f t="shared" si="1801"/>
        <v>0</v>
      </c>
      <c r="GF251" s="34"/>
      <c r="GG251" s="34"/>
      <c r="GH251" s="34"/>
      <c r="GI251" s="34"/>
      <c r="GJ251" s="34"/>
      <c r="GK251" s="34"/>
      <c r="GL251" s="34"/>
      <c r="GM251" s="34"/>
      <c r="GN251" s="34">
        <f t="shared" ref="GN251" si="1861">SUM(GJ251+GL251)</f>
        <v>0</v>
      </c>
      <c r="GO251" s="34">
        <f t="shared" si="1663"/>
        <v>0</v>
      </c>
      <c r="GP251" s="132">
        <f t="shared" si="1829"/>
        <v>0</v>
      </c>
      <c r="GQ251" s="132">
        <f t="shared" si="1829"/>
        <v>0</v>
      </c>
      <c r="GR251" s="34"/>
      <c r="GS251" s="34"/>
      <c r="GT251" s="34"/>
      <c r="GU251" s="34"/>
      <c r="GV251" s="52">
        <f t="shared" si="1621"/>
        <v>341</v>
      </c>
      <c r="GW251" s="52">
        <f t="shared" si="1621"/>
        <v>86842906.480000108</v>
      </c>
      <c r="GX251" s="52">
        <f t="shared" si="1621"/>
        <v>102</v>
      </c>
      <c r="GY251" s="52">
        <f t="shared" si="1621"/>
        <v>25976470.560000014</v>
      </c>
      <c r="GZ251" s="52">
        <f t="shared" si="1508"/>
        <v>443</v>
      </c>
      <c r="HA251" s="52">
        <f t="shared" si="1508"/>
        <v>112819377.04000013</v>
      </c>
      <c r="HB251" s="132">
        <f t="shared" si="1849"/>
        <v>341</v>
      </c>
      <c r="HC251" s="132">
        <f t="shared" si="1849"/>
        <v>86842906.480000108</v>
      </c>
      <c r="HD251" s="64"/>
      <c r="HE251" s="20"/>
      <c r="HF251" s="73"/>
      <c r="HG251" s="73"/>
      <c r="HH251" s="251"/>
    </row>
    <row r="252" spans="1:216" hidden="1" x14ac:dyDescent="0.2">
      <c r="A252" s="10"/>
      <c r="B252" s="16"/>
      <c r="C252" s="17"/>
      <c r="D252" s="53"/>
      <c r="E252" s="54"/>
      <c r="F252" s="28"/>
      <c r="G252" s="33"/>
      <c r="H252" s="34"/>
      <c r="I252" s="34"/>
      <c r="J252" s="34"/>
      <c r="K252" s="34"/>
      <c r="L252" s="34"/>
      <c r="M252" s="34"/>
      <c r="N252" s="34"/>
      <c r="O252" s="34"/>
      <c r="P252" s="34">
        <f t="shared" si="1694"/>
        <v>0</v>
      </c>
      <c r="Q252" s="34">
        <f t="shared" si="1640"/>
        <v>0</v>
      </c>
      <c r="R252" s="132">
        <f t="shared" si="1768"/>
        <v>0</v>
      </c>
      <c r="S252" s="132">
        <f t="shared" si="1768"/>
        <v>0</v>
      </c>
      <c r="T252" s="34"/>
      <c r="U252" s="34"/>
      <c r="V252" s="34"/>
      <c r="W252" s="34"/>
      <c r="X252" s="34"/>
      <c r="Y252" s="34"/>
      <c r="Z252" s="34"/>
      <c r="AA252" s="34"/>
      <c r="AB252" s="34">
        <f t="shared" si="1695"/>
        <v>0</v>
      </c>
      <c r="AC252" s="34">
        <f t="shared" si="1642"/>
        <v>0</v>
      </c>
      <c r="AD252" s="132">
        <f t="shared" si="1788"/>
        <v>0</v>
      </c>
      <c r="AE252" s="132">
        <f t="shared" si="1788"/>
        <v>0</v>
      </c>
      <c r="AF252" s="34"/>
      <c r="AG252" s="34"/>
      <c r="AH252" s="34"/>
      <c r="AI252" s="34"/>
      <c r="AJ252" s="34"/>
      <c r="AK252" s="34"/>
      <c r="AL252" s="34"/>
      <c r="AM252" s="34"/>
      <c r="AN252" s="34">
        <f t="shared" si="1696"/>
        <v>0</v>
      </c>
      <c r="AO252" s="34">
        <f t="shared" si="1644"/>
        <v>0</v>
      </c>
      <c r="AP252" s="132">
        <f t="shared" si="1790"/>
        <v>0</v>
      </c>
      <c r="AQ252" s="132">
        <f t="shared" si="1790"/>
        <v>0</v>
      </c>
      <c r="AR252" s="34"/>
      <c r="AS252" s="34"/>
      <c r="AT252" s="34"/>
      <c r="AU252" s="34"/>
      <c r="AV252" s="34"/>
      <c r="AW252" s="34"/>
      <c r="AX252" s="34"/>
      <c r="AY252" s="34"/>
      <c r="AZ252" s="34">
        <f t="shared" si="1697"/>
        <v>0</v>
      </c>
      <c r="BA252" s="34">
        <f t="shared" si="1646"/>
        <v>0</v>
      </c>
      <c r="BB252" s="132">
        <f t="shared" si="1792"/>
        <v>0</v>
      </c>
      <c r="BC252" s="132">
        <f t="shared" si="1792"/>
        <v>0</v>
      </c>
      <c r="BD252" s="34"/>
      <c r="BE252" s="34"/>
      <c r="BF252" s="34"/>
      <c r="BG252" s="34"/>
      <c r="BH252" s="34"/>
      <c r="BI252" s="34"/>
      <c r="BJ252" s="34"/>
      <c r="BK252" s="34"/>
      <c r="BL252" s="34">
        <f t="shared" ref="BL252:BM254" si="1862">SUM(BH252+BJ252)</f>
        <v>0</v>
      </c>
      <c r="BM252" s="34">
        <f t="shared" si="1862"/>
        <v>0</v>
      </c>
      <c r="BN252" s="132">
        <f t="shared" si="1809"/>
        <v>0</v>
      </c>
      <c r="BO252" s="132">
        <f t="shared" si="1809"/>
        <v>0</v>
      </c>
      <c r="BP252" s="34"/>
      <c r="BQ252" s="34"/>
      <c r="BR252" s="34"/>
      <c r="BS252" s="34"/>
      <c r="BT252" s="34"/>
      <c r="BU252" s="34"/>
      <c r="BV252" s="34"/>
      <c r="BW252" s="34"/>
      <c r="BX252" s="34">
        <f t="shared" si="1699"/>
        <v>0</v>
      </c>
      <c r="BY252" s="34">
        <f t="shared" si="1649"/>
        <v>0</v>
      </c>
      <c r="BZ252" s="132">
        <f t="shared" si="1811"/>
        <v>0</v>
      </c>
      <c r="CA252" s="132">
        <f t="shared" si="1811"/>
        <v>0</v>
      </c>
      <c r="CB252" s="34"/>
      <c r="CC252" s="34"/>
      <c r="CD252" s="34"/>
      <c r="CE252" s="34"/>
      <c r="CF252" s="34"/>
      <c r="CG252" s="34"/>
      <c r="CH252" s="34"/>
      <c r="CI252" s="34"/>
      <c r="CJ252" s="34">
        <f t="shared" si="1700"/>
        <v>0</v>
      </c>
      <c r="CK252" s="34">
        <f t="shared" si="1651"/>
        <v>0</v>
      </c>
      <c r="CL252" s="132">
        <f t="shared" si="1813"/>
        <v>0</v>
      </c>
      <c r="CM252" s="132">
        <f t="shared" si="1813"/>
        <v>0</v>
      </c>
      <c r="CN252" s="34"/>
      <c r="CO252" s="34"/>
      <c r="CP252" s="34"/>
      <c r="CQ252" s="34"/>
      <c r="CR252" s="34"/>
      <c r="CS252" s="34"/>
      <c r="CT252" s="34"/>
      <c r="CU252" s="34"/>
      <c r="CV252" s="34">
        <f t="shared" si="1701"/>
        <v>0</v>
      </c>
      <c r="CW252" s="34">
        <f t="shared" si="1653"/>
        <v>0</v>
      </c>
      <c r="CX252" s="132">
        <f t="shared" si="1815"/>
        <v>0</v>
      </c>
      <c r="CY252" s="132">
        <f t="shared" si="1815"/>
        <v>0</v>
      </c>
      <c r="CZ252" s="34"/>
      <c r="DA252" s="34"/>
      <c r="DB252" s="34"/>
      <c r="DC252" s="34"/>
      <c r="DD252" s="34"/>
      <c r="DE252" s="34"/>
      <c r="DF252" s="34"/>
      <c r="DG252" s="34"/>
      <c r="DH252" s="34">
        <f t="shared" si="1702"/>
        <v>0</v>
      </c>
      <c r="DI252" s="34">
        <f t="shared" si="1655"/>
        <v>0</v>
      </c>
      <c r="DJ252" s="132">
        <f t="shared" si="1817"/>
        <v>0</v>
      </c>
      <c r="DK252" s="132">
        <f t="shared" si="1817"/>
        <v>0</v>
      </c>
      <c r="DL252" s="34"/>
      <c r="DM252" s="34"/>
      <c r="DN252" s="34"/>
      <c r="DO252" s="34"/>
      <c r="DP252" s="34"/>
      <c r="DQ252" s="34"/>
      <c r="DR252" s="34"/>
      <c r="DS252" s="34"/>
      <c r="DT252" s="34">
        <f t="shared" si="1703"/>
        <v>0</v>
      </c>
      <c r="DU252" s="34">
        <f t="shared" si="1657"/>
        <v>0</v>
      </c>
      <c r="DV252" s="132">
        <f t="shared" si="1819"/>
        <v>0</v>
      </c>
      <c r="DW252" s="132">
        <f t="shared" si="1819"/>
        <v>0</v>
      </c>
      <c r="DX252" s="34"/>
      <c r="DY252" s="34"/>
      <c r="DZ252" s="34"/>
      <c r="EA252" s="34"/>
      <c r="EB252" s="34"/>
      <c r="EC252" s="34"/>
      <c r="ED252" s="34"/>
      <c r="EE252" s="34"/>
      <c r="EF252" s="34">
        <f t="shared" si="1704"/>
        <v>0</v>
      </c>
      <c r="EG252" s="34">
        <f t="shared" si="1704"/>
        <v>0</v>
      </c>
      <c r="EH252" s="132">
        <f t="shared" si="1821"/>
        <v>0</v>
      </c>
      <c r="EI252" s="132">
        <f t="shared" si="1821"/>
        <v>0</v>
      </c>
      <c r="EJ252" s="34"/>
      <c r="EK252" s="34"/>
      <c r="EL252" s="34"/>
      <c r="EM252" s="34"/>
      <c r="EN252" s="34"/>
      <c r="EO252" s="34"/>
      <c r="EP252" s="34"/>
      <c r="EQ252" s="34"/>
      <c r="ER252" s="34">
        <f t="shared" si="1705"/>
        <v>0</v>
      </c>
      <c r="ES252" s="34">
        <f t="shared" si="1659"/>
        <v>0</v>
      </c>
      <c r="ET252" s="132">
        <f t="shared" si="1823"/>
        <v>0</v>
      </c>
      <c r="EU252" s="132">
        <f t="shared" si="1823"/>
        <v>0</v>
      </c>
      <c r="EV252" s="34"/>
      <c r="EW252" s="34"/>
      <c r="EX252" s="34"/>
      <c r="EY252" s="34"/>
      <c r="EZ252" s="34"/>
      <c r="FA252" s="34"/>
      <c r="FB252" s="34"/>
      <c r="FC252" s="34"/>
      <c r="FD252" s="34">
        <f t="shared" si="1706"/>
        <v>0</v>
      </c>
      <c r="FE252" s="34">
        <f t="shared" si="1706"/>
        <v>0</v>
      </c>
      <c r="FF252" s="132">
        <f t="shared" si="1799"/>
        <v>0</v>
      </c>
      <c r="FG252" s="132">
        <f t="shared" si="1799"/>
        <v>0</v>
      </c>
      <c r="FH252" s="34"/>
      <c r="FI252" s="34"/>
      <c r="FJ252" s="34"/>
      <c r="FK252" s="34"/>
      <c r="FL252" s="34"/>
      <c r="FM252" s="34"/>
      <c r="FN252" s="34"/>
      <c r="FO252" s="34"/>
      <c r="FP252" s="34">
        <f t="shared" si="1707"/>
        <v>0</v>
      </c>
      <c r="FQ252" s="34">
        <f t="shared" si="1661"/>
        <v>0</v>
      </c>
      <c r="FR252" s="132">
        <f t="shared" si="1826"/>
        <v>0</v>
      </c>
      <c r="FS252" s="132">
        <f t="shared" si="1826"/>
        <v>0</v>
      </c>
      <c r="FT252" s="34"/>
      <c r="FU252" s="34"/>
      <c r="FV252" s="34"/>
      <c r="FW252" s="34"/>
      <c r="FX252" s="34"/>
      <c r="FY252" s="34"/>
      <c r="FZ252" s="34"/>
      <c r="GA252" s="34"/>
      <c r="GB252" s="34">
        <f t="shared" si="1708"/>
        <v>0</v>
      </c>
      <c r="GC252" s="34">
        <f t="shared" si="1708"/>
        <v>0</v>
      </c>
      <c r="GD252" s="132">
        <f t="shared" si="1801"/>
        <v>0</v>
      </c>
      <c r="GE252" s="132">
        <f t="shared" si="1801"/>
        <v>0</v>
      </c>
      <c r="GF252" s="34"/>
      <c r="GG252" s="34"/>
      <c r="GH252" s="34"/>
      <c r="GI252" s="34"/>
      <c r="GJ252" s="34"/>
      <c r="GK252" s="34"/>
      <c r="GL252" s="34"/>
      <c r="GM252" s="34"/>
      <c r="GN252" s="34">
        <f t="shared" si="1709"/>
        <v>0</v>
      </c>
      <c r="GO252" s="34">
        <f t="shared" si="1663"/>
        <v>0</v>
      </c>
      <c r="GP252" s="132">
        <f t="shared" si="1829"/>
        <v>0</v>
      </c>
      <c r="GQ252" s="132">
        <f t="shared" si="1829"/>
        <v>0</v>
      </c>
      <c r="GR252" s="34"/>
      <c r="GS252" s="34"/>
      <c r="GT252" s="34"/>
      <c r="GU252" s="34"/>
      <c r="GV252" s="52">
        <f t="shared" si="1621"/>
        <v>0</v>
      </c>
      <c r="GW252" s="52">
        <f t="shared" si="1621"/>
        <v>0</v>
      </c>
      <c r="GX252" s="52">
        <f t="shared" si="1621"/>
        <v>0</v>
      </c>
      <c r="GY252" s="52">
        <f t="shared" si="1621"/>
        <v>0</v>
      </c>
      <c r="GZ252" s="52">
        <f t="shared" si="1508"/>
        <v>0</v>
      </c>
      <c r="HA252" s="52">
        <f t="shared" si="1508"/>
        <v>0</v>
      </c>
      <c r="HB252" s="132">
        <f t="shared" si="1849"/>
        <v>0</v>
      </c>
      <c r="HC252" s="132">
        <f t="shared" si="1849"/>
        <v>0</v>
      </c>
      <c r="HD252" s="64"/>
      <c r="HE252" s="20"/>
      <c r="HF252" s="73"/>
      <c r="HG252" s="73"/>
      <c r="HH252" s="251"/>
    </row>
    <row r="253" spans="1:216" hidden="1" x14ac:dyDescent="0.2">
      <c r="A253" s="10"/>
      <c r="B253" s="16"/>
      <c r="C253" s="17"/>
      <c r="D253" s="53"/>
      <c r="E253" s="54"/>
      <c r="F253" s="28"/>
      <c r="G253" s="33"/>
      <c r="H253" s="34"/>
      <c r="I253" s="34"/>
      <c r="J253" s="34"/>
      <c r="K253" s="34"/>
      <c r="L253" s="34"/>
      <c r="M253" s="34"/>
      <c r="N253" s="34"/>
      <c r="O253" s="34"/>
      <c r="P253" s="34">
        <f t="shared" si="1694"/>
        <v>0</v>
      </c>
      <c r="Q253" s="34">
        <f t="shared" si="1640"/>
        <v>0</v>
      </c>
      <c r="R253" s="132">
        <f t="shared" si="1768"/>
        <v>0</v>
      </c>
      <c r="S253" s="132">
        <f t="shared" si="1768"/>
        <v>0</v>
      </c>
      <c r="T253" s="34"/>
      <c r="U253" s="34"/>
      <c r="V253" s="34"/>
      <c r="W253" s="34"/>
      <c r="X253" s="34"/>
      <c r="Y253" s="34"/>
      <c r="Z253" s="34"/>
      <c r="AA253" s="34"/>
      <c r="AB253" s="34">
        <f t="shared" si="1695"/>
        <v>0</v>
      </c>
      <c r="AC253" s="34">
        <f t="shared" si="1642"/>
        <v>0</v>
      </c>
      <c r="AD253" s="132">
        <f t="shared" si="1788"/>
        <v>0</v>
      </c>
      <c r="AE253" s="132">
        <f t="shared" si="1788"/>
        <v>0</v>
      </c>
      <c r="AF253" s="34"/>
      <c r="AG253" s="34"/>
      <c r="AH253" s="34"/>
      <c r="AI253" s="34"/>
      <c r="AJ253" s="34"/>
      <c r="AK253" s="34"/>
      <c r="AL253" s="34"/>
      <c r="AM253" s="34"/>
      <c r="AN253" s="34">
        <f t="shared" si="1696"/>
        <v>0</v>
      </c>
      <c r="AO253" s="34">
        <f t="shared" si="1644"/>
        <v>0</v>
      </c>
      <c r="AP253" s="132">
        <f t="shared" si="1790"/>
        <v>0</v>
      </c>
      <c r="AQ253" s="132">
        <f t="shared" si="1790"/>
        <v>0</v>
      </c>
      <c r="AR253" s="34"/>
      <c r="AS253" s="34"/>
      <c r="AT253" s="34"/>
      <c r="AU253" s="34"/>
      <c r="AV253" s="34"/>
      <c r="AW253" s="34"/>
      <c r="AX253" s="34"/>
      <c r="AY253" s="34"/>
      <c r="AZ253" s="34">
        <f t="shared" si="1697"/>
        <v>0</v>
      </c>
      <c r="BA253" s="34">
        <f t="shared" si="1646"/>
        <v>0</v>
      </c>
      <c r="BB253" s="132">
        <f t="shared" si="1792"/>
        <v>0</v>
      </c>
      <c r="BC253" s="132">
        <f t="shared" si="1792"/>
        <v>0</v>
      </c>
      <c r="BD253" s="34"/>
      <c r="BE253" s="34"/>
      <c r="BF253" s="34"/>
      <c r="BG253" s="34"/>
      <c r="BH253" s="34"/>
      <c r="BI253" s="34"/>
      <c r="BJ253" s="34"/>
      <c r="BK253" s="34"/>
      <c r="BL253" s="34">
        <f t="shared" si="1862"/>
        <v>0</v>
      </c>
      <c r="BM253" s="34">
        <f t="shared" si="1862"/>
        <v>0</v>
      </c>
      <c r="BN253" s="132">
        <f t="shared" si="1809"/>
        <v>0</v>
      </c>
      <c r="BO253" s="132">
        <f t="shared" si="1809"/>
        <v>0</v>
      </c>
      <c r="BP253" s="34"/>
      <c r="BQ253" s="34"/>
      <c r="BR253" s="34"/>
      <c r="BS253" s="34"/>
      <c r="BT253" s="34"/>
      <c r="BU253" s="34"/>
      <c r="BV253" s="34"/>
      <c r="BW253" s="34"/>
      <c r="BX253" s="34">
        <f t="shared" si="1699"/>
        <v>0</v>
      </c>
      <c r="BY253" s="34">
        <f t="shared" si="1649"/>
        <v>0</v>
      </c>
      <c r="BZ253" s="132">
        <f t="shared" si="1811"/>
        <v>0</v>
      </c>
      <c r="CA253" s="132">
        <f t="shared" si="1811"/>
        <v>0</v>
      </c>
      <c r="CB253" s="34"/>
      <c r="CC253" s="34"/>
      <c r="CD253" s="34"/>
      <c r="CE253" s="34"/>
      <c r="CF253" s="34"/>
      <c r="CG253" s="34"/>
      <c r="CH253" s="34"/>
      <c r="CI253" s="34"/>
      <c r="CJ253" s="34">
        <f t="shared" si="1700"/>
        <v>0</v>
      </c>
      <c r="CK253" s="34">
        <f t="shared" si="1651"/>
        <v>0</v>
      </c>
      <c r="CL253" s="132">
        <f t="shared" si="1813"/>
        <v>0</v>
      </c>
      <c r="CM253" s="132">
        <f t="shared" si="1813"/>
        <v>0</v>
      </c>
      <c r="CN253" s="34"/>
      <c r="CO253" s="34"/>
      <c r="CP253" s="34"/>
      <c r="CQ253" s="34"/>
      <c r="CR253" s="34"/>
      <c r="CS253" s="34"/>
      <c r="CT253" s="34"/>
      <c r="CU253" s="34"/>
      <c r="CV253" s="34">
        <f t="shared" si="1701"/>
        <v>0</v>
      </c>
      <c r="CW253" s="34">
        <f t="shared" si="1653"/>
        <v>0</v>
      </c>
      <c r="CX253" s="132">
        <f t="shared" si="1815"/>
        <v>0</v>
      </c>
      <c r="CY253" s="132">
        <f t="shared" si="1815"/>
        <v>0</v>
      </c>
      <c r="CZ253" s="34"/>
      <c r="DA253" s="34"/>
      <c r="DB253" s="34"/>
      <c r="DC253" s="34"/>
      <c r="DD253" s="34"/>
      <c r="DE253" s="34"/>
      <c r="DF253" s="34"/>
      <c r="DG253" s="34"/>
      <c r="DH253" s="34">
        <f t="shared" si="1702"/>
        <v>0</v>
      </c>
      <c r="DI253" s="34">
        <f t="shared" si="1655"/>
        <v>0</v>
      </c>
      <c r="DJ253" s="132">
        <f t="shared" si="1817"/>
        <v>0</v>
      </c>
      <c r="DK253" s="132">
        <f t="shared" si="1817"/>
        <v>0</v>
      </c>
      <c r="DL253" s="34"/>
      <c r="DM253" s="34"/>
      <c r="DN253" s="34"/>
      <c r="DO253" s="34"/>
      <c r="DP253" s="34"/>
      <c r="DQ253" s="34"/>
      <c r="DR253" s="34"/>
      <c r="DS253" s="34"/>
      <c r="DT253" s="34">
        <f t="shared" si="1703"/>
        <v>0</v>
      </c>
      <c r="DU253" s="34">
        <f t="shared" si="1657"/>
        <v>0</v>
      </c>
      <c r="DV253" s="132">
        <f t="shared" si="1819"/>
        <v>0</v>
      </c>
      <c r="DW253" s="132">
        <f t="shared" si="1819"/>
        <v>0</v>
      </c>
      <c r="DX253" s="34"/>
      <c r="DY253" s="34"/>
      <c r="DZ253" s="34"/>
      <c r="EA253" s="34"/>
      <c r="EB253" s="34"/>
      <c r="EC253" s="34"/>
      <c r="ED253" s="34"/>
      <c r="EE253" s="34"/>
      <c r="EF253" s="34">
        <f t="shared" si="1704"/>
        <v>0</v>
      </c>
      <c r="EG253" s="34">
        <f t="shared" si="1704"/>
        <v>0</v>
      </c>
      <c r="EH253" s="132">
        <f t="shared" si="1821"/>
        <v>0</v>
      </c>
      <c r="EI253" s="132">
        <f t="shared" si="1821"/>
        <v>0</v>
      </c>
      <c r="EJ253" s="34"/>
      <c r="EK253" s="34"/>
      <c r="EL253" s="34"/>
      <c r="EM253" s="34"/>
      <c r="EN253" s="34"/>
      <c r="EO253" s="34"/>
      <c r="EP253" s="34"/>
      <c r="EQ253" s="34"/>
      <c r="ER253" s="34">
        <f t="shared" si="1705"/>
        <v>0</v>
      </c>
      <c r="ES253" s="34">
        <f t="shared" si="1659"/>
        <v>0</v>
      </c>
      <c r="ET253" s="132">
        <f t="shared" si="1823"/>
        <v>0</v>
      </c>
      <c r="EU253" s="132">
        <f t="shared" si="1823"/>
        <v>0</v>
      </c>
      <c r="EV253" s="34"/>
      <c r="EW253" s="34"/>
      <c r="EX253" s="34"/>
      <c r="EY253" s="34"/>
      <c r="EZ253" s="34"/>
      <c r="FA253" s="34"/>
      <c r="FB253" s="34"/>
      <c r="FC253" s="34"/>
      <c r="FD253" s="34">
        <f t="shared" si="1706"/>
        <v>0</v>
      </c>
      <c r="FE253" s="34">
        <f t="shared" si="1706"/>
        <v>0</v>
      </c>
      <c r="FF253" s="132">
        <f t="shared" si="1799"/>
        <v>0</v>
      </c>
      <c r="FG253" s="132">
        <f t="shared" si="1799"/>
        <v>0</v>
      </c>
      <c r="FH253" s="34"/>
      <c r="FI253" s="34"/>
      <c r="FJ253" s="34"/>
      <c r="FK253" s="34"/>
      <c r="FL253" s="34"/>
      <c r="FM253" s="34"/>
      <c r="FN253" s="34"/>
      <c r="FO253" s="34"/>
      <c r="FP253" s="34">
        <f t="shared" si="1707"/>
        <v>0</v>
      </c>
      <c r="FQ253" s="34">
        <f t="shared" si="1661"/>
        <v>0</v>
      </c>
      <c r="FR253" s="132">
        <f t="shared" si="1826"/>
        <v>0</v>
      </c>
      <c r="FS253" s="132">
        <f t="shared" si="1826"/>
        <v>0</v>
      </c>
      <c r="FT253" s="34"/>
      <c r="FU253" s="34"/>
      <c r="FV253" s="34"/>
      <c r="FW253" s="34"/>
      <c r="FX253" s="34"/>
      <c r="FY253" s="34"/>
      <c r="FZ253" s="34"/>
      <c r="GA253" s="34"/>
      <c r="GB253" s="34">
        <f t="shared" si="1708"/>
        <v>0</v>
      </c>
      <c r="GC253" s="34">
        <f t="shared" si="1708"/>
        <v>0</v>
      </c>
      <c r="GD253" s="132">
        <f t="shared" si="1801"/>
        <v>0</v>
      </c>
      <c r="GE253" s="132">
        <f t="shared" si="1801"/>
        <v>0</v>
      </c>
      <c r="GF253" s="34"/>
      <c r="GG253" s="34"/>
      <c r="GH253" s="34"/>
      <c r="GI253" s="34"/>
      <c r="GJ253" s="34"/>
      <c r="GK253" s="34"/>
      <c r="GL253" s="34"/>
      <c r="GM253" s="34"/>
      <c r="GN253" s="34">
        <f t="shared" si="1709"/>
        <v>0</v>
      </c>
      <c r="GO253" s="34">
        <f t="shared" si="1663"/>
        <v>0</v>
      </c>
      <c r="GP253" s="132">
        <f t="shared" si="1829"/>
        <v>0</v>
      </c>
      <c r="GQ253" s="132">
        <f t="shared" si="1829"/>
        <v>0</v>
      </c>
      <c r="GR253" s="34"/>
      <c r="GS253" s="34"/>
      <c r="GT253" s="34"/>
      <c r="GU253" s="34"/>
      <c r="GV253" s="52">
        <f t="shared" si="1621"/>
        <v>0</v>
      </c>
      <c r="GW253" s="52">
        <f t="shared" si="1621"/>
        <v>0</v>
      </c>
      <c r="GX253" s="52">
        <f t="shared" si="1621"/>
        <v>0</v>
      </c>
      <c r="GY253" s="52">
        <f t="shared" si="1621"/>
        <v>0</v>
      </c>
      <c r="GZ253" s="52">
        <f t="shared" si="1508"/>
        <v>0</v>
      </c>
      <c r="HA253" s="52">
        <f t="shared" si="1508"/>
        <v>0</v>
      </c>
      <c r="HB253" s="132">
        <f t="shared" si="1849"/>
        <v>0</v>
      </c>
      <c r="HC253" s="132">
        <f t="shared" si="1849"/>
        <v>0</v>
      </c>
      <c r="HD253" s="64"/>
      <c r="HE253" s="20"/>
      <c r="HF253" s="73"/>
      <c r="HG253" s="73"/>
      <c r="HH253" s="251"/>
    </row>
    <row r="254" spans="1:216" hidden="1" x14ac:dyDescent="0.2">
      <c r="A254" s="10"/>
      <c r="B254" s="16"/>
      <c r="C254" s="17"/>
      <c r="D254" s="53"/>
      <c r="E254" s="54"/>
      <c r="F254" s="28"/>
      <c r="G254" s="33"/>
      <c r="H254" s="34"/>
      <c r="I254" s="34"/>
      <c r="J254" s="34"/>
      <c r="K254" s="34"/>
      <c r="L254" s="34"/>
      <c r="M254" s="34"/>
      <c r="N254" s="34"/>
      <c r="O254" s="34"/>
      <c r="P254" s="34">
        <f t="shared" si="1694"/>
        <v>0</v>
      </c>
      <c r="Q254" s="34">
        <f t="shared" si="1640"/>
        <v>0</v>
      </c>
      <c r="R254" s="132">
        <f t="shared" si="1768"/>
        <v>0</v>
      </c>
      <c r="S254" s="132">
        <f t="shared" si="1768"/>
        <v>0</v>
      </c>
      <c r="T254" s="34"/>
      <c r="U254" s="34"/>
      <c r="V254" s="34"/>
      <c r="W254" s="34"/>
      <c r="X254" s="34"/>
      <c r="Y254" s="34"/>
      <c r="Z254" s="34"/>
      <c r="AA254" s="34"/>
      <c r="AB254" s="34">
        <f t="shared" si="1695"/>
        <v>0</v>
      </c>
      <c r="AC254" s="34">
        <f t="shared" si="1642"/>
        <v>0</v>
      </c>
      <c r="AD254" s="132">
        <f t="shared" si="1788"/>
        <v>0</v>
      </c>
      <c r="AE254" s="132">
        <f t="shared" si="1788"/>
        <v>0</v>
      </c>
      <c r="AF254" s="34"/>
      <c r="AG254" s="34"/>
      <c r="AH254" s="34"/>
      <c r="AI254" s="34"/>
      <c r="AJ254" s="34"/>
      <c r="AK254" s="34"/>
      <c r="AL254" s="34"/>
      <c r="AM254" s="34"/>
      <c r="AN254" s="34">
        <f t="shared" si="1696"/>
        <v>0</v>
      </c>
      <c r="AO254" s="34">
        <f t="shared" si="1644"/>
        <v>0</v>
      </c>
      <c r="AP254" s="132">
        <f t="shared" si="1790"/>
        <v>0</v>
      </c>
      <c r="AQ254" s="132">
        <f t="shared" si="1790"/>
        <v>0</v>
      </c>
      <c r="AR254" s="34"/>
      <c r="AS254" s="34"/>
      <c r="AT254" s="34"/>
      <c r="AU254" s="34"/>
      <c r="AV254" s="34"/>
      <c r="AW254" s="34"/>
      <c r="AX254" s="34"/>
      <c r="AY254" s="34"/>
      <c r="AZ254" s="34">
        <f t="shared" si="1697"/>
        <v>0</v>
      </c>
      <c r="BA254" s="34">
        <f t="shared" si="1646"/>
        <v>0</v>
      </c>
      <c r="BB254" s="132">
        <f t="shared" si="1792"/>
        <v>0</v>
      </c>
      <c r="BC254" s="132">
        <f t="shared" si="1792"/>
        <v>0</v>
      </c>
      <c r="BD254" s="34"/>
      <c r="BE254" s="34"/>
      <c r="BF254" s="34"/>
      <c r="BG254" s="34"/>
      <c r="BH254" s="34"/>
      <c r="BI254" s="34"/>
      <c r="BJ254" s="34"/>
      <c r="BK254" s="34"/>
      <c r="BL254" s="34">
        <f t="shared" si="1862"/>
        <v>0</v>
      </c>
      <c r="BM254" s="34">
        <f t="shared" si="1862"/>
        <v>0</v>
      </c>
      <c r="BN254" s="132">
        <f t="shared" si="1809"/>
        <v>0</v>
      </c>
      <c r="BO254" s="132">
        <f t="shared" si="1809"/>
        <v>0</v>
      </c>
      <c r="BP254" s="34"/>
      <c r="BQ254" s="34"/>
      <c r="BR254" s="34"/>
      <c r="BS254" s="34"/>
      <c r="BT254" s="34"/>
      <c r="BU254" s="34"/>
      <c r="BV254" s="34"/>
      <c r="BW254" s="34"/>
      <c r="BX254" s="34">
        <f t="shared" si="1699"/>
        <v>0</v>
      </c>
      <c r="BY254" s="34">
        <f t="shared" si="1649"/>
        <v>0</v>
      </c>
      <c r="BZ254" s="132">
        <f t="shared" si="1811"/>
        <v>0</v>
      </c>
      <c r="CA254" s="132">
        <f t="shared" si="1811"/>
        <v>0</v>
      </c>
      <c r="CB254" s="34"/>
      <c r="CC254" s="34"/>
      <c r="CD254" s="34"/>
      <c r="CE254" s="34"/>
      <c r="CF254" s="34"/>
      <c r="CG254" s="34"/>
      <c r="CH254" s="34"/>
      <c r="CI254" s="34"/>
      <c r="CJ254" s="34">
        <f t="shared" si="1700"/>
        <v>0</v>
      </c>
      <c r="CK254" s="34">
        <f t="shared" si="1651"/>
        <v>0</v>
      </c>
      <c r="CL254" s="132">
        <f t="shared" si="1813"/>
        <v>0</v>
      </c>
      <c r="CM254" s="132">
        <f t="shared" si="1813"/>
        <v>0</v>
      </c>
      <c r="CN254" s="34"/>
      <c r="CO254" s="34"/>
      <c r="CP254" s="34"/>
      <c r="CQ254" s="34"/>
      <c r="CR254" s="34"/>
      <c r="CS254" s="34"/>
      <c r="CT254" s="34"/>
      <c r="CU254" s="34"/>
      <c r="CV254" s="34">
        <f t="shared" si="1701"/>
        <v>0</v>
      </c>
      <c r="CW254" s="34">
        <f t="shared" si="1653"/>
        <v>0</v>
      </c>
      <c r="CX254" s="132">
        <f t="shared" si="1815"/>
        <v>0</v>
      </c>
      <c r="CY254" s="132">
        <f t="shared" si="1815"/>
        <v>0</v>
      </c>
      <c r="CZ254" s="34"/>
      <c r="DA254" s="34"/>
      <c r="DB254" s="34"/>
      <c r="DC254" s="34"/>
      <c r="DD254" s="34"/>
      <c r="DE254" s="34"/>
      <c r="DF254" s="34"/>
      <c r="DG254" s="34"/>
      <c r="DH254" s="34">
        <f t="shared" si="1702"/>
        <v>0</v>
      </c>
      <c r="DI254" s="34">
        <f t="shared" si="1655"/>
        <v>0</v>
      </c>
      <c r="DJ254" s="132">
        <f t="shared" si="1817"/>
        <v>0</v>
      </c>
      <c r="DK254" s="132">
        <f t="shared" si="1817"/>
        <v>0</v>
      </c>
      <c r="DL254" s="34"/>
      <c r="DM254" s="34"/>
      <c r="DN254" s="34"/>
      <c r="DO254" s="34"/>
      <c r="DP254" s="34"/>
      <c r="DQ254" s="34"/>
      <c r="DR254" s="34"/>
      <c r="DS254" s="34"/>
      <c r="DT254" s="34">
        <f t="shared" si="1703"/>
        <v>0</v>
      </c>
      <c r="DU254" s="34">
        <f t="shared" si="1657"/>
        <v>0</v>
      </c>
      <c r="DV254" s="132">
        <f t="shared" si="1819"/>
        <v>0</v>
      </c>
      <c r="DW254" s="132">
        <f t="shared" si="1819"/>
        <v>0</v>
      </c>
      <c r="DX254" s="34"/>
      <c r="DY254" s="34"/>
      <c r="DZ254" s="34"/>
      <c r="EA254" s="34"/>
      <c r="EB254" s="34"/>
      <c r="EC254" s="34"/>
      <c r="ED254" s="34"/>
      <c r="EE254" s="34"/>
      <c r="EF254" s="34">
        <f t="shared" si="1704"/>
        <v>0</v>
      </c>
      <c r="EG254" s="34">
        <f t="shared" si="1704"/>
        <v>0</v>
      </c>
      <c r="EH254" s="132">
        <f t="shared" si="1821"/>
        <v>0</v>
      </c>
      <c r="EI254" s="132">
        <f t="shared" si="1821"/>
        <v>0</v>
      </c>
      <c r="EJ254" s="34"/>
      <c r="EK254" s="34"/>
      <c r="EL254" s="34"/>
      <c r="EM254" s="34"/>
      <c r="EN254" s="34"/>
      <c r="EO254" s="34"/>
      <c r="EP254" s="34"/>
      <c r="EQ254" s="34"/>
      <c r="ER254" s="34">
        <f t="shared" si="1705"/>
        <v>0</v>
      </c>
      <c r="ES254" s="34">
        <f t="shared" si="1659"/>
        <v>0</v>
      </c>
      <c r="ET254" s="132">
        <f t="shared" si="1823"/>
        <v>0</v>
      </c>
      <c r="EU254" s="132">
        <f t="shared" si="1823"/>
        <v>0</v>
      </c>
      <c r="EV254" s="34"/>
      <c r="EW254" s="34"/>
      <c r="EX254" s="34"/>
      <c r="EY254" s="34"/>
      <c r="EZ254" s="34"/>
      <c r="FA254" s="34"/>
      <c r="FB254" s="34"/>
      <c r="FC254" s="34"/>
      <c r="FD254" s="34">
        <f t="shared" si="1706"/>
        <v>0</v>
      </c>
      <c r="FE254" s="34">
        <f t="shared" si="1706"/>
        <v>0</v>
      </c>
      <c r="FF254" s="132">
        <f t="shared" si="1799"/>
        <v>0</v>
      </c>
      <c r="FG254" s="132">
        <f t="shared" si="1799"/>
        <v>0</v>
      </c>
      <c r="FH254" s="34"/>
      <c r="FI254" s="34"/>
      <c r="FJ254" s="34"/>
      <c r="FK254" s="34"/>
      <c r="FL254" s="34"/>
      <c r="FM254" s="34"/>
      <c r="FN254" s="34"/>
      <c r="FO254" s="34"/>
      <c r="FP254" s="34">
        <f t="shared" si="1707"/>
        <v>0</v>
      </c>
      <c r="FQ254" s="34">
        <f t="shared" si="1661"/>
        <v>0</v>
      </c>
      <c r="FR254" s="132">
        <f t="shared" si="1826"/>
        <v>0</v>
      </c>
      <c r="FS254" s="132">
        <f t="shared" si="1826"/>
        <v>0</v>
      </c>
      <c r="FT254" s="34"/>
      <c r="FU254" s="34"/>
      <c r="FV254" s="34"/>
      <c r="FW254" s="34"/>
      <c r="FX254" s="34"/>
      <c r="FY254" s="34"/>
      <c r="FZ254" s="34"/>
      <c r="GA254" s="34"/>
      <c r="GB254" s="34">
        <f t="shared" si="1708"/>
        <v>0</v>
      </c>
      <c r="GC254" s="34">
        <f t="shared" si="1708"/>
        <v>0</v>
      </c>
      <c r="GD254" s="132">
        <f t="shared" si="1801"/>
        <v>0</v>
      </c>
      <c r="GE254" s="132">
        <f t="shared" si="1801"/>
        <v>0</v>
      </c>
      <c r="GF254" s="34"/>
      <c r="GG254" s="34"/>
      <c r="GH254" s="34"/>
      <c r="GI254" s="34"/>
      <c r="GJ254" s="34"/>
      <c r="GK254" s="34"/>
      <c r="GL254" s="34"/>
      <c r="GM254" s="34"/>
      <c r="GN254" s="34">
        <f t="shared" si="1709"/>
        <v>0</v>
      </c>
      <c r="GO254" s="34">
        <f t="shared" si="1663"/>
        <v>0</v>
      </c>
      <c r="GP254" s="132">
        <f t="shared" si="1829"/>
        <v>0</v>
      </c>
      <c r="GQ254" s="132">
        <f t="shared" si="1829"/>
        <v>0</v>
      </c>
      <c r="GR254" s="34"/>
      <c r="GS254" s="34"/>
      <c r="GT254" s="34"/>
      <c r="GU254" s="34"/>
      <c r="GV254" s="52">
        <f t="shared" si="1621"/>
        <v>0</v>
      </c>
      <c r="GW254" s="52">
        <f t="shared" si="1621"/>
        <v>0</v>
      </c>
      <c r="GX254" s="52">
        <f t="shared" si="1621"/>
        <v>0</v>
      </c>
      <c r="GY254" s="52">
        <f t="shared" si="1621"/>
        <v>0</v>
      </c>
      <c r="GZ254" s="52">
        <f t="shared" si="1508"/>
        <v>0</v>
      </c>
      <c r="HA254" s="52">
        <f t="shared" si="1508"/>
        <v>0</v>
      </c>
      <c r="HB254" s="132">
        <f t="shared" si="1849"/>
        <v>0</v>
      </c>
      <c r="HC254" s="132">
        <f t="shared" si="1849"/>
        <v>0</v>
      </c>
      <c r="HD254" s="64"/>
      <c r="HE254" s="20"/>
      <c r="HF254" s="73"/>
      <c r="HG254" s="73"/>
      <c r="HH254" s="251"/>
    </row>
    <row r="255" spans="1:216" hidden="1" x14ac:dyDescent="0.2">
      <c r="A255" s="10">
        <v>1</v>
      </c>
      <c r="B255" s="193"/>
      <c r="C255" s="129"/>
      <c r="D255" s="130"/>
      <c r="E255" s="128" t="s">
        <v>226</v>
      </c>
      <c r="F255" s="56">
        <v>40</v>
      </c>
      <c r="G255" s="93">
        <v>406141.74050000007</v>
      </c>
      <c r="H255" s="41">
        <f>VLOOKUP($E255,'ВМП план'!$B$8:$AL$54,10,0)</f>
        <v>0</v>
      </c>
      <c r="I255" s="41">
        <f>VLOOKUP($E255,'ВМП план'!$B$8:$AL$54,11,0)</f>
        <v>0</v>
      </c>
      <c r="J255" s="41">
        <f>SUM(H255/12*$A$2)</f>
        <v>0</v>
      </c>
      <c r="K255" s="41">
        <f>SUM(I255/12*$A$2)</f>
        <v>0</v>
      </c>
      <c r="L255" s="127">
        <f>SUM(L256:L259)</f>
        <v>0</v>
      </c>
      <c r="M255" s="127">
        <f t="shared" ref="M255:O255" si="1863">SUM(M256:M259)</f>
        <v>0</v>
      </c>
      <c r="N255" s="127">
        <f t="shared" si="1863"/>
        <v>0</v>
      </c>
      <c r="O255" s="127">
        <f t="shared" si="1863"/>
        <v>0</v>
      </c>
      <c r="P255" s="34">
        <f t="shared" si="1694"/>
        <v>0</v>
      </c>
      <c r="Q255" s="34">
        <f t="shared" si="1640"/>
        <v>0</v>
      </c>
      <c r="R255" s="132">
        <f t="shared" si="1768"/>
        <v>0</v>
      </c>
      <c r="S255" s="132">
        <f t="shared" si="1768"/>
        <v>0</v>
      </c>
      <c r="T255" s="41">
        <f>VLOOKUP($E255,'ВМП план'!$B$8:$AL$54,8,0)</f>
        <v>0</v>
      </c>
      <c r="U255" s="41">
        <f>VLOOKUP($E255,'ВМП план'!$B$8:$AL$54,9,0)</f>
        <v>0</v>
      </c>
      <c r="V255" s="41">
        <f>SUM(T255/12*$A$2)</f>
        <v>0</v>
      </c>
      <c r="W255" s="41">
        <f>SUM(U255/12*$A$2)</f>
        <v>0</v>
      </c>
      <c r="X255" s="127">
        <f>SUM(X256:X259)</f>
        <v>0</v>
      </c>
      <c r="Y255" s="127">
        <f t="shared" ref="Y255:AA255" si="1864">SUM(Y256:Y259)</f>
        <v>0</v>
      </c>
      <c r="Z255" s="127">
        <f t="shared" si="1864"/>
        <v>0</v>
      </c>
      <c r="AA255" s="127">
        <f t="shared" si="1864"/>
        <v>0</v>
      </c>
      <c r="AB255" s="34">
        <f t="shared" si="1695"/>
        <v>0</v>
      </c>
      <c r="AC255" s="34">
        <f t="shared" si="1642"/>
        <v>0</v>
      </c>
      <c r="AD255" s="132">
        <f t="shared" si="1788"/>
        <v>0</v>
      </c>
      <c r="AE255" s="132">
        <f t="shared" si="1788"/>
        <v>0</v>
      </c>
      <c r="AF255" s="41">
        <f>VLOOKUP($E255,'ВМП план'!$B$8:$AL$54,12,0)</f>
        <v>0</v>
      </c>
      <c r="AG255" s="41">
        <f>VLOOKUP($E255,'ВМП план'!$B$8:$AL$54,13,0)</f>
        <v>0</v>
      </c>
      <c r="AH255" s="41">
        <f>SUM(AF255/12*$A$2)</f>
        <v>0</v>
      </c>
      <c r="AI255" s="41">
        <f>SUM(AG255/12*$A$2)</f>
        <v>0</v>
      </c>
      <c r="AJ255" s="127">
        <f>SUM(AJ256:AJ259)</f>
        <v>0</v>
      </c>
      <c r="AK255" s="127">
        <f t="shared" ref="AK255:AM255" si="1865">SUM(AK256:AK259)</f>
        <v>0</v>
      </c>
      <c r="AL255" s="127">
        <f t="shared" si="1865"/>
        <v>0</v>
      </c>
      <c r="AM255" s="127">
        <f t="shared" si="1865"/>
        <v>0</v>
      </c>
      <c r="AN255" s="34">
        <f t="shared" si="1696"/>
        <v>0</v>
      </c>
      <c r="AO255" s="34">
        <f t="shared" si="1644"/>
        <v>0</v>
      </c>
      <c r="AP255" s="132">
        <f t="shared" si="1790"/>
        <v>0</v>
      </c>
      <c r="AQ255" s="132">
        <f t="shared" si="1790"/>
        <v>0</v>
      </c>
      <c r="AR255" s="41">
        <f>VLOOKUP($E255,'ВМП план'!$B$8:$AL$54,14,0)</f>
        <v>0</v>
      </c>
      <c r="AS255" s="41">
        <f>VLOOKUP($E255,'ВМП план'!$B$8:$AL$54,15,0)</f>
        <v>0</v>
      </c>
      <c r="AT255" s="41">
        <f>SUM(AR255/12*$A$2)</f>
        <v>0</v>
      </c>
      <c r="AU255" s="41">
        <f>SUM(AS255/12*$A$2)</f>
        <v>0</v>
      </c>
      <c r="AV255" s="127">
        <f>SUM(AV256:AV259)</f>
        <v>0</v>
      </c>
      <c r="AW255" s="127">
        <f t="shared" ref="AW255:AY255" si="1866">SUM(AW256:AW259)</f>
        <v>0</v>
      </c>
      <c r="AX255" s="127">
        <f t="shared" si="1866"/>
        <v>0</v>
      </c>
      <c r="AY255" s="127">
        <f t="shared" si="1866"/>
        <v>0</v>
      </c>
      <c r="AZ255" s="34">
        <f t="shared" si="1697"/>
        <v>0</v>
      </c>
      <c r="BA255" s="34">
        <f t="shared" si="1646"/>
        <v>0</v>
      </c>
      <c r="BB255" s="132">
        <f t="shared" si="1792"/>
        <v>0</v>
      </c>
      <c r="BC255" s="132">
        <f t="shared" si="1792"/>
        <v>0</v>
      </c>
      <c r="BD255" s="41">
        <f>VLOOKUP($E255,'ВМП план'!$B$8:$AL$54,6,0)</f>
        <v>0</v>
      </c>
      <c r="BE255" s="41">
        <f>VLOOKUP($E255,'ВМП план'!$B$8:$AL$54,7,0)</f>
        <v>0</v>
      </c>
      <c r="BF255" s="41">
        <f>SUM(BD255/12*$A$2)</f>
        <v>0</v>
      </c>
      <c r="BG255" s="41">
        <f>SUM(BE255/12*$A$2)</f>
        <v>0</v>
      </c>
      <c r="BH255" s="127">
        <f>SUM(BH256:BH259)</f>
        <v>0</v>
      </c>
      <c r="BI255" s="127">
        <f t="shared" ref="BI255:BK255" si="1867">SUM(BI256:BI259)</f>
        <v>0</v>
      </c>
      <c r="BJ255" s="127">
        <f t="shared" si="1867"/>
        <v>0</v>
      </c>
      <c r="BK255" s="127">
        <f t="shared" si="1867"/>
        <v>0</v>
      </c>
      <c r="BL255" s="34">
        <f t="shared" si="1715"/>
        <v>0</v>
      </c>
      <c r="BM255" s="34">
        <f t="shared" si="1716"/>
        <v>0</v>
      </c>
      <c r="BN255" s="132">
        <f t="shared" si="1809"/>
        <v>0</v>
      </c>
      <c r="BO255" s="132">
        <f t="shared" si="1809"/>
        <v>0</v>
      </c>
      <c r="BP255" s="41">
        <f>VLOOKUP($E255,'ВМП план'!$B$8:$AL$54,16,0)</f>
        <v>40</v>
      </c>
      <c r="BQ255" s="41">
        <f>VLOOKUP($E255,'ВМП план'!$B$8:$AL$54,17,0)</f>
        <v>16245669.620000003</v>
      </c>
      <c r="BR255" s="41">
        <f>SUM(BP255/12*$A$2)</f>
        <v>23.333333333333336</v>
      </c>
      <c r="BS255" s="41">
        <f>SUM(BQ255/12*$A$2)</f>
        <v>9476640.6116666682</v>
      </c>
      <c r="BT255" s="127">
        <f>SUM(BT256:BT259)</f>
        <v>0</v>
      </c>
      <c r="BU255" s="127">
        <f t="shared" ref="BU255:BW255" si="1868">SUM(BU256:BU259)</f>
        <v>0</v>
      </c>
      <c r="BV255" s="127">
        <f t="shared" si="1868"/>
        <v>0</v>
      </c>
      <c r="BW255" s="127">
        <f t="shared" si="1868"/>
        <v>0</v>
      </c>
      <c r="BX255" s="34">
        <f t="shared" si="1699"/>
        <v>0</v>
      </c>
      <c r="BY255" s="34">
        <f t="shared" si="1649"/>
        <v>0</v>
      </c>
      <c r="BZ255" s="132">
        <f t="shared" si="1811"/>
        <v>-23.333333333333336</v>
      </c>
      <c r="CA255" s="132">
        <f t="shared" si="1811"/>
        <v>-9476640.6116666682</v>
      </c>
      <c r="CB255" s="41">
        <f>VLOOKUP($E255,'ВМП план'!$B$8:$AL$54,18,0)</f>
        <v>0</v>
      </c>
      <c r="CC255" s="41">
        <f>VLOOKUP($E255,'ВМП план'!$B$8:$AL$54,19,0)</f>
        <v>0</v>
      </c>
      <c r="CD255" s="41">
        <f>SUM(CB255/12*$A$2)</f>
        <v>0</v>
      </c>
      <c r="CE255" s="41">
        <f>SUM(CC255/12*$A$2)</f>
        <v>0</v>
      </c>
      <c r="CF255" s="127">
        <f>SUM(CF256:CF259)</f>
        <v>0</v>
      </c>
      <c r="CG255" s="127">
        <f t="shared" ref="CG255:CI255" si="1869">SUM(CG256:CG259)</f>
        <v>0</v>
      </c>
      <c r="CH255" s="127">
        <f t="shared" si="1869"/>
        <v>0</v>
      </c>
      <c r="CI255" s="127">
        <f t="shared" si="1869"/>
        <v>0</v>
      </c>
      <c r="CJ255" s="34">
        <f t="shared" si="1700"/>
        <v>0</v>
      </c>
      <c r="CK255" s="34">
        <f t="shared" si="1651"/>
        <v>0</v>
      </c>
      <c r="CL255" s="132">
        <f t="shared" si="1813"/>
        <v>0</v>
      </c>
      <c r="CM255" s="132">
        <f t="shared" si="1813"/>
        <v>0</v>
      </c>
      <c r="CN255" s="41">
        <f>VLOOKUP($E255,'ВМП план'!$B$8:$AL$54,20,0)</f>
        <v>0</v>
      </c>
      <c r="CO255" s="41">
        <f>VLOOKUP($E255,'ВМП план'!$B$8:$AL$54,21,0)</f>
        <v>0</v>
      </c>
      <c r="CP255" s="41">
        <f>SUM(CN255/12*$A$2)</f>
        <v>0</v>
      </c>
      <c r="CQ255" s="41">
        <f>SUM(CO255/12*$A$2)</f>
        <v>0</v>
      </c>
      <c r="CR255" s="127">
        <f>SUM(CR256:CR259)</f>
        <v>0</v>
      </c>
      <c r="CS255" s="127">
        <f t="shared" ref="CS255:CU255" si="1870">SUM(CS256:CS259)</f>
        <v>0</v>
      </c>
      <c r="CT255" s="127">
        <f t="shared" si="1870"/>
        <v>0</v>
      </c>
      <c r="CU255" s="127">
        <f t="shared" si="1870"/>
        <v>0</v>
      </c>
      <c r="CV255" s="34">
        <f t="shared" si="1701"/>
        <v>0</v>
      </c>
      <c r="CW255" s="34">
        <f t="shared" si="1653"/>
        <v>0</v>
      </c>
      <c r="CX255" s="132">
        <f t="shared" si="1815"/>
        <v>0</v>
      </c>
      <c r="CY255" s="132">
        <f t="shared" si="1815"/>
        <v>0</v>
      </c>
      <c r="CZ255" s="41">
        <f>VLOOKUP($E255,'ВМП план'!$B$8:$AL$54,22,0)</f>
        <v>0</v>
      </c>
      <c r="DA255" s="41">
        <f>VLOOKUP($E255,'ВМП план'!$B$8:$AL$54,23,0)</f>
        <v>0</v>
      </c>
      <c r="DB255" s="41">
        <f>SUM(CZ255/12*$A$2)</f>
        <v>0</v>
      </c>
      <c r="DC255" s="41">
        <f>SUM(DA255/12*$A$2)</f>
        <v>0</v>
      </c>
      <c r="DD255" s="127">
        <f>SUM(DD256:DD259)</f>
        <v>0</v>
      </c>
      <c r="DE255" s="127">
        <f t="shared" ref="DE255:DG255" si="1871">SUM(DE256:DE259)</f>
        <v>0</v>
      </c>
      <c r="DF255" s="127">
        <f t="shared" si="1871"/>
        <v>0</v>
      </c>
      <c r="DG255" s="127">
        <f t="shared" si="1871"/>
        <v>0</v>
      </c>
      <c r="DH255" s="34">
        <f t="shared" si="1702"/>
        <v>0</v>
      </c>
      <c r="DI255" s="34">
        <f t="shared" si="1655"/>
        <v>0</v>
      </c>
      <c r="DJ255" s="132">
        <f t="shared" si="1817"/>
        <v>0</v>
      </c>
      <c r="DK255" s="132">
        <f t="shared" si="1817"/>
        <v>0</v>
      </c>
      <c r="DL255" s="41">
        <f>VLOOKUP($E255,'ВМП план'!$B$8:$AL$54,24,0)</f>
        <v>0</v>
      </c>
      <c r="DM255" s="41">
        <f>VLOOKUP($E255,'ВМП план'!$B$8:$AL$54,25,0)</f>
        <v>0</v>
      </c>
      <c r="DN255" s="41">
        <f>SUM(DL255/12*$A$2)</f>
        <v>0</v>
      </c>
      <c r="DO255" s="41">
        <f>SUM(DM255/12*$A$2)</f>
        <v>0</v>
      </c>
      <c r="DP255" s="127">
        <f>SUM(DP256:DP259)</f>
        <v>0</v>
      </c>
      <c r="DQ255" s="127">
        <f t="shared" ref="DQ255:DS255" si="1872">SUM(DQ256:DQ259)</f>
        <v>0</v>
      </c>
      <c r="DR255" s="127">
        <f t="shared" si="1872"/>
        <v>0</v>
      </c>
      <c r="DS255" s="127">
        <f t="shared" si="1872"/>
        <v>0</v>
      </c>
      <c r="DT255" s="34">
        <f t="shared" si="1703"/>
        <v>0</v>
      </c>
      <c r="DU255" s="34">
        <f t="shared" si="1657"/>
        <v>0</v>
      </c>
      <c r="DV255" s="132">
        <f t="shared" si="1819"/>
        <v>0</v>
      </c>
      <c r="DW255" s="132">
        <f t="shared" si="1819"/>
        <v>0</v>
      </c>
      <c r="DX255" s="41">
        <f>VLOOKUP($E255,'ВМП план'!$B$8:$AL$54,26,0)</f>
        <v>0</v>
      </c>
      <c r="DY255" s="41">
        <f>VLOOKUP($E255,'ВМП план'!$B$8:$AL$54,27,0)</f>
        <v>0</v>
      </c>
      <c r="DZ255" s="41">
        <f>SUM(DX255/12*$A$2)</f>
        <v>0</v>
      </c>
      <c r="EA255" s="41">
        <f>SUM(DY255/12*$A$2)</f>
        <v>0</v>
      </c>
      <c r="EB255" s="127">
        <f>SUM(EB256:EB259)</f>
        <v>0</v>
      </c>
      <c r="EC255" s="127">
        <f t="shared" ref="EC255:EE255" si="1873">SUM(EC256:EC259)</f>
        <v>0</v>
      </c>
      <c r="ED255" s="127">
        <f t="shared" si="1873"/>
        <v>0</v>
      </c>
      <c r="EE255" s="127">
        <f t="shared" si="1873"/>
        <v>0</v>
      </c>
      <c r="EF255" s="34">
        <f t="shared" si="1704"/>
        <v>0</v>
      </c>
      <c r="EG255" s="34">
        <f t="shared" si="1704"/>
        <v>0</v>
      </c>
      <c r="EH255" s="132">
        <f t="shared" si="1821"/>
        <v>0</v>
      </c>
      <c r="EI255" s="132">
        <f t="shared" si="1821"/>
        <v>0</v>
      </c>
      <c r="EJ255" s="41">
        <f>VLOOKUP($E255,'ВМП план'!$B$8:$AL$54,28,0)</f>
        <v>0</v>
      </c>
      <c r="EK255" s="41">
        <f>VLOOKUP($E255,'ВМП план'!$B$8:$AL$54,29,0)</f>
        <v>0</v>
      </c>
      <c r="EL255" s="41">
        <f>SUM(EJ255/12*$A$2)</f>
        <v>0</v>
      </c>
      <c r="EM255" s="41">
        <f>SUM(EK255/12*$A$2)</f>
        <v>0</v>
      </c>
      <c r="EN255" s="127">
        <f>SUM(EN256:EN259)</f>
        <v>0</v>
      </c>
      <c r="EO255" s="127">
        <f t="shared" ref="EO255:EQ255" si="1874">SUM(EO256:EO259)</f>
        <v>0</v>
      </c>
      <c r="EP255" s="127">
        <f t="shared" si="1874"/>
        <v>0</v>
      </c>
      <c r="EQ255" s="127">
        <f t="shared" si="1874"/>
        <v>0</v>
      </c>
      <c r="ER255" s="34">
        <f t="shared" si="1705"/>
        <v>0</v>
      </c>
      <c r="ES255" s="34">
        <f t="shared" si="1659"/>
        <v>0</v>
      </c>
      <c r="ET255" s="132">
        <f t="shared" si="1823"/>
        <v>0</v>
      </c>
      <c r="EU255" s="132">
        <f t="shared" si="1823"/>
        <v>0</v>
      </c>
      <c r="EV255" s="41">
        <f>VLOOKUP($E255,'ВМП план'!$B$8:$AL$54,30,0)</f>
        <v>0</v>
      </c>
      <c r="EW255" s="41">
        <f>VLOOKUP($E255,'ВМП план'!$B$8:$AL$54,31,0)</f>
        <v>0</v>
      </c>
      <c r="EX255" s="41">
        <f>SUM(EV255/12*$A$2)</f>
        <v>0</v>
      </c>
      <c r="EY255" s="41">
        <f>SUM(EW255/12*$A$2)</f>
        <v>0</v>
      </c>
      <c r="EZ255" s="127">
        <f>SUM(EZ256:EZ259)</f>
        <v>0</v>
      </c>
      <c r="FA255" s="127">
        <f t="shared" ref="FA255:FC255" si="1875">SUM(FA256:FA259)</f>
        <v>0</v>
      </c>
      <c r="FB255" s="127">
        <f t="shared" si="1875"/>
        <v>0</v>
      </c>
      <c r="FC255" s="127">
        <f t="shared" si="1875"/>
        <v>0</v>
      </c>
      <c r="FD255" s="34">
        <f t="shared" si="1706"/>
        <v>0</v>
      </c>
      <c r="FE255" s="34">
        <f t="shared" si="1706"/>
        <v>0</v>
      </c>
      <c r="FF255" s="132">
        <f t="shared" si="1799"/>
        <v>0</v>
      </c>
      <c r="FG255" s="132">
        <f t="shared" si="1799"/>
        <v>0</v>
      </c>
      <c r="FH255" s="41">
        <f>VLOOKUP($E255,'ВМП план'!$B$8:$AL$54,32,0)</f>
        <v>0</v>
      </c>
      <c r="FI255" s="41">
        <f>VLOOKUP($E255,'ВМП план'!$B$8:$AL$54,33,0)</f>
        <v>0</v>
      </c>
      <c r="FJ255" s="41">
        <f>SUM(FH255/12*$A$2)</f>
        <v>0</v>
      </c>
      <c r="FK255" s="41">
        <f>SUM(FI255/12*$A$2)</f>
        <v>0</v>
      </c>
      <c r="FL255" s="127">
        <f>SUM(FL256:FL259)</f>
        <v>0</v>
      </c>
      <c r="FM255" s="127">
        <f t="shared" ref="FM255:FO255" si="1876">SUM(FM256:FM259)</f>
        <v>0</v>
      </c>
      <c r="FN255" s="127">
        <f t="shared" si="1876"/>
        <v>0</v>
      </c>
      <c r="FO255" s="127">
        <f t="shared" si="1876"/>
        <v>0</v>
      </c>
      <c r="FP255" s="34">
        <f t="shared" si="1707"/>
        <v>0</v>
      </c>
      <c r="FQ255" s="34">
        <f t="shared" si="1661"/>
        <v>0</v>
      </c>
      <c r="FR255" s="132">
        <f t="shared" si="1826"/>
        <v>0</v>
      </c>
      <c r="FS255" s="132">
        <f t="shared" si="1826"/>
        <v>0</v>
      </c>
      <c r="FT255" s="41">
        <f>VLOOKUP($E255,'ВМП план'!$B$8:$AL$54,34,0)</f>
        <v>0</v>
      </c>
      <c r="FU255" s="41">
        <f>VLOOKUP($E255,'ВМП план'!$B$8:$AL$54,35,0)</f>
        <v>0</v>
      </c>
      <c r="FV255" s="41">
        <f>SUM(FT255/12*$A$2)</f>
        <v>0</v>
      </c>
      <c r="FW255" s="41">
        <f>SUM(FU255/12*$A$2)</f>
        <v>0</v>
      </c>
      <c r="FX255" s="127">
        <f>SUM(FX256:FX259)</f>
        <v>0</v>
      </c>
      <c r="FY255" s="127">
        <f t="shared" ref="FY255:GA255" si="1877">SUM(FY256:FY259)</f>
        <v>0</v>
      </c>
      <c r="FZ255" s="127">
        <f t="shared" si="1877"/>
        <v>0</v>
      </c>
      <c r="GA255" s="127">
        <f t="shared" si="1877"/>
        <v>0</v>
      </c>
      <c r="GB255" s="34">
        <f t="shared" si="1708"/>
        <v>0</v>
      </c>
      <c r="GC255" s="34">
        <f t="shared" si="1708"/>
        <v>0</v>
      </c>
      <c r="GD255" s="132">
        <f t="shared" si="1801"/>
        <v>0</v>
      </c>
      <c r="GE255" s="132">
        <f t="shared" si="1801"/>
        <v>0</v>
      </c>
      <c r="GF255" s="41">
        <f>VLOOKUP($E255,'ВМП план'!$B$8:$AL$54,36,0)</f>
        <v>0</v>
      </c>
      <c r="GG255" s="41">
        <f>VLOOKUP($E255,'ВМП план'!$B$8:$AL$54,37,0)</f>
        <v>0</v>
      </c>
      <c r="GH255" s="41">
        <f>SUM(GF255/12*$A$2)</f>
        <v>0</v>
      </c>
      <c r="GI255" s="41">
        <f>SUM(GG255/12*$A$2)</f>
        <v>0</v>
      </c>
      <c r="GJ255" s="127">
        <f>SUM(GJ256:GJ259)</f>
        <v>0</v>
      </c>
      <c r="GK255" s="127">
        <f t="shared" ref="GK255:GM255" si="1878">SUM(GK256:GK259)</f>
        <v>0</v>
      </c>
      <c r="GL255" s="127">
        <f t="shared" si="1878"/>
        <v>0</v>
      </c>
      <c r="GM255" s="127">
        <f t="shared" si="1878"/>
        <v>0</v>
      </c>
      <c r="GN255" s="34">
        <f t="shared" si="1709"/>
        <v>0</v>
      </c>
      <c r="GO255" s="34">
        <f t="shared" si="1663"/>
        <v>0</v>
      </c>
      <c r="GP255" s="132">
        <f t="shared" si="1829"/>
        <v>0</v>
      </c>
      <c r="GQ255" s="132">
        <f t="shared" si="1829"/>
        <v>0</v>
      </c>
      <c r="GR255" s="41">
        <f>H255+T255+AF255+AR255+BD255+BP255+CB255+CN255+CZ255+DL255+DX255+EJ255+EV255+FH255+FT255+GF255</f>
        <v>40</v>
      </c>
      <c r="GS255" s="41">
        <f t="shared" ref="GS255:GU255" si="1879">I255+U255+AG255+AS255+BE255+BQ255+CC255+CO255+DA255+DM255+DY255+EK255+EW255+FI255+FU255+GG255</f>
        <v>16245669.620000003</v>
      </c>
      <c r="GT255" s="41">
        <f t="shared" si="1879"/>
        <v>23.333333333333336</v>
      </c>
      <c r="GU255" s="41">
        <f t="shared" si="1879"/>
        <v>9476640.6116666682</v>
      </c>
      <c r="GV255" s="41">
        <f t="shared" si="1621"/>
        <v>0</v>
      </c>
      <c r="GW255" s="41">
        <f t="shared" si="1621"/>
        <v>0</v>
      </c>
      <c r="GX255" s="41">
        <f t="shared" si="1621"/>
        <v>0</v>
      </c>
      <c r="GY255" s="41">
        <f t="shared" si="1621"/>
        <v>0</v>
      </c>
      <c r="GZ255" s="41">
        <f t="shared" si="1508"/>
        <v>0</v>
      </c>
      <c r="HA255" s="41">
        <f t="shared" si="1508"/>
        <v>0</v>
      </c>
      <c r="HB255" s="59">
        <f t="shared" si="1849"/>
        <v>-23.333333333333336</v>
      </c>
      <c r="HC255" s="59">
        <f t="shared" si="1849"/>
        <v>-9476640.6116666682</v>
      </c>
      <c r="HD255" s="98">
        <f>GV255/GT255</f>
        <v>0</v>
      </c>
      <c r="HE255" s="98">
        <f>GW255/GU255</f>
        <v>0</v>
      </c>
      <c r="HF255" s="73">
        <f>GS255/GR255</f>
        <v>406141.74050000007</v>
      </c>
      <c r="HG255" s="73" t="e">
        <f>GW255/GV255</f>
        <v>#DIV/0!</v>
      </c>
      <c r="HH255" s="251" t="e">
        <f>SUM(HF255-HG255)</f>
        <v>#DIV/0!</v>
      </c>
    </row>
    <row r="256" spans="1:216" hidden="1" x14ac:dyDescent="0.2">
      <c r="A256" s="10"/>
      <c r="B256" s="16"/>
      <c r="C256" s="17"/>
      <c r="D256" s="53"/>
      <c r="E256" s="54"/>
      <c r="F256" s="28"/>
      <c r="G256" s="33"/>
      <c r="H256" s="34"/>
      <c r="I256" s="34"/>
      <c r="J256" s="34"/>
      <c r="K256" s="34"/>
      <c r="L256" s="34"/>
      <c r="M256" s="34"/>
      <c r="N256" s="34"/>
      <c r="O256" s="34"/>
      <c r="P256" s="34">
        <f t="shared" si="1694"/>
        <v>0</v>
      </c>
      <c r="Q256" s="34">
        <f t="shared" si="1640"/>
        <v>0</v>
      </c>
      <c r="R256" s="132">
        <f t="shared" si="1768"/>
        <v>0</v>
      </c>
      <c r="S256" s="132">
        <f t="shared" si="1768"/>
        <v>0</v>
      </c>
      <c r="T256" s="34"/>
      <c r="U256" s="34"/>
      <c r="V256" s="34"/>
      <c r="W256" s="34"/>
      <c r="X256" s="34"/>
      <c r="Y256" s="34"/>
      <c r="Z256" s="34"/>
      <c r="AA256" s="34"/>
      <c r="AB256" s="34">
        <f t="shared" si="1695"/>
        <v>0</v>
      </c>
      <c r="AC256" s="34">
        <f t="shared" si="1642"/>
        <v>0</v>
      </c>
      <c r="AD256" s="132">
        <f t="shared" si="1788"/>
        <v>0</v>
      </c>
      <c r="AE256" s="132">
        <f t="shared" si="1788"/>
        <v>0</v>
      </c>
      <c r="AF256" s="34"/>
      <c r="AG256" s="34"/>
      <c r="AH256" s="34"/>
      <c r="AI256" s="34"/>
      <c r="AJ256" s="34"/>
      <c r="AK256" s="34"/>
      <c r="AL256" s="34"/>
      <c r="AM256" s="34"/>
      <c r="AN256" s="34">
        <f t="shared" si="1696"/>
        <v>0</v>
      </c>
      <c r="AO256" s="34">
        <f t="shared" si="1644"/>
        <v>0</v>
      </c>
      <c r="AP256" s="132">
        <f t="shared" si="1790"/>
        <v>0</v>
      </c>
      <c r="AQ256" s="132">
        <f t="shared" si="1790"/>
        <v>0</v>
      </c>
      <c r="AR256" s="34"/>
      <c r="AS256" s="34"/>
      <c r="AT256" s="34"/>
      <c r="AU256" s="34"/>
      <c r="AV256" s="34"/>
      <c r="AW256" s="34"/>
      <c r="AX256" s="34"/>
      <c r="AY256" s="34"/>
      <c r="AZ256" s="34">
        <f t="shared" si="1697"/>
        <v>0</v>
      </c>
      <c r="BA256" s="34">
        <f t="shared" si="1646"/>
        <v>0</v>
      </c>
      <c r="BB256" s="132">
        <f t="shared" si="1792"/>
        <v>0</v>
      </c>
      <c r="BC256" s="132">
        <f t="shared" si="1792"/>
        <v>0</v>
      </c>
      <c r="BD256" s="34"/>
      <c r="BE256" s="34"/>
      <c r="BF256" s="34"/>
      <c r="BG256" s="34"/>
      <c r="BH256" s="34"/>
      <c r="BI256" s="34"/>
      <c r="BJ256" s="34"/>
      <c r="BK256" s="34"/>
      <c r="BL256" s="34">
        <f t="shared" ref="BL256:BM259" si="1880">SUM(BH256+BJ256)</f>
        <v>0</v>
      </c>
      <c r="BM256" s="34">
        <f t="shared" si="1880"/>
        <v>0</v>
      </c>
      <c r="BN256" s="132">
        <f t="shared" si="1809"/>
        <v>0</v>
      </c>
      <c r="BO256" s="132">
        <f t="shared" si="1809"/>
        <v>0</v>
      </c>
      <c r="BP256" s="34"/>
      <c r="BQ256" s="34"/>
      <c r="BR256" s="34"/>
      <c r="BS256" s="34"/>
      <c r="BT256" s="34"/>
      <c r="BU256" s="34"/>
      <c r="BV256" s="34"/>
      <c r="BW256" s="34"/>
      <c r="BX256" s="34">
        <f t="shared" si="1699"/>
        <v>0</v>
      </c>
      <c r="BY256" s="34">
        <f t="shared" si="1649"/>
        <v>0</v>
      </c>
      <c r="BZ256" s="132">
        <f t="shared" si="1811"/>
        <v>0</v>
      </c>
      <c r="CA256" s="132">
        <f t="shared" si="1811"/>
        <v>0</v>
      </c>
      <c r="CB256" s="34"/>
      <c r="CC256" s="34"/>
      <c r="CD256" s="34"/>
      <c r="CE256" s="34"/>
      <c r="CF256" s="34"/>
      <c r="CG256" s="34"/>
      <c r="CH256" s="34"/>
      <c r="CI256" s="34"/>
      <c r="CJ256" s="34">
        <f t="shared" si="1700"/>
        <v>0</v>
      </c>
      <c r="CK256" s="34">
        <f t="shared" si="1651"/>
        <v>0</v>
      </c>
      <c r="CL256" s="132">
        <f t="shared" si="1813"/>
        <v>0</v>
      </c>
      <c r="CM256" s="132">
        <f t="shared" si="1813"/>
        <v>0</v>
      </c>
      <c r="CN256" s="34"/>
      <c r="CO256" s="34"/>
      <c r="CP256" s="34"/>
      <c r="CQ256" s="34"/>
      <c r="CR256" s="34"/>
      <c r="CS256" s="34"/>
      <c r="CT256" s="34"/>
      <c r="CU256" s="34"/>
      <c r="CV256" s="34">
        <f t="shared" si="1701"/>
        <v>0</v>
      </c>
      <c r="CW256" s="34">
        <f t="shared" si="1653"/>
        <v>0</v>
      </c>
      <c r="CX256" s="132">
        <f t="shared" si="1815"/>
        <v>0</v>
      </c>
      <c r="CY256" s="132">
        <f t="shared" si="1815"/>
        <v>0</v>
      </c>
      <c r="CZ256" s="34"/>
      <c r="DA256" s="34"/>
      <c r="DB256" s="34"/>
      <c r="DC256" s="34"/>
      <c r="DD256" s="34"/>
      <c r="DE256" s="34"/>
      <c r="DF256" s="34"/>
      <c r="DG256" s="34"/>
      <c r="DH256" s="34">
        <f t="shared" si="1702"/>
        <v>0</v>
      </c>
      <c r="DI256" s="34">
        <f t="shared" si="1655"/>
        <v>0</v>
      </c>
      <c r="DJ256" s="132">
        <f t="shared" si="1817"/>
        <v>0</v>
      </c>
      <c r="DK256" s="132">
        <f t="shared" si="1817"/>
        <v>0</v>
      </c>
      <c r="DL256" s="34"/>
      <c r="DM256" s="34"/>
      <c r="DN256" s="34"/>
      <c r="DO256" s="34"/>
      <c r="DP256" s="34"/>
      <c r="DQ256" s="34"/>
      <c r="DR256" s="34"/>
      <c r="DS256" s="34"/>
      <c r="DT256" s="34">
        <f t="shared" si="1703"/>
        <v>0</v>
      </c>
      <c r="DU256" s="34">
        <f t="shared" si="1657"/>
        <v>0</v>
      </c>
      <c r="DV256" s="132">
        <f t="shared" si="1819"/>
        <v>0</v>
      </c>
      <c r="DW256" s="132">
        <f t="shared" si="1819"/>
        <v>0</v>
      </c>
      <c r="DX256" s="34"/>
      <c r="DY256" s="34"/>
      <c r="DZ256" s="34"/>
      <c r="EA256" s="34"/>
      <c r="EB256" s="34"/>
      <c r="EC256" s="34"/>
      <c r="ED256" s="34"/>
      <c r="EE256" s="34"/>
      <c r="EF256" s="34">
        <f t="shared" si="1704"/>
        <v>0</v>
      </c>
      <c r="EG256" s="34">
        <f t="shared" si="1704"/>
        <v>0</v>
      </c>
      <c r="EH256" s="132">
        <f t="shared" si="1821"/>
        <v>0</v>
      </c>
      <c r="EI256" s="132">
        <f t="shared" si="1821"/>
        <v>0</v>
      </c>
      <c r="EJ256" s="34"/>
      <c r="EK256" s="34"/>
      <c r="EL256" s="34"/>
      <c r="EM256" s="34"/>
      <c r="EN256" s="34"/>
      <c r="EO256" s="34"/>
      <c r="EP256" s="34"/>
      <c r="EQ256" s="34"/>
      <c r="ER256" s="34">
        <f t="shared" si="1705"/>
        <v>0</v>
      </c>
      <c r="ES256" s="34">
        <f t="shared" si="1659"/>
        <v>0</v>
      </c>
      <c r="ET256" s="132">
        <f t="shared" si="1823"/>
        <v>0</v>
      </c>
      <c r="EU256" s="132">
        <f t="shared" si="1823"/>
        <v>0</v>
      </c>
      <c r="EV256" s="34"/>
      <c r="EW256" s="34"/>
      <c r="EX256" s="34"/>
      <c r="EY256" s="34"/>
      <c r="EZ256" s="34"/>
      <c r="FA256" s="34"/>
      <c r="FB256" s="34"/>
      <c r="FC256" s="34"/>
      <c r="FD256" s="34">
        <f t="shared" si="1706"/>
        <v>0</v>
      </c>
      <c r="FE256" s="34">
        <f t="shared" si="1706"/>
        <v>0</v>
      </c>
      <c r="FF256" s="132">
        <f t="shared" si="1799"/>
        <v>0</v>
      </c>
      <c r="FG256" s="132">
        <f t="shared" si="1799"/>
        <v>0</v>
      </c>
      <c r="FH256" s="34"/>
      <c r="FI256" s="34"/>
      <c r="FJ256" s="34"/>
      <c r="FK256" s="34"/>
      <c r="FL256" s="34"/>
      <c r="FM256" s="34"/>
      <c r="FN256" s="34"/>
      <c r="FO256" s="34"/>
      <c r="FP256" s="34">
        <f t="shared" si="1707"/>
        <v>0</v>
      </c>
      <c r="FQ256" s="34">
        <f t="shared" si="1661"/>
        <v>0</v>
      </c>
      <c r="FR256" s="132">
        <f t="shared" si="1826"/>
        <v>0</v>
      </c>
      <c r="FS256" s="132">
        <f t="shared" si="1826"/>
        <v>0</v>
      </c>
      <c r="FT256" s="34"/>
      <c r="FU256" s="34"/>
      <c r="FV256" s="34"/>
      <c r="FW256" s="34"/>
      <c r="FX256" s="34"/>
      <c r="FY256" s="34"/>
      <c r="FZ256" s="34"/>
      <c r="GA256" s="34"/>
      <c r="GB256" s="34">
        <f t="shared" si="1708"/>
        <v>0</v>
      </c>
      <c r="GC256" s="34">
        <f t="shared" si="1708"/>
        <v>0</v>
      </c>
      <c r="GD256" s="132">
        <f t="shared" si="1801"/>
        <v>0</v>
      </c>
      <c r="GE256" s="132">
        <f t="shared" si="1801"/>
        <v>0</v>
      </c>
      <c r="GF256" s="34"/>
      <c r="GG256" s="34"/>
      <c r="GH256" s="34"/>
      <c r="GI256" s="34"/>
      <c r="GJ256" s="34"/>
      <c r="GK256" s="34"/>
      <c r="GL256" s="34"/>
      <c r="GM256" s="34"/>
      <c r="GN256" s="34">
        <f t="shared" si="1709"/>
        <v>0</v>
      </c>
      <c r="GO256" s="34">
        <f t="shared" si="1663"/>
        <v>0</v>
      </c>
      <c r="GP256" s="132">
        <f t="shared" si="1829"/>
        <v>0</v>
      </c>
      <c r="GQ256" s="132">
        <f t="shared" si="1829"/>
        <v>0</v>
      </c>
      <c r="GR256" s="34"/>
      <c r="GS256" s="34"/>
      <c r="GT256" s="34"/>
      <c r="GU256" s="34"/>
      <c r="GV256" s="52">
        <f t="shared" si="1621"/>
        <v>0</v>
      </c>
      <c r="GW256" s="52">
        <f t="shared" si="1621"/>
        <v>0</v>
      </c>
      <c r="GX256" s="52">
        <f t="shared" si="1621"/>
        <v>0</v>
      </c>
      <c r="GY256" s="52">
        <f t="shared" si="1621"/>
        <v>0</v>
      </c>
      <c r="GZ256" s="52">
        <f t="shared" si="1508"/>
        <v>0</v>
      </c>
      <c r="HA256" s="52">
        <f t="shared" si="1508"/>
        <v>0</v>
      </c>
      <c r="HB256" s="132">
        <f t="shared" si="1849"/>
        <v>0</v>
      </c>
      <c r="HC256" s="132">
        <f t="shared" si="1849"/>
        <v>0</v>
      </c>
      <c r="HD256" s="64"/>
      <c r="HE256" s="20"/>
      <c r="HF256" s="73"/>
      <c r="HG256" s="73"/>
      <c r="HH256" s="251"/>
    </row>
    <row r="257" spans="1:216" hidden="1" x14ac:dyDescent="0.2">
      <c r="A257" s="10"/>
      <c r="B257" s="16"/>
      <c r="C257" s="17"/>
      <c r="D257" s="53"/>
      <c r="E257" s="54"/>
      <c r="F257" s="28"/>
      <c r="G257" s="33"/>
      <c r="H257" s="34"/>
      <c r="I257" s="34"/>
      <c r="J257" s="34"/>
      <c r="K257" s="34"/>
      <c r="L257" s="34"/>
      <c r="M257" s="34"/>
      <c r="N257" s="34"/>
      <c r="O257" s="34"/>
      <c r="P257" s="34">
        <f t="shared" si="1694"/>
        <v>0</v>
      </c>
      <c r="Q257" s="34">
        <f t="shared" si="1640"/>
        <v>0</v>
      </c>
      <c r="R257" s="132">
        <f t="shared" si="1768"/>
        <v>0</v>
      </c>
      <c r="S257" s="132">
        <f t="shared" si="1768"/>
        <v>0</v>
      </c>
      <c r="T257" s="34"/>
      <c r="U257" s="34"/>
      <c r="V257" s="34"/>
      <c r="W257" s="34"/>
      <c r="X257" s="34"/>
      <c r="Y257" s="34"/>
      <c r="Z257" s="34"/>
      <c r="AA257" s="34"/>
      <c r="AB257" s="34">
        <f t="shared" si="1695"/>
        <v>0</v>
      </c>
      <c r="AC257" s="34">
        <f t="shared" si="1642"/>
        <v>0</v>
      </c>
      <c r="AD257" s="132">
        <f t="shared" si="1788"/>
        <v>0</v>
      </c>
      <c r="AE257" s="132">
        <f t="shared" si="1788"/>
        <v>0</v>
      </c>
      <c r="AF257" s="34"/>
      <c r="AG257" s="34"/>
      <c r="AH257" s="34"/>
      <c r="AI257" s="34"/>
      <c r="AJ257" s="34"/>
      <c r="AK257" s="34"/>
      <c r="AL257" s="34"/>
      <c r="AM257" s="34"/>
      <c r="AN257" s="34">
        <f t="shared" si="1696"/>
        <v>0</v>
      </c>
      <c r="AO257" s="34">
        <f t="shared" si="1644"/>
        <v>0</v>
      </c>
      <c r="AP257" s="132">
        <f t="shared" si="1790"/>
        <v>0</v>
      </c>
      <c r="AQ257" s="132">
        <f t="shared" si="1790"/>
        <v>0</v>
      </c>
      <c r="AR257" s="34"/>
      <c r="AS257" s="34"/>
      <c r="AT257" s="34"/>
      <c r="AU257" s="34"/>
      <c r="AV257" s="34"/>
      <c r="AW257" s="34"/>
      <c r="AX257" s="34"/>
      <c r="AY257" s="34"/>
      <c r="AZ257" s="34">
        <f t="shared" si="1697"/>
        <v>0</v>
      </c>
      <c r="BA257" s="34">
        <f t="shared" si="1646"/>
        <v>0</v>
      </c>
      <c r="BB257" s="132">
        <f t="shared" si="1792"/>
        <v>0</v>
      </c>
      <c r="BC257" s="132">
        <f t="shared" si="1792"/>
        <v>0</v>
      </c>
      <c r="BD257" s="34"/>
      <c r="BE257" s="34"/>
      <c r="BF257" s="34"/>
      <c r="BG257" s="34"/>
      <c r="BH257" s="34"/>
      <c r="BI257" s="34"/>
      <c r="BJ257" s="34"/>
      <c r="BK257" s="34"/>
      <c r="BL257" s="34">
        <f t="shared" si="1880"/>
        <v>0</v>
      </c>
      <c r="BM257" s="34">
        <f t="shared" si="1880"/>
        <v>0</v>
      </c>
      <c r="BN257" s="132">
        <f t="shared" si="1809"/>
        <v>0</v>
      </c>
      <c r="BO257" s="132">
        <f t="shared" si="1809"/>
        <v>0</v>
      </c>
      <c r="BP257" s="34"/>
      <c r="BQ257" s="34"/>
      <c r="BR257" s="34"/>
      <c r="BS257" s="34"/>
      <c r="BT257" s="34"/>
      <c r="BU257" s="34"/>
      <c r="BV257" s="34"/>
      <c r="BW257" s="34"/>
      <c r="BX257" s="34">
        <f t="shared" si="1699"/>
        <v>0</v>
      </c>
      <c r="BY257" s="34">
        <f t="shared" si="1649"/>
        <v>0</v>
      </c>
      <c r="BZ257" s="132">
        <f t="shared" si="1811"/>
        <v>0</v>
      </c>
      <c r="CA257" s="132">
        <f t="shared" si="1811"/>
        <v>0</v>
      </c>
      <c r="CB257" s="34"/>
      <c r="CC257" s="34"/>
      <c r="CD257" s="34"/>
      <c r="CE257" s="34"/>
      <c r="CF257" s="34"/>
      <c r="CG257" s="34"/>
      <c r="CH257" s="34"/>
      <c r="CI257" s="34"/>
      <c r="CJ257" s="34">
        <f t="shared" si="1700"/>
        <v>0</v>
      </c>
      <c r="CK257" s="34">
        <f t="shared" si="1651"/>
        <v>0</v>
      </c>
      <c r="CL257" s="132">
        <f t="shared" si="1813"/>
        <v>0</v>
      </c>
      <c r="CM257" s="132">
        <f t="shared" si="1813"/>
        <v>0</v>
      </c>
      <c r="CN257" s="34"/>
      <c r="CO257" s="34"/>
      <c r="CP257" s="34"/>
      <c r="CQ257" s="34"/>
      <c r="CR257" s="34"/>
      <c r="CS257" s="34"/>
      <c r="CT257" s="34"/>
      <c r="CU257" s="34"/>
      <c r="CV257" s="34">
        <f t="shared" si="1701"/>
        <v>0</v>
      </c>
      <c r="CW257" s="34">
        <f t="shared" si="1653"/>
        <v>0</v>
      </c>
      <c r="CX257" s="132">
        <f t="shared" si="1815"/>
        <v>0</v>
      </c>
      <c r="CY257" s="132">
        <f t="shared" si="1815"/>
        <v>0</v>
      </c>
      <c r="CZ257" s="34"/>
      <c r="DA257" s="34"/>
      <c r="DB257" s="34"/>
      <c r="DC257" s="34"/>
      <c r="DD257" s="34"/>
      <c r="DE257" s="34"/>
      <c r="DF257" s="34"/>
      <c r="DG257" s="34"/>
      <c r="DH257" s="34">
        <f t="shared" si="1702"/>
        <v>0</v>
      </c>
      <c r="DI257" s="34">
        <f t="shared" si="1655"/>
        <v>0</v>
      </c>
      <c r="DJ257" s="132">
        <f t="shared" si="1817"/>
        <v>0</v>
      </c>
      <c r="DK257" s="132">
        <f t="shared" si="1817"/>
        <v>0</v>
      </c>
      <c r="DL257" s="34"/>
      <c r="DM257" s="34"/>
      <c r="DN257" s="34"/>
      <c r="DO257" s="34"/>
      <c r="DP257" s="34"/>
      <c r="DQ257" s="34"/>
      <c r="DR257" s="34"/>
      <c r="DS257" s="34"/>
      <c r="DT257" s="34">
        <f t="shared" si="1703"/>
        <v>0</v>
      </c>
      <c r="DU257" s="34">
        <f t="shared" si="1657"/>
        <v>0</v>
      </c>
      <c r="DV257" s="132">
        <f t="shared" si="1819"/>
        <v>0</v>
      </c>
      <c r="DW257" s="132">
        <f t="shared" si="1819"/>
        <v>0</v>
      </c>
      <c r="DX257" s="34"/>
      <c r="DY257" s="34"/>
      <c r="DZ257" s="34"/>
      <c r="EA257" s="34"/>
      <c r="EB257" s="34"/>
      <c r="EC257" s="34"/>
      <c r="ED257" s="34"/>
      <c r="EE257" s="34"/>
      <c r="EF257" s="34">
        <f t="shared" si="1704"/>
        <v>0</v>
      </c>
      <c r="EG257" s="34">
        <f t="shared" si="1704"/>
        <v>0</v>
      </c>
      <c r="EH257" s="132">
        <f t="shared" si="1821"/>
        <v>0</v>
      </c>
      <c r="EI257" s="132">
        <f t="shared" si="1821"/>
        <v>0</v>
      </c>
      <c r="EJ257" s="34"/>
      <c r="EK257" s="34"/>
      <c r="EL257" s="34"/>
      <c r="EM257" s="34"/>
      <c r="EN257" s="34"/>
      <c r="EO257" s="34"/>
      <c r="EP257" s="34"/>
      <c r="EQ257" s="34"/>
      <c r="ER257" s="34">
        <f t="shared" si="1705"/>
        <v>0</v>
      </c>
      <c r="ES257" s="34">
        <f t="shared" si="1659"/>
        <v>0</v>
      </c>
      <c r="ET257" s="132">
        <f t="shared" si="1823"/>
        <v>0</v>
      </c>
      <c r="EU257" s="132">
        <f t="shared" si="1823"/>
        <v>0</v>
      </c>
      <c r="EV257" s="34"/>
      <c r="EW257" s="34"/>
      <c r="EX257" s="34"/>
      <c r="EY257" s="34"/>
      <c r="EZ257" s="34"/>
      <c r="FA257" s="34"/>
      <c r="FB257" s="34"/>
      <c r="FC257" s="34"/>
      <c r="FD257" s="34">
        <f t="shared" si="1706"/>
        <v>0</v>
      </c>
      <c r="FE257" s="34">
        <f t="shared" si="1706"/>
        <v>0</v>
      </c>
      <c r="FF257" s="132">
        <f t="shared" si="1799"/>
        <v>0</v>
      </c>
      <c r="FG257" s="132">
        <f t="shared" si="1799"/>
        <v>0</v>
      </c>
      <c r="FH257" s="34"/>
      <c r="FI257" s="34"/>
      <c r="FJ257" s="34"/>
      <c r="FK257" s="34"/>
      <c r="FL257" s="34"/>
      <c r="FM257" s="34"/>
      <c r="FN257" s="34"/>
      <c r="FO257" s="34"/>
      <c r="FP257" s="34">
        <f t="shared" si="1707"/>
        <v>0</v>
      </c>
      <c r="FQ257" s="34">
        <f t="shared" si="1661"/>
        <v>0</v>
      </c>
      <c r="FR257" s="132">
        <f t="shared" si="1826"/>
        <v>0</v>
      </c>
      <c r="FS257" s="132">
        <f t="shared" si="1826"/>
        <v>0</v>
      </c>
      <c r="FT257" s="34"/>
      <c r="FU257" s="34"/>
      <c r="FV257" s="34"/>
      <c r="FW257" s="34"/>
      <c r="FX257" s="34"/>
      <c r="FY257" s="34"/>
      <c r="FZ257" s="34"/>
      <c r="GA257" s="34"/>
      <c r="GB257" s="34">
        <f t="shared" si="1708"/>
        <v>0</v>
      </c>
      <c r="GC257" s="34">
        <f t="shared" si="1708"/>
        <v>0</v>
      </c>
      <c r="GD257" s="132">
        <f t="shared" si="1801"/>
        <v>0</v>
      </c>
      <c r="GE257" s="132">
        <f t="shared" si="1801"/>
        <v>0</v>
      </c>
      <c r="GF257" s="34"/>
      <c r="GG257" s="34"/>
      <c r="GH257" s="34"/>
      <c r="GI257" s="34"/>
      <c r="GJ257" s="34"/>
      <c r="GK257" s="34"/>
      <c r="GL257" s="34"/>
      <c r="GM257" s="34"/>
      <c r="GN257" s="34">
        <f t="shared" si="1709"/>
        <v>0</v>
      </c>
      <c r="GO257" s="34">
        <f t="shared" si="1663"/>
        <v>0</v>
      </c>
      <c r="GP257" s="132">
        <f t="shared" si="1829"/>
        <v>0</v>
      </c>
      <c r="GQ257" s="132">
        <f t="shared" si="1829"/>
        <v>0</v>
      </c>
      <c r="GR257" s="34"/>
      <c r="GS257" s="34"/>
      <c r="GT257" s="34"/>
      <c r="GU257" s="34"/>
      <c r="GV257" s="52">
        <f t="shared" si="1621"/>
        <v>0</v>
      </c>
      <c r="GW257" s="52">
        <f t="shared" si="1621"/>
        <v>0</v>
      </c>
      <c r="GX257" s="52">
        <f t="shared" si="1621"/>
        <v>0</v>
      </c>
      <c r="GY257" s="52">
        <f t="shared" si="1621"/>
        <v>0</v>
      </c>
      <c r="GZ257" s="52">
        <f t="shared" si="1508"/>
        <v>0</v>
      </c>
      <c r="HA257" s="52">
        <f t="shared" si="1508"/>
        <v>0</v>
      </c>
      <c r="HB257" s="132">
        <f t="shared" si="1849"/>
        <v>0</v>
      </c>
      <c r="HC257" s="132">
        <f t="shared" si="1849"/>
        <v>0</v>
      </c>
      <c r="HD257" s="64"/>
      <c r="HE257" s="20"/>
      <c r="HF257" s="73"/>
      <c r="HG257" s="73"/>
      <c r="HH257" s="251"/>
    </row>
    <row r="258" spans="1:216" hidden="1" x14ac:dyDescent="0.2">
      <c r="A258" s="10"/>
      <c r="B258" s="16"/>
      <c r="C258" s="17"/>
      <c r="D258" s="53"/>
      <c r="E258" s="54"/>
      <c r="F258" s="28"/>
      <c r="G258" s="33"/>
      <c r="H258" s="34"/>
      <c r="I258" s="34"/>
      <c r="J258" s="34"/>
      <c r="K258" s="34"/>
      <c r="L258" s="34"/>
      <c r="M258" s="34"/>
      <c r="N258" s="34"/>
      <c r="O258" s="34"/>
      <c r="P258" s="34">
        <f t="shared" si="1694"/>
        <v>0</v>
      </c>
      <c r="Q258" s="34">
        <f t="shared" si="1640"/>
        <v>0</v>
      </c>
      <c r="R258" s="132">
        <f t="shared" si="1768"/>
        <v>0</v>
      </c>
      <c r="S258" s="132">
        <f t="shared" si="1768"/>
        <v>0</v>
      </c>
      <c r="T258" s="34"/>
      <c r="U258" s="34"/>
      <c r="V258" s="34"/>
      <c r="W258" s="34"/>
      <c r="X258" s="34"/>
      <c r="Y258" s="34"/>
      <c r="Z258" s="34"/>
      <c r="AA258" s="34"/>
      <c r="AB258" s="34">
        <f t="shared" si="1695"/>
        <v>0</v>
      </c>
      <c r="AC258" s="34">
        <f t="shared" si="1642"/>
        <v>0</v>
      </c>
      <c r="AD258" s="132">
        <f t="shared" si="1788"/>
        <v>0</v>
      </c>
      <c r="AE258" s="132">
        <f t="shared" si="1788"/>
        <v>0</v>
      </c>
      <c r="AF258" s="34"/>
      <c r="AG258" s="34"/>
      <c r="AH258" s="34"/>
      <c r="AI258" s="34"/>
      <c r="AJ258" s="34"/>
      <c r="AK258" s="34"/>
      <c r="AL258" s="34"/>
      <c r="AM258" s="34"/>
      <c r="AN258" s="34">
        <f t="shared" si="1696"/>
        <v>0</v>
      </c>
      <c r="AO258" s="34">
        <f t="shared" si="1644"/>
        <v>0</v>
      </c>
      <c r="AP258" s="132">
        <f t="shared" si="1790"/>
        <v>0</v>
      </c>
      <c r="AQ258" s="132">
        <f t="shared" si="1790"/>
        <v>0</v>
      </c>
      <c r="AR258" s="34"/>
      <c r="AS258" s="34"/>
      <c r="AT258" s="34"/>
      <c r="AU258" s="34"/>
      <c r="AV258" s="34"/>
      <c r="AW258" s="34"/>
      <c r="AX258" s="34"/>
      <c r="AY258" s="34"/>
      <c r="AZ258" s="34">
        <f t="shared" si="1697"/>
        <v>0</v>
      </c>
      <c r="BA258" s="34">
        <f t="shared" si="1646"/>
        <v>0</v>
      </c>
      <c r="BB258" s="132">
        <f t="shared" si="1792"/>
        <v>0</v>
      </c>
      <c r="BC258" s="132">
        <f t="shared" si="1792"/>
        <v>0</v>
      </c>
      <c r="BD258" s="34"/>
      <c r="BE258" s="34"/>
      <c r="BF258" s="34"/>
      <c r="BG258" s="34"/>
      <c r="BH258" s="34"/>
      <c r="BI258" s="34"/>
      <c r="BJ258" s="34"/>
      <c r="BK258" s="34"/>
      <c r="BL258" s="34">
        <f t="shared" si="1880"/>
        <v>0</v>
      </c>
      <c r="BM258" s="34">
        <f t="shared" si="1880"/>
        <v>0</v>
      </c>
      <c r="BN258" s="132">
        <f t="shared" si="1809"/>
        <v>0</v>
      </c>
      <c r="BO258" s="132">
        <f t="shared" si="1809"/>
        <v>0</v>
      </c>
      <c r="BP258" s="34"/>
      <c r="BQ258" s="34"/>
      <c r="BR258" s="34"/>
      <c r="BS258" s="34"/>
      <c r="BT258" s="34"/>
      <c r="BU258" s="34"/>
      <c r="BV258" s="34"/>
      <c r="BW258" s="34"/>
      <c r="BX258" s="34">
        <f t="shared" si="1699"/>
        <v>0</v>
      </c>
      <c r="BY258" s="34">
        <f t="shared" si="1649"/>
        <v>0</v>
      </c>
      <c r="BZ258" s="132">
        <f t="shared" si="1811"/>
        <v>0</v>
      </c>
      <c r="CA258" s="132">
        <f t="shared" si="1811"/>
        <v>0</v>
      </c>
      <c r="CB258" s="34"/>
      <c r="CC258" s="34"/>
      <c r="CD258" s="34"/>
      <c r="CE258" s="34"/>
      <c r="CF258" s="34"/>
      <c r="CG258" s="34"/>
      <c r="CH258" s="34"/>
      <c r="CI258" s="34"/>
      <c r="CJ258" s="34">
        <f t="shared" si="1700"/>
        <v>0</v>
      </c>
      <c r="CK258" s="34">
        <f t="shared" si="1651"/>
        <v>0</v>
      </c>
      <c r="CL258" s="132">
        <f t="shared" si="1813"/>
        <v>0</v>
      </c>
      <c r="CM258" s="132">
        <f t="shared" si="1813"/>
        <v>0</v>
      </c>
      <c r="CN258" s="34"/>
      <c r="CO258" s="34"/>
      <c r="CP258" s="34"/>
      <c r="CQ258" s="34"/>
      <c r="CR258" s="34"/>
      <c r="CS258" s="34"/>
      <c r="CT258" s="34"/>
      <c r="CU258" s="34"/>
      <c r="CV258" s="34">
        <f t="shared" si="1701"/>
        <v>0</v>
      </c>
      <c r="CW258" s="34">
        <f t="shared" si="1653"/>
        <v>0</v>
      </c>
      <c r="CX258" s="132">
        <f t="shared" si="1815"/>
        <v>0</v>
      </c>
      <c r="CY258" s="132">
        <f t="shared" si="1815"/>
        <v>0</v>
      </c>
      <c r="CZ258" s="34"/>
      <c r="DA258" s="34"/>
      <c r="DB258" s="34"/>
      <c r="DC258" s="34"/>
      <c r="DD258" s="34"/>
      <c r="DE258" s="34"/>
      <c r="DF258" s="34"/>
      <c r="DG258" s="34"/>
      <c r="DH258" s="34">
        <f t="shared" si="1702"/>
        <v>0</v>
      </c>
      <c r="DI258" s="34">
        <f t="shared" si="1655"/>
        <v>0</v>
      </c>
      <c r="DJ258" s="132">
        <f t="shared" si="1817"/>
        <v>0</v>
      </c>
      <c r="DK258" s="132">
        <f t="shared" si="1817"/>
        <v>0</v>
      </c>
      <c r="DL258" s="34"/>
      <c r="DM258" s="34"/>
      <c r="DN258" s="34"/>
      <c r="DO258" s="34"/>
      <c r="DP258" s="34"/>
      <c r="DQ258" s="34"/>
      <c r="DR258" s="34"/>
      <c r="DS258" s="34"/>
      <c r="DT258" s="34">
        <f t="shared" si="1703"/>
        <v>0</v>
      </c>
      <c r="DU258" s="34">
        <f t="shared" si="1657"/>
        <v>0</v>
      </c>
      <c r="DV258" s="132">
        <f t="shared" si="1819"/>
        <v>0</v>
      </c>
      <c r="DW258" s="132">
        <f t="shared" si="1819"/>
        <v>0</v>
      </c>
      <c r="DX258" s="34"/>
      <c r="DY258" s="34"/>
      <c r="DZ258" s="34"/>
      <c r="EA258" s="34"/>
      <c r="EB258" s="34"/>
      <c r="EC258" s="34"/>
      <c r="ED258" s="34"/>
      <c r="EE258" s="34"/>
      <c r="EF258" s="34">
        <f t="shared" si="1704"/>
        <v>0</v>
      </c>
      <c r="EG258" s="34">
        <f t="shared" si="1704"/>
        <v>0</v>
      </c>
      <c r="EH258" s="132">
        <f t="shared" si="1821"/>
        <v>0</v>
      </c>
      <c r="EI258" s="132">
        <f t="shared" si="1821"/>
        <v>0</v>
      </c>
      <c r="EJ258" s="34"/>
      <c r="EK258" s="34"/>
      <c r="EL258" s="34"/>
      <c r="EM258" s="34"/>
      <c r="EN258" s="34"/>
      <c r="EO258" s="34"/>
      <c r="EP258" s="34"/>
      <c r="EQ258" s="34"/>
      <c r="ER258" s="34">
        <f t="shared" si="1705"/>
        <v>0</v>
      </c>
      <c r="ES258" s="34">
        <f t="shared" si="1659"/>
        <v>0</v>
      </c>
      <c r="ET258" s="132">
        <f t="shared" si="1823"/>
        <v>0</v>
      </c>
      <c r="EU258" s="132">
        <f t="shared" si="1823"/>
        <v>0</v>
      </c>
      <c r="EV258" s="34"/>
      <c r="EW258" s="34"/>
      <c r="EX258" s="34"/>
      <c r="EY258" s="34"/>
      <c r="EZ258" s="34"/>
      <c r="FA258" s="34"/>
      <c r="FB258" s="34"/>
      <c r="FC258" s="34"/>
      <c r="FD258" s="34">
        <f t="shared" si="1706"/>
        <v>0</v>
      </c>
      <c r="FE258" s="34">
        <f t="shared" si="1706"/>
        <v>0</v>
      </c>
      <c r="FF258" s="132">
        <f t="shared" si="1799"/>
        <v>0</v>
      </c>
      <c r="FG258" s="132">
        <f t="shared" si="1799"/>
        <v>0</v>
      </c>
      <c r="FH258" s="34"/>
      <c r="FI258" s="34"/>
      <c r="FJ258" s="34"/>
      <c r="FK258" s="34"/>
      <c r="FL258" s="34"/>
      <c r="FM258" s="34"/>
      <c r="FN258" s="34"/>
      <c r="FO258" s="34"/>
      <c r="FP258" s="34">
        <f t="shared" si="1707"/>
        <v>0</v>
      </c>
      <c r="FQ258" s="34">
        <f t="shared" si="1661"/>
        <v>0</v>
      </c>
      <c r="FR258" s="132">
        <f t="shared" si="1826"/>
        <v>0</v>
      </c>
      <c r="FS258" s="132">
        <f t="shared" si="1826"/>
        <v>0</v>
      </c>
      <c r="FT258" s="34"/>
      <c r="FU258" s="34"/>
      <c r="FV258" s="34"/>
      <c r="FW258" s="34"/>
      <c r="FX258" s="34"/>
      <c r="FY258" s="34"/>
      <c r="FZ258" s="34"/>
      <c r="GA258" s="34"/>
      <c r="GB258" s="34">
        <f t="shared" si="1708"/>
        <v>0</v>
      </c>
      <c r="GC258" s="34">
        <f t="shared" si="1708"/>
        <v>0</v>
      </c>
      <c r="GD258" s="132">
        <f t="shared" si="1801"/>
        <v>0</v>
      </c>
      <c r="GE258" s="132">
        <f t="shared" si="1801"/>
        <v>0</v>
      </c>
      <c r="GF258" s="34"/>
      <c r="GG258" s="34"/>
      <c r="GH258" s="34"/>
      <c r="GI258" s="34"/>
      <c r="GJ258" s="34"/>
      <c r="GK258" s="34"/>
      <c r="GL258" s="34"/>
      <c r="GM258" s="34"/>
      <c r="GN258" s="34">
        <f t="shared" si="1709"/>
        <v>0</v>
      </c>
      <c r="GO258" s="34">
        <f t="shared" si="1663"/>
        <v>0</v>
      </c>
      <c r="GP258" s="132">
        <f t="shared" si="1829"/>
        <v>0</v>
      </c>
      <c r="GQ258" s="132">
        <f t="shared" si="1829"/>
        <v>0</v>
      </c>
      <c r="GR258" s="34"/>
      <c r="GS258" s="34"/>
      <c r="GT258" s="34"/>
      <c r="GU258" s="34"/>
      <c r="GV258" s="52">
        <f t="shared" si="1621"/>
        <v>0</v>
      </c>
      <c r="GW258" s="52">
        <f t="shared" si="1621"/>
        <v>0</v>
      </c>
      <c r="GX258" s="52">
        <f t="shared" si="1621"/>
        <v>0</v>
      </c>
      <c r="GY258" s="52">
        <f t="shared" si="1621"/>
        <v>0</v>
      </c>
      <c r="GZ258" s="52">
        <f t="shared" si="1508"/>
        <v>0</v>
      </c>
      <c r="HA258" s="52">
        <f t="shared" si="1508"/>
        <v>0</v>
      </c>
      <c r="HB258" s="132">
        <f t="shared" si="1849"/>
        <v>0</v>
      </c>
      <c r="HC258" s="132">
        <f t="shared" si="1849"/>
        <v>0</v>
      </c>
      <c r="HD258" s="64"/>
      <c r="HE258" s="20"/>
      <c r="HF258" s="73"/>
      <c r="HG258" s="73"/>
      <c r="HH258" s="251"/>
    </row>
    <row r="259" spans="1:216" hidden="1" x14ac:dyDescent="0.2">
      <c r="A259" s="10"/>
      <c r="B259" s="16"/>
      <c r="C259" s="17"/>
      <c r="D259" s="53"/>
      <c r="E259" s="54"/>
      <c r="F259" s="28"/>
      <c r="G259" s="33"/>
      <c r="H259" s="34"/>
      <c r="I259" s="34"/>
      <c r="J259" s="34"/>
      <c r="K259" s="34"/>
      <c r="L259" s="34"/>
      <c r="M259" s="34"/>
      <c r="N259" s="34"/>
      <c r="O259" s="34"/>
      <c r="P259" s="34">
        <f t="shared" si="1694"/>
        <v>0</v>
      </c>
      <c r="Q259" s="34">
        <f t="shared" si="1640"/>
        <v>0</v>
      </c>
      <c r="R259" s="132">
        <f t="shared" si="1768"/>
        <v>0</v>
      </c>
      <c r="S259" s="132">
        <f t="shared" si="1768"/>
        <v>0</v>
      </c>
      <c r="T259" s="34"/>
      <c r="U259" s="34"/>
      <c r="V259" s="34"/>
      <c r="W259" s="34"/>
      <c r="X259" s="34"/>
      <c r="Y259" s="34"/>
      <c r="Z259" s="34"/>
      <c r="AA259" s="34"/>
      <c r="AB259" s="34">
        <f t="shared" si="1695"/>
        <v>0</v>
      </c>
      <c r="AC259" s="34">
        <f t="shared" si="1642"/>
        <v>0</v>
      </c>
      <c r="AD259" s="132">
        <f t="shared" si="1788"/>
        <v>0</v>
      </c>
      <c r="AE259" s="132">
        <f t="shared" si="1788"/>
        <v>0</v>
      </c>
      <c r="AF259" s="34"/>
      <c r="AG259" s="34"/>
      <c r="AH259" s="34"/>
      <c r="AI259" s="34"/>
      <c r="AJ259" s="34"/>
      <c r="AK259" s="34"/>
      <c r="AL259" s="34"/>
      <c r="AM259" s="34"/>
      <c r="AN259" s="34">
        <f t="shared" si="1696"/>
        <v>0</v>
      </c>
      <c r="AO259" s="34">
        <f t="shared" si="1644"/>
        <v>0</v>
      </c>
      <c r="AP259" s="132">
        <f t="shared" si="1790"/>
        <v>0</v>
      </c>
      <c r="AQ259" s="132">
        <f t="shared" si="1790"/>
        <v>0</v>
      </c>
      <c r="AR259" s="34"/>
      <c r="AS259" s="34"/>
      <c r="AT259" s="34"/>
      <c r="AU259" s="34"/>
      <c r="AV259" s="34"/>
      <c r="AW259" s="34"/>
      <c r="AX259" s="34"/>
      <c r="AY259" s="34"/>
      <c r="AZ259" s="34">
        <f t="shared" si="1697"/>
        <v>0</v>
      </c>
      <c r="BA259" s="34">
        <f t="shared" si="1646"/>
        <v>0</v>
      </c>
      <c r="BB259" s="132">
        <f t="shared" si="1792"/>
        <v>0</v>
      </c>
      <c r="BC259" s="132">
        <f t="shared" si="1792"/>
        <v>0</v>
      </c>
      <c r="BD259" s="34"/>
      <c r="BE259" s="34"/>
      <c r="BF259" s="34"/>
      <c r="BG259" s="34"/>
      <c r="BH259" s="34"/>
      <c r="BI259" s="34"/>
      <c r="BJ259" s="34"/>
      <c r="BK259" s="34"/>
      <c r="BL259" s="34">
        <f t="shared" si="1880"/>
        <v>0</v>
      </c>
      <c r="BM259" s="34">
        <f t="shared" si="1880"/>
        <v>0</v>
      </c>
      <c r="BN259" s="132">
        <f t="shared" si="1809"/>
        <v>0</v>
      </c>
      <c r="BO259" s="132">
        <f t="shared" si="1809"/>
        <v>0</v>
      </c>
      <c r="BP259" s="34"/>
      <c r="BQ259" s="34"/>
      <c r="BR259" s="34"/>
      <c r="BS259" s="34"/>
      <c r="BT259" s="34"/>
      <c r="BU259" s="34"/>
      <c r="BV259" s="34"/>
      <c r="BW259" s="34"/>
      <c r="BX259" s="34">
        <f t="shared" si="1699"/>
        <v>0</v>
      </c>
      <c r="BY259" s="34">
        <f t="shared" si="1649"/>
        <v>0</v>
      </c>
      <c r="BZ259" s="132">
        <f t="shared" si="1811"/>
        <v>0</v>
      </c>
      <c r="CA259" s="132">
        <f t="shared" si="1811"/>
        <v>0</v>
      </c>
      <c r="CB259" s="34"/>
      <c r="CC259" s="34"/>
      <c r="CD259" s="34"/>
      <c r="CE259" s="34"/>
      <c r="CF259" s="34"/>
      <c r="CG259" s="34"/>
      <c r="CH259" s="34"/>
      <c r="CI259" s="34"/>
      <c r="CJ259" s="34">
        <f t="shared" si="1700"/>
        <v>0</v>
      </c>
      <c r="CK259" s="34">
        <f t="shared" si="1651"/>
        <v>0</v>
      </c>
      <c r="CL259" s="132">
        <f t="shared" si="1813"/>
        <v>0</v>
      </c>
      <c r="CM259" s="132">
        <f t="shared" si="1813"/>
        <v>0</v>
      </c>
      <c r="CN259" s="34"/>
      <c r="CO259" s="34"/>
      <c r="CP259" s="34"/>
      <c r="CQ259" s="34"/>
      <c r="CR259" s="34"/>
      <c r="CS259" s="34"/>
      <c r="CT259" s="34"/>
      <c r="CU259" s="34"/>
      <c r="CV259" s="34">
        <f t="shared" si="1701"/>
        <v>0</v>
      </c>
      <c r="CW259" s="34">
        <f t="shared" si="1653"/>
        <v>0</v>
      </c>
      <c r="CX259" s="132">
        <f t="shared" si="1815"/>
        <v>0</v>
      </c>
      <c r="CY259" s="132">
        <f t="shared" si="1815"/>
        <v>0</v>
      </c>
      <c r="CZ259" s="34"/>
      <c r="DA259" s="34"/>
      <c r="DB259" s="34"/>
      <c r="DC259" s="34"/>
      <c r="DD259" s="34"/>
      <c r="DE259" s="34"/>
      <c r="DF259" s="34"/>
      <c r="DG259" s="34"/>
      <c r="DH259" s="34">
        <f t="shared" si="1702"/>
        <v>0</v>
      </c>
      <c r="DI259" s="34">
        <f t="shared" si="1655"/>
        <v>0</v>
      </c>
      <c r="DJ259" s="132">
        <f t="shared" si="1817"/>
        <v>0</v>
      </c>
      <c r="DK259" s="132">
        <f t="shared" si="1817"/>
        <v>0</v>
      </c>
      <c r="DL259" s="34"/>
      <c r="DM259" s="34"/>
      <c r="DN259" s="34"/>
      <c r="DO259" s="34"/>
      <c r="DP259" s="34"/>
      <c r="DQ259" s="34"/>
      <c r="DR259" s="34"/>
      <c r="DS259" s="34"/>
      <c r="DT259" s="34">
        <f t="shared" si="1703"/>
        <v>0</v>
      </c>
      <c r="DU259" s="34">
        <f t="shared" si="1657"/>
        <v>0</v>
      </c>
      <c r="DV259" s="132">
        <f t="shared" si="1819"/>
        <v>0</v>
      </c>
      <c r="DW259" s="132">
        <f t="shared" si="1819"/>
        <v>0</v>
      </c>
      <c r="DX259" s="34"/>
      <c r="DY259" s="34"/>
      <c r="DZ259" s="34"/>
      <c r="EA259" s="34"/>
      <c r="EB259" s="34"/>
      <c r="EC259" s="34"/>
      <c r="ED259" s="34"/>
      <c r="EE259" s="34"/>
      <c r="EF259" s="34">
        <f t="shared" si="1704"/>
        <v>0</v>
      </c>
      <c r="EG259" s="34">
        <f t="shared" si="1704"/>
        <v>0</v>
      </c>
      <c r="EH259" s="132">
        <f t="shared" si="1821"/>
        <v>0</v>
      </c>
      <c r="EI259" s="132">
        <f t="shared" si="1821"/>
        <v>0</v>
      </c>
      <c r="EJ259" s="34"/>
      <c r="EK259" s="34"/>
      <c r="EL259" s="34"/>
      <c r="EM259" s="34"/>
      <c r="EN259" s="34"/>
      <c r="EO259" s="34"/>
      <c r="EP259" s="34"/>
      <c r="EQ259" s="34"/>
      <c r="ER259" s="34">
        <f t="shared" si="1705"/>
        <v>0</v>
      </c>
      <c r="ES259" s="34">
        <f t="shared" si="1659"/>
        <v>0</v>
      </c>
      <c r="ET259" s="132">
        <f t="shared" si="1823"/>
        <v>0</v>
      </c>
      <c r="EU259" s="132">
        <f t="shared" si="1823"/>
        <v>0</v>
      </c>
      <c r="EV259" s="34"/>
      <c r="EW259" s="34"/>
      <c r="EX259" s="34"/>
      <c r="EY259" s="34"/>
      <c r="EZ259" s="34"/>
      <c r="FA259" s="34"/>
      <c r="FB259" s="34"/>
      <c r="FC259" s="34"/>
      <c r="FD259" s="34">
        <f t="shared" si="1706"/>
        <v>0</v>
      </c>
      <c r="FE259" s="34">
        <f t="shared" si="1706"/>
        <v>0</v>
      </c>
      <c r="FF259" s="132">
        <f t="shared" si="1799"/>
        <v>0</v>
      </c>
      <c r="FG259" s="132">
        <f t="shared" si="1799"/>
        <v>0</v>
      </c>
      <c r="FH259" s="34"/>
      <c r="FI259" s="34"/>
      <c r="FJ259" s="34"/>
      <c r="FK259" s="34"/>
      <c r="FL259" s="34"/>
      <c r="FM259" s="34"/>
      <c r="FN259" s="34"/>
      <c r="FO259" s="34"/>
      <c r="FP259" s="34">
        <f t="shared" si="1707"/>
        <v>0</v>
      </c>
      <c r="FQ259" s="34">
        <f t="shared" si="1661"/>
        <v>0</v>
      </c>
      <c r="FR259" s="132">
        <f t="shared" si="1826"/>
        <v>0</v>
      </c>
      <c r="FS259" s="132">
        <f t="shared" si="1826"/>
        <v>0</v>
      </c>
      <c r="FT259" s="34"/>
      <c r="FU259" s="34"/>
      <c r="FV259" s="34"/>
      <c r="FW259" s="34"/>
      <c r="FX259" s="34"/>
      <c r="FY259" s="34"/>
      <c r="FZ259" s="34"/>
      <c r="GA259" s="34"/>
      <c r="GB259" s="34">
        <f t="shared" si="1708"/>
        <v>0</v>
      </c>
      <c r="GC259" s="34">
        <f t="shared" si="1708"/>
        <v>0</v>
      </c>
      <c r="GD259" s="132">
        <f t="shared" si="1801"/>
        <v>0</v>
      </c>
      <c r="GE259" s="132">
        <f t="shared" si="1801"/>
        <v>0</v>
      </c>
      <c r="GF259" s="34"/>
      <c r="GG259" s="34"/>
      <c r="GH259" s="34"/>
      <c r="GI259" s="34"/>
      <c r="GJ259" s="34"/>
      <c r="GK259" s="34"/>
      <c r="GL259" s="34"/>
      <c r="GM259" s="34"/>
      <c r="GN259" s="34">
        <f t="shared" si="1709"/>
        <v>0</v>
      </c>
      <c r="GO259" s="34">
        <f t="shared" si="1663"/>
        <v>0</v>
      </c>
      <c r="GP259" s="132">
        <f t="shared" si="1829"/>
        <v>0</v>
      </c>
      <c r="GQ259" s="132">
        <f t="shared" si="1829"/>
        <v>0</v>
      </c>
      <c r="GR259" s="34"/>
      <c r="GS259" s="34"/>
      <c r="GT259" s="34"/>
      <c r="GU259" s="34"/>
      <c r="GV259" s="52">
        <f t="shared" si="1621"/>
        <v>0</v>
      </c>
      <c r="GW259" s="52">
        <f t="shared" si="1621"/>
        <v>0</v>
      </c>
      <c r="GX259" s="52">
        <f t="shared" si="1621"/>
        <v>0</v>
      </c>
      <c r="GY259" s="52">
        <f t="shared" si="1621"/>
        <v>0</v>
      </c>
      <c r="GZ259" s="52">
        <f t="shared" si="1508"/>
        <v>0</v>
      </c>
      <c r="HA259" s="52">
        <f t="shared" si="1508"/>
        <v>0</v>
      </c>
      <c r="HB259" s="132">
        <f t="shared" si="1849"/>
        <v>0</v>
      </c>
      <c r="HC259" s="132">
        <f t="shared" si="1849"/>
        <v>0</v>
      </c>
      <c r="HD259" s="64"/>
      <c r="HE259" s="20"/>
      <c r="HF259" s="73"/>
      <c r="HG259" s="73"/>
      <c r="HH259" s="251"/>
    </row>
    <row r="260" spans="1:216" hidden="1" x14ac:dyDescent="0.2">
      <c r="A260" s="10">
        <v>1</v>
      </c>
      <c r="B260" s="36"/>
      <c r="C260" s="37"/>
      <c r="D260" s="38"/>
      <c r="E260" s="46" t="s">
        <v>47</v>
      </c>
      <c r="F260" s="39"/>
      <c r="G260" s="40"/>
      <c r="H260" s="41">
        <f>SUM(H266,H261)</f>
        <v>0</v>
      </c>
      <c r="I260" s="41">
        <f>SUM(I266,I261)</f>
        <v>0</v>
      </c>
      <c r="J260" s="41">
        <f t="shared" ref="J260:J261" si="1881">SUM(H260/12*$A$2)</f>
        <v>0</v>
      </c>
      <c r="K260" s="41">
        <f t="shared" ref="K260:K261" si="1882">SUM(I260/12*$A$2)</f>
        <v>0</v>
      </c>
      <c r="L260" s="41">
        <f t="shared" ref="L260:O260" si="1883">SUM(L266,L261)</f>
        <v>0</v>
      </c>
      <c r="M260" s="41">
        <f t="shared" si="1883"/>
        <v>0</v>
      </c>
      <c r="N260" s="41">
        <f t="shared" si="1883"/>
        <v>0</v>
      </c>
      <c r="O260" s="41">
        <f t="shared" si="1883"/>
        <v>0</v>
      </c>
      <c r="P260" s="34">
        <f t="shared" si="1694"/>
        <v>0</v>
      </c>
      <c r="Q260" s="34">
        <f t="shared" si="1640"/>
        <v>0</v>
      </c>
      <c r="R260" s="132">
        <f t="shared" si="1768"/>
        <v>0</v>
      </c>
      <c r="S260" s="132">
        <f t="shared" si="1768"/>
        <v>0</v>
      </c>
      <c r="T260" s="41">
        <f>SUM(T266,T261)</f>
        <v>0</v>
      </c>
      <c r="U260" s="41">
        <f>SUM(U266,U261)</f>
        <v>0</v>
      </c>
      <c r="V260" s="41">
        <f t="shared" ref="V260:W261" si="1884">SUM(T260/12*$A$2)</f>
        <v>0</v>
      </c>
      <c r="W260" s="41">
        <f t="shared" si="1884"/>
        <v>0</v>
      </c>
      <c r="X260" s="41">
        <f t="shared" ref="X260:AA260" si="1885">SUM(X266,X261)</f>
        <v>0</v>
      </c>
      <c r="Y260" s="41">
        <f t="shared" si="1885"/>
        <v>0</v>
      </c>
      <c r="Z260" s="41">
        <f t="shared" si="1885"/>
        <v>0</v>
      </c>
      <c r="AA260" s="41">
        <f t="shared" si="1885"/>
        <v>0</v>
      </c>
      <c r="AB260" s="34">
        <f t="shared" si="1695"/>
        <v>0</v>
      </c>
      <c r="AC260" s="34">
        <f t="shared" si="1642"/>
        <v>0</v>
      </c>
      <c r="AD260" s="132">
        <f t="shared" si="1788"/>
        <v>0</v>
      </c>
      <c r="AE260" s="132">
        <f t="shared" si="1788"/>
        <v>0</v>
      </c>
      <c r="AF260" s="41">
        <f>SUM(AF266,AF261)</f>
        <v>0</v>
      </c>
      <c r="AG260" s="41">
        <f>SUM(AG266,AG261)</f>
        <v>0</v>
      </c>
      <c r="AH260" s="41">
        <f t="shared" ref="AH260:AI261" si="1886">SUM(AF260/12*$A$2)</f>
        <v>0</v>
      </c>
      <c r="AI260" s="41">
        <f t="shared" si="1886"/>
        <v>0</v>
      </c>
      <c r="AJ260" s="41">
        <f t="shared" ref="AJ260:AM260" si="1887">SUM(AJ266,AJ261)</f>
        <v>0</v>
      </c>
      <c r="AK260" s="41">
        <f t="shared" si="1887"/>
        <v>0</v>
      </c>
      <c r="AL260" s="41">
        <f t="shared" si="1887"/>
        <v>0</v>
      </c>
      <c r="AM260" s="41">
        <f t="shared" si="1887"/>
        <v>0</v>
      </c>
      <c r="AN260" s="34">
        <f t="shared" si="1696"/>
        <v>0</v>
      </c>
      <c r="AO260" s="34">
        <f t="shared" si="1644"/>
        <v>0</v>
      </c>
      <c r="AP260" s="132">
        <f t="shared" si="1790"/>
        <v>0</v>
      </c>
      <c r="AQ260" s="132">
        <f t="shared" si="1790"/>
        <v>0</v>
      </c>
      <c r="AR260" s="41">
        <f>SUM(AR266,AR261)</f>
        <v>0</v>
      </c>
      <c r="AS260" s="41">
        <f>SUM(AS266,AS261)</f>
        <v>0</v>
      </c>
      <c r="AT260" s="41">
        <f t="shared" ref="AT260:AU261" si="1888">SUM(AR260/12*$A$2)</f>
        <v>0</v>
      </c>
      <c r="AU260" s="41">
        <f t="shared" si="1888"/>
        <v>0</v>
      </c>
      <c r="AV260" s="41">
        <f t="shared" ref="AV260:AY260" si="1889">SUM(AV266,AV261)</f>
        <v>0</v>
      </c>
      <c r="AW260" s="41">
        <f t="shared" si="1889"/>
        <v>0</v>
      </c>
      <c r="AX260" s="41">
        <f t="shared" si="1889"/>
        <v>0</v>
      </c>
      <c r="AY260" s="41">
        <f t="shared" si="1889"/>
        <v>0</v>
      </c>
      <c r="AZ260" s="34">
        <f t="shared" si="1697"/>
        <v>0</v>
      </c>
      <c r="BA260" s="34">
        <f t="shared" si="1646"/>
        <v>0</v>
      </c>
      <c r="BB260" s="132">
        <f t="shared" si="1792"/>
        <v>0</v>
      </c>
      <c r="BC260" s="132">
        <f t="shared" si="1792"/>
        <v>0</v>
      </c>
      <c r="BD260" s="41">
        <f>SUM(BD266,BD261)</f>
        <v>14</v>
      </c>
      <c r="BE260" s="41">
        <f>SUM(BE266,BE261)</f>
        <v>2483504.4062999999</v>
      </c>
      <c r="BF260" s="41">
        <f t="shared" ref="BF260:BG261" si="1890">SUM(BD260/12*$A$2)</f>
        <v>8.1666666666666679</v>
      </c>
      <c r="BG260" s="41">
        <f t="shared" si="1890"/>
        <v>1448710.903675</v>
      </c>
      <c r="BH260" s="41">
        <f t="shared" ref="BH260:BK260" si="1891">SUM(BH266,BH261)</f>
        <v>12</v>
      </c>
      <c r="BI260" s="41">
        <f t="shared" si="1891"/>
        <v>2410004.94</v>
      </c>
      <c r="BJ260" s="41">
        <f t="shared" si="1891"/>
        <v>1</v>
      </c>
      <c r="BK260" s="41">
        <f t="shared" si="1891"/>
        <v>255528.41</v>
      </c>
      <c r="BL260" s="34">
        <f t="shared" si="1715"/>
        <v>13</v>
      </c>
      <c r="BM260" s="34">
        <f t="shared" si="1716"/>
        <v>2665533.35</v>
      </c>
      <c r="BN260" s="132">
        <f t="shared" si="1809"/>
        <v>3.8333333333333321</v>
      </c>
      <c r="BO260" s="132">
        <f t="shared" si="1809"/>
        <v>961294.03632499999</v>
      </c>
      <c r="BP260" s="41">
        <f>SUM(BP266,BP261)</f>
        <v>0</v>
      </c>
      <c r="BQ260" s="41">
        <f>SUM(BQ266,BQ261)</f>
        <v>0</v>
      </c>
      <c r="BR260" s="41">
        <f t="shared" ref="BR260:BS261" si="1892">SUM(BP260/12*$A$2)</f>
        <v>0</v>
      </c>
      <c r="BS260" s="41">
        <f t="shared" si="1892"/>
        <v>0</v>
      </c>
      <c r="BT260" s="41">
        <f t="shared" ref="BT260:BW260" si="1893">SUM(BT266,BT261)</f>
        <v>0</v>
      </c>
      <c r="BU260" s="41">
        <f t="shared" si="1893"/>
        <v>0</v>
      </c>
      <c r="BV260" s="41">
        <f t="shared" si="1893"/>
        <v>0</v>
      </c>
      <c r="BW260" s="41">
        <f t="shared" si="1893"/>
        <v>0</v>
      </c>
      <c r="BX260" s="34">
        <f t="shared" si="1699"/>
        <v>0</v>
      </c>
      <c r="BY260" s="34">
        <f t="shared" si="1649"/>
        <v>0</v>
      </c>
      <c r="BZ260" s="132">
        <f t="shared" si="1811"/>
        <v>0</v>
      </c>
      <c r="CA260" s="132">
        <f t="shared" si="1811"/>
        <v>0</v>
      </c>
      <c r="CB260" s="41">
        <f>SUM(CB266,CB261)</f>
        <v>0</v>
      </c>
      <c r="CC260" s="41">
        <f>SUM(CC266,CC261)</f>
        <v>0</v>
      </c>
      <c r="CD260" s="41">
        <f t="shared" ref="CD260:CE261" si="1894">SUM(CB260/12*$A$2)</f>
        <v>0</v>
      </c>
      <c r="CE260" s="41">
        <f t="shared" si="1894"/>
        <v>0</v>
      </c>
      <c r="CF260" s="41">
        <f t="shared" ref="CF260:CI260" si="1895">SUM(CF266,CF261)</f>
        <v>0</v>
      </c>
      <c r="CG260" s="41">
        <f t="shared" si="1895"/>
        <v>0</v>
      </c>
      <c r="CH260" s="41">
        <f t="shared" si="1895"/>
        <v>0</v>
      </c>
      <c r="CI260" s="41">
        <f t="shared" si="1895"/>
        <v>0</v>
      </c>
      <c r="CJ260" s="34">
        <f t="shared" si="1700"/>
        <v>0</v>
      </c>
      <c r="CK260" s="34">
        <f t="shared" si="1651"/>
        <v>0</v>
      </c>
      <c r="CL260" s="132">
        <f t="shared" si="1813"/>
        <v>0</v>
      </c>
      <c r="CM260" s="132">
        <f t="shared" si="1813"/>
        <v>0</v>
      </c>
      <c r="CN260" s="41">
        <f>SUM(CN266,CN261)</f>
        <v>0</v>
      </c>
      <c r="CO260" s="41">
        <f>SUM(CO266,CO261)</f>
        <v>0</v>
      </c>
      <c r="CP260" s="41">
        <f t="shared" ref="CP260:CQ261" si="1896">SUM(CN260/12*$A$2)</f>
        <v>0</v>
      </c>
      <c r="CQ260" s="41">
        <f t="shared" si="1896"/>
        <v>0</v>
      </c>
      <c r="CR260" s="41">
        <f t="shared" ref="CR260:CU260" si="1897">SUM(CR266,CR261)</f>
        <v>0</v>
      </c>
      <c r="CS260" s="41">
        <f t="shared" si="1897"/>
        <v>0</v>
      </c>
      <c r="CT260" s="41">
        <f t="shared" si="1897"/>
        <v>0</v>
      </c>
      <c r="CU260" s="41">
        <f t="shared" si="1897"/>
        <v>0</v>
      </c>
      <c r="CV260" s="34">
        <f t="shared" si="1701"/>
        <v>0</v>
      </c>
      <c r="CW260" s="34">
        <f t="shared" si="1653"/>
        <v>0</v>
      </c>
      <c r="CX260" s="132">
        <f t="shared" si="1815"/>
        <v>0</v>
      </c>
      <c r="CY260" s="132">
        <f t="shared" si="1815"/>
        <v>0</v>
      </c>
      <c r="CZ260" s="41">
        <f>SUM(CZ266,CZ261)</f>
        <v>0</v>
      </c>
      <c r="DA260" s="41">
        <f>SUM(DA266,DA261)</f>
        <v>0</v>
      </c>
      <c r="DB260" s="41">
        <f t="shared" ref="DB260:DC261" si="1898">SUM(CZ260/12*$A$2)</f>
        <v>0</v>
      </c>
      <c r="DC260" s="41">
        <f t="shared" si="1898"/>
        <v>0</v>
      </c>
      <c r="DD260" s="41">
        <f t="shared" ref="DD260:DG260" si="1899">SUM(DD266,DD261)</f>
        <v>0</v>
      </c>
      <c r="DE260" s="41">
        <f t="shared" si="1899"/>
        <v>0</v>
      </c>
      <c r="DF260" s="41">
        <f t="shared" si="1899"/>
        <v>0</v>
      </c>
      <c r="DG260" s="41">
        <f t="shared" si="1899"/>
        <v>0</v>
      </c>
      <c r="DH260" s="34">
        <f t="shared" si="1702"/>
        <v>0</v>
      </c>
      <c r="DI260" s="34">
        <f t="shared" si="1655"/>
        <v>0</v>
      </c>
      <c r="DJ260" s="132">
        <f t="shared" si="1817"/>
        <v>0</v>
      </c>
      <c r="DK260" s="132">
        <f t="shared" si="1817"/>
        <v>0</v>
      </c>
      <c r="DL260" s="41">
        <f>SUM(DL266,DL261)</f>
        <v>0</v>
      </c>
      <c r="DM260" s="41">
        <f>SUM(DM266,DM261)</f>
        <v>0</v>
      </c>
      <c r="DN260" s="41">
        <f t="shared" ref="DN260:DO261" si="1900">SUM(DL260/12*$A$2)</f>
        <v>0</v>
      </c>
      <c r="DO260" s="41">
        <f t="shared" si="1900"/>
        <v>0</v>
      </c>
      <c r="DP260" s="41">
        <f t="shared" ref="DP260:DS260" si="1901">SUM(DP266,DP261)</f>
        <v>0</v>
      </c>
      <c r="DQ260" s="41">
        <f t="shared" si="1901"/>
        <v>0</v>
      </c>
      <c r="DR260" s="41">
        <f t="shared" si="1901"/>
        <v>0</v>
      </c>
      <c r="DS260" s="41">
        <f t="shared" si="1901"/>
        <v>0</v>
      </c>
      <c r="DT260" s="34">
        <f t="shared" si="1703"/>
        <v>0</v>
      </c>
      <c r="DU260" s="34">
        <f t="shared" si="1657"/>
        <v>0</v>
      </c>
      <c r="DV260" s="132">
        <f t="shared" si="1819"/>
        <v>0</v>
      </c>
      <c r="DW260" s="132">
        <f t="shared" si="1819"/>
        <v>0</v>
      </c>
      <c r="DX260" s="41">
        <f>SUM(DX266,DX261)</f>
        <v>0</v>
      </c>
      <c r="DY260" s="41">
        <f>SUM(DY266,DY261)</f>
        <v>0</v>
      </c>
      <c r="DZ260" s="41">
        <f t="shared" ref="DZ260:EA261" si="1902">SUM(DX260/12*$A$2)</f>
        <v>0</v>
      </c>
      <c r="EA260" s="41">
        <f t="shared" si="1902"/>
        <v>0</v>
      </c>
      <c r="EB260" s="41">
        <f t="shared" ref="EB260:EE260" si="1903">SUM(EB266,EB261)</f>
        <v>0</v>
      </c>
      <c r="EC260" s="41">
        <f t="shared" si="1903"/>
        <v>0</v>
      </c>
      <c r="ED260" s="41">
        <f t="shared" si="1903"/>
        <v>0</v>
      </c>
      <c r="EE260" s="41">
        <f t="shared" si="1903"/>
        <v>0</v>
      </c>
      <c r="EF260" s="34">
        <f t="shared" si="1704"/>
        <v>0</v>
      </c>
      <c r="EG260" s="34">
        <f t="shared" si="1704"/>
        <v>0</v>
      </c>
      <c r="EH260" s="132">
        <f t="shared" si="1821"/>
        <v>0</v>
      </c>
      <c r="EI260" s="132">
        <f t="shared" si="1821"/>
        <v>0</v>
      </c>
      <c r="EJ260" s="41">
        <f>SUM(EJ266,EJ261)</f>
        <v>0</v>
      </c>
      <c r="EK260" s="41">
        <f>SUM(EK266,EK261)</f>
        <v>0</v>
      </c>
      <c r="EL260" s="41">
        <f t="shared" ref="EL260:EM261" si="1904">SUM(EJ260/12*$A$2)</f>
        <v>0</v>
      </c>
      <c r="EM260" s="41">
        <f t="shared" si="1904"/>
        <v>0</v>
      </c>
      <c r="EN260" s="41">
        <f t="shared" ref="EN260:EQ260" si="1905">SUM(EN266,EN261)</f>
        <v>0</v>
      </c>
      <c r="EO260" s="41">
        <f t="shared" si="1905"/>
        <v>0</v>
      </c>
      <c r="EP260" s="41">
        <f t="shared" si="1905"/>
        <v>0</v>
      </c>
      <c r="EQ260" s="41">
        <f t="shared" si="1905"/>
        <v>0</v>
      </c>
      <c r="ER260" s="34">
        <f t="shared" si="1705"/>
        <v>0</v>
      </c>
      <c r="ES260" s="34">
        <f t="shared" si="1659"/>
        <v>0</v>
      </c>
      <c r="ET260" s="132">
        <f t="shared" si="1823"/>
        <v>0</v>
      </c>
      <c r="EU260" s="132">
        <f t="shared" si="1823"/>
        <v>0</v>
      </c>
      <c r="EV260" s="41">
        <f>SUM(EV266,EV261)</f>
        <v>0</v>
      </c>
      <c r="EW260" s="41">
        <f>SUM(EW266,EW261)</f>
        <v>0</v>
      </c>
      <c r="EX260" s="41">
        <f t="shared" ref="EX260:EY261" si="1906">SUM(EV260/12*$A$2)</f>
        <v>0</v>
      </c>
      <c r="EY260" s="41">
        <f t="shared" si="1906"/>
        <v>0</v>
      </c>
      <c r="EZ260" s="41">
        <f t="shared" ref="EZ260:FC260" si="1907">SUM(EZ266,EZ261)</f>
        <v>0</v>
      </c>
      <c r="FA260" s="41">
        <f t="shared" si="1907"/>
        <v>0</v>
      </c>
      <c r="FB260" s="41">
        <f t="shared" si="1907"/>
        <v>0</v>
      </c>
      <c r="FC260" s="41">
        <f t="shared" si="1907"/>
        <v>0</v>
      </c>
      <c r="FD260" s="34">
        <f t="shared" si="1706"/>
        <v>0</v>
      </c>
      <c r="FE260" s="34">
        <f t="shared" si="1706"/>
        <v>0</v>
      </c>
      <c r="FF260" s="132">
        <f t="shared" si="1799"/>
        <v>0</v>
      </c>
      <c r="FG260" s="132">
        <f t="shared" si="1799"/>
        <v>0</v>
      </c>
      <c r="FH260" s="41">
        <f>SUM(FH266,FH261)</f>
        <v>0</v>
      </c>
      <c r="FI260" s="41">
        <f>SUM(FI266,FI261)</f>
        <v>0</v>
      </c>
      <c r="FJ260" s="41">
        <f t="shared" ref="FJ260:FK261" si="1908">SUM(FH260/12*$A$2)</f>
        <v>0</v>
      </c>
      <c r="FK260" s="41">
        <f t="shared" si="1908"/>
        <v>0</v>
      </c>
      <c r="FL260" s="41">
        <f t="shared" ref="FL260:FO260" si="1909">SUM(FL266,FL261)</f>
        <v>0</v>
      </c>
      <c r="FM260" s="41">
        <f t="shared" si="1909"/>
        <v>0</v>
      </c>
      <c r="FN260" s="41">
        <f t="shared" si="1909"/>
        <v>0</v>
      </c>
      <c r="FO260" s="41">
        <f t="shared" si="1909"/>
        <v>0</v>
      </c>
      <c r="FP260" s="34">
        <f t="shared" si="1707"/>
        <v>0</v>
      </c>
      <c r="FQ260" s="34">
        <f t="shared" si="1661"/>
        <v>0</v>
      </c>
      <c r="FR260" s="132">
        <f t="shared" si="1826"/>
        <v>0</v>
      </c>
      <c r="FS260" s="132">
        <f t="shared" si="1826"/>
        <v>0</v>
      </c>
      <c r="FT260" s="41">
        <f>SUM(FT266,FT261)</f>
        <v>0</v>
      </c>
      <c r="FU260" s="41">
        <f>SUM(FU266,FU261)</f>
        <v>0</v>
      </c>
      <c r="FV260" s="41">
        <f t="shared" ref="FV260:FW261" si="1910">SUM(FT260/12*$A$2)</f>
        <v>0</v>
      </c>
      <c r="FW260" s="41">
        <f t="shared" si="1910"/>
        <v>0</v>
      </c>
      <c r="FX260" s="41">
        <f t="shared" ref="FX260:GA260" si="1911">SUM(FX266,FX261)</f>
        <v>0</v>
      </c>
      <c r="FY260" s="41">
        <f t="shared" si="1911"/>
        <v>0</v>
      </c>
      <c r="FZ260" s="41">
        <f t="shared" si="1911"/>
        <v>0</v>
      </c>
      <c r="GA260" s="41">
        <f t="shared" si="1911"/>
        <v>0</v>
      </c>
      <c r="GB260" s="34">
        <f t="shared" si="1708"/>
        <v>0</v>
      </c>
      <c r="GC260" s="34">
        <f t="shared" si="1708"/>
        <v>0</v>
      </c>
      <c r="GD260" s="132">
        <f t="shared" si="1801"/>
        <v>0</v>
      </c>
      <c r="GE260" s="132">
        <f t="shared" si="1801"/>
        <v>0</v>
      </c>
      <c r="GF260" s="41">
        <f>SUM(GF266,GF261)</f>
        <v>0</v>
      </c>
      <c r="GG260" s="41">
        <f>SUM(GG266,GG261)</f>
        <v>0</v>
      </c>
      <c r="GH260" s="41">
        <f t="shared" ref="GH260:GI261" si="1912">SUM(GF260/12*$A$2)</f>
        <v>0</v>
      </c>
      <c r="GI260" s="41">
        <f t="shared" si="1912"/>
        <v>0</v>
      </c>
      <c r="GJ260" s="41">
        <f t="shared" ref="GJ260:GM260" si="1913">SUM(GJ266,GJ261)</f>
        <v>0</v>
      </c>
      <c r="GK260" s="41">
        <f t="shared" si="1913"/>
        <v>0</v>
      </c>
      <c r="GL260" s="41">
        <f t="shared" si="1913"/>
        <v>0</v>
      </c>
      <c r="GM260" s="41">
        <f t="shared" si="1913"/>
        <v>0</v>
      </c>
      <c r="GN260" s="34">
        <f t="shared" si="1709"/>
        <v>0</v>
      </c>
      <c r="GO260" s="34">
        <f t="shared" si="1663"/>
        <v>0</v>
      </c>
      <c r="GP260" s="132">
        <f t="shared" si="1829"/>
        <v>0</v>
      </c>
      <c r="GQ260" s="132">
        <f t="shared" si="1829"/>
        <v>0</v>
      </c>
      <c r="GR260" s="41">
        <f t="shared" ref="GR260:GU261" si="1914">H260+T260+AF260+AR260+BD260+BP260+CB260+CN260+CZ260+DL260+DX260+EJ260+EV260+FH260+FT260+GF260</f>
        <v>14</v>
      </c>
      <c r="GS260" s="41">
        <f t="shared" si="1914"/>
        <v>2483504.4062999999</v>
      </c>
      <c r="GT260" s="41">
        <f t="shared" si="1914"/>
        <v>8.1666666666666679</v>
      </c>
      <c r="GU260" s="41">
        <f t="shared" si="1914"/>
        <v>1448710.903675</v>
      </c>
      <c r="GV260" s="41">
        <f t="shared" si="1621"/>
        <v>12</v>
      </c>
      <c r="GW260" s="41">
        <f t="shared" si="1621"/>
        <v>2410004.94</v>
      </c>
      <c r="GX260" s="41">
        <f t="shared" si="1621"/>
        <v>1</v>
      </c>
      <c r="GY260" s="41">
        <f t="shared" si="1621"/>
        <v>255528.41</v>
      </c>
      <c r="GZ260" s="41">
        <f t="shared" si="1508"/>
        <v>13</v>
      </c>
      <c r="HA260" s="41">
        <f t="shared" si="1508"/>
        <v>2665533.35</v>
      </c>
      <c r="HB260" s="59">
        <f t="shared" si="1849"/>
        <v>3.8333333333333321</v>
      </c>
      <c r="HC260" s="59">
        <f t="shared" si="1849"/>
        <v>961294.03632499999</v>
      </c>
      <c r="HD260" s="98">
        <f t="shared" ref="HD260:HE261" si="1915">GV260/GT260</f>
        <v>1.4693877551020407</v>
      </c>
      <c r="HE260" s="98">
        <f t="shared" si="1915"/>
        <v>1.6635513226872587</v>
      </c>
      <c r="HF260" s="73"/>
      <c r="HG260" s="73"/>
      <c r="HH260" s="251">
        <f t="shared" ref="HH260:HH261" si="1916">SUM(HF260-HG260)</f>
        <v>0</v>
      </c>
    </row>
    <row r="261" spans="1:216" hidden="1" x14ac:dyDescent="0.2">
      <c r="A261" s="10">
        <v>1</v>
      </c>
      <c r="B261" s="36"/>
      <c r="C261" s="42"/>
      <c r="D261" s="43"/>
      <c r="E261" s="55" t="s">
        <v>52</v>
      </c>
      <c r="F261" s="56">
        <v>41</v>
      </c>
      <c r="G261" s="93">
        <v>146139.07634999999</v>
      </c>
      <c r="H261" s="41">
        <f>VLOOKUP($E261,'ВМП план'!$B$8:$AL$54,10,0)</f>
        <v>0</v>
      </c>
      <c r="I261" s="41">
        <f>VLOOKUP($E261,'ВМП план'!$B$8:$AL$54,11,0)</f>
        <v>0</v>
      </c>
      <c r="J261" s="41">
        <f t="shared" si="1881"/>
        <v>0</v>
      </c>
      <c r="K261" s="41">
        <f t="shared" si="1882"/>
        <v>0</v>
      </c>
      <c r="L261" s="41">
        <f>SUM(L262:L265)</f>
        <v>0</v>
      </c>
      <c r="M261" s="41">
        <f t="shared" ref="M261:O261" si="1917">SUM(M262:M265)</f>
        <v>0</v>
      </c>
      <c r="N261" s="41">
        <f t="shared" si="1917"/>
        <v>0</v>
      </c>
      <c r="O261" s="41">
        <f t="shared" si="1917"/>
        <v>0</v>
      </c>
      <c r="P261" s="34">
        <f t="shared" si="1694"/>
        <v>0</v>
      </c>
      <c r="Q261" s="34">
        <f t="shared" si="1640"/>
        <v>0</v>
      </c>
      <c r="R261" s="132">
        <f t="shared" si="1768"/>
        <v>0</v>
      </c>
      <c r="S261" s="132">
        <f t="shared" si="1768"/>
        <v>0</v>
      </c>
      <c r="T261" s="41">
        <f>VLOOKUP($E261,'ВМП план'!$B$8:$AL$54,8,0)</f>
        <v>0</v>
      </c>
      <c r="U261" s="41">
        <f>VLOOKUP($E261,'ВМП план'!$B$8:$AL$54,9,0)</f>
        <v>0</v>
      </c>
      <c r="V261" s="41">
        <f t="shared" si="1884"/>
        <v>0</v>
      </c>
      <c r="W261" s="41">
        <f t="shared" si="1884"/>
        <v>0</v>
      </c>
      <c r="X261" s="41">
        <f>SUM(X262:X265)</f>
        <v>0</v>
      </c>
      <c r="Y261" s="41">
        <f t="shared" ref="Y261:AA261" si="1918">SUM(Y262:Y265)</f>
        <v>0</v>
      </c>
      <c r="Z261" s="41">
        <f t="shared" si="1918"/>
        <v>0</v>
      </c>
      <c r="AA261" s="41">
        <f t="shared" si="1918"/>
        <v>0</v>
      </c>
      <c r="AB261" s="34">
        <f t="shared" si="1695"/>
        <v>0</v>
      </c>
      <c r="AC261" s="34">
        <f t="shared" si="1642"/>
        <v>0</v>
      </c>
      <c r="AD261" s="132">
        <f t="shared" si="1788"/>
        <v>0</v>
      </c>
      <c r="AE261" s="132">
        <f t="shared" si="1788"/>
        <v>0</v>
      </c>
      <c r="AF261" s="41">
        <f>VLOOKUP($E261,'ВМП план'!$B$8:$AL$54,12,0)</f>
        <v>0</v>
      </c>
      <c r="AG261" s="41">
        <f>VLOOKUP($E261,'ВМП план'!$B$8:$AL$54,13,0)</f>
        <v>0</v>
      </c>
      <c r="AH261" s="41">
        <f t="shared" si="1886"/>
        <v>0</v>
      </c>
      <c r="AI261" s="41">
        <f t="shared" si="1886"/>
        <v>0</v>
      </c>
      <c r="AJ261" s="41">
        <f>SUM(AJ262:AJ265)</f>
        <v>0</v>
      </c>
      <c r="AK261" s="41">
        <f t="shared" ref="AK261:AM261" si="1919">SUM(AK262:AK265)</f>
        <v>0</v>
      </c>
      <c r="AL261" s="41">
        <f t="shared" si="1919"/>
        <v>0</v>
      </c>
      <c r="AM261" s="41">
        <f t="shared" si="1919"/>
        <v>0</v>
      </c>
      <c r="AN261" s="34">
        <f t="shared" si="1696"/>
        <v>0</v>
      </c>
      <c r="AO261" s="34">
        <f t="shared" si="1644"/>
        <v>0</v>
      </c>
      <c r="AP261" s="132">
        <f t="shared" si="1790"/>
        <v>0</v>
      </c>
      <c r="AQ261" s="132">
        <f t="shared" si="1790"/>
        <v>0</v>
      </c>
      <c r="AR261" s="41">
        <f>VLOOKUP($E261,'ВМП план'!$B$8:$AL$54,14,0)</f>
        <v>0</v>
      </c>
      <c r="AS261" s="41">
        <f>VLOOKUP($E261,'ВМП план'!$B$8:$AL$54,15,0)</f>
        <v>0</v>
      </c>
      <c r="AT261" s="41">
        <f t="shared" si="1888"/>
        <v>0</v>
      </c>
      <c r="AU261" s="41">
        <f t="shared" si="1888"/>
        <v>0</v>
      </c>
      <c r="AV261" s="41">
        <f>SUM(AV262:AV265)</f>
        <v>0</v>
      </c>
      <c r="AW261" s="41">
        <f t="shared" ref="AW261:AY261" si="1920">SUM(AW262:AW265)</f>
        <v>0</v>
      </c>
      <c r="AX261" s="41">
        <f t="shared" si="1920"/>
        <v>0</v>
      </c>
      <c r="AY261" s="41">
        <f t="shared" si="1920"/>
        <v>0</v>
      </c>
      <c r="AZ261" s="34">
        <f t="shared" si="1697"/>
        <v>0</v>
      </c>
      <c r="BA261" s="34">
        <f t="shared" si="1646"/>
        <v>0</v>
      </c>
      <c r="BB261" s="132">
        <f t="shared" si="1792"/>
        <v>0</v>
      </c>
      <c r="BC261" s="132">
        <f t="shared" si="1792"/>
        <v>0</v>
      </c>
      <c r="BD261" s="41">
        <f>VLOOKUP($E261,'ВМП план'!$B$8:$AL$54,6,0)</f>
        <v>10</v>
      </c>
      <c r="BE261" s="41">
        <f>VLOOKUP($E261,'ВМП план'!$B$8:$AL$54,7,0)</f>
        <v>1461390.7634999999</v>
      </c>
      <c r="BF261" s="41">
        <f t="shared" si="1890"/>
        <v>5.8333333333333339</v>
      </c>
      <c r="BG261" s="41">
        <f t="shared" si="1890"/>
        <v>852477.94537500001</v>
      </c>
      <c r="BH261" s="41">
        <f>SUM(BH262:BH265)</f>
        <v>6</v>
      </c>
      <c r="BI261" s="41">
        <f t="shared" ref="BI261:BK261" si="1921">SUM(BI262:BI265)</f>
        <v>876834.47999999986</v>
      </c>
      <c r="BJ261" s="41">
        <f t="shared" si="1921"/>
        <v>0</v>
      </c>
      <c r="BK261" s="41">
        <f t="shared" si="1921"/>
        <v>0</v>
      </c>
      <c r="BL261" s="34">
        <f t="shared" si="1715"/>
        <v>6</v>
      </c>
      <c r="BM261" s="34">
        <f t="shared" si="1716"/>
        <v>876834.47999999986</v>
      </c>
      <c r="BN261" s="132">
        <f t="shared" si="1809"/>
        <v>0.16666666666666607</v>
      </c>
      <c r="BO261" s="132">
        <f t="shared" si="1809"/>
        <v>24356.534624999855</v>
      </c>
      <c r="BP261" s="41">
        <f>VLOOKUP($E261,'ВМП план'!$B$8:$AL$54,16,0)</f>
        <v>0</v>
      </c>
      <c r="BQ261" s="41">
        <f>VLOOKUP($E261,'ВМП план'!$B$8:$AL$54,17,0)</f>
        <v>0</v>
      </c>
      <c r="BR261" s="41">
        <f t="shared" si="1892"/>
        <v>0</v>
      </c>
      <c r="BS261" s="41">
        <f t="shared" si="1892"/>
        <v>0</v>
      </c>
      <c r="BT261" s="41">
        <f>SUM(BT262:BT265)</f>
        <v>0</v>
      </c>
      <c r="BU261" s="41">
        <f t="shared" ref="BU261:BW261" si="1922">SUM(BU262:BU265)</f>
        <v>0</v>
      </c>
      <c r="BV261" s="41">
        <f t="shared" si="1922"/>
        <v>0</v>
      </c>
      <c r="BW261" s="41">
        <f t="shared" si="1922"/>
        <v>0</v>
      </c>
      <c r="BX261" s="34">
        <f t="shared" si="1699"/>
        <v>0</v>
      </c>
      <c r="BY261" s="34">
        <f t="shared" si="1649"/>
        <v>0</v>
      </c>
      <c r="BZ261" s="132">
        <f t="shared" si="1811"/>
        <v>0</v>
      </c>
      <c r="CA261" s="132">
        <f t="shared" si="1811"/>
        <v>0</v>
      </c>
      <c r="CB261" s="41">
        <f>VLOOKUP($E261,'ВМП план'!$B$8:$AL$54,18,0)</f>
        <v>0</v>
      </c>
      <c r="CC261" s="41">
        <f>VLOOKUP($E261,'ВМП план'!$B$8:$AL$54,19,0)</f>
        <v>0</v>
      </c>
      <c r="CD261" s="41">
        <f t="shared" si="1894"/>
        <v>0</v>
      </c>
      <c r="CE261" s="41">
        <f t="shared" si="1894"/>
        <v>0</v>
      </c>
      <c r="CF261" s="41">
        <f>SUM(CF262:CF265)</f>
        <v>0</v>
      </c>
      <c r="CG261" s="41">
        <f t="shared" ref="CG261:CI261" si="1923">SUM(CG262:CG265)</f>
        <v>0</v>
      </c>
      <c r="CH261" s="41">
        <f t="shared" si="1923"/>
        <v>0</v>
      </c>
      <c r="CI261" s="41">
        <f t="shared" si="1923"/>
        <v>0</v>
      </c>
      <c r="CJ261" s="34">
        <f t="shared" si="1700"/>
        <v>0</v>
      </c>
      <c r="CK261" s="34">
        <f t="shared" si="1651"/>
        <v>0</v>
      </c>
      <c r="CL261" s="132">
        <f t="shared" si="1813"/>
        <v>0</v>
      </c>
      <c r="CM261" s="132">
        <f t="shared" si="1813"/>
        <v>0</v>
      </c>
      <c r="CN261" s="41">
        <f>VLOOKUP($E261,'ВМП план'!$B$8:$AL$54,20,0)</f>
        <v>0</v>
      </c>
      <c r="CO261" s="41">
        <f>VLOOKUP($E261,'ВМП план'!$B$8:$AL$54,21,0)</f>
        <v>0</v>
      </c>
      <c r="CP261" s="41">
        <f t="shared" si="1896"/>
        <v>0</v>
      </c>
      <c r="CQ261" s="41">
        <f t="shared" si="1896"/>
        <v>0</v>
      </c>
      <c r="CR261" s="41">
        <f>SUM(CR262:CR265)</f>
        <v>0</v>
      </c>
      <c r="CS261" s="41">
        <f t="shared" ref="CS261:CU261" si="1924">SUM(CS262:CS265)</f>
        <v>0</v>
      </c>
      <c r="CT261" s="41">
        <f t="shared" si="1924"/>
        <v>0</v>
      </c>
      <c r="CU261" s="41">
        <f t="shared" si="1924"/>
        <v>0</v>
      </c>
      <c r="CV261" s="34">
        <f t="shared" si="1701"/>
        <v>0</v>
      </c>
      <c r="CW261" s="34">
        <f t="shared" si="1653"/>
        <v>0</v>
      </c>
      <c r="CX261" s="132">
        <f t="shared" si="1815"/>
        <v>0</v>
      </c>
      <c r="CY261" s="132">
        <f t="shared" si="1815"/>
        <v>0</v>
      </c>
      <c r="CZ261" s="41">
        <f>VLOOKUP($E261,'ВМП план'!$B$8:$AL$54,22,0)</f>
        <v>0</v>
      </c>
      <c r="DA261" s="41">
        <f>VLOOKUP($E261,'ВМП план'!$B$8:$AL$54,23,0)</f>
        <v>0</v>
      </c>
      <c r="DB261" s="41">
        <f t="shared" si="1898"/>
        <v>0</v>
      </c>
      <c r="DC261" s="41">
        <f t="shared" si="1898"/>
        <v>0</v>
      </c>
      <c r="DD261" s="41">
        <f>SUM(DD262:DD265)</f>
        <v>0</v>
      </c>
      <c r="DE261" s="41">
        <f t="shared" ref="DE261:DG261" si="1925">SUM(DE262:DE265)</f>
        <v>0</v>
      </c>
      <c r="DF261" s="41">
        <f t="shared" si="1925"/>
        <v>0</v>
      </c>
      <c r="DG261" s="41">
        <f t="shared" si="1925"/>
        <v>0</v>
      </c>
      <c r="DH261" s="34">
        <f t="shared" si="1702"/>
        <v>0</v>
      </c>
      <c r="DI261" s="34">
        <f t="shared" si="1655"/>
        <v>0</v>
      </c>
      <c r="DJ261" s="132">
        <f t="shared" si="1817"/>
        <v>0</v>
      </c>
      <c r="DK261" s="132">
        <f t="shared" si="1817"/>
        <v>0</v>
      </c>
      <c r="DL261" s="41">
        <f>VLOOKUP($E261,'ВМП план'!$B$8:$AL$54,24,0)</f>
        <v>0</v>
      </c>
      <c r="DM261" s="41">
        <f>VLOOKUP($E261,'ВМП план'!$B$8:$AL$54,25,0)</f>
        <v>0</v>
      </c>
      <c r="DN261" s="41">
        <f t="shared" si="1900"/>
        <v>0</v>
      </c>
      <c r="DO261" s="41">
        <f t="shared" si="1900"/>
        <v>0</v>
      </c>
      <c r="DP261" s="41">
        <f>SUM(DP262:DP265)</f>
        <v>0</v>
      </c>
      <c r="DQ261" s="41">
        <f t="shared" ref="DQ261:DS261" si="1926">SUM(DQ262:DQ265)</f>
        <v>0</v>
      </c>
      <c r="DR261" s="41">
        <f t="shared" si="1926"/>
        <v>0</v>
      </c>
      <c r="DS261" s="41">
        <f t="shared" si="1926"/>
        <v>0</v>
      </c>
      <c r="DT261" s="34">
        <f t="shared" si="1703"/>
        <v>0</v>
      </c>
      <c r="DU261" s="34">
        <f t="shared" si="1657"/>
        <v>0</v>
      </c>
      <c r="DV261" s="132">
        <f t="shared" si="1819"/>
        <v>0</v>
      </c>
      <c r="DW261" s="132">
        <f t="shared" si="1819"/>
        <v>0</v>
      </c>
      <c r="DX261" s="41">
        <f>VLOOKUP($E261,'ВМП план'!$B$8:$AL$54,26,0)</f>
        <v>0</v>
      </c>
      <c r="DY261" s="41">
        <f>VLOOKUP($E261,'ВМП план'!$B$8:$AL$54,27,0)</f>
        <v>0</v>
      </c>
      <c r="DZ261" s="41">
        <f t="shared" si="1902"/>
        <v>0</v>
      </c>
      <c r="EA261" s="41">
        <f t="shared" si="1902"/>
        <v>0</v>
      </c>
      <c r="EB261" s="41">
        <f>SUM(EB262:EB265)</f>
        <v>0</v>
      </c>
      <c r="EC261" s="41">
        <f t="shared" ref="EC261:EE261" si="1927">SUM(EC262:EC265)</f>
        <v>0</v>
      </c>
      <c r="ED261" s="41">
        <f t="shared" si="1927"/>
        <v>0</v>
      </c>
      <c r="EE261" s="41">
        <f t="shared" si="1927"/>
        <v>0</v>
      </c>
      <c r="EF261" s="34">
        <f t="shared" si="1704"/>
        <v>0</v>
      </c>
      <c r="EG261" s="34">
        <f t="shared" si="1704"/>
        <v>0</v>
      </c>
      <c r="EH261" s="132">
        <f t="shared" si="1821"/>
        <v>0</v>
      </c>
      <c r="EI261" s="132">
        <f t="shared" si="1821"/>
        <v>0</v>
      </c>
      <c r="EJ261" s="41">
        <f>VLOOKUP($E261,'ВМП план'!$B$8:$AL$54,28,0)</f>
        <v>0</v>
      </c>
      <c r="EK261" s="41">
        <f>VLOOKUP($E261,'ВМП план'!$B$8:$AL$54,29,0)</f>
        <v>0</v>
      </c>
      <c r="EL261" s="41">
        <f t="shared" si="1904"/>
        <v>0</v>
      </c>
      <c r="EM261" s="41">
        <f t="shared" si="1904"/>
        <v>0</v>
      </c>
      <c r="EN261" s="41">
        <f>SUM(EN262:EN265)</f>
        <v>0</v>
      </c>
      <c r="EO261" s="41">
        <f t="shared" ref="EO261:EQ261" si="1928">SUM(EO262:EO265)</f>
        <v>0</v>
      </c>
      <c r="EP261" s="41">
        <f t="shared" si="1928"/>
        <v>0</v>
      </c>
      <c r="EQ261" s="41">
        <f t="shared" si="1928"/>
        <v>0</v>
      </c>
      <c r="ER261" s="34">
        <f t="shared" si="1705"/>
        <v>0</v>
      </c>
      <c r="ES261" s="34">
        <f t="shared" si="1659"/>
        <v>0</v>
      </c>
      <c r="ET261" s="132">
        <f t="shared" si="1823"/>
        <v>0</v>
      </c>
      <c r="EU261" s="132">
        <f t="shared" si="1823"/>
        <v>0</v>
      </c>
      <c r="EV261" s="41">
        <f>VLOOKUP($E261,'ВМП план'!$B$8:$AL$54,30,0)</f>
        <v>0</v>
      </c>
      <c r="EW261" s="41">
        <f>VLOOKUP($E261,'ВМП план'!$B$8:$AL$54,31,0)</f>
        <v>0</v>
      </c>
      <c r="EX261" s="41">
        <f t="shared" si="1906"/>
        <v>0</v>
      </c>
      <c r="EY261" s="41">
        <f t="shared" si="1906"/>
        <v>0</v>
      </c>
      <c r="EZ261" s="41">
        <f>SUM(EZ262:EZ265)</f>
        <v>0</v>
      </c>
      <c r="FA261" s="41">
        <f t="shared" ref="FA261:FC261" si="1929">SUM(FA262:FA265)</f>
        <v>0</v>
      </c>
      <c r="FB261" s="41">
        <f t="shared" si="1929"/>
        <v>0</v>
      </c>
      <c r="FC261" s="41">
        <f t="shared" si="1929"/>
        <v>0</v>
      </c>
      <c r="FD261" s="34">
        <f t="shared" si="1706"/>
        <v>0</v>
      </c>
      <c r="FE261" s="34">
        <f t="shared" si="1706"/>
        <v>0</v>
      </c>
      <c r="FF261" s="132">
        <f t="shared" si="1799"/>
        <v>0</v>
      </c>
      <c r="FG261" s="132">
        <f t="shared" si="1799"/>
        <v>0</v>
      </c>
      <c r="FH261" s="41">
        <f>VLOOKUP($E261,'ВМП план'!$B$8:$AL$54,32,0)</f>
        <v>0</v>
      </c>
      <c r="FI261" s="41">
        <f>VLOOKUP($E261,'ВМП план'!$B$8:$AL$54,33,0)</f>
        <v>0</v>
      </c>
      <c r="FJ261" s="41">
        <f t="shared" si="1908"/>
        <v>0</v>
      </c>
      <c r="FK261" s="41">
        <f t="shared" si="1908"/>
        <v>0</v>
      </c>
      <c r="FL261" s="41">
        <f>SUM(FL262:FL265)</f>
        <v>0</v>
      </c>
      <c r="FM261" s="41">
        <f t="shared" ref="FM261:FO261" si="1930">SUM(FM262:FM265)</f>
        <v>0</v>
      </c>
      <c r="FN261" s="41">
        <f t="shared" si="1930"/>
        <v>0</v>
      </c>
      <c r="FO261" s="41">
        <f t="shared" si="1930"/>
        <v>0</v>
      </c>
      <c r="FP261" s="34">
        <f t="shared" si="1707"/>
        <v>0</v>
      </c>
      <c r="FQ261" s="34">
        <f t="shared" si="1661"/>
        <v>0</v>
      </c>
      <c r="FR261" s="132">
        <f t="shared" si="1826"/>
        <v>0</v>
      </c>
      <c r="FS261" s="132">
        <f t="shared" si="1826"/>
        <v>0</v>
      </c>
      <c r="FT261" s="41">
        <f>VLOOKUP($E261,'ВМП план'!$B$8:$AL$54,34,0)</f>
        <v>0</v>
      </c>
      <c r="FU261" s="41">
        <f>VLOOKUP($E261,'ВМП план'!$B$8:$AL$54,35,0)</f>
        <v>0</v>
      </c>
      <c r="FV261" s="41">
        <f t="shared" si="1910"/>
        <v>0</v>
      </c>
      <c r="FW261" s="41">
        <f t="shared" si="1910"/>
        <v>0</v>
      </c>
      <c r="FX261" s="41">
        <f>SUM(FX262:FX265)</f>
        <v>0</v>
      </c>
      <c r="FY261" s="41">
        <f t="shared" ref="FY261:GA261" si="1931">SUM(FY262:FY265)</f>
        <v>0</v>
      </c>
      <c r="FZ261" s="41">
        <f t="shared" si="1931"/>
        <v>0</v>
      </c>
      <c r="GA261" s="41">
        <f t="shared" si="1931"/>
        <v>0</v>
      </c>
      <c r="GB261" s="34">
        <f t="shared" si="1708"/>
        <v>0</v>
      </c>
      <c r="GC261" s="34">
        <f t="shared" si="1708"/>
        <v>0</v>
      </c>
      <c r="GD261" s="132">
        <f t="shared" si="1801"/>
        <v>0</v>
      </c>
      <c r="GE261" s="132">
        <f t="shared" si="1801"/>
        <v>0</v>
      </c>
      <c r="GF261" s="41">
        <f>VLOOKUP($E261,'ВМП план'!$B$8:$AL$54,36,0)</f>
        <v>0</v>
      </c>
      <c r="GG261" s="41">
        <f>VLOOKUP($E261,'ВМП план'!$B$8:$AL$54,37,0)</f>
        <v>0</v>
      </c>
      <c r="GH261" s="41">
        <f t="shared" si="1912"/>
        <v>0</v>
      </c>
      <c r="GI261" s="41">
        <f t="shared" si="1912"/>
        <v>0</v>
      </c>
      <c r="GJ261" s="41">
        <f>SUM(GJ262:GJ265)</f>
        <v>0</v>
      </c>
      <c r="GK261" s="41">
        <f t="shared" ref="GK261:GM261" si="1932">SUM(GK262:GK265)</f>
        <v>0</v>
      </c>
      <c r="GL261" s="41">
        <f t="shared" si="1932"/>
        <v>0</v>
      </c>
      <c r="GM261" s="41">
        <f t="shared" si="1932"/>
        <v>0</v>
      </c>
      <c r="GN261" s="34">
        <f t="shared" si="1709"/>
        <v>0</v>
      </c>
      <c r="GO261" s="34">
        <f t="shared" si="1663"/>
        <v>0</v>
      </c>
      <c r="GP261" s="132">
        <f t="shared" si="1829"/>
        <v>0</v>
      </c>
      <c r="GQ261" s="132">
        <f t="shared" si="1829"/>
        <v>0</v>
      </c>
      <c r="GR261" s="41">
        <f t="shared" si="1914"/>
        <v>10</v>
      </c>
      <c r="GS261" s="41">
        <f t="shared" si="1914"/>
        <v>1461390.7634999999</v>
      </c>
      <c r="GT261" s="41">
        <f t="shared" si="1914"/>
        <v>5.8333333333333339</v>
      </c>
      <c r="GU261" s="41">
        <f t="shared" si="1914"/>
        <v>852477.94537500001</v>
      </c>
      <c r="GV261" s="41">
        <f t="shared" si="1621"/>
        <v>6</v>
      </c>
      <c r="GW261" s="41">
        <f t="shared" si="1621"/>
        <v>876834.47999999986</v>
      </c>
      <c r="GX261" s="41">
        <f t="shared" si="1621"/>
        <v>0</v>
      </c>
      <c r="GY261" s="41">
        <f t="shared" si="1621"/>
        <v>0</v>
      </c>
      <c r="GZ261" s="41">
        <f t="shared" si="1508"/>
        <v>6</v>
      </c>
      <c r="HA261" s="41">
        <f t="shared" si="1508"/>
        <v>876834.47999999986</v>
      </c>
      <c r="HB261" s="59">
        <f t="shared" si="1849"/>
        <v>0.16666666666666607</v>
      </c>
      <c r="HC261" s="59">
        <f t="shared" si="1849"/>
        <v>24356.534624999855</v>
      </c>
      <c r="HD261" s="98">
        <f t="shared" si="1915"/>
        <v>1.0285714285714285</v>
      </c>
      <c r="HE261" s="98">
        <f t="shared" si="1915"/>
        <v>1.0285714542612425</v>
      </c>
      <c r="HF261" s="73">
        <f t="shared" ref="HF261" si="1933">GS261/GR261</f>
        <v>146139.07634999999</v>
      </c>
      <c r="HG261" s="73">
        <f t="shared" ref="HG261" si="1934">GW261/GV261</f>
        <v>146139.07999999999</v>
      </c>
      <c r="HH261" s="251">
        <f t="shared" si="1916"/>
        <v>-3.6499999987427145E-3</v>
      </c>
    </row>
    <row r="262" spans="1:216" ht="24" hidden="1" x14ac:dyDescent="0.2">
      <c r="A262" s="10">
        <v>1</v>
      </c>
      <c r="B262" s="122" t="s">
        <v>254</v>
      </c>
      <c r="C262" s="123" t="s">
        <v>141</v>
      </c>
      <c r="D262" s="124">
        <v>413</v>
      </c>
      <c r="E262" s="123" t="s">
        <v>142</v>
      </c>
      <c r="F262" s="28"/>
      <c r="G262" s="33"/>
      <c r="H262" s="34"/>
      <c r="I262" s="34"/>
      <c r="J262" s="34"/>
      <c r="K262" s="34"/>
      <c r="L262" s="34">
        <f>VLOOKUP($D262,'факт '!$D$7:$BG$144,3,0)</f>
        <v>0</v>
      </c>
      <c r="M262" s="34">
        <f>VLOOKUP($D262,'факт '!$D$7:$BG$144,4,0)</f>
        <v>0</v>
      </c>
      <c r="N262" s="34">
        <f>VLOOKUP($D262,'факт '!$D$7:$BG$144,5,0)</f>
        <v>0</v>
      </c>
      <c r="O262" s="34">
        <f>VLOOKUP($D262,'факт '!$D$7:$BG$144,6,0)</f>
        <v>0</v>
      </c>
      <c r="P262" s="34">
        <f t="shared" ref="P262" si="1935">SUM(L262+N262)</f>
        <v>0</v>
      </c>
      <c r="Q262" s="34">
        <f t="shared" si="1640"/>
        <v>0</v>
      </c>
      <c r="R262" s="132">
        <f t="shared" si="1768"/>
        <v>0</v>
      </c>
      <c r="S262" s="132">
        <f t="shared" si="1768"/>
        <v>0</v>
      </c>
      <c r="T262" s="34"/>
      <c r="U262" s="34"/>
      <c r="V262" s="34"/>
      <c r="W262" s="34"/>
      <c r="X262" s="34">
        <f>VLOOKUP($D262,'факт '!$D$7:$BG$144,9,0)</f>
        <v>0</v>
      </c>
      <c r="Y262" s="34">
        <f>VLOOKUP($D262,'факт '!$D$7:$BG$144,10,0)</f>
        <v>0</v>
      </c>
      <c r="Z262" s="34">
        <f>VLOOKUP($D262,'факт '!$D$7:$BG$144,11,0)</f>
        <v>0</v>
      </c>
      <c r="AA262" s="34">
        <f>VLOOKUP($D262,'факт '!$D$7:$BG$144,12,0)</f>
        <v>0</v>
      </c>
      <c r="AB262" s="34">
        <f t="shared" ref="AB262" si="1936">SUM(X262+Z262)</f>
        <v>0</v>
      </c>
      <c r="AC262" s="34">
        <f t="shared" si="1642"/>
        <v>0</v>
      </c>
      <c r="AD262" s="132">
        <f t="shared" si="1788"/>
        <v>0</v>
      </c>
      <c r="AE262" s="132">
        <f t="shared" si="1788"/>
        <v>0</v>
      </c>
      <c r="AF262" s="34"/>
      <c r="AG262" s="34"/>
      <c r="AH262" s="34"/>
      <c r="AI262" s="34"/>
      <c r="AJ262" s="34">
        <f>VLOOKUP($D262,'факт '!$D$7:$BG$144,7,0)</f>
        <v>0</v>
      </c>
      <c r="AK262" s="34">
        <f>VLOOKUP($D262,'факт '!$D$7:$BG$144,8,0)</f>
        <v>0</v>
      </c>
      <c r="AL262" s="34"/>
      <c r="AM262" s="34"/>
      <c r="AN262" s="34">
        <f t="shared" ref="AN262" si="1937">SUM(AJ262+AL262)</f>
        <v>0</v>
      </c>
      <c r="AO262" s="34">
        <f t="shared" si="1644"/>
        <v>0</v>
      </c>
      <c r="AP262" s="132">
        <f t="shared" si="1790"/>
        <v>0</v>
      </c>
      <c r="AQ262" s="132">
        <f t="shared" si="1790"/>
        <v>0</v>
      </c>
      <c r="AR262" s="34"/>
      <c r="AS262" s="34"/>
      <c r="AT262" s="34"/>
      <c r="AU262" s="34"/>
      <c r="AV262" s="34">
        <f>VLOOKUP($D262,'факт '!$D$7:$BG$144,13,0)</f>
        <v>0</v>
      </c>
      <c r="AW262" s="34">
        <f>VLOOKUP($D262,'факт '!$D$7:$BG$144,14,0)</f>
        <v>0</v>
      </c>
      <c r="AX262" s="34"/>
      <c r="AY262" s="34"/>
      <c r="AZ262" s="34">
        <f t="shared" ref="AZ262" si="1938">SUM(AV262+AX262)</f>
        <v>0</v>
      </c>
      <c r="BA262" s="34">
        <f t="shared" si="1646"/>
        <v>0</v>
      </c>
      <c r="BB262" s="132">
        <f t="shared" si="1792"/>
        <v>0</v>
      </c>
      <c r="BC262" s="132">
        <f t="shared" si="1792"/>
        <v>0</v>
      </c>
      <c r="BD262" s="34"/>
      <c r="BE262" s="34"/>
      <c r="BF262" s="34"/>
      <c r="BG262" s="34"/>
      <c r="BH262" s="34">
        <f>VLOOKUP($D262,'факт '!$D$7:$BG$144,17,0)</f>
        <v>6</v>
      </c>
      <c r="BI262" s="34">
        <f>VLOOKUP($D262,'факт '!$D$7:$BG$144,18,0)</f>
        <v>876834.47999999986</v>
      </c>
      <c r="BJ262" s="34">
        <f>VLOOKUP($D262,'факт '!$D$7:$BG$144,19,0)</f>
        <v>0</v>
      </c>
      <c r="BK262" s="34">
        <f>VLOOKUP($D262,'факт '!$D$7:$BG$144,20,0)</f>
        <v>0</v>
      </c>
      <c r="BL262" s="34">
        <f t="shared" si="1715"/>
        <v>6</v>
      </c>
      <c r="BM262" s="34">
        <f t="shared" si="1716"/>
        <v>876834.47999999986</v>
      </c>
      <c r="BN262" s="132">
        <f t="shared" si="1809"/>
        <v>6</v>
      </c>
      <c r="BO262" s="132">
        <f t="shared" si="1809"/>
        <v>876834.47999999986</v>
      </c>
      <c r="BP262" s="34"/>
      <c r="BQ262" s="34"/>
      <c r="BR262" s="34"/>
      <c r="BS262" s="34"/>
      <c r="BT262" s="34">
        <f>VLOOKUP($D262,'факт '!$D$7:$BG$144,21,0)</f>
        <v>0</v>
      </c>
      <c r="BU262" s="34">
        <f>VLOOKUP($D262,'факт '!$D$7:$BG$144,22,0)</f>
        <v>0</v>
      </c>
      <c r="BV262" s="34">
        <f>VLOOKUP($D262,'факт '!$D$7:$BG$144,23,0)</f>
        <v>0</v>
      </c>
      <c r="BW262" s="34">
        <f>VLOOKUP($D262,'факт '!$D$7:$BG$144,24,0)</f>
        <v>0</v>
      </c>
      <c r="BX262" s="34">
        <f t="shared" ref="BX262" si="1939">SUM(BT262+BV262)</f>
        <v>0</v>
      </c>
      <c r="BY262" s="34">
        <f t="shared" si="1649"/>
        <v>0</v>
      </c>
      <c r="BZ262" s="132">
        <f t="shared" si="1811"/>
        <v>0</v>
      </c>
      <c r="CA262" s="132">
        <f t="shared" si="1811"/>
        <v>0</v>
      </c>
      <c r="CB262" s="34"/>
      <c r="CC262" s="34"/>
      <c r="CD262" s="34"/>
      <c r="CE262" s="34"/>
      <c r="CF262" s="34">
        <f>VLOOKUP($D262,'факт '!$D$10:$BG$143,25,0)</f>
        <v>0</v>
      </c>
      <c r="CG262" s="34">
        <f>VLOOKUP($D262,'факт '!$D$10:$BG$143,26,0)</f>
        <v>0</v>
      </c>
      <c r="CH262" s="34">
        <f>VLOOKUP($D262,'факт '!$D$10:$BG$143,27,0)</f>
        <v>0</v>
      </c>
      <c r="CI262" s="34">
        <f>VLOOKUP($D262,'факт '!$D$10:$BG$143,28,0)</f>
        <v>0</v>
      </c>
      <c r="CJ262" s="34">
        <f t="shared" ref="CJ262" si="1940">SUM(CF262+CH262)</f>
        <v>0</v>
      </c>
      <c r="CK262" s="34">
        <f t="shared" si="1651"/>
        <v>0</v>
      </c>
      <c r="CL262" s="132">
        <f t="shared" si="1813"/>
        <v>0</v>
      </c>
      <c r="CM262" s="132">
        <f t="shared" si="1813"/>
        <v>0</v>
      </c>
      <c r="CN262" s="34"/>
      <c r="CO262" s="34"/>
      <c r="CP262" s="34"/>
      <c r="CQ262" s="34"/>
      <c r="CR262" s="34">
        <f>VLOOKUP($D262,'факт '!$D$10:$BG$143,29,0)</f>
        <v>0</v>
      </c>
      <c r="CS262" s="34">
        <f>VLOOKUP($D262,'факт '!$D$10:$BG$143,30,0)</f>
        <v>0</v>
      </c>
      <c r="CT262" s="34">
        <f>VLOOKUP($D262,'факт '!$D$10:$BG$143,31,0)</f>
        <v>0</v>
      </c>
      <c r="CU262" s="34">
        <f>VLOOKUP($D262,'факт '!$D$10:$BG$143,32,0)</f>
        <v>0</v>
      </c>
      <c r="CV262" s="34">
        <f t="shared" ref="CV262" si="1941">SUM(CR262+CT262)</f>
        <v>0</v>
      </c>
      <c r="CW262" s="34">
        <f t="shared" si="1653"/>
        <v>0</v>
      </c>
      <c r="CX262" s="132">
        <f t="shared" si="1815"/>
        <v>0</v>
      </c>
      <c r="CY262" s="132">
        <f t="shared" si="1815"/>
        <v>0</v>
      </c>
      <c r="CZ262" s="34"/>
      <c r="DA262" s="34"/>
      <c r="DB262" s="34"/>
      <c r="DC262" s="34"/>
      <c r="DD262" s="34">
        <f>VLOOKUP($D262,'факт '!$D$10:$BG$143,33,0)</f>
        <v>0</v>
      </c>
      <c r="DE262" s="34">
        <f>VLOOKUP($D262,'факт '!$D$10:$BG$143,34,0)</f>
        <v>0</v>
      </c>
      <c r="DF262" s="34"/>
      <c r="DG262" s="34"/>
      <c r="DH262" s="34">
        <f t="shared" ref="DH262" si="1942">SUM(DD262+DF262)</f>
        <v>0</v>
      </c>
      <c r="DI262" s="34">
        <f t="shared" si="1655"/>
        <v>0</v>
      </c>
      <c r="DJ262" s="132">
        <f t="shared" si="1817"/>
        <v>0</v>
      </c>
      <c r="DK262" s="132">
        <f t="shared" si="1817"/>
        <v>0</v>
      </c>
      <c r="DL262" s="34"/>
      <c r="DM262" s="34"/>
      <c r="DN262" s="34"/>
      <c r="DO262" s="34"/>
      <c r="DP262" s="34">
        <f>VLOOKUP($D262,'факт '!$D$7:$BG$144,15,0)</f>
        <v>0</v>
      </c>
      <c r="DQ262" s="34">
        <f>VLOOKUP($D262,'факт '!$D$7:$BG$144,16,0)</f>
        <v>0</v>
      </c>
      <c r="DR262" s="34"/>
      <c r="DS262" s="34"/>
      <c r="DT262" s="34">
        <f t="shared" ref="DT262" si="1943">SUM(DP262+DR262)</f>
        <v>0</v>
      </c>
      <c r="DU262" s="34">
        <f t="shared" si="1657"/>
        <v>0</v>
      </c>
      <c r="DV262" s="132">
        <f t="shared" si="1819"/>
        <v>0</v>
      </c>
      <c r="DW262" s="132">
        <f t="shared" si="1819"/>
        <v>0</v>
      </c>
      <c r="DX262" s="34"/>
      <c r="DY262" s="34"/>
      <c r="DZ262" s="34"/>
      <c r="EA262" s="34"/>
      <c r="EB262" s="34">
        <f>VLOOKUP($D262,'факт '!$D$7:$BG$144,35,0)</f>
        <v>0</v>
      </c>
      <c r="EC262" s="34">
        <f>VLOOKUP($D262,'факт '!$D$7:$BG$144,36,0)</f>
        <v>0</v>
      </c>
      <c r="ED262" s="34">
        <f>VLOOKUP($D262,'факт '!$D$7:$BG$144,37,0)</f>
        <v>0</v>
      </c>
      <c r="EE262" s="34">
        <f>VLOOKUP($D262,'факт '!$D$7:$BG$144,38,0)</f>
        <v>0</v>
      </c>
      <c r="EF262" s="34">
        <f>VLOOKUP($D262,'факт '!$D$7:$BG$144,35,0)</f>
        <v>0</v>
      </c>
      <c r="EG262" s="34">
        <f>VLOOKUP($D262,'факт '!$D$7:$BG$144,35,0)</f>
        <v>0</v>
      </c>
      <c r="EH262" s="132">
        <f t="shared" si="1821"/>
        <v>0</v>
      </c>
      <c r="EI262" s="132">
        <f t="shared" si="1821"/>
        <v>0</v>
      </c>
      <c r="EJ262" s="34"/>
      <c r="EK262" s="34"/>
      <c r="EL262" s="34"/>
      <c r="EM262" s="34"/>
      <c r="EN262" s="34">
        <f>VLOOKUP($D262,'факт '!$D$7:$BG$144,41,0)</f>
        <v>0</v>
      </c>
      <c r="EO262" s="34">
        <f>VLOOKUP($D262,'факт '!$D$7:$BG$144,42,0)</f>
        <v>0</v>
      </c>
      <c r="EP262" s="34">
        <f>VLOOKUP($D262,'факт '!$D$7:$BG$144,43,0)</f>
        <v>0</v>
      </c>
      <c r="EQ262" s="34">
        <f>VLOOKUP($D262,'факт '!$D$7:$BG$144,44,0)</f>
        <v>0</v>
      </c>
      <c r="ER262" s="34">
        <f t="shared" ref="ER262" si="1944">SUM(EN262+EP262)</f>
        <v>0</v>
      </c>
      <c r="ES262" s="34">
        <f t="shared" si="1659"/>
        <v>0</v>
      </c>
      <c r="ET262" s="132">
        <f t="shared" si="1823"/>
        <v>0</v>
      </c>
      <c r="EU262" s="132">
        <f t="shared" si="1823"/>
        <v>0</v>
      </c>
      <c r="EV262" s="34"/>
      <c r="EW262" s="34"/>
      <c r="EX262" s="34"/>
      <c r="EY262" s="34"/>
      <c r="EZ262" s="34"/>
      <c r="FA262" s="34"/>
      <c r="FB262" s="34"/>
      <c r="FC262" s="34"/>
      <c r="FD262" s="34">
        <f t="shared" si="1706"/>
        <v>0</v>
      </c>
      <c r="FE262" s="34">
        <f t="shared" si="1706"/>
        <v>0</v>
      </c>
      <c r="FF262" s="132">
        <f t="shared" si="1799"/>
        <v>0</v>
      </c>
      <c r="FG262" s="132">
        <f t="shared" si="1799"/>
        <v>0</v>
      </c>
      <c r="FH262" s="34"/>
      <c r="FI262" s="34"/>
      <c r="FJ262" s="34"/>
      <c r="FK262" s="34"/>
      <c r="FL262" s="34">
        <f>VLOOKUP($D262,'факт '!$D$10:$BG$143,39,0)</f>
        <v>0</v>
      </c>
      <c r="FM262" s="34">
        <f>VLOOKUP($D262,'факт '!$D$10:$BG$143,40,0)</f>
        <v>0</v>
      </c>
      <c r="FN262" s="34">
        <f>VLOOKUP($D262,'факт '!$D$10:$BG$143,5,0)</f>
        <v>0</v>
      </c>
      <c r="FO262" s="34">
        <f>VLOOKUP($D262,'факт '!$D$10:$BG$143,6,0)</f>
        <v>0</v>
      </c>
      <c r="FP262" s="34">
        <f t="shared" ref="FP262" si="1945">SUM(FL262+FN262)</f>
        <v>0</v>
      </c>
      <c r="FQ262" s="34">
        <f t="shared" si="1661"/>
        <v>0</v>
      </c>
      <c r="FR262" s="132">
        <f t="shared" si="1826"/>
        <v>0</v>
      </c>
      <c r="FS262" s="132">
        <f t="shared" si="1826"/>
        <v>0</v>
      </c>
      <c r="FT262" s="34"/>
      <c r="FU262" s="34"/>
      <c r="FV262" s="34"/>
      <c r="FW262" s="34"/>
      <c r="FX262" s="34">
        <f>VLOOKUP($D262,'факт '!$D$7:$BG$145,45,0)</f>
        <v>0</v>
      </c>
      <c r="FY262" s="34">
        <f>VLOOKUP($D262,'факт '!$D$7:$BG$145,46,0)</f>
        <v>0</v>
      </c>
      <c r="FZ262" s="34"/>
      <c r="GA262" s="34"/>
      <c r="GB262" s="34">
        <f t="shared" si="1708"/>
        <v>0</v>
      </c>
      <c r="GC262" s="34">
        <f t="shared" si="1708"/>
        <v>0</v>
      </c>
      <c r="GD262" s="132">
        <f t="shared" si="1801"/>
        <v>0</v>
      </c>
      <c r="GE262" s="132">
        <f t="shared" si="1801"/>
        <v>0</v>
      </c>
      <c r="GF262" s="34"/>
      <c r="GG262" s="34"/>
      <c r="GH262" s="34"/>
      <c r="GI262" s="34"/>
      <c r="GJ262" s="34"/>
      <c r="GK262" s="34"/>
      <c r="GL262" s="34"/>
      <c r="GM262" s="34"/>
      <c r="GN262" s="34">
        <f t="shared" ref="GN262" si="1946">SUM(GJ262+GL262)</f>
        <v>0</v>
      </c>
      <c r="GO262" s="34">
        <f t="shared" si="1663"/>
        <v>0</v>
      </c>
      <c r="GP262" s="132">
        <f t="shared" si="1829"/>
        <v>0</v>
      </c>
      <c r="GQ262" s="132">
        <f t="shared" si="1829"/>
        <v>0</v>
      </c>
      <c r="GR262" s="34"/>
      <c r="GS262" s="34"/>
      <c r="GT262" s="34"/>
      <c r="GU262" s="34"/>
      <c r="GV262" s="52">
        <f t="shared" si="1621"/>
        <v>6</v>
      </c>
      <c r="GW262" s="52">
        <f t="shared" si="1621"/>
        <v>876834.47999999986</v>
      </c>
      <c r="GX262" s="52">
        <f t="shared" si="1621"/>
        <v>0</v>
      </c>
      <c r="GY262" s="52">
        <f t="shared" si="1621"/>
        <v>0</v>
      </c>
      <c r="GZ262" s="52">
        <f t="shared" si="1508"/>
        <v>6</v>
      </c>
      <c r="HA262" s="52">
        <f t="shared" si="1508"/>
        <v>876834.47999999986</v>
      </c>
      <c r="HB262" s="132">
        <f t="shared" si="1849"/>
        <v>6</v>
      </c>
      <c r="HC262" s="132">
        <f t="shared" si="1849"/>
        <v>876834.47999999986</v>
      </c>
      <c r="HD262" s="64"/>
      <c r="HE262" s="20"/>
      <c r="HF262" s="73"/>
      <c r="HG262" s="73"/>
      <c r="HH262" s="251"/>
    </row>
    <row r="263" spans="1:216" hidden="1" x14ac:dyDescent="0.2">
      <c r="A263" s="10"/>
      <c r="B263" s="20"/>
      <c r="C263" s="21"/>
      <c r="D263" s="28"/>
      <c r="E263" s="25"/>
      <c r="F263" s="28"/>
      <c r="G263" s="33"/>
      <c r="H263" s="34"/>
      <c r="I263" s="34"/>
      <c r="J263" s="34"/>
      <c r="K263" s="34"/>
      <c r="L263" s="34"/>
      <c r="M263" s="34"/>
      <c r="N263" s="34"/>
      <c r="O263" s="34"/>
      <c r="P263" s="34">
        <f t="shared" si="1694"/>
        <v>0</v>
      </c>
      <c r="Q263" s="34">
        <f t="shared" si="1640"/>
        <v>0</v>
      </c>
      <c r="R263" s="132">
        <f t="shared" si="1768"/>
        <v>0</v>
      </c>
      <c r="S263" s="132">
        <f t="shared" si="1768"/>
        <v>0</v>
      </c>
      <c r="T263" s="34"/>
      <c r="U263" s="34"/>
      <c r="V263" s="34"/>
      <c r="W263" s="34"/>
      <c r="X263" s="34"/>
      <c r="Y263" s="34"/>
      <c r="Z263" s="34"/>
      <c r="AA263" s="34"/>
      <c r="AB263" s="34">
        <f t="shared" si="1695"/>
        <v>0</v>
      </c>
      <c r="AC263" s="34">
        <f t="shared" si="1642"/>
        <v>0</v>
      </c>
      <c r="AD263" s="132">
        <f t="shared" si="1788"/>
        <v>0</v>
      </c>
      <c r="AE263" s="132">
        <f t="shared" si="1788"/>
        <v>0</v>
      </c>
      <c r="AF263" s="34"/>
      <c r="AG263" s="34"/>
      <c r="AH263" s="34"/>
      <c r="AI263" s="34"/>
      <c r="AJ263" s="34"/>
      <c r="AK263" s="34"/>
      <c r="AL263" s="34"/>
      <c r="AM263" s="34"/>
      <c r="AN263" s="34">
        <f t="shared" si="1696"/>
        <v>0</v>
      </c>
      <c r="AO263" s="34">
        <f t="shared" si="1644"/>
        <v>0</v>
      </c>
      <c r="AP263" s="132">
        <f t="shared" si="1790"/>
        <v>0</v>
      </c>
      <c r="AQ263" s="132">
        <f t="shared" si="1790"/>
        <v>0</v>
      </c>
      <c r="AR263" s="34"/>
      <c r="AS263" s="34"/>
      <c r="AT263" s="34"/>
      <c r="AU263" s="34"/>
      <c r="AV263" s="34"/>
      <c r="AW263" s="34"/>
      <c r="AX263" s="34"/>
      <c r="AY263" s="34"/>
      <c r="AZ263" s="34">
        <f t="shared" si="1697"/>
        <v>0</v>
      </c>
      <c r="BA263" s="34">
        <f t="shared" si="1646"/>
        <v>0</v>
      </c>
      <c r="BB263" s="132">
        <f t="shared" si="1792"/>
        <v>0</v>
      </c>
      <c r="BC263" s="132">
        <f t="shared" si="1792"/>
        <v>0</v>
      </c>
      <c r="BD263" s="34"/>
      <c r="BE263" s="34"/>
      <c r="BF263" s="34"/>
      <c r="BG263" s="34"/>
      <c r="BH263" s="34"/>
      <c r="BI263" s="34"/>
      <c r="BJ263" s="34"/>
      <c r="BK263" s="34"/>
      <c r="BL263" s="34">
        <f t="shared" ref="BL263:BM265" si="1947">SUM(BH263+BJ263)</f>
        <v>0</v>
      </c>
      <c r="BM263" s="34">
        <f t="shared" si="1947"/>
        <v>0</v>
      </c>
      <c r="BN263" s="132">
        <f t="shared" si="1809"/>
        <v>0</v>
      </c>
      <c r="BO263" s="132">
        <f t="shared" si="1809"/>
        <v>0</v>
      </c>
      <c r="BP263" s="34"/>
      <c r="BQ263" s="34"/>
      <c r="BR263" s="34"/>
      <c r="BS263" s="34"/>
      <c r="BT263" s="34"/>
      <c r="BU263" s="34"/>
      <c r="BV263" s="34"/>
      <c r="BW263" s="34"/>
      <c r="BX263" s="34">
        <f t="shared" si="1699"/>
        <v>0</v>
      </c>
      <c r="BY263" s="34">
        <f t="shared" si="1649"/>
        <v>0</v>
      </c>
      <c r="BZ263" s="132">
        <f t="shared" si="1811"/>
        <v>0</v>
      </c>
      <c r="CA263" s="132">
        <f t="shared" si="1811"/>
        <v>0</v>
      </c>
      <c r="CB263" s="34"/>
      <c r="CC263" s="34"/>
      <c r="CD263" s="34"/>
      <c r="CE263" s="34"/>
      <c r="CF263" s="34"/>
      <c r="CG263" s="34"/>
      <c r="CH263" s="34"/>
      <c r="CI263" s="34"/>
      <c r="CJ263" s="34">
        <f t="shared" si="1700"/>
        <v>0</v>
      </c>
      <c r="CK263" s="34">
        <f t="shared" si="1651"/>
        <v>0</v>
      </c>
      <c r="CL263" s="132">
        <f t="shared" si="1813"/>
        <v>0</v>
      </c>
      <c r="CM263" s="132">
        <f t="shared" si="1813"/>
        <v>0</v>
      </c>
      <c r="CN263" s="34"/>
      <c r="CO263" s="34"/>
      <c r="CP263" s="34"/>
      <c r="CQ263" s="34"/>
      <c r="CR263" s="34"/>
      <c r="CS263" s="34"/>
      <c r="CT263" s="34"/>
      <c r="CU263" s="34"/>
      <c r="CV263" s="34">
        <f t="shared" si="1701"/>
        <v>0</v>
      </c>
      <c r="CW263" s="34">
        <f t="shared" si="1653"/>
        <v>0</v>
      </c>
      <c r="CX263" s="132">
        <f t="shared" si="1815"/>
        <v>0</v>
      </c>
      <c r="CY263" s="132">
        <f t="shared" si="1815"/>
        <v>0</v>
      </c>
      <c r="CZ263" s="34"/>
      <c r="DA263" s="34"/>
      <c r="DB263" s="34"/>
      <c r="DC263" s="34"/>
      <c r="DD263" s="34"/>
      <c r="DE263" s="34"/>
      <c r="DF263" s="34"/>
      <c r="DG263" s="34"/>
      <c r="DH263" s="34">
        <f t="shared" si="1702"/>
        <v>0</v>
      </c>
      <c r="DI263" s="34">
        <f t="shared" si="1655"/>
        <v>0</v>
      </c>
      <c r="DJ263" s="132">
        <f t="shared" si="1817"/>
        <v>0</v>
      </c>
      <c r="DK263" s="132">
        <f t="shared" si="1817"/>
        <v>0</v>
      </c>
      <c r="DL263" s="34"/>
      <c r="DM263" s="34"/>
      <c r="DN263" s="34"/>
      <c r="DO263" s="34"/>
      <c r="DP263" s="34"/>
      <c r="DQ263" s="34"/>
      <c r="DR263" s="34"/>
      <c r="DS263" s="34"/>
      <c r="DT263" s="34">
        <f t="shared" si="1703"/>
        <v>0</v>
      </c>
      <c r="DU263" s="34">
        <f t="shared" si="1657"/>
        <v>0</v>
      </c>
      <c r="DV263" s="132">
        <f t="shared" si="1819"/>
        <v>0</v>
      </c>
      <c r="DW263" s="132">
        <f t="shared" si="1819"/>
        <v>0</v>
      </c>
      <c r="DX263" s="34"/>
      <c r="DY263" s="34"/>
      <c r="DZ263" s="34"/>
      <c r="EA263" s="34"/>
      <c r="EB263" s="34"/>
      <c r="EC263" s="34"/>
      <c r="ED263" s="34"/>
      <c r="EE263" s="34"/>
      <c r="EF263" s="34">
        <f t="shared" si="1704"/>
        <v>0</v>
      </c>
      <c r="EG263" s="34">
        <f t="shared" si="1704"/>
        <v>0</v>
      </c>
      <c r="EH263" s="132">
        <f t="shared" si="1821"/>
        <v>0</v>
      </c>
      <c r="EI263" s="132">
        <f t="shared" si="1821"/>
        <v>0</v>
      </c>
      <c r="EJ263" s="34"/>
      <c r="EK263" s="34"/>
      <c r="EL263" s="34"/>
      <c r="EM263" s="34"/>
      <c r="EN263" s="34"/>
      <c r="EO263" s="34"/>
      <c r="EP263" s="34"/>
      <c r="EQ263" s="34"/>
      <c r="ER263" s="34">
        <f t="shared" si="1705"/>
        <v>0</v>
      </c>
      <c r="ES263" s="34">
        <f t="shared" si="1659"/>
        <v>0</v>
      </c>
      <c r="ET263" s="132">
        <f t="shared" si="1823"/>
        <v>0</v>
      </c>
      <c r="EU263" s="132">
        <f t="shared" si="1823"/>
        <v>0</v>
      </c>
      <c r="EV263" s="34"/>
      <c r="EW263" s="34"/>
      <c r="EX263" s="34"/>
      <c r="EY263" s="34"/>
      <c r="EZ263" s="34"/>
      <c r="FA263" s="34"/>
      <c r="FB263" s="34"/>
      <c r="FC263" s="34"/>
      <c r="FD263" s="34">
        <f t="shared" si="1706"/>
        <v>0</v>
      </c>
      <c r="FE263" s="34">
        <f t="shared" si="1706"/>
        <v>0</v>
      </c>
      <c r="FF263" s="132">
        <f t="shared" si="1799"/>
        <v>0</v>
      </c>
      <c r="FG263" s="132">
        <f t="shared" si="1799"/>
        <v>0</v>
      </c>
      <c r="FH263" s="34"/>
      <c r="FI263" s="34"/>
      <c r="FJ263" s="34"/>
      <c r="FK263" s="34"/>
      <c r="FL263" s="34"/>
      <c r="FM263" s="34"/>
      <c r="FN263" s="34"/>
      <c r="FO263" s="34"/>
      <c r="FP263" s="34">
        <f t="shared" si="1707"/>
        <v>0</v>
      </c>
      <c r="FQ263" s="34">
        <f t="shared" si="1661"/>
        <v>0</v>
      </c>
      <c r="FR263" s="132">
        <f t="shared" si="1826"/>
        <v>0</v>
      </c>
      <c r="FS263" s="132">
        <f t="shared" si="1826"/>
        <v>0</v>
      </c>
      <c r="FT263" s="34"/>
      <c r="FU263" s="34"/>
      <c r="FV263" s="34"/>
      <c r="FW263" s="34"/>
      <c r="FX263" s="34"/>
      <c r="FY263" s="34"/>
      <c r="FZ263" s="34"/>
      <c r="GA263" s="34"/>
      <c r="GB263" s="34">
        <f t="shared" si="1708"/>
        <v>0</v>
      </c>
      <c r="GC263" s="34">
        <f t="shared" si="1708"/>
        <v>0</v>
      </c>
      <c r="GD263" s="132">
        <f t="shared" si="1801"/>
        <v>0</v>
      </c>
      <c r="GE263" s="132">
        <f t="shared" si="1801"/>
        <v>0</v>
      </c>
      <c r="GF263" s="34"/>
      <c r="GG263" s="34"/>
      <c r="GH263" s="34"/>
      <c r="GI263" s="34"/>
      <c r="GJ263" s="34"/>
      <c r="GK263" s="34"/>
      <c r="GL263" s="34"/>
      <c r="GM263" s="34"/>
      <c r="GN263" s="34">
        <f t="shared" si="1709"/>
        <v>0</v>
      </c>
      <c r="GO263" s="34">
        <f t="shared" si="1663"/>
        <v>0</v>
      </c>
      <c r="GP263" s="132">
        <f t="shared" si="1829"/>
        <v>0</v>
      </c>
      <c r="GQ263" s="132">
        <f t="shared" si="1829"/>
        <v>0</v>
      </c>
      <c r="GR263" s="34"/>
      <c r="GS263" s="34"/>
      <c r="GT263" s="34"/>
      <c r="GU263" s="34"/>
      <c r="GV263" s="52">
        <f t="shared" si="1621"/>
        <v>0</v>
      </c>
      <c r="GW263" s="52">
        <f t="shared" si="1621"/>
        <v>0</v>
      </c>
      <c r="GX263" s="52">
        <f t="shared" si="1621"/>
        <v>0</v>
      </c>
      <c r="GY263" s="52">
        <f t="shared" si="1621"/>
        <v>0</v>
      </c>
      <c r="GZ263" s="52">
        <f t="shared" si="1508"/>
        <v>0</v>
      </c>
      <c r="HA263" s="52">
        <f t="shared" si="1508"/>
        <v>0</v>
      </c>
      <c r="HB263" s="132">
        <f t="shared" si="1849"/>
        <v>0</v>
      </c>
      <c r="HC263" s="132">
        <f t="shared" si="1849"/>
        <v>0</v>
      </c>
      <c r="HD263" s="64"/>
      <c r="HE263" s="20"/>
      <c r="HF263" s="73"/>
      <c r="HG263" s="73"/>
      <c r="HH263" s="251"/>
    </row>
    <row r="264" spans="1:216" hidden="1" x14ac:dyDescent="0.2">
      <c r="A264" s="10"/>
      <c r="B264" s="20"/>
      <c r="C264" s="21"/>
      <c r="D264" s="28"/>
      <c r="E264" s="25"/>
      <c r="F264" s="28"/>
      <c r="G264" s="33"/>
      <c r="H264" s="34"/>
      <c r="I264" s="34"/>
      <c r="J264" s="34"/>
      <c r="K264" s="34"/>
      <c r="L264" s="34"/>
      <c r="M264" s="34"/>
      <c r="N264" s="34"/>
      <c r="O264" s="34"/>
      <c r="P264" s="34">
        <f t="shared" si="1694"/>
        <v>0</v>
      </c>
      <c r="Q264" s="34">
        <f t="shared" si="1640"/>
        <v>0</v>
      </c>
      <c r="R264" s="132">
        <f t="shared" si="1768"/>
        <v>0</v>
      </c>
      <c r="S264" s="132">
        <f t="shared" si="1768"/>
        <v>0</v>
      </c>
      <c r="T264" s="34"/>
      <c r="U264" s="34"/>
      <c r="V264" s="34"/>
      <c r="W264" s="34"/>
      <c r="X264" s="34"/>
      <c r="Y264" s="34"/>
      <c r="Z264" s="34"/>
      <c r="AA264" s="34"/>
      <c r="AB264" s="34">
        <f t="shared" si="1695"/>
        <v>0</v>
      </c>
      <c r="AC264" s="34">
        <f t="shared" si="1642"/>
        <v>0</v>
      </c>
      <c r="AD264" s="132">
        <f t="shared" si="1788"/>
        <v>0</v>
      </c>
      <c r="AE264" s="132">
        <f t="shared" si="1788"/>
        <v>0</v>
      </c>
      <c r="AF264" s="34"/>
      <c r="AG264" s="34"/>
      <c r="AH264" s="34"/>
      <c r="AI264" s="34"/>
      <c r="AJ264" s="34"/>
      <c r="AK264" s="34"/>
      <c r="AL264" s="34"/>
      <c r="AM264" s="34"/>
      <c r="AN264" s="34">
        <f t="shared" si="1696"/>
        <v>0</v>
      </c>
      <c r="AO264" s="34">
        <f t="shared" si="1644"/>
        <v>0</v>
      </c>
      <c r="AP264" s="132">
        <f t="shared" si="1790"/>
        <v>0</v>
      </c>
      <c r="AQ264" s="132">
        <f t="shared" si="1790"/>
        <v>0</v>
      </c>
      <c r="AR264" s="34"/>
      <c r="AS264" s="34"/>
      <c r="AT264" s="34"/>
      <c r="AU264" s="34"/>
      <c r="AV264" s="34"/>
      <c r="AW264" s="34"/>
      <c r="AX264" s="34"/>
      <c r="AY264" s="34"/>
      <c r="AZ264" s="34">
        <f t="shared" si="1697"/>
        <v>0</v>
      </c>
      <c r="BA264" s="34">
        <f t="shared" si="1646"/>
        <v>0</v>
      </c>
      <c r="BB264" s="132">
        <f t="shared" si="1792"/>
        <v>0</v>
      </c>
      <c r="BC264" s="132">
        <f t="shared" si="1792"/>
        <v>0</v>
      </c>
      <c r="BD264" s="34"/>
      <c r="BE264" s="34"/>
      <c r="BF264" s="34"/>
      <c r="BG264" s="34"/>
      <c r="BH264" s="34"/>
      <c r="BI264" s="34"/>
      <c r="BJ264" s="34"/>
      <c r="BK264" s="34"/>
      <c r="BL264" s="34">
        <f t="shared" si="1947"/>
        <v>0</v>
      </c>
      <c r="BM264" s="34">
        <f t="shared" si="1947"/>
        <v>0</v>
      </c>
      <c r="BN264" s="132">
        <f t="shared" si="1809"/>
        <v>0</v>
      </c>
      <c r="BO264" s="132">
        <f t="shared" si="1809"/>
        <v>0</v>
      </c>
      <c r="BP264" s="34"/>
      <c r="BQ264" s="34"/>
      <c r="BR264" s="34"/>
      <c r="BS264" s="34"/>
      <c r="BT264" s="34"/>
      <c r="BU264" s="34"/>
      <c r="BV264" s="34"/>
      <c r="BW264" s="34"/>
      <c r="BX264" s="34">
        <f t="shared" si="1699"/>
        <v>0</v>
      </c>
      <c r="BY264" s="34">
        <f t="shared" si="1649"/>
        <v>0</v>
      </c>
      <c r="BZ264" s="132">
        <f t="shared" si="1811"/>
        <v>0</v>
      </c>
      <c r="CA264" s="132">
        <f t="shared" si="1811"/>
        <v>0</v>
      </c>
      <c r="CB264" s="34"/>
      <c r="CC264" s="34"/>
      <c r="CD264" s="34"/>
      <c r="CE264" s="34"/>
      <c r="CF264" s="34"/>
      <c r="CG264" s="34"/>
      <c r="CH264" s="34"/>
      <c r="CI264" s="34"/>
      <c r="CJ264" s="34">
        <f t="shared" si="1700"/>
        <v>0</v>
      </c>
      <c r="CK264" s="34">
        <f t="shared" si="1651"/>
        <v>0</v>
      </c>
      <c r="CL264" s="132">
        <f t="shared" si="1813"/>
        <v>0</v>
      </c>
      <c r="CM264" s="132">
        <f t="shared" si="1813"/>
        <v>0</v>
      </c>
      <c r="CN264" s="34"/>
      <c r="CO264" s="34"/>
      <c r="CP264" s="34"/>
      <c r="CQ264" s="34"/>
      <c r="CR264" s="34"/>
      <c r="CS264" s="34"/>
      <c r="CT264" s="34"/>
      <c r="CU264" s="34"/>
      <c r="CV264" s="34">
        <f t="shared" si="1701"/>
        <v>0</v>
      </c>
      <c r="CW264" s="34">
        <f t="shared" si="1653"/>
        <v>0</v>
      </c>
      <c r="CX264" s="132">
        <f t="shared" si="1815"/>
        <v>0</v>
      </c>
      <c r="CY264" s="132">
        <f t="shared" si="1815"/>
        <v>0</v>
      </c>
      <c r="CZ264" s="34"/>
      <c r="DA264" s="34"/>
      <c r="DB264" s="34"/>
      <c r="DC264" s="34"/>
      <c r="DD264" s="34"/>
      <c r="DE264" s="34"/>
      <c r="DF264" s="34"/>
      <c r="DG264" s="34"/>
      <c r="DH264" s="34">
        <f t="shared" si="1702"/>
        <v>0</v>
      </c>
      <c r="DI264" s="34">
        <f t="shared" si="1655"/>
        <v>0</v>
      </c>
      <c r="DJ264" s="132">
        <f t="shared" si="1817"/>
        <v>0</v>
      </c>
      <c r="DK264" s="132">
        <f t="shared" si="1817"/>
        <v>0</v>
      </c>
      <c r="DL264" s="34"/>
      <c r="DM264" s="34"/>
      <c r="DN264" s="34"/>
      <c r="DO264" s="34"/>
      <c r="DP264" s="34"/>
      <c r="DQ264" s="34"/>
      <c r="DR264" s="34"/>
      <c r="DS264" s="34"/>
      <c r="DT264" s="34">
        <f t="shared" si="1703"/>
        <v>0</v>
      </c>
      <c r="DU264" s="34">
        <f t="shared" si="1657"/>
        <v>0</v>
      </c>
      <c r="DV264" s="132">
        <f t="shared" si="1819"/>
        <v>0</v>
      </c>
      <c r="DW264" s="132">
        <f t="shared" si="1819"/>
        <v>0</v>
      </c>
      <c r="DX264" s="34"/>
      <c r="DY264" s="34"/>
      <c r="DZ264" s="34"/>
      <c r="EA264" s="34"/>
      <c r="EB264" s="34"/>
      <c r="EC264" s="34"/>
      <c r="ED264" s="34"/>
      <c r="EE264" s="34"/>
      <c r="EF264" s="34">
        <f t="shared" si="1704"/>
        <v>0</v>
      </c>
      <c r="EG264" s="34">
        <f t="shared" si="1704"/>
        <v>0</v>
      </c>
      <c r="EH264" s="132">
        <f t="shared" si="1821"/>
        <v>0</v>
      </c>
      <c r="EI264" s="132">
        <f t="shared" si="1821"/>
        <v>0</v>
      </c>
      <c r="EJ264" s="34"/>
      <c r="EK264" s="34"/>
      <c r="EL264" s="34"/>
      <c r="EM264" s="34"/>
      <c r="EN264" s="34"/>
      <c r="EO264" s="34"/>
      <c r="EP264" s="34"/>
      <c r="EQ264" s="34"/>
      <c r="ER264" s="34">
        <f t="shared" si="1705"/>
        <v>0</v>
      </c>
      <c r="ES264" s="34">
        <f t="shared" si="1659"/>
        <v>0</v>
      </c>
      <c r="ET264" s="132">
        <f t="shared" si="1823"/>
        <v>0</v>
      </c>
      <c r="EU264" s="132">
        <f t="shared" si="1823"/>
        <v>0</v>
      </c>
      <c r="EV264" s="34"/>
      <c r="EW264" s="34"/>
      <c r="EX264" s="34"/>
      <c r="EY264" s="34"/>
      <c r="EZ264" s="34"/>
      <c r="FA264" s="34"/>
      <c r="FB264" s="34"/>
      <c r="FC264" s="34"/>
      <c r="FD264" s="34">
        <f t="shared" si="1706"/>
        <v>0</v>
      </c>
      <c r="FE264" s="34">
        <f t="shared" si="1706"/>
        <v>0</v>
      </c>
      <c r="FF264" s="132">
        <f t="shared" si="1799"/>
        <v>0</v>
      </c>
      <c r="FG264" s="132">
        <f t="shared" si="1799"/>
        <v>0</v>
      </c>
      <c r="FH264" s="34"/>
      <c r="FI264" s="34"/>
      <c r="FJ264" s="34"/>
      <c r="FK264" s="34"/>
      <c r="FL264" s="34"/>
      <c r="FM264" s="34"/>
      <c r="FN264" s="34"/>
      <c r="FO264" s="34"/>
      <c r="FP264" s="34">
        <f t="shared" si="1707"/>
        <v>0</v>
      </c>
      <c r="FQ264" s="34">
        <f t="shared" si="1661"/>
        <v>0</v>
      </c>
      <c r="FR264" s="132">
        <f t="shared" si="1826"/>
        <v>0</v>
      </c>
      <c r="FS264" s="132">
        <f t="shared" si="1826"/>
        <v>0</v>
      </c>
      <c r="FT264" s="34"/>
      <c r="FU264" s="34"/>
      <c r="FV264" s="34"/>
      <c r="FW264" s="34"/>
      <c r="FX264" s="34"/>
      <c r="FY264" s="34"/>
      <c r="FZ264" s="34"/>
      <c r="GA264" s="34"/>
      <c r="GB264" s="34">
        <f t="shared" si="1708"/>
        <v>0</v>
      </c>
      <c r="GC264" s="34">
        <f t="shared" si="1708"/>
        <v>0</v>
      </c>
      <c r="GD264" s="132">
        <f t="shared" si="1801"/>
        <v>0</v>
      </c>
      <c r="GE264" s="132">
        <f t="shared" si="1801"/>
        <v>0</v>
      </c>
      <c r="GF264" s="34"/>
      <c r="GG264" s="34"/>
      <c r="GH264" s="34"/>
      <c r="GI264" s="34"/>
      <c r="GJ264" s="34"/>
      <c r="GK264" s="34"/>
      <c r="GL264" s="34"/>
      <c r="GM264" s="34"/>
      <c r="GN264" s="34">
        <f t="shared" si="1709"/>
        <v>0</v>
      </c>
      <c r="GO264" s="34">
        <f t="shared" si="1663"/>
        <v>0</v>
      </c>
      <c r="GP264" s="132">
        <f t="shared" si="1829"/>
        <v>0</v>
      </c>
      <c r="GQ264" s="132">
        <f t="shared" si="1829"/>
        <v>0</v>
      </c>
      <c r="GR264" s="34"/>
      <c r="GS264" s="34"/>
      <c r="GT264" s="34"/>
      <c r="GU264" s="34"/>
      <c r="GV264" s="52">
        <f t="shared" si="1621"/>
        <v>0</v>
      </c>
      <c r="GW264" s="52">
        <f t="shared" si="1621"/>
        <v>0</v>
      </c>
      <c r="GX264" s="52">
        <f t="shared" si="1621"/>
        <v>0</v>
      </c>
      <c r="GY264" s="52">
        <f t="shared" si="1621"/>
        <v>0</v>
      </c>
      <c r="GZ264" s="52">
        <f t="shared" si="1508"/>
        <v>0</v>
      </c>
      <c r="HA264" s="52">
        <f t="shared" si="1508"/>
        <v>0</v>
      </c>
      <c r="HB264" s="132">
        <f t="shared" si="1849"/>
        <v>0</v>
      </c>
      <c r="HC264" s="132">
        <f t="shared" si="1849"/>
        <v>0</v>
      </c>
      <c r="HD264" s="64"/>
      <c r="HE264" s="20"/>
      <c r="HF264" s="73"/>
      <c r="HG264" s="73"/>
      <c r="HH264" s="251"/>
    </row>
    <row r="265" spans="1:216" hidden="1" x14ac:dyDescent="0.2">
      <c r="A265" s="10"/>
      <c r="B265" s="20"/>
      <c r="C265" s="21"/>
      <c r="D265" s="28"/>
      <c r="E265" s="25"/>
      <c r="F265" s="28"/>
      <c r="G265" s="33"/>
      <c r="H265" s="34"/>
      <c r="I265" s="34"/>
      <c r="J265" s="34"/>
      <c r="K265" s="34"/>
      <c r="L265" s="34"/>
      <c r="M265" s="34"/>
      <c r="N265" s="34"/>
      <c r="O265" s="34"/>
      <c r="P265" s="34">
        <f t="shared" si="1694"/>
        <v>0</v>
      </c>
      <c r="Q265" s="34">
        <f t="shared" si="1640"/>
        <v>0</v>
      </c>
      <c r="R265" s="132">
        <f t="shared" si="1768"/>
        <v>0</v>
      </c>
      <c r="S265" s="132">
        <f t="shared" si="1768"/>
        <v>0</v>
      </c>
      <c r="T265" s="34"/>
      <c r="U265" s="34"/>
      <c r="V265" s="34"/>
      <c r="W265" s="34"/>
      <c r="X265" s="34"/>
      <c r="Y265" s="34"/>
      <c r="Z265" s="34"/>
      <c r="AA265" s="34"/>
      <c r="AB265" s="34">
        <f t="shared" si="1695"/>
        <v>0</v>
      </c>
      <c r="AC265" s="34">
        <f t="shared" si="1642"/>
        <v>0</v>
      </c>
      <c r="AD265" s="132">
        <f t="shared" si="1788"/>
        <v>0</v>
      </c>
      <c r="AE265" s="132">
        <f t="shared" si="1788"/>
        <v>0</v>
      </c>
      <c r="AF265" s="34"/>
      <c r="AG265" s="34"/>
      <c r="AH265" s="34"/>
      <c r="AI265" s="34"/>
      <c r="AJ265" s="34"/>
      <c r="AK265" s="34"/>
      <c r="AL265" s="34"/>
      <c r="AM265" s="34"/>
      <c r="AN265" s="34">
        <f t="shared" si="1696"/>
        <v>0</v>
      </c>
      <c r="AO265" s="34">
        <f t="shared" si="1644"/>
        <v>0</v>
      </c>
      <c r="AP265" s="132">
        <f t="shared" si="1790"/>
        <v>0</v>
      </c>
      <c r="AQ265" s="132">
        <f t="shared" si="1790"/>
        <v>0</v>
      </c>
      <c r="AR265" s="34"/>
      <c r="AS265" s="34"/>
      <c r="AT265" s="34"/>
      <c r="AU265" s="34"/>
      <c r="AV265" s="34"/>
      <c r="AW265" s="34"/>
      <c r="AX265" s="34"/>
      <c r="AY265" s="34"/>
      <c r="AZ265" s="34">
        <f t="shared" si="1697"/>
        <v>0</v>
      </c>
      <c r="BA265" s="34">
        <f t="shared" si="1646"/>
        <v>0</v>
      </c>
      <c r="BB265" s="132">
        <f t="shared" si="1792"/>
        <v>0</v>
      </c>
      <c r="BC265" s="132">
        <f t="shared" si="1792"/>
        <v>0</v>
      </c>
      <c r="BD265" s="34"/>
      <c r="BE265" s="34"/>
      <c r="BF265" s="34"/>
      <c r="BG265" s="34"/>
      <c r="BH265" s="34"/>
      <c r="BI265" s="34"/>
      <c r="BJ265" s="34"/>
      <c r="BK265" s="34"/>
      <c r="BL265" s="34">
        <f t="shared" si="1947"/>
        <v>0</v>
      </c>
      <c r="BM265" s="34">
        <f t="shared" si="1947"/>
        <v>0</v>
      </c>
      <c r="BN265" s="132">
        <f t="shared" si="1809"/>
        <v>0</v>
      </c>
      <c r="BO265" s="132">
        <f t="shared" si="1809"/>
        <v>0</v>
      </c>
      <c r="BP265" s="34"/>
      <c r="BQ265" s="34"/>
      <c r="BR265" s="34"/>
      <c r="BS265" s="34"/>
      <c r="BT265" s="34"/>
      <c r="BU265" s="34"/>
      <c r="BV265" s="34"/>
      <c r="BW265" s="34"/>
      <c r="BX265" s="34">
        <f t="shared" si="1699"/>
        <v>0</v>
      </c>
      <c r="BY265" s="34">
        <f t="shared" si="1649"/>
        <v>0</v>
      </c>
      <c r="BZ265" s="132">
        <f t="shared" si="1811"/>
        <v>0</v>
      </c>
      <c r="CA265" s="132">
        <f t="shared" si="1811"/>
        <v>0</v>
      </c>
      <c r="CB265" s="34"/>
      <c r="CC265" s="34"/>
      <c r="CD265" s="34"/>
      <c r="CE265" s="34"/>
      <c r="CF265" s="34"/>
      <c r="CG265" s="34"/>
      <c r="CH265" s="34"/>
      <c r="CI265" s="34"/>
      <c r="CJ265" s="34">
        <f t="shared" si="1700"/>
        <v>0</v>
      </c>
      <c r="CK265" s="34">
        <f t="shared" si="1651"/>
        <v>0</v>
      </c>
      <c r="CL265" s="132">
        <f t="shared" si="1813"/>
        <v>0</v>
      </c>
      <c r="CM265" s="132">
        <f t="shared" si="1813"/>
        <v>0</v>
      </c>
      <c r="CN265" s="34"/>
      <c r="CO265" s="34"/>
      <c r="CP265" s="34"/>
      <c r="CQ265" s="34"/>
      <c r="CR265" s="34"/>
      <c r="CS265" s="34"/>
      <c r="CT265" s="34"/>
      <c r="CU265" s="34"/>
      <c r="CV265" s="34">
        <f t="shared" si="1701"/>
        <v>0</v>
      </c>
      <c r="CW265" s="34">
        <f t="shared" si="1653"/>
        <v>0</v>
      </c>
      <c r="CX265" s="132">
        <f t="shared" si="1815"/>
        <v>0</v>
      </c>
      <c r="CY265" s="132">
        <f t="shared" si="1815"/>
        <v>0</v>
      </c>
      <c r="CZ265" s="34"/>
      <c r="DA265" s="34"/>
      <c r="DB265" s="34"/>
      <c r="DC265" s="34"/>
      <c r="DD265" s="34"/>
      <c r="DE265" s="34"/>
      <c r="DF265" s="34"/>
      <c r="DG265" s="34"/>
      <c r="DH265" s="34">
        <f t="shared" si="1702"/>
        <v>0</v>
      </c>
      <c r="DI265" s="34">
        <f t="shared" si="1655"/>
        <v>0</v>
      </c>
      <c r="DJ265" s="132">
        <f t="shared" si="1817"/>
        <v>0</v>
      </c>
      <c r="DK265" s="132">
        <f t="shared" si="1817"/>
        <v>0</v>
      </c>
      <c r="DL265" s="34"/>
      <c r="DM265" s="34"/>
      <c r="DN265" s="34"/>
      <c r="DO265" s="34"/>
      <c r="DP265" s="34"/>
      <c r="DQ265" s="34"/>
      <c r="DR265" s="34"/>
      <c r="DS265" s="34"/>
      <c r="DT265" s="34">
        <f t="shared" si="1703"/>
        <v>0</v>
      </c>
      <c r="DU265" s="34">
        <f t="shared" si="1657"/>
        <v>0</v>
      </c>
      <c r="DV265" s="132">
        <f t="shared" si="1819"/>
        <v>0</v>
      </c>
      <c r="DW265" s="132">
        <f t="shared" si="1819"/>
        <v>0</v>
      </c>
      <c r="DX265" s="34"/>
      <c r="DY265" s="34"/>
      <c r="DZ265" s="34"/>
      <c r="EA265" s="34"/>
      <c r="EB265" s="34"/>
      <c r="EC265" s="34"/>
      <c r="ED265" s="34"/>
      <c r="EE265" s="34"/>
      <c r="EF265" s="34">
        <f t="shared" si="1704"/>
        <v>0</v>
      </c>
      <c r="EG265" s="34">
        <f t="shared" si="1704"/>
        <v>0</v>
      </c>
      <c r="EH265" s="132">
        <f t="shared" si="1821"/>
        <v>0</v>
      </c>
      <c r="EI265" s="132">
        <f t="shared" si="1821"/>
        <v>0</v>
      </c>
      <c r="EJ265" s="34"/>
      <c r="EK265" s="34"/>
      <c r="EL265" s="34"/>
      <c r="EM265" s="34"/>
      <c r="EN265" s="34"/>
      <c r="EO265" s="34"/>
      <c r="EP265" s="34"/>
      <c r="EQ265" s="34"/>
      <c r="ER265" s="34">
        <f t="shared" si="1705"/>
        <v>0</v>
      </c>
      <c r="ES265" s="34">
        <f t="shared" si="1659"/>
        <v>0</v>
      </c>
      <c r="ET265" s="132">
        <f t="shared" si="1823"/>
        <v>0</v>
      </c>
      <c r="EU265" s="132">
        <f t="shared" si="1823"/>
        <v>0</v>
      </c>
      <c r="EV265" s="34"/>
      <c r="EW265" s="34"/>
      <c r="EX265" s="34"/>
      <c r="EY265" s="34"/>
      <c r="EZ265" s="34"/>
      <c r="FA265" s="34"/>
      <c r="FB265" s="34"/>
      <c r="FC265" s="34"/>
      <c r="FD265" s="34">
        <f t="shared" si="1706"/>
        <v>0</v>
      </c>
      <c r="FE265" s="34">
        <f t="shared" si="1706"/>
        <v>0</v>
      </c>
      <c r="FF265" s="132">
        <f t="shared" si="1799"/>
        <v>0</v>
      </c>
      <c r="FG265" s="132">
        <f t="shared" si="1799"/>
        <v>0</v>
      </c>
      <c r="FH265" s="34"/>
      <c r="FI265" s="34"/>
      <c r="FJ265" s="34"/>
      <c r="FK265" s="34"/>
      <c r="FL265" s="34"/>
      <c r="FM265" s="34"/>
      <c r="FN265" s="34"/>
      <c r="FO265" s="34"/>
      <c r="FP265" s="34">
        <f t="shared" si="1707"/>
        <v>0</v>
      </c>
      <c r="FQ265" s="34">
        <f t="shared" si="1661"/>
        <v>0</v>
      </c>
      <c r="FR265" s="132">
        <f t="shared" si="1826"/>
        <v>0</v>
      </c>
      <c r="FS265" s="132">
        <f t="shared" si="1826"/>
        <v>0</v>
      </c>
      <c r="FT265" s="34"/>
      <c r="FU265" s="34"/>
      <c r="FV265" s="34"/>
      <c r="FW265" s="34"/>
      <c r="FX265" s="34"/>
      <c r="FY265" s="34"/>
      <c r="FZ265" s="34"/>
      <c r="GA265" s="34"/>
      <c r="GB265" s="34">
        <f t="shared" si="1708"/>
        <v>0</v>
      </c>
      <c r="GC265" s="34">
        <f t="shared" si="1708"/>
        <v>0</v>
      </c>
      <c r="GD265" s="132">
        <f t="shared" si="1801"/>
        <v>0</v>
      </c>
      <c r="GE265" s="132">
        <f t="shared" si="1801"/>
        <v>0</v>
      </c>
      <c r="GF265" s="34"/>
      <c r="GG265" s="34"/>
      <c r="GH265" s="34"/>
      <c r="GI265" s="34"/>
      <c r="GJ265" s="34"/>
      <c r="GK265" s="34"/>
      <c r="GL265" s="34"/>
      <c r="GM265" s="34"/>
      <c r="GN265" s="34">
        <f t="shared" si="1709"/>
        <v>0</v>
      </c>
      <c r="GO265" s="34">
        <f t="shared" si="1663"/>
        <v>0</v>
      </c>
      <c r="GP265" s="132">
        <f t="shared" si="1829"/>
        <v>0</v>
      </c>
      <c r="GQ265" s="132">
        <f t="shared" si="1829"/>
        <v>0</v>
      </c>
      <c r="GR265" s="34"/>
      <c r="GS265" s="34"/>
      <c r="GT265" s="34"/>
      <c r="GU265" s="34"/>
      <c r="GV265" s="52">
        <f t="shared" si="1621"/>
        <v>0</v>
      </c>
      <c r="GW265" s="52">
        <f t="shared" si="1621"/>
        <v>0</v>
      </c>
      <c r="GX265" s="52">
        <f t="shared" si="1621"/>
        <v>0</v>
      </c>
      <c r="GY265" s="52">
        <f t="shared" si="1621"/>
        <v>0</v>
      </c>
      <c r="GZ265" s="52">
        <f t="shared" si="1508"/>
        <v>0</v>
      </c>
      <c r="HA265" s="52">
        <f t="shared" si="1508"/>
        <v>0</v>
      </c>
      <c r="HB265" s="132">
        <f t="shared" si="1849"/>
        <v>0</v>
      </c>
      <c r="HC265" s="132">
        <f t="shared" si="1849"/>
        <v>0</v>
      </c>
      <c r="HD265" s="64"/>
      <c r="HE265" s="20"/>
      <c r="HF265" s="73"/>
      <c r="HG265" s="73"/>
      <c r="HH265" s="251"/>
    </row>
    <row r="266" spans="1:216" hidden="1" x14ac:dyDescent="0.2">
      <c r="A266" s="10">
        <v>1</v>
      </c>
      <c r="B266" s="36"/>
      <c r="C266" s="37"/>
      <c r="D266" s="38"/>
      <c r="E266" s="55" t="s">
        <v>204</v>
      </c>
      <c r="F266" s="56">
        <v>42</v>
      </c>
      <c r="G266" s="93">
        <v>255528.41070000001</v>
      </c>
      <c r="H266" s="41">
        <f>VLOOKUP($E266,'ВМП план'!$B$8:$AL$54,10,0)</f>
        <v>0</v>
      </c>
      <c r="I266" s="41">
        <f>VLOOKUP($E266,'ВМП план'!$B$8:$AL$54,11,0)</f>
        <v>0</v>
      </c>
      <c r="J266" s="41">
        <f>SUM(H266/12*$A$2)</f>
        <v>0</v>
      </c>
      <c r="K266" s="41">
        <f>SUM(I266/12*$A$2)</f>
        <v>0</v>
      </c>
      <c r="L266" s="41">
        <f>SUM(L267:L271)</f>
        <v>0</v>
      </c>
      <c r="M266" s="41">
        <f t="shared" ref="M266:O266" si="1948">SUM(M267:M271)</f>
        <v>0</v>
      </c>
      <c r="N266" s="41">
        <f t="shared" si="1948"/>
        <v>0</v>
      </c>
      <c r="O266" s="41">
        <f t="shared" si="1948"/>
        <v>0</v>
      </c>
      <c r="P266" s="34">
        <f t="shared" si="1694"/>
        <v>0</v>
      </c>
      <c r="Q266" s="34">
        <f t="shared" si="1640"/>
        <v>0</v>
      </c>
      <c r="R266" s="132">
        <f t="shared" si="1768"/>
        <v>0</v>
      </c>
      <c r="S266" s="132">
        <f t="shared" si="1768"/>
        <v>0</v>
      </c>
      <c r="T266" s="41">
        <f>VLOOKUP($E266,'ВМП план'!$B$8:$AL$54,8,0)</f>
        <v>0</v>
      </c>
      <c r="U266" s="41">
        <f>VLOOKUP($E266,'ВМП план'!$B$8:$AL$54,9,0)</f>
        <v>0</v>
      </c>
      <c r="V266" s="41">
        <f>SUM(T266/12*$A$2)</f>
        <v>0</v>
      </c>
      <c r="W266" s="41">
        <f>SUM(U266/12*$A$2)</f>
        <v>0</v>
      </c>
      <c r="X266" s="41">
        <f>SUM(X267:X271)</f>
        <v>0</v>
      </c>
      <c r="Y266" s="41">
        <f t="shared" ref="Y266:AA266" si="1949">SUM(Y267:Y271)</f>
        <v>0</v>
      </c>
      <c r="Z266" s="41">
        <f t="shared" si="1949"/>
        <v>0</v>
      </c>
      <c r="AA266" s="41">
        <f t="shared" si="1949"/>
        <v>0</v>
      </c>
      <c r="AB266" s="34">
        <f t="shared" si="1695"/>
        <v>0</v>
      </c>
      <c r="AC266" s="34">
        <f t="shared" si="1642"/>
        <v>0</v>
      </c>
      <c r="AD266" s="132">
        <f t="shared" si="1788"/>
        <v>0</v>
      </c>
      <c r="AE266" s="132">
        <f t="shared" si="1788"/>
        <v>0</v>
      </c>
      <c r="AF266" s="41">
        <f>VLOOKUP($E266,'ВМП план'!$B$8:$AL$54,12,0)</f>
        <v>0</v>
      </c>
      <c r="AG266" s="41">
        <f>VLOOKUP($E266,'ВМП план'!$B$8:$AL$54,13,0)</f>
        <v>0</v>
      </c>
      <c r="AH266" s="41">
        <f>SUM(AF266/12*$A$2)</f>
        <v>0</v>
      </c>
      <c r="AI266" s="41">
        <f>SUM(AG266/12*$A$2)</f>
        <v>0</v>
      </c>
      <c r="AJ266" s="41">
        <f>SUM(AJ267:AJ271)</f>
        <v>0</v>
      </c>
      <c r="AK266" s="41">
        <f t="shared" ref="AK266:AM266" si="1950">SUM(AK267:AK271)</f>
        <v>0</v>
      </c>
      <c r="AL266" s="41">
        <f t="shared" si="1950"/>
        <v>0</v>
      </c>
      <c r="AM266" s="41">
        <f t="shared" si="1950"/>
        <v>0</v>
      </c>
      <c r="AN266" s="34">
        <f t="shared" si="1696"/>
        <v>0</v>
      </c>
      <c r="AO266" s="34">
        <f t="shared" si="1644"/>
        <v>0</v>
      </c>
      <c r="AP266" s="132">
        <f t="shared" si="1790"/>
        <v>0</v>
      </c>
      <c r="AQ266" s="132">
        <f t="shared" si="1790"/>
        <v>0</v>
      </c>
      <c r="AR266" s="41">
        <f>VLOOKUP($E266,'ВМП план'!$B$8:$AL$54,14,0)</f>
        <v>0</v>
      </c>
      <c r="AS266" s="41">
        <f>VLOOKUP($E266,'ВМП план'!$B$8:$AL$54,15,0)</f>
        <v>0</v>
      </c>
      <c r="AT266" s="41">
        <f>SUM(AR266/12*$A$2)</f>
        <v>0</v>
      </c>
      <c r="AU266" s="41">
        <f>SUM(AS266/12*$A$2)</f>
        <v>0</v>
      </c>
      <c r="AV266" s="41">
        <f>SUM(AV267:AV271)</f>
        <v>0</v>
      </c>
      <c r="AW266" s="41">
        <f t="shared" ref="AW266:AY266" si="1951">SUM(AW267:AW271)</f>
        <v>0</v>
      </c>
      <c r="AX266" s="41">
        <f t="shared" si="1951"/>
        <v>0</v>
      </c>
      <c r="AY266" s="41">
        <f t="shared" si="1951"/>
        <v>0</v>
      </c>
      <c r="AZ266" s="34">
        <f t="shared" si="1697"/>
        <v>0</v>
      </c>
      <c r="BA266" s="34">
        <f t="shared" si="1646"/>
        <v>0</v>
      </c>
      <c r="BB266" s="132">
        <f t="shared" si="1792"/>
        <v>0</v>
      </c>
      <c r="BC266" s="132">
        <f t="shared" si="1792"/>
        <v>0</v>
      </c>
      <c r="BD266" s="41">
        <f>VLOOKUP($E266,'ВМП план'!$B$8:$AL$54,6,0)</f>
        <v>4</v>
      </c>
      <c r="BE266" s="41">
        <f>VLOOKUP($E266,'ВМП план'!$B$8:$AL$54,7,0)</f>
        <v>1022113.6428</v>
      </c>
      <c r="BF266" s="41">
        <f>SUM(BD266/12*$A$2)</f>
        <v>2.333333333333333</v>
      </c>
      <c r="BG266" s="41">
        <f>SUM(BE266/12*$A$2)</f>
        <v>596232.95829999994</v>
      </c>
      <c r="BH266" s="41">
        <f>SUM(BH267:BH271)</f>
        <v>6</v>
      </c>
      <c r="BI266" s="41">
        <f t="shared" ref="BI266:BK266" si="1952">SUM(BI267:BI271)</f>
        <v>1533170.46</v>
      </c>
      <c r="BJ266" s="41">
        <f t="shared" si="1952"/>
        <v>1</v>
      </c>
      <c r="BK266" s="41">
        <f t="shared" si="1952"/>
        <v>255528.41</v>
      </c>
      <c r="BL266" s="34">
        <f t="shared" si="1715"/>
        <v>7</v>
      </c>
      <c r="BM266" s="34">
        <f t="shared" si="1716"/>
        <v>1788698.8699999999</v>
      </c>
      <c r="BN266" s="132">
        <f t="shared" si="1809"/>
        <v>3.666666666666667</v>
      </c>
      <c r="BO266" s="132">
        <f t="shared" si="1809"/>
        <v>936937.50170000002</v>
      </c>
      <c r="BP266" s="41">
        <f>VLOOKUP($E266,'ВМП план'!$B$8:$AL$54,16,0)</f>
        <v>0</v>
      </c>
      <c r="BQ266" s="41">
        <f>VLOOKUP($E266,'ВМП план'!$B$8:$AL$54,17,0)</f>
        <v>0</v>
      </c>
      <c r="BR266" s="41">
        <f>SUM(BP266/12*$A$2)</f>
        <v>0</v>
      </c>
      <c r="BS266" s="41">
        <f>SUM(BQ266/12*$A$2)</f>
        <v>0</v>
      </c>
      <c r="BT266" s="41">
        <f>SUM(BT267:BT271)</f>
        <v>0</v>
      </c>
      <c r="BU266" s="41">
        <f t="shared" ref="BU266:BW266" si="1953">SUM(BU267:BU271)</f>
        <v>0</v>
      </c>
      <c r="BV266" s="41">
        <f t="shared" si="1953"/>
        <v>0</v>
      </c>
      <c r="BW266" s="41">
        <f t="shared" si="1953"/>
        <v>0</v>
      </c>
      <c r="BX266" s="34">
        <f t="shared" si="1699"/>
        <v>0</v>
      </c>
      <c r="BY266" s="34">
        <f t="shared" si="1649"/>
        <v>0</v>
      </c>
      <c r="BZ266" s="132">
        <f t="shared" si="1811"/>
        <v>0</v>
      </c>
      <c r="CA266" s="132">
        <f t="shared" si="1811"/>
        <v>0</v>
      </c>
      <c r="CB266" s="41">
        <f>VLOOKUP($E266,'ВМП план'!$B$8:$AL$54,18,0)</f>
        <v>0</v>
      </c>
      <c r="CC266" s="41">
        <f>VLOOKUP($E266,'ВМП план'!$B$8:$AL$54,19,0)</f>
        <v>0</v>
      </c>
      <c r="CD266" s="41">
        <f>SUM(CB266/12*$A$2)</f>
        <v>0</v>
      </c>
      <c r="CE266" s="41">
        <f>SUM(CC266/12*$A$2)</f>
        <v>0</v>
      </c>
      <c r="CF266" s="41">
        <f>SUM(CF267:CF271)</f>
        <v>0</v>
      </c>
      <c r="CG266" s="41">
        <f t="shared" ref="CG266:CI266" si="1954">SUM(CG267:CG271)</f>
        <v>0</v>
      </c>
      <c r="CH266" s="41">
        <f t="shared" si="1954"/>
        <v>0</v>
      </c>
      <c r="CI266" s="41">
        <f t="shared" si="1954"/>
        <v>0</v>
      </c>
      <c r="CJ266" s="34">
        <f t="shared" si="1700"/>
        <v>0</v>
      </c>
      <c r="CK266" s="34">
        <f t="shared" si="1651"/>
        <v>0</v>
      </c>
      <c r="CL266" s="132">
        <f t="shared" si="1813"/>
        <v>0</v>
      </c>
      <c r="CM266" s="132">
        <f t="shared" si="1813"/>
        <v>0</v>
      </c>
      <c r="CN266" s="41">
        <f>VLOOKUP($E266,'ВМП план'!$B$8:$AL$54,20,0)</f>
        <v>0</v>
      </c>
      <c r="CO266" s="41">
        <f>VLOOKUP($E266,'ВМП план'!$B$8:$AL$54,21,0)</f>
        <v>0</v>
      </c>
      <c r="CP266" s="41">
        <f>SUM(CN266/12*$A$2)</f>
        <v>0</v>
      </c>
      <c r="CQ266" s="41">
        <f>SUM(CO266/12*$A$2)</f>
        <v>0</v>
      </c>
      <c r="CR266" s="41">
        <f>SUM(CR267:CR271)</f>
        <v>0</v>
      </c>
      <c r="CS266" s="41">
        <f t="shared" ref="CS266:CU266" si="1955">SUM(CS267:CS271)</f>
        <v>0</v>
      </c>
      <c r="CT266" s="41">
        <f t="shared" si="1955"/>
        <v>0</v>
      </c>
      <c r="CU266" s="41">
        <f t="shared" si="1955"/>
        <v>0</v>
      </c>
      <c r="CV266" s="34">
        <f t="shared" si="1701"/>
        <v>0</v>
      </c>
      <c r="CW266" s="34">
        <f t="shared" si="1653"/>
        <v>0</v>
      </c>
      <c r="CX266" s="132">
        <f t="shared" si="1815"/>
        <v>0</v>
      </c>
      <c r="CY266" s="132">
        <f t="shared" si="1815"/>
        <v>0</v>
      </c>
      <c r="CZ266" s="41">
        <f>VLOOKUP($E266,'ВМП план'!$B$8:$AL$54,22,0)</f>
        <v>0</v>
      </c>
      <c r="DA266" s="41">
        <f>VLOOKUP($E266,'ВМП план'!$B$8:$AL$54,23,0)</f>
        <v>0</v>
      </c>
      <c r="DB266" s="41">
        <f>SUM(CZ266/12*$A$2)</f>
        <v>0</v>
      </c>
      <c r="DC266" s="41">
        <f>SUM(DA266/12*$A$2)</f>
        <v>0</v>
      </c>
      <c r="DD266" s="41">
        <f>SUM(DD267:DD271)</f>
        <v>0</v>
      </c>
      <c r="DE266" s="41">
        <f t="shared" ref="DE266:DG266" si="1956">SUM(DE267:DE271)</f>
        <v>0</v>
      </c>
      <c r="DF266" s="41">
        <f t="shared" si="1956"/>
        <v>0</v>
      </c>
      <c r="DG266" s="41">
        <f t="shared" si="1956"/>
        <v>0</v>
      </c>
      <c r="DH266" s="34">
        <f t="shared" si="1702"/>
        <v>0</v>
      </c>
      <c r="DI266" s="34">
        <f t="shared" si="1655"/>
        <v>0</v>
      </c>
      <c r="DJ266" s="132">
        <f t="shared" si="1817"/>
        <v>0</v>
      </c>
      <c r="DK266" s="132">
        <f t="shared" si="1817"/>
        <v>0</v>
      </c>
      <c r="DL266" s="41">
        <f>VLOOKUP($E266,'ВМП план'!$B$8:$AL$54,24,0)</f>
        <v>0</v>
      </c>
      <c r="DM266" s="41">
        <f>VLOOKUP($E266,'ВМП план'!$B$8:$AL$54,25,0)</f>
        <v>0</v>
      </c>
      <c r="DN266" s="41">
        <f>SUM(DL266/12*$A$2)</f>
        <v>0</v>
      </c>
      <c r="DO266" s="41">
        <f>SUM(DM266/12*$A$2)</f>
        <v>0</v>
      </c>
      <c r="DP266" s="41">
        <f>SUM(DP267:DP271)</f>
        <v>0</v>
      </c>
      <c r="DQ266" s="41">
        <f t="shared" ref="DQ266:DS266" si="1957">SUM(DQ267:DQ271)</f>
        <v>0</v>
      </c>
      <c r="DR266" s="41">
        <f t="shared" si="1957"/>
        <v>0</v>
      </c>
      <c r="DS266" s="41">
        <f t="shared" si="1957"/>
        <v>0</v>
      </c>
      <c r="DT266" s="34">
        <f t="shared" si="1703"/>
        <v>0</v>
      </c>
      <c r="DU266" s="34">
        <f t="shared" si="1657"/>
        <v>0</v>
      </c>
      <c r="DV266" s="132">
        <f t="shared" si="1819"/>
        <v>0</v>
      </c>
      <c r="DW266" s="132">
        <f t="shared" si="1819"/>
        <v>0</v>
      </c>
      <c r="DX266" s="41">
        <f>VLOOKUP($E266,'ВМП план'!$B$8:$AL$54,26,0)</f>
        <v>0</v>
      </c>
      <c r="DY266" s="41">
        <f>VLOOKUP($E266,'ВМП план'!$B$8:$AL$54,27,0)</f>
        <v>0</v>
      </c>
      <c r="DZ266" s="41">
        <f>SUM(DX266/12*$A$2)</f>
        <v>0</v>
      </c>
      <c r="EA266" s="41">
        <f>SUM(DY266/12*$A$2)</f>
        <v>0</v>
      </c>
      <c r="EB266" s="41">
        <f>SUM(EB267:EB271)</f>
        <v>0</v>
      </c>
      <c r="EC266" s="41">
        <f t="shared" ref="EC266:EE266" si="1958">SUM(EC267:EC271)</f>
        <v>0</v>
      </c>
      <c r="ED266" s="41">
        <f t="shared" si="1958"/>
        <v>0</v>
      </c>
      <c r="EE266" s="41">
        <f t="shared" si="1958"/>
        <v>0</v>
      </c>
      <c r="EF266" s="34">
        <f t="shared" si="1704"/>
        <v>0</v>
      </c>
      <c r="EG266" s="34">
        <f t="shared" si="1704"/>
        <v>0</v>
      </c>
      <c r="EH266" s="132">
        <f t="shared" si="1821"/>
        <v>0</v>
      </c>
      <c r="EI266" s="132">
        <f t="shared" si="1821"/>
        <v>0</v>
      </c>
      <c r="EJ266" s="41">
        <f>VLOOKUP($E266,'ВМП план'!$B$8:$AL$54,28,0)</f>
        <v>0</v>
      </c>
      <c r="EK266" s="41">
        <f>VLOOKUP($E266,'ВМП план'!$B$8:$AL$54,29,0)</f>
        <v>0</v>
      </c>
      <c r="EL266" s="41">
        <f>SUM(EJ266/12*$A$2)</f>
        <v>0</v>
      </c>
      <c r="EM266" s="41">
        <f>SUM(EK266/12*$A$2)</f>
        <v>0</v>
      </c>
      <c r="EN266" s="41">
        <f>SUM(EN267:EN271)</f>
        <v>0</v>
      </c>
      <c r="EO266" s="41">
        <f t="shared" ref="EO266:EQ266" si="1959">SUM(EO267:EO271)</f>
        <v>0</v>
      </c>
      <c r="EP266" s="41">
        <f t="shared" si="1959"/>
        <v>0</v>
      </c>
      <c r="EQ266" s="41">
        <f t="shared" si="1959"/>
        <v>0</v>
      </c>
      <c r="ER266" s="34">
        <f t="shared" si="1705"/>
        <v>0</v>
      </c>
      <c r="ES266" s="34">
        <f t="shared" si="1659"/>
        <v>0</v>
      </c>
      <c r="ET266" s="132">
        <f t="shared" si="1823"/>
        <v>0</v>
      </c>
      <c r="EU266" s="132">
        <f t="shared" si="1823"/>
        <v>0</v>
      </c>
      <c r="EV266" s="41">
        <f>VLOOKUP($E266,'ВМП план'!$B$8:$AL$54,30,0)</f>
        <v>0</v>
      </c>
      <c r="EW266" s="41">
        <f>VLOOKUP($E266,'ВМП план'!$B$8:$AL$54,31,0)</f>
        <v>0</v>
      </c>
      <c r="EX266" s="41">
        <f>SUM(EV266/12*$A$2)</f>
        <v>0</v>
      </c>
      <c r="EY266" s="41">
        <f>SUM(EW266/12*$A$2)</f>
        <v>0</v>
      </c>
      <c r="EZ266" s="41">
        <f>SUM(EZ267:EZ271)</f>
        <v>0</v>
      </c>
      <c r="FA266" s="41">
        <f t="shared" ref="FA266:FC266" si="1960">SUM(FA267:FA271)</f>
        <v>0</v>
      </c>
      <c r="FB266" s="41">
        <f t="shared" si="1960"/>
        <v>0</v>
      </c>
      <c r="FC266" s="41">
        <f t="shared" si="1960"/>
        <v>0</v>
      </c>
      <c r="FD266" s="34">
        <f t="shared" si="1706"/>
        <v>0</v>
      </c>
      <c r="FE266" s="34">
        <f t="shared" si="1706"/>
        <v>0</v>
      </c>
      <c r="FF266" s="132">
        <f t="shared" si="1799"/>
        <v>0</v>
      </c>
      <c r="FG266" s="132">
        <f t="shared" si="1799"/>
        <v>0</v>
      </c>
      <c r="FH266" s="41">
        <f>VLOOKUP($E266,'ВМП план'!$B$8:$AL$54,32,0)</f>
        <v>0</v>
      </c>
      <c r="FI266" s="41">
        <f>VLOOKUP($E266,'ВМП план'!$B$8:$AL$54,33,0)</f>
        <v>0</v>
      </c>
      <c r="FJ266" s="41">
        <f>SUM(FH266/12*$A$2)</f>
        <v>0</v>
      </c>
      <c r="FK266" s="41">
        <f>SUM(FI266/12*$A$2)</f>
        <v>0</v>
      </c>
      <c r="FL266" s="41">
        <f>SUM(FL267:FL271)</f>
        <v>0</v>
      </c>
      <c r="FM266" s="41">
        <f t="shared" ref="FM266:FO266" si="1961">SUM(FM267:FM271)</f>
        <v>0</v>
      </c>
      <c r="FN266" s="41">
        <f t="shared" si="1961"/>
        <v>0</v>
      </c>
      <c r="FO266" s="41">
        <f t="shared" si="1961"/>
        <v>0</v>
      </c>
      <c r="FP266" s="34">
        <f t="shared" si="1707"/>
        <v>0</v>
      </c>
      <c r="FQ266" s="34">
        <f t="shared" si="1661"/>
        <v>0</v>
      </c>
      <c r="FR266" s="132">
        <f t="shared" si="1826"/>
        <v>0</v>
      </c>
      <c r="FS266" s="132">
        <f t="shared" si="1826"/>
        <v>0</v>
      </c>
      <c r="FT266" s="41">
        <f>VLOOKUP($E266,'ВМП план'!$B$8:$AL$54,34,0)</f>
        <v>0</v>
      </c>
      <c r="FU266" s="41">
        <f>VLOOKUP($E266,'ВМП план'!$B$8:$AL$54,35,0)</f>
        <v>0</v>
      </c>
      <c r="FV266" s="41">
        <f>SUM(FT266/12*$A$2)</f>
        <v>0</v>
      </c>
      <c r="FW266" s="41">
        <f>SUM(FU266/12*$A$2)</f>
        <v>0</v>
      </c>
      <c r="FX266" s="41">
        <f>SUM(FX267:FX271)</f>
        <v>0</v>
      </c>
      <c r="FY266" s="41">
        <f t="shared" ref="FY266:GA266" si="1962">SUM(FY267:FY271)</f>
        <v>0</v>
      </c>
      <c r="FZ266" s="41">
        <f t="shared" si="1962"/>
        <v>0</v>
      </c>
      <c r="GA266" s="41">
        <f t="shared" si="1962"/>
        <v>0</v>
      </c>
      <c r="GB266" s="34">
        <f t="shared" si="1708"/>
        <v>0</v>
      </c>
      <c r="GC266" s="34">
        <f t="shared" si="1708"/>
        <v>0</v>
      </c>
      <c r="GD266" s="132">
        <f t="shared" si="1801"/>
        <v>0</v>
      </c>
      <c r="GE266" s="132">
        <f t="shared" si="1801"/>
        <v>0</v>
      </c>
      <c r="GF266" s="41">
        <f>VLOOKUP($E266,'ВМП план'!$B$8:$AL$54,36,0)</f>
        <v>0</v>
      </c>
      <c r="GG266" s="41">
        <f>VLOOKUP($E266,'ВМП план'!$B$8:$AL$54,37,0)</f>
        <v>0</v>
      </c>
      <c r="GH266" s="41">
        <f>SUM(GF266/12*$A$2)</f>
        <v>0</v>
      </c>
      <c r="GI266" s="41">
        <f>SUM(GG266/12*$A$2)</f>
        <v>0</v>
      </c>
      <c r="GJ266" s="41">
        <f>SUM(GJ267:GJ271)</f>
        <v>0</v>
      </c>
      <c r="GK266" s="41">
        <f t="shared" ref="GK266:GM266" si="1963">SUM(GK267:GK271)</f>
        <v>0</v>
      </c>
      <c r="GL266" s="41">
        <f t="shared" si="1963"/>
        <v>0</v>
      </c>
      <c r="GM266" s="41">
        <f t="shared" si="1963"/>
        <v>0</v>
      </c>
      <c r="GN266" s="34">
        <f t="shared" si="1709"/>
        <v>0</v>
      </c>
      <c r="GO266" s="34">
        <f t="shared" si="1663"/>
        <v>0</v>
      </c>
      <c r="GP266" s="132">
        <f t="shared" si="1829"/>
        <v>0</v>
      </c>
      <c r="GQ266" s="132">
        <f t="shared" si="1829"/>
        <v>0</v>
      </c>
      <c r="GR266" s="41">
        <f>H266+T266+AF266+AR266+BD266+BP266+CB266+CN266+CZ266+DL266+DX266+EJ266+EV266+FH266+FT266+GF266</f>
        <v>4</v>
      </c>
      <c r="GS266" s="41">
        <f t="shared" ref="GS266:GU266" si="1964">I266+U266+AG266+AS266+BE266+BQ266+CC266+CO266+DA266+DM266+DY266+EK266+EW266+FI266+FU266+GG266</f>
        <v>1022113.6428</v>
      </c>
      <c r="GT266" s="41">
        <f t="shared" si="1964"/>
        <v>2.333333333333333</v>
      </c>
      <c r="GU266" s="41">
        <f t="shared" si="1964"/>
        <v>596232.95829999994</v>
      </c>
      <c r="GV266" s="41">
        <f t="shared" si="1621"/>
        <v>6</v>
      </c>
      <c r="GW266" s="41">
        <f t="shared" si="1621"/>
        <v>1533170.46</v>
      </c>
      <c r="GX266" s="41">
        <f t="shared" si="1621"/>
        <v>1</v>
      </c>
      <c r="GY266" s="41">
        <f t="shared" si="1621"/>
        <v>255528.41</v>
      </c>
      <c r="GZ266" s="41">
        <f t="shared" si="1508"/>
        <v>7</v>
      </c>
      <c r="HA266" s="41">
        <f t="shared" si="1508"/>
        <v>1788698.8699999999</v>
      </c>
      <c r="HB266" s="59">
        <f t="shared" si="1849"/>
        <v>3.666666666666667</v>
      </c>
      <c r="HC266" s="59">
        <f t="shared" si="1849"/>
        <v>936937.50170000002</v>
      </c>
      <c r="HD266" s="98">
        <f>GV266/GT266</f>
        <v>2.5714285714285716</v>
      </c>
      <c r="HE266" s="98">
        <f>GW266/GU266</f>
        <v>2.5714285643843451</v>
      </c>
      <c r="HF266" s="73">
        <f>GS266/GR266</f>
        <v>255528.41070000001</v>
      </c>
      <c r="HG266" s="73">
        <f>GW266/GV266</f>
        <v>255528.41</v>
      </c>
      <c r="HH266" s="251">
        <f>SUM(HF266-HG266)</f>
        <v>7.0000000414438546E-4</v>
      </c>
    </row>
    <row r="267" spans="1:216" ht="22.5" hidden="1" x14ac:dyDescent="0.2">
      <c r="A267" s="10">
        <v>1</v>
      </c>
      <c r="B267" s="186" t="s">
        <v>353</v>
      </c>
      <c r="C267" s="187" t="s">
        <v>354</v>
      </c>
      <c r="D267" s="188">
        <v>414</v>
      </c>
      <c r="E267" s="189" t="s">
        <v>355</v>
      </c>
      <c r="F267" s="28"/>
      <c r="G267" s="33"/>
      <c r="H267" s="34"/>
      <c r="I267" s="34"/>
      <c r="J267" s="34"/>
      <c r="K267" s="34"/>
      <c r="L267" s="34">
        <f>VLOOKUP($D267,'факт '!$D$7:$BG$144,3,0)</f>
        <v>0</v>
      </c>
      <c r="M267" s="34">
        <f>VLOOKUP($D267,'факт '!$D$7:$BG$144,4,0)</f>
        <v>0</v>
      </c>
      <c r="N267" s="34">
        <f>VLOOKUP($D267,'факт '!$D$7:$BG$144,5,0)</f>
        <v>0</v>
      </c>
      <c r="O267" s="34">
        <f>VLOOKUP($D267,'факт '!$D$7:$BG$144,6,0)</f>
        <v>0</v>
      </c>
      <c r="P267" s="34">
        <f t="shared" ref="P267" si="1965">SUM(L267+N267)</f>
        <v>0</v>
      </c>
      <c r="Q267" s="34">
        <f t="shared" si="1640"/>
        <v>0</v>
      </c>
      <c r="R267" s="132">
        <f t="shared" si="1768"/>
        <v>0</v>
      </c>
      <c r="S267" s="132">
        <f t="shared" si="1768"/>
        <v>0</v>
      </c>
      <c r="T267" s="34"/>
      <c r="U267" s="34"/>
      <c r="V267" s="34"/>
      <c r="W267" s="34"/>
      <c r="X267" s="34">
        <f>VLOOKUP($D267,'факт '!$D$7:$BG$144,9,0)</f>
        <v>0</v>
      </c>
      <c r="Y267" s="34">
        <f>VLOOKUP($D267,'факт '!$D$7:$BG$144,10,0)</f>
        <v>0</v>
      </c>
      <c r="Z267" s="34">
        <f>VLOOKUP($D267,'факт '!$D$7:$BG$144,11,0)</f>
        <v>0</v>
      </c>
      <c r="AA267" s="34">
        <f>VLOOKUP($D267,'факт '!$D$7:$BG$144,12,0)</f>
        <v>0</v>
      </c>
      <c r="AB267" s="34">
        <f t="shared" ref="AB267" si="1966">SUM(X267+Z267)</f>
        <v>0</v>
      </c>
      <c r="AC267" s="34">
        <f t="shared" si="1642"/>
        <v>0</v>
      </c>
      <c r="AD267" s="132">
        <f t="shared" si="1788"/>
        <v>0</v>
      </c>
      <c r="AE267" s="132">
        <f t="shared" si="1788"/>
        <v>0</v>
      </c>
      <c r="AF267" s="34"/>
      <c r="AG267" s="34"/>
      <c r="AH267" s="34"/>
      <c r="AI267" s="34"/>
      <c r="AJ267" s="34">
        <f>VLOOKUP($D267,'факт '!$D$7:$BG$144,7,0)</f>
        <v>0</v>
      </c>
      <c r="AK267" s="34">
        <f>VLOOKUP($D267,'факт '!$D$7:$BG$144,8,0)</f>
        <v>0</v>
      </c>
      <c r="AL267" s="34"/>
      <c r="AM267" s="34"/>
      <c r="AN267" s="34">
        <f t="shared" ref="AN267" si="1967">SUM(AJ267+AL267)</f>
        <v>0</v>
      </c>
      <c r="AO267" s="34">
        <f t="shared" si="1644"/>
        <v>0</v>
      </c>
      <c r="AP267" s="132">
        <f t="shared" si="1790"/>
        <v>0</v>
      </c>
      <c r="AQ267" s="132">
        <f t="shared" si="1790"/>
        <v>0</v>
      </c>
      <c r="AR267" s="34"/>
      <c r="AS267" s="34"/>
      <c r="AT267" s="34"/>
      <c r="AU267" s="34"/>
      <c r="AV267" s="34">
        <f>VLOOKUP($D267,'факт '!$D$7:$BG$144,13,0)</f>
        <v>0</v>
      </c>
      <c r="AW267" s="34">
        <f>VLOOKUP($D267,'факт '!$D$7:$BG$144,14,0)</f>
        <v>0</v>
      </c>
      <c r="AX267" s="34"/>
      <c r="AY267" s="34"/>
      <c r="AZ267" s="34">
        <f t="shared" ref="AZ267" si="1968">SUM(AV267+AX267)</f>
        <v>0</v>
      </c>
      <c r="BA267" s="34">
        <f t="shared" si="1646"/>
        <v>0</v>
      </c>
      <c r="BB267" s="132">
        <f t="shared" si="1792"/>
        <v>0</v>
      </c>
      <c r="BC267" s="132">
        <f t="shared" si="1792"/>
        <v>0</v>
      </c>
      <c r="BD267" s="34"/>
      <c r="BE267" s="34"/>
      <c r="BF267" s="34"/>
      <c r="BG267" s="34"/>
      <c r="BH267" s="34">
        <f>VLOOKUP($D267,'факт '!$D$7:$BG$144,17,0)</f>
        <v>6</v>
      </c>
      <c r="BI267" s="34">
        <f>VLOOKUP($D267,'факт '!$D$7:$BG$144,18,0)</f>
        <v>1533170.46</v>
      </c>
      <c r="BJ267" s="34">
        <f>VLOOKUP($D267,'факт '!$D$7:$BG$144,19,0)</f>
        <v>1</v>
      </c>
      <c r="BK267" s="34">
        <f>VLOOKUP($D267,'факт '!$D$7:$BG$144,20,0)</f>
        <v>255528.41</v>
      </c>
      <c r="BL267" s="34">
        <f t="shared" si="1715"/>
        <v>7</v>
      </c>
      <c r="BM267" s="34">
        <f t="shared" si="1716"/>
        <v>1788698.8699999999</v>
      </c>
      <c r="BN267" s="132">
        <f t="shared" si="1809"/>
        <v>6</v>
      </c>
      <c r="BO267" s="132">
        <f t="shared" si="1809"/>
        <v>1533170.46</v>
      </c>
      <c r="BP267" s="34"/>
      <c r="BQ267" s="34"/>
      <c r="BR267" s="34"/>
      <c r="BS267" s="34"/>
      <c r="BT267" s="34">
        <f>VLOOKUP($D267,'факт '!$D$7:$BG$144,21,0)</f>
        <v>0</v>
      </c>
      <c r="BU267" s="34">
        <f>VLOOKUP($D267,'факт '!$D$7:$BG$144,22,0)</f>
        <v>0</v>
      </c>
      <c r="BV267" s="34">
        <f>VLOOKUP($D267,'факт '!$D$7:$BG$144,23,0)</f>
        <v>0</v>
      </c>
      <c r="BW267" s="34">
        <f>VLOOKUP($D267,'факт '!$D$7:$BG$144,24,0)</f>
        <v>0</v>
      </c>
      <c r="BX267" s="34">
        <f t="shared" ref="BX267" si="1969">SUM(BT267+BV267)</f>
        <v>0</v>
      </c>
      <c r="BY267" s="34">
        <f t="shared" si="1649"/>
        <v>0</v>
      </c>
      <c r="BZ267" s="132">
        <f t="shared" si="1811"/>
        <v>0</v>
      </c>
      <c r="CA267" s="132">
        <f t="shared" si="1811"/>
        <v>0</v>
      </c>
      <c r="CB267" s="34"/>
      <c r="CC267" s="34"/>
      <c r="CD267" s="34"/>
      <c r="CE267" s="34"/>
      <c r="CF267" s="34">
        <f>VLOOKUP($D267,'факт '!$D$10:$BG$143,25,0)</f>
        <v>0</v>
      </c>
      <c r="CG267" s="34">
        <f>VLOOKUP($D267,'факт '!$D$10:$BG$143,26,0)</f>
        <v>0</v>
      </c>
      <c r="CH267" s="34">
        <f>VLOOKUP($D267,'факт '!$D$10:$BG$143,27,0)</f>
        <v>0</v>
      </c>
      <c r="CI267" s="34">
        <f>VLOOKUP($D267,'факт '!$D$10:$BG$143,28,0)</f>
        <v>0</v>
      </c>
      <c r="CJ267" s="34">
        <f t="shared" ref="CJ267" si="1970">SUM(CF267+CH267)</f>
        <v>0</v>
      </c>
      <c r="CK267" s="34">
        <f t="shared" si="1651"/>
        <v>0</v>
      </c>
      <c r="CL267" s="132">
        <f t="shared" si="1813"/>
        <v>0</v>
      </c>
      <c r="CM267" s="132">
        <f t="shared" si="1813"/>
        <v>0</v>
      </c>
      <c r="CN267" s="34"/>
      <c r="CO267" s="34"/>
      <c r="CP267" s="34"/>
      <c r="CQ267" s="34"/>
      <c r="CR267" s="34">
        <f>VLOOKUP($D267,'факт '!$D$10:$BG$143,29,0)</f>
        <v>0</v>
      </c>
      <c r="CS267" s="34">
        <f>VLOOKUP($D267,'факт '!$D$10:$BG$143,30,0)</f>
        <v>0</v>
      </c>
      <c r="CT267" s="34">
        <f>VLOOKUP($D267,'факт '!$D$10:$BG$143,31,0)</f>
        <v>0</v>
      </c>
      <c r="CU267" s="34">
        <f>VLOOKUP($D267,'факт '!$D$10:$BG$143,32,0)</f>
        <v>0</v>
      </c>
      <c r="CV267" s="34">
        <f t="shared" ref="CV267" si="1971">SUM(CR267+CT267)</f>
        <v>0</v>
      </c>
      <c r="CW267" s="34">
        <f t="shared" si="1653"/>
        <v>0</v>
      </c>
      <c r="CX267" s="132">
        <f t="shared" si="1815"/>
        <v>0</v>
      </c>
      <c r="CY267" s="132">
        <f t="shared" si="1815"/>
        <v>0</v>
      </c>
      <c r="CZ267" s="34"/>
      <c r="DA267" s="34"/>
      <c r="DB267" s="34"/>
      <c r="DC267" s="34"/>
      <c r="DD267" s="34">
        <f>VLOOKUP($D267,'факт '!$D$10:$BG$143,33,0)</f>
        <v>0</v>
      </c>
      <c r="DE267" s="34">
        <f>VLOOKUP($D267,'факт '!$D$10:$BG$143,34,0)</f>
        <v>0</v>
      </c>
      <c r="DF267" s="34"/>
      <c r="DG267" s="34"/>
      <c r="DH267" s="34">
        <f t="shared" ref="DH267" si="1972">SUM(DD267+DF267)</f>
        <v>0</v>
      </c>
      <c r="DI267" s="34">
        <f t="shared" si="1655"/>
        <v>0</v>
      </c>
      <c r="DJ267" s="132">
        <f t="shared" si="1817"/>
        <v>0</v>
      </c>
      <c r="DK267" s="132">
        <f t="shared" si="1817"/>
        <v>0</v>
      </c>
      <c r="DL267" s="34"/>
      <c r="DM267" s="34"/>
      <c r="DN267" s="34"/>
      <c r="DO267" s="34"/>
      <c r="DP267" s="34">
        <f>VLOOKUP($D267,'факт '!$D$7:$BG$144,15,0)</f>
        <v>0</v>
      </c>
      <c r="DQ267" s="34">
        <f>VLOOKUP($D267,'факт '!$D$7:$BG$144,16,0)</f>
        <v>0</v>
      </c>
      <c r="DR267" s="34"/>
      <c r="DS267" s="34"/>
      <c r="DT267" s="34">
        <f t="shared" ref="DT267" si="1973">SUM(DP267+DR267)</f>
        <v>0</v>
      </c>
      <c r="DU267" s="34">
        <f t="shared" si="1657"/>
        <v>0</v>
      </c>
      <c r="DV267" s="132">
        <f t="shared" si="1819"/>
        <v>0</v>
      </c>
      <c r="DW267" s="132">
        <f t="shared" si="1819"/>
        <v>0</v>
      </c>
      <c r="DX267" s="34"/>
      <c r="DY267" s="34"/>
      <c r="DZ267" s="34"/>
      <c r="EA267" s="34"/>
      <c r="EB267" s="34">
        <f>VLOOKUP($D267,'факт '!$D$7:$BG$144,35,0)</f>
        <v>0</v>
      </c>
      <c r="EC267" s="34">
        <f>VLOOKUP($D267,'факт '!$D$7:$BG$144,36,0)</f>
        <v>0</v>
      </c>
      <c r="ED267" s="34">
        <f>VLOOKUP($D267,'факт '!$D$7:$BG$144,37,0)</f>
        <v>0</v>
      </c>
      <c r="EE267" s="34">
        <f>VLOOKUP($D267,'факт '!$D$7:$BG$144,38,0)</f>
        <v>0</v>
      </c>
      <c r="EF267" s="34">
        <f>VLOOKUP($D267,'факт '!$D$7:$BG$144,35,0)</f>
        <v>0</v>
      </c>
      <c r="EG267" s="34">
        <f>VLOOKUP($D267,'факт '!$D$7:$BG$144,35,0)</f>
        <v>0</v>
      </c>
      <c r="EH267" s="132">
        <f t="shared" si="1821"/>
        <v>0</v>
      </c>
      <c r="EI267" s="132">
        <f t="shared" si="1821"/>
        <v>0</v>
      </c>
      <c r="EJ267" s="34"/>
      <c r="EK267" s="34"/>
      <c r="EL267" s="34"/>
      <c r="EM267" s="34"/>
      <c r="EN267" s="34">
        <f>VLOOKUP($D267,'факт '!$D$7:$BG$144,41,0)</f>
        <v>0</v>
      </c>
      <c r="EO267" s="34">
        <f>VLOOKUP($D267,'факт '!$D$7:$BG$144,42,0)</f>
        <v>0</v>
      </c>
      <c r="EP267" s="34">
        <f>VLOOKUP($D267,'факт '!$D$7:$BG$144,43,0)</f>
        <v>0</v>
      </c>
      <c r="EQ267" s="34">
        <f>VLOOKUP($D267,'факт '!$D$7:$BG$144,44,0)</f>
        <v>0</v>
      </c>
      <c r="ER267" s="34">
        <f t="shared" ref="ER267" si="1974">SUM(EN267+EP267)</f>
        <v>0</v>
      </c>
      <c r="ES267" s="34">
        <f t="shared" si="1659"/>
        <v>0</v>
      </c>
      <c r="ET267" s="132">
        <f t="shared" si="1823"/>
        <v>0</v>
      </c>
      <c r="EU267" s="132">
        <f t="shared" si="1823"/>
        <v>0</v>
      </c>
      <c r="EV267" s="34"/>
      <c r="EW267" s="34"/>
      <c r="EX267" s="34"/>
      <c r="EY267" s="34"/>
      <c r="EZ267" s="34"/>
      <c r="FA267" s="34"/>
      <c r="FB267" s="34"/>
      <c r="FC267" s="34"/>
      <c r="FD267" s="34">
        <f t="shared" si="1706"/>
        <v>0</v>
      </c>
      <c r="FE267" s="34">
        <f t="shared" si="1706"/>
        <v>0</v>
      </c>
      <c r="FF267" s="132">
        <f t="shared" si="1799"/>
        <v>0</v>
      </c>
      <c r="FG267" s="132">
        <f t="shared" si="1799"/>
        <v>0</v>
      </c>
      <c r="FH267" s="34"/>
      <c r="FI267" s="34"/>
      <c r="FJ267" s="34"/>
      <c r="FK267" s="34"/>
      <c r="FL267" s="34">
        <f>VLOOKUP($D267,'факт '!$D$10:$BG$143,39,0)</f>
        <v>0</v>
      </c>
      <c r="FM267" s="34">
        <f>VLOOKUP($D267,'факт '!$D$10:$BG$143,40,0)</f>
        <v>0</v>
      </c>
      <c r="FN267" s="34">
        <f>VLOOKUP($D267,'факт '!$D$10:$BG$143,5,0)</f>
        <v>0</v>
      </c>
      <c r="FO267" s="34">
        <f>VLOOKUP($D267,'факт '!$D$10:$BG$143,6,0)</f>
        <v>0</v>
      </c>
      <c r="FP267" s="34">
        <f t="shared" ref="FP267" si="1975">SUM(FL267+FN267)</f>
        <v>0</v>
      </c>
      <c r="FQ267" s="34">
        <f t="shared" si="1661"/>
        <v>0</v>
      </c>
      <c r="FR267" s="132">
        <f t="shared" si="1826"/>
        <v>0</v>
      </c>
      <c r="FS267" s="132">
        <f t="shared" si="1826"/>
        <v>0</v>
      </c>
      <c r="FT267" s="34"/>
      <c r="FU267" s="34"/>
      <c r="FV267" s="34"/>
      <c r="FW267" s="34"/>
      <c r="FX267" s="34">
        <f>VLOOKUP($D267,'факт '!$D$7:$BG$145,45,0)</f>
        <v>0</v>
      </c>
      <c r="FY267" s="34">
        <f>VLOOKUP($D267,'факт '!$D$7:$BG$145,46,0)</f>
        <v>0</v>
      </c>
      <c r="FZ267" s="34"/>
      <c r="GA267" s="34"/>
      <c r="GB267" s="34">
        <f t="shared" si="1708"/>
        <v>0</v>
      </c>
      <c r="GC267" s="34">
        <f t="shared" si="1708"/>
        <v>0</v>
      </c>
      <c r="GD267" s="132">
        <f t="shared" si="1801"/>
        <v>0</v>
      </c>
      <c r="GE267" s="132">
        <f t="shared" si="1801"/>
        <v>0</v>
      </c>
      <c r="GF267" s="34"/>
      <c r="GG267" s="34"/>
      <c r="GH267" s="34"/>
      <c r="GI267" s="34"/>
      <c r="GJ267" s="34"/>
      <c r="GK267" s="34"/>
      <c r="GL267" s="34"/>
      <c r="GM267" s="34"/>
      <c r="GN267" s="34">
        <f t="shared" ref="GN267" si="1976">SUM(GJ267+GL267)</f>
        <v>0</v>
      </c>
      <c r="GO267" s="34">
        <f t="shared" si="1663"/>
        <v>0</v>
      </c>
      <c r="GP267" s="132">
        <f t="shared" si="1829"/>
        <v>0</v>
      </c>
      <c r="GQ267" s="132">
        <f t="shared" si="1829"/>
        <v>0</v>
      </c>
      <c r="GR267" s="34"/>
      <c r="GS267" s="34"/>
      <c r="GT267" s="34"/>
      <c r="GU267" s="34"/>
      <c r="GV267" s="52">
        <f t="shared" si="1621"/>
        <v>6</v>
      </c>
      <c r="GW267" s="52">
        <f t="shared" si="1621"/>
        <v>1533170.46</v>
      </c>
      <c r="GX267" s="52">
        <f t="shared" si="1621"/>
        <v>1</v>
      </c>
      <c r="GY267" s="52">
        <f t="shared" si="1621"/>
        <v>255528.41</v>
      </c>
      <c r="GZ267" s="52">
        <f t="shared" si="1508"/>
        <v>7</v>
      </c>
      <c r="HA267" s="52">
        <f t="shared" si="1508"/>
        <v>1788698.8699999999</v>
      </c>
      <c r="HB267" s="132">
        <f t="shared" si="1849"/>
        <v>6</v>
      </c>
      <c r="HC267" s="132">
        <f t="shared" si="1849"/>
        <v>1533170.46</v>
      </c>
      <c r="HD267" s="64"/>
      <c r="HE267" s="20"/>
      <c r="HF267" s="73"/>
      <c r="HG267" s="73"/>
      <c r="HH267" s="251"/>
    </row>
    <row r="268" spans="1:216" hidden="1" x14ac:dyDescent="0.2">
      <c r="A268" s="10"/>
      <c r="B268" s="20"/>
      <c r="C268" s="23"/>
      <c r="D268" s="24"/>
      <c r="E268" s="25"/>
      <c r="F268" s="28"/>
      <c r="G268" s="33"/>
      <c r="H268" s="34"/>
      <c r="I268" s="34"/>
      <c r="J268" s="34"/>
      <c r="K268" s="34"/>
      <c r="L268" s="34"/>
      <c r="M268" s="34"/>
      <c r="N268" s="34"/>
      <c r="O268" s="34"/>
      <c r="P268" s="34">
        <f t="shared" si="1694"/>
        <v>0</v>
      </c>
      <c r="Q268" s="34">
        <f t="shared" si="1640"/>
        <v>0</v>
      </c>
      <c r="R268" s="132">
        <f t="shared" si="1768"/>
        <v>0</v>
      </c>
      <c r="S268" s="132">
        <f t="shared" si="1768"/>
        <v>0</v>
      </c>
      <c r="T268" s="34"/>
      <c r="U268" s="34"/>
      <c r="V268" s="34"/>
      <c r="W268" s="34"/>
      <c r="X268" s="34"/>
      <c r="Y268" s="34"/>
      <c r="Z268" s="34"/>
      <c r="AA268" s="34"/>
      <c r="AB268" s="34">
        <f t="shared" si="1695"/>
        <v>0</v>
      </c>
      <c r="AC268" s="34">
        <f t="shared" si="1642"/>
        <v>0</v>
      </c>
      <c r="AD268" s="132">
        <f t="shared" si="1788"/>
        <v>0</v>
      </c>
      <c r="AE268" s="132">
        <f t="shared" si="1788"/>
        <v>0</v>
      </c>
      <c r="AF268" s="34"/>
      <c r="AG268" s="34"/>
      <c r="AH268" s="34"/>
      <c r="AI268" s="34"/>
      <c r="AJ268" s="34"/>
      <c r="AK268" s="34"/>
      <c r="AL268" s="34"/>
      <c r="AM268" s="34"/>
      <c r="AN268" s="34">
        <f t="shared" si="1696"/>
        <v>0</v>
      </c>
      <c r="AO268" s="34">
        <f t="shared" si="1644"/>
        <v>0</v>
      </c>
      <c r="AP268" s="132">
        <f t="shared" si="1790"/>
        <v>0</v>
      </c>
      <c r="AQ268" s="132">
        <f t="shared" si="1790"/>
        <v>0</v>
      </c>
      <c r="AR268" s="34"/>
      <c r="AS268" s="34"/>
      <c r="AT268" s="34"/>
      <c r="AU268" s="34"/>
      <c r="AV268" s="34"/>
      <c r="AW268" s="34"/>
      <c r="AX268" s="34"/>
      <c r="AY268" s="34"/>
      <c r="AZ268" s="34">
        <f t="shared" si="1697"/>
        <v>0</v>
      </c>
      <c r="BA268" s="34">
        <f t="shared" si="1646"/>
        <v>0</v>
      </c>
      <c r="BB268" s="132">
        <f t="shared" si="1792"/>
        <v>0</v>
      </c>
      <c r="BC268" s="132">
        <f t="shared" si="1792"/>
        <v>0</v>
      </c>
      <c r="BD268" s="34"/>
      <c r="BE268" s="34"/>
      <c r="BF268" s="34"/>
      <c r="BG268" s="34"/>
      <c r="BH268" s="34"/>
      <c r="BI268" s="34"/>
      <c r="BJ268" s="34"/>
      <c r="BK268" s="34"/>
      <c r="BL268" s="34">
        <f t="shared" ref="BL268:BM271" si="1977">SUM(BH268+BJ268)</f>
        <v>0</v>
      </c>
      <c r="BM268" s="34">
        <f t="shared" si="1977"/>
        <v>0</v>
      </c>
      <c r="BN268" s="132">
        <f t="shared" si="1809"/>
        <v>0</v>
      </c>
      <c r="BO268" s="132">
        <f t="shared" si="1809"/>
        <v>0</v>
      </c>
      <c r="BP268" s="34"/>
      <c r="BQ268" s="34"/>
      <c r="BR268" s="34"/>
      <c r="BS268" s="34"/>
      <c r="BT268" s="34"/>
      <c r="BU268" s="34"/>
      <c r="BV268" s="34"/>
      <c r="BW268" s="34"/>
      <c r="BX268" s="34">
        <f t="shared" si="1699"/>
        <v>0</v>
      </c>
      <c r="BY268" s="34">
        <f t="shared" si="1649"/>
        <v>0</v>
      </c>
      <c r="BZ268" s="132">
        <f t="shared" si="1811"/>
        <v>0</v>
      </c>
      <c r="CA268" s="132">
        <f t="shared" si="1811"/>
        <v>0</v>
      </c>
      <c r="CB268" s="34"/>
      <c r="CC268" s="34"/>
      <c r="CD268" s="34"/>
      <c r="CE268" s="34"/>
      <c r="CF268" s="34"/>
      <c r="CG268" s="34"/>
      <c r="CH268" s="34"/>
      <c r="CI268" s="34"/>
      <c r="CJ268" s="34">
        <f t="shared" si="1700"/>
        <v>0</v>
      </c>
      <c r="CK268" s="34">
        <f t="shared" si="1651"/>
        <v>0</v>
      </c>
      <c r="CL268" s="132">
        <f t="shared" si="1813"/>
        <v>0</v>
      </c>
      <c r="CM268" s="132">
        <f t="shared" si="1813"/>
        <v>0</v>
      </c>
      <c r="CN268" s="34"/>
      <c r="CO268" s="34"/>
      <c r="CP268" s="34"/>
      <c r="CQ268" s="34"/>
      <c r="CR268" s="34"/>
      <c r="CS268" s="34"/>
      <c r="CT268" s="34"/>
      <c r="CU268" s="34"/>
      <c r="CV268" s="34">
        <f t="shared" si="1701"/>
        <v>0</v>
      </c>
      <c r="CW268" s="34">
        <f t="shared" si="1653"/>
        <v>0</v>
      </c>
      <c r="CX268" s="132">
        <f t="shared" si="1815"/>
        <v>0</v>
      </c>
      <c r="CY268" s="132">
        <f t="shared" si="1815"/>
        <v>0</v>
      </c>
      <c r="CZ268" s="34"/>
      <c r="DA268" s="34"/>
      <c r="DB268" s="34"/>
      <c r="DC268" s="34"/>
      <c r="DD268" s="34"/>
      <c r="DE268" s="34"/>
      <c r="DF268" s="34"/>
      <c r="DG268" s="34"/>
      <c r="DH268" s="34">
        <f t="shared" si="1702"/>
        <v>0</v>
      </c>
      <c r="DI268" s="34">
        <f t="shared" si="1655"/>
        <v>0</v>
      </c>
      <c r="DJ268" s="132">
        <f t="shared" si="1817"/>
        <v>0</v>
      </c>
      <c r="DK268" s="132">
        <f t="shared" si="1817"/>
        <v>0</v>
      </c>
      <c r="DL268" s="34"/>
      <c r="DM268" s="34"/>
      <c r="DN268" s="34"/>
      <c r="DO268" s="34"/>
      <c r="DP268" s="34"/>
      <c r="DQ268" s="34"/>
      <c r="DR268" s="34"/>
      <c r="DS268" s="34"/>
      <c r="DT268" s="34">
        <f t="shared" si="1703"/>
        <v>0</v>
      </c>
      <c r="DU268" s="34">
        <f t="shared" si="1657"/>
        <v>0</v>
      </c>
      <c r="DV268" s="132">
        <f t="shared" si="1819"/>
        <v>0</v>
      </c>
      <c r="DW268" s="132">
        <f t="shared" si="1819"/>
        <v>0</v>
      </c>
      <c r="DX268" s="34"/>
      <c r="DY268" s="34"/>
      <c r="DZ268" s="34"/>
      <c r="EA268" s="34"/>
      <c r="EB268" s="34"/>
      <c r="EC268" s="34"/>
      <c r="ED268" s="34"/>
      <c r="EE268" s="34"/>
      <c r="EF268" s="34">
        <f t="shared" si="1704"/>
        <v>0</v>
      </c>
      <c r="EG268" s="34">
        <f t="shared" si="1704"/>
        <v>0</v>
      </c>
      <c r="EH268" s="132">
        <f t="shared" si="1821"/>
        <v>0</v>
      </c>
      <c r="EI268" s="132">
        <f t="shared" si="1821"/>
        <v>0</v>
      </c>
      <c r="EJ268" s="34"/>
      <c r="EK268" s="34"/>
      <c r="EL268" s="34"/>
      <c r="EM268" s="34"/>
      <c r="EN268" s="34"/>
      <c r="EO268" s="34"/>
      <c r="EP268" s="34"/>
      <c r="EQ268" s="34"/>
      <c r="ER268" s="34">
        <f t="shared" si="1705"/>
        <v>0</v>
      </c>
      <c r="ES268" s="34">
        <f t="shared" si="1659"/>
        <v>0</v>
      </c>
      <c r="ET268" s="132">
        <f t="shared" si="1823"/>
        <v>0</v>
      </c>
      <c r="EU268" s="132">
        <f t="shared" si="1823"/>
        <v>0</v>
      </c>
      <c r="EV268" s="34"/>
      <c r="EW268" s="34"/>
      <c r="EX268" s="34"/>
      <c r="EY268" s="34"/>
      <c r="EZ268" s="34"/>
      <c r="FA268" s="34"/>
      <c r="FB268" s="34"/>
      <c r="FC268" s="34"/>
      <c r="FD268" s="34">
        <f t="shared" si="1706"/>
        <v>0</v>
      </c>
      <c r="FE268" s="34">
        <f t="shared" si="1706"/>
        <v>0</v>
      </c>
      <c r="FF268" s="132">
        <f t="shared" si="1799"/>
        <v>0</v>
      </c>
      <c r="FG268" s="132">
        <f t="shared" si="1799"/>
        <v>0</v>
      </c>
      <c r="FH268" s="34"/>
      <c r="FI268" s="34"/>
      <c r="FJ268" s="34"/>
      <c r="FK268" s="34"/>
      <c r="FL268" s="34"/>
      <c r="FM268" s="34"/>
      <c r="FN268" s="34"/>
      <c r="FO268" s="34"/>
      <c r="FP268" s="34">
        <f t="shared" si="1707"/>
        <v>0</v>
      </c>
      <c r="FQ268" s="34">
        <f t="shared" si="1661"/>
        <v>0</v>
      </c>
      <c r="FR268" s="132">
        <f t="shared" si="1826"/>
        <v>0</v>
      </c>
      <c r="FS268" s="132">
        <f t="shared" si="1826"/>
        <v>0</v>
      </c>
      <c r="FT268" s="34"/>
      <c r="FU268" s="34"/>
      <c r="FV268" s="34"/>
      <c r="FW268" s="34"/>
      <c r="FX268" s="34"/>
      <c r="FY268" s="34"/>
      <c r="FZ268" s="34"/>
      <c r="GA268" s="34"/>
      <c r="GB268" s="34">
        <f t="shared" si="1708"/>
        <v>0</v>
      </c>
      <c r="GC268" s="34">
        <f t="shared" si="1708"/>
        <v>0</v>
      </c>
      <c r="GD268" s="132">
        <f t="shared" si="1801"/>
        <v>0</v>
      </c>
      <c r="GE268" s="132">
        <f t="shared" si="1801"/>
        <v>0</v>
      </c>
      <c r="GF268" s="34"/>
      <c r="GG268" s="34"/>
      <c r="GH268" s="34"/>
      <c r="GI268" s="34"/>
      <c r="GJ268" s="34"/>
      <c r="GK268" s="34"/>
      <c r="GL268" s="34"/>
      <c r="GM268" s="34"/>
      <c r="GN268" s="34">
        <f t="shared" si="1709"/>
        <v>0</v>
      </c>
      <c r="GO268" s="34">
        <f t="shared" si="1663"/>
        <v>0</v>
      </c>
      <c r="GP268" s="132">
        <f t="shared" si="1829"/>
        <v>0</v>
      </c>
      <c r="GQ268" s="132">
        <f t="shared" si="1829"/>
        <v>0</v>
      </c>
      <c r="GR268" s="34"/>
      <c r="GS268" s="34"/>
      <c r="GT268" s="34"/>
      <c r="GU268" s="34"/>
      <c r="GV268" s="52">
        <f t="shared" si="1621"/>
        <v>0</v>
      </c>
      <c r="GW268" s="52">
        <f t="shared" si="1621"/>
        <v>0</v>
      </c>
      <c r="GX268" s="52">
        <f t="shared" si="1621"/>
        <v>0</v>
      </c>
      <c r="GY268" s="52">
        <f t="shared" si="1621"/>
        <v>0</v>
      </c>
      <c r="GZ268" s="52">
        <f t="shared" si="1508"/>
        <v>0</v>
      </c>
      <c r="HA268" s="52">
        <f t="shared" si="1508"/>
        <v>0</v>
      </c>
      <c r="HB268" s="132">
        <f t="shared" si="1849"/>
        <v>0</v>
      </c>
      <c r="HC268" s="132">
        <f t="shared" si="1849"/>
        <v>0</v>
      </c>
      <c r="HD268" s="64"/>
      <c r="HE268" s="20"/>
      <c r="HF268" s="73"/>
      <c r="HG268" s="73"/>
      <c r="HH268" s="251"/>
    </row>
    <row r="269" spans="1:216" hidden="1" x14ac:dyDescent="0.2">
      <c r="A269" s="10"/>
      <c r="B269" s="20"/>
      <c r="C269" s="23"/>
      <c r="D269" s="24"/>
      <c r="E269" s="25"/>
      <c r="F269" s="28"/>
      <c r="G269" s="33"/>
      <c r="H269" s="34"/>
      <c r="I269" s="34"/>
      <c r="J269" s="34"/>
      <c r="K269" s="34"/>
      <c r="L269" s="34"/>
      <c r="M269" s="34"/>
      <c r="N269" s="34"/>
      <c r="O269" s="34"/>
      <c r="P269" s="34">
        <f t="shared" si="1694"/>
        <v>0</v>
      </c>
      <c r="Q269" s="34">
        <f t="shared" si="1640"/>
        <v>0</v>
      </c>
      <c r="R269" s="132">
        <f t="shared" si="1768"/>
        <v>0</v>
      </c>
      <c r="S269" s="132">
        <f t="shared" si="1768"/>
        <v>0</v>
      </c>
      <c r="T269" s="34"/>
      <c r="U269" s="34"/>
      <c r="V269" s="34"/>
      <c r="W269" s="34"/>
      <c r="X269" s="34"/>
      <c r="Y269" s="34"/>
      <c r="Z269" s="34"/>
      <c r="AA269" s="34"/>
      <c r="AB269" s="34">
        <f t="shared" si="1695"/>
        <v>0</v>
      </c>
      <c r="AC269" s="34">
        <f t="shared" si="1642"/>
        <v>0</v>
      </c>
      <c r="AD269" s="132">
        <f t="shared" si="1788"/>
        <v>0</v>
      </c>
      <c r="AE269" s="132">
        <f t="shared" si="1788"/>
        <v>0</v>
      </c>
      <c r="AF269" s="34"/>
      <c r="AG269" s="34"/>
      <c r="AH269" s="34"/>
      <c r="AI269" s="34"/>
      <c r="AJ269" s="34"/>
      <c r="AK269" s="34"/>
      <c r="AL269" s="34"/>
      <c r="AM269" s="34"/>
      <c r="AN269" s="34">
        <f t="shared" si="1696"/>
        <v>0</v>
      </c>
      <c r="AO269" s="34">
        <f t="shared" si="1644"/>
        <v>0</v>
      </c>
      <c r="AP269" s="132">
        <f t="shared" si="1790"/>
        <v>0</v>
      </c>
      <c r="AQ269" s="132">
        <f t="shared" si="1790"/>
        <v>0</v>
      </c>
      <c r="AR269" s="34"/>
      <c r="AS269" s="34"/>
      <c r="AT269" s="34"/>
      <c r="AU269" s="34"/>
      <c r="AV269" s="34"/>
      <c r="AW269" s="34"/>
      <c r="AX269" s="34"/>
      <c r="AY269" s="34"/>
      <c r="AZ269" s="34">
        <f t="shared" si="1697"/>
        <v>0</v>
      </c>
      <c r="BA269" s="34">
        <f t="shared" si="1646"/>
        <v>0</v>
      </c>
      <c r="BB269" s="132">
        <f t="shared" si="1792"/>
        <v>0</v>
      </c>
      <c r="BC269" s="132">
        <f t="shared" si="1792"/>
        <v>0</v>
      </c>
      <c r="BD269" s="34"/>
      <c r="BE269" s="34"/>
      <c r="BF269" s="34"/>
      <c r="BG269" s="34"/>
      <c r="BH269" s="34"/>
      <c r="BI269" s="34"/>
      <c r="BJ269" s="34"/>
      <c r="BK269" s="34"/>
      <c r="BL269" s="34">
        <f t="shared" si="1977"/>
        <v>0</v>
      </c>
      <c r="BM269" s="34">
        <f t="shared" si="1977"/>
        <v>0</v>
      </c>
      <c r="BN269" s="132">
        <f t="shared" si="1809"/>
        <v>0</v>
      </c>
      <c r="BO269" s="132">
        <f t="shared" si="1809"/>
        <v>0</v>
      </c>
      <c r="BP269" s="34"/>
      <c r="BQ269" s="34"/>
      <c r="BR269" s="34"/>
      <c r="BS269" s="34"/>
      <c r="BT269" s="34"/>
      <c r="BU269" s="34"/>
      <c r="BV269" s="34"/>
      <c r="BW269" s="34"/>
      <c r="BX269" s="34">
        <f t="shared" si="1699"/>
        <v>0</v>
      </c>
      <c r="BY269" s="34">
        <f t="shared" si="1649"/>
        <v>0</v>
      </c>
      <c r="BZ269" s="132">
        <f t="shared" si="1811"/>
        <v>0</v>
      </c>
      <c r="CA269" s="132">
        <f t="shared" si="1811"/>
        <v>0</v>
      </c>
      <c r="CB269" s="34"/>
      <c r="CC269" s="34"/>
      <c r="CD269" s="34"/>
      <c r="CE269" s="34"/>
      <c r="CF269" s="34"/>
      <c r="CG269" s="34"/>
      <c r="CH269" s="34"/>
      <c r="CI269" s="34"/>
      <c r="CJ269" s="34">
        <f t="shared" si="1700"/>
        <v>0</v>
      </c>
      <c r="CK269" s="34">
        <f t="shared" si="1651"/>
        <v>0</v>
      </c>
      <c r="CL269" s="132">
        <f t="shared" si="1813"/>
        <v>0</v>
      </c>
      <c r="CM269" s="132">
        <f t="shared" si="1813"/>
        <v>0</v>
      </c>
      <c r="CN269" s="34"/>
      <c r="CO269" s="34"/>
      <c r="CP269" s="34"/>
      <c r="CQ269" s="34"/>
      <c r="CR269" s="34"/>
      <c r="CS269" s="34"/>
      <c r="CT269" s="34"/>
      <c r="CU269" s="34"/>
      <c r="CV269" s="34">
        <f t="shared" si="1701"/>
        <v>0</v>
      </c>
      <c r="CW269" s="34">
        <f t="shared" si="1653"/>
        <v>0</v>
      </c>
      <c r="CX269" s="132">
        <f t="shared" si="1815"/>
        <v>0</v>
      </c>
      <c r="CY269" s="132">
        <f t="shared" si="1815"/>
        <v>0</v>
      </c>
      <c r="CZ269" s="34"/>
      <c r="DA269" s="34"/>
      <c r="DB269" s="34"/>
      <c r="DC269" s="34"/>
      <c r="DD269" s="34"/>
      <c r="DE269" s="34"/>
      <c r="DF269" s="34"/>
      <c r="DG269" s="34"/>
      <c r="DH269" s="34">
        <f t="shared" si="1702"/>
        <v>0</v>
      </c>
      <c r="DI269" s="34">
        <f t="shared" si="1655"/>
        <v>0</v>
      </c>
      <c r="DJ269" s="132">
        <f t="shared" si="1817"/>
        <v>0</v>
      </c>
      <c r="DK269" s="132">
        <f t="shared" si="1817"/>
        <v>0</v>
      </c>
      <c r="DL269" s="34"/>
      <c r="DM269" s="34"/>
      <c r="DN269" s="34"/>
      <c r="DO269" s="34"/>
      <c r="DP269" s="34"/>
      <c r="DQ269" s="34"/>
      <c r="DR269" s="34"/>
      <c r="DS269" s="34"/>
      <c r="DT269" s="34">
        <f t="shared" si="1703"/>
        <v>0</v>
      </c>
      <c r="DU269" s="34">
        <f t="shared" si="1657"/>
        <v>0</v>
      </c>
      <c r="DV269" s="132">
        <f t="shared" si="1819"/>
        <v>0</v>
      </c>
      <c r="DW269" s="132">
        <f t="shared" si="1819"/>
        <v>0</v>
      </c>
      <c r="DX269" s="34"/>
      <c r="DY269" s="34"/>
      <c r="DZ269" s="34"/>
      <c r="EA269" s="34"/>
      <c r="EB269" s="34"/>
      <c r="EC269" s="34"/>
      <c r="ED269" s="34"/>
      <c r="EE269" s="34"/>
      <c r="EF269" s="34">
        <f t="shared" si="1704"/>
        <v>0</v>
      </c>
      <c r="EG269" s="34">
        <f t="shared" si="1704"/>
        <v>0</v>
      </c>
      <c r="EH269" s="132">
        <f t="shared" si="1821"/>
        <v>0</v>
      </c>
      <c r="EI269" s="132">
        <f t="shared" si="1821"/>
        <v>0</v>
      </c>
      <c r="EJ269" s="34"/>
      <c r="EK269" s="34"/>
      <c r="EL269" s="34"/>
      <c r="EM269" s="34"/>
      <c r="EN269" s="34"/>
      <c r="EO269" s="34"/>
      <c r="EP269" s="34"/>
      <c r="EQ269" s="34"/>
      <c r="ER269" s="34">
        <f t="shared" si="1705"/>
        <v>0</v>
      </c>
      <c r="ES269" s="34">
        <f t="shared" si="1659"/>
        <v>0</v>
      </c>
      <c r="ET269" s="132">
        <f t="shared" si="1823"/>
        <v>0</v>
      </c>
      <c r="EU269" s="132">
        <f t="shared" si="1823"/>
        <v>0</v>
      </c>
      <c r="EV269" s="34"/>
      <c r="EW269" s="34"/>
      <c r="EX269" s="34"/>
      <c r="EY269" s="34"/>
      <c r="EZ269" s="34"/>
      <c r="FA269" s="34"/>
      <c r="FB269" s="34"/>
      <c r="FC269" s="34"/>
      <c r="FD269" s="34">
        <f t="shared" si="1706"/>
        <v>0</v>
      </c>
      <c r="FE269" s="34">
        <f t="shared" si="1706"/>
        <v>0</v>
      </c>
      <c r="FF269" s="132">
        <f t="shared" si="1799"/>
        <v>0</v>
      </c>
      <c r="FG269" s="132">
        <f t="shared" si="1799"/>
        <v>0</v>
      </c>
      <c r="FH269" s="34"/>
      <c r="FI269" s="34"/>
      <c r="FJ269" s="34"/>
      <c r="FK269" s="34"/>
      <c r="FL269" s="34"/>
      <c r="FM269" s="34"/>
      <c r="FN269" s="34"/>
      <c r="FO269" s="34"/>
      <c r="FP269" s="34">
        <f t="shared" si="1707"/>
        <v>0</v>
      </c>
      <c r="FQ269" s="34">
        <f t="shared" si="1661"/>
        <v>0</v>
      </c>
      <c r="FR269" s="132">
        <f t="shared" si="1826"/>
        <v>0</v>
      </c>
      <c r="FS269" s="132">
        <f t="shared" si="1826"/>
        <v>0</v>
      </c>
      <c r="FT269" s="34"/>
      <c r="FU269" s="34"/>
      <c r="FV269" s="34"/>
      <c r="FW269" s="34"/>
      <c r="FX269" s="34"/>
      <c r="FY269" s="34"/>
      <c r="FZ269" s="34"/>
      <c r="GA269" s="34"/>
      <c r="GB269" s="34">
        <f t="shared" si="1708"/>
        <v>0</v>
      </c>
      <c r="GC269" s="34">
        <f t="shared" si="1708"/>
        <v>0</v>
      </c>
      <c r="GD269" s="132">
        <f t="shared" si="1801"/>
        <v>0</v>
      </c>
      <c r="GE269" s="132">
        <f t="shared" si="1801"/>
        <v>0</v>
      </c>
      <c r="GF269" s="34"/>
      <c r="GG269" s="34"/>
      <c r="GH269" s="34"/>
      <c r="GI269" s="34"/>
      <c r="GJ269" s="34"/>
      <c r="GK269" s="34"/>
      <c r="GL269" s="34"/>
      <c r="GM269" s="34"/>
      <c r="GN269" s="34">
        <f t="shared" si="1709"/>
        <v>0</v>
      </c>
      <c r="GO269" s="34">
        <f t="shared" si="1663"/>
        <v>0</v>
      </c>
      <c r="GP269" s="132">
        <f t="shared" si="1829"/>
        <v>0</v>
      </c>
      <c r="GQ269" s="132">
        <f t="shared" si="1829"/>
        <v>0</v>
      </c>
      <c r="GR269" s="34"/>
      <c r="GS269" s="34"/>
      <c r="GT269" s="34"/>
      <c r="GU269" s="34"/>
      <c r="GV269" s="52">
        <f t="shared" si="1621"/>
        <v>0</v>
      </c>
      <c r="GW269" s="52">
        <f t="shared" si="1621"/>
        <v>0</v>
      </c>
      <c r="GX269" s="52">
        <f t="shared" si="1621"/>
        <v>0</v>
      </c>
      <c r="GY269" s="52">
        <f t="shared" si="1621"/>
        <v>0</v>
      </c>
      <c r="GZ269" s="52">
        <f t="shared" si="1508"/>
        <v>0</v>
      </c>
      <c r="HA269" s="52">
        <f t="shared" si="1508"/>
        <v>0</v>
      </c>
      <c r="HB269" s="132">
        <f t="shared" si="1849"/>
        <v>0</v>
      </c>
      <c r="HC269" s="132">
        <f t="shared" si="1849"/>
        <v>0</v>
      </c>
      <c r="HD269" s="64"/>
      <c r="HE269" s="20"/>
      <c r="HF269" s="73"/>
      <c r="HG269" s="73"/>
      <c r="HH269" s="251"/>
    </row>
    <row r="270" spans="1:216" hidden="1" x14ac:dyDescent="0.2">
      <c r="A270" s="10"/>
      <c r="B270" s="20"/>
      <c r="C270" s="23"/>
      <c r="D270" s="24"/>
      <c r="E270" s="25"/>
      <c r="F270" s="28"/>
      <c r="G270" s="33"/>
      <c r="H270" s="34"/>
      <c r="I270" s="34"/>
      <c r="J270" s="34"/>
      <c r="K270" s="34"/>
      <c r="L270" s="34"/>
      <c r="M270" s="34"/>
      <c r="N270" s="34"/>
      <c r="O270" s="34"/>
      <c r="P270" s="34">
        <f t="shared" si="1694"/>
        <v>0</v>
      </c>
      <c r="Q270" s="34">
        <f t="shared" si="1640"/>
        <v>0</v>
      </c>
      <c r="R270" s="132">
        <f t="shared" si="1768"/>
        <v>0</v>
      </c>
      <c r="S270" s="132">
        <f t="shared" si="1768"/>
        <v>0</v>
      </c>
      <c r="T270" s="34"/>
      <c r="U270" s="34"/>
      <c r="V270" s="34"/>
      <c r="W270" s="34"/>
      <c r="X270" s="34"/>
      <c r="Y270" s="34"/>
      <c r="Z270" s="34"/>
      <c r="AA270" s="34"/>
      <c r="AB270" s="34">
        <f t="shared" si="1695"/>
        <v>0</v>
      </c>
      <c r="AC270" s="34">
        <f t="shared" si="1642"/>
        <v>0</v>
      </c>
      <c r="AD270" s="132">
        <f t="shared" si="1788"/>
        <v>0</v>
      </c>
      <c r="AE270" s="132">
        <f t="shared" si="1788"/>
        <v>0</v>
      </c>
      <c r="AF270" s="34"/>
      <c r="AG270" s="34"/>
      <c r="AH270" s="34"/>
      <c r="AI270" s="34"/>
      <c r="AJ270" s="34"/>
      <c r="AK270" s="34"/>
      <c r="AL270" s="34"/>
      <c r="AM270" s="34"/>
      <c r="AN270" s="34">
        <f t="shared" si="1696"/>
        <v>0</v>
      </c>
      <c r="AO270" s="34">
        <f t="shared" si="1644"/>
        <v>0</v>
      </c>
      <c r="AP270" s="132">
        <f t="shared" si="1790"/>
        <v>0</v>
      </c>
      <c r="AQ270" s="132">
        <f t="shared" si="1790"/>
        <v>0</v>
      </c>
      <c r="AR270" s="34"/>
      <c r="AS270" s="34"/>
      <c r="AT270" s="34"/>
      <c r="AU270" s="34"/>
      <c r="AV270" s="34"/>
      <c r="AW270" s="34"/>
      <c r="AX270" s="34"/>
      <c r="AY270" s="34"/>
      <c r="AZ270" s="34">
        <f t="shared" si="1697"/>
        <v>0</v>
      </c>
      <c r="BA270" s="34">
        <f t="shared" si="1646"/>
        <v>0</v>
      </c>
      <c r="BB270" s="132">
        <f t="shared" si="1792"/>
        <v>0</v>
      </c>
      <c r="BC270" s="132">
        <f t="shared" si="1792"/>
        <v>0</v>
      </c>
      <c r="BD270" s="34"/>
      <c r="BE270" s="34"/>
      <c r="BF270" s="34"/>
      <c r="BG270" s="34"/>
      <c r="BH270" s="34"/>
      <c r="BI270" s="34"/>
      <c r="BJ270" s="34"/>
      <c r="BK270" s="34"/>
      <c r="BL270" s="34">
        <f t="shared" si="1977"/>
        <v>0</v>
      </c>
      <c r="BM270" s="34">
        <f t="shared" si="1977"/>
        <v>0</v>
      </c>
      <c r="BN270" s="132">
        <f t="shared" si="1809"/>
        <v>0</v>
      </c>
      <c r="BO270" s="132">
        <f t="shared" si="1809"/>
        <v>0</v>
      </c>
      <c r="BP270" s="34"/>
      <c r="BQ270" s="34"/>
      <c r="BR270" s="34"/>
      <c r="BS270" s="34"/>
      <c r="BT270" s="34"/>
      <c r="BU270" s="34"/>
      <c r="BV270" s="34"/>
      <c r="BW270" s="34"/>
      <c r="BX270" s="34">
        <f t="shared" si="1699"/>
        <v>0</v>
      </c>
      <c r="BY270" s="34">
        <f t="shared" si="1649"/>
        <v>0</v>
      </c>
      <c r="BZ270" s="132">
        <f t="shared" si="1811"/>
        <v>0</v>
      </c>
      <c r="CA270" s="132">
        <f t="shared" si="1811"/>
        <v>0</v>
      </c>
      <c r="CB270" s="34"/>
      <c r="CC270" s="34"/>
      <c r="CD270" s="34"/>
      <c r="CE270" s="34"/>
      <c r="CF270" s="34"/>
      <c r="CG270" s="34"/>
      <c r="CH270" s="34"/>
      <c r="CI270" s="34"/>
      <c r="CJ270" s="34">
        <f t="shared" si="1700"/>
        <v>0</v>
      </c>
      <c r="CK270" s="34">
        <f t="shared" si="1651"/>
        <v>0</v>
      </c>
      <c r="CL270" s="132">
        <f t="shared" si="1813"/>
        <v>0</v>
      </c>
      <c r="CM270" s="132">
        <f t="shared" si="1813"/>
        <v>0</v>
      </c>
      <c r="CN270" s="34"/>
      <c r="CO270" s="34"/>
      <c r="CP270" s="34"/>
      <c r="CQ270" s="34"/>
      <c r="CR270" s="34"/>
      <c r="CS270" s="34"/>
      <c r="CT270" s="34"/>
      <c r="CU270" s="34"/>
      <c r="CV270" s="34">
        <f t="shared" si="1701"/>
        <v>0</v>
      </c>
      <c r="CW270" s="34">
        <f t="shared" si="1653"/>
        <v>0</v>
      </c>
      <c r="CX270" s="132">
        <f t="shared" si="1815"/>
        <v>0</v>
      </c>
      <c r="CY270" s="132">
        <f t="shared" si="1815"/>
        <v>0</v>
      </c>
      <c r="CZ270" s="34"/>
      <c r="DA270" s="34"/>
      <c r="DB270" s="34"/>
      <c r="DC270" s="34"/>
      <c r="DD270" s="34"/>
      <c r="DE270" s="34"/>
      <c r="DF270" s="34"/>
      <c r="DG270" s="34"/>
      <c r="DH270" s="34">
        <f t="shared" si="1702"/>
        <v>0</v>
      </c>
      <c r="DI270" s="34">
        <f t="shared" si="1655"/>
        <v>0</v>
      </c>
      <c r="DJ270" s="132">
        <f t="shared" si="1817"/>
        <v>0</v>
      </c>
      <c r="DK270" s="132">
        <f t="shared" si="1817"/>
        <v>0</v>
      </c>
      <c r="DL270" s="34"/>
      <c r="DM270" s="34"/>
      <c r="DN270" s="34"/>
      <c r="DO270" s="34"/>
      <c r="DP270" s="34"/>
      <c r="DQ270" s="34"/>
      <c r="DR270" s="34"/>
      <c r="DS270" s="34"/>
      <c r="DT270" s="34">
        <f t="shared" si="1703"/>
        <v>0</v>
      </c>
      <c r="DU270" s="34">
        <f t="shared" si="1657"/>
        <v>0</v>
      </c>
      <c r="DV270" s="132">
        <f t="shared" si="1819"/>
        <v>0</v>
      </c>
      <c r="DW270" s="132">
        <f t="shared" si="1819"/>
        <v>0</v>
      </c>
      <c r="DX270" s="34"/>
      <c r="DY270" s="34"/>
      <c r="DZ270" s="34"/>
      <c r="EA270" s="34"/>
      <c r="EB270" s="34"/>
      <c r="EC270" s="34"/>
      <c r="ED270" s="34"/>
      <c r="EE270" s="34"/>
      <c r="EF270" s="34">
        <f t="shared" si="1704"/>
        <v>0</v>
      </c>
      <c r="EG270" s="34">
        <f t="shared" si="1704"/>
        <v>0</v>
      </c>
      <c r="EH270" s="132">
        <f t="shared" si="1821"/>
        <v>0</v>
      </c>
      <c r="EI270" s="132">
        <f t="shared" si="1821"/>
        <v>0</v>
      </c>
      <c r="EJ270" s="34"/>
      <c r="EK270" s="34"/>
      <c r="EL270" s="34"/>
      <c r="EM270" s="34"/>
      <c r="EN270" s="34"/>
      <c r="EO270" s="34"/>
      <c r="EP270" s="34"/>
      <c r="EQ270" s="34"/>
      <c r="ER270" s="34">
        <f t="shared" si="1705"/>
        <v>0</v>
      </c>
      <c r="ES270" s="34">
        <f t="shared" si="1659"/>
        <v>0</v>
      </c>
      <c r="ET270" s="132">
        <f t="shared" si="1823"/>
        <v>0</v>
      </c>
      <c r="EU270" s="132">
        <f t="shared" si="1823"/>
        <v>0</v>
      </c>
      <c r="EV270" s="34"/>
      <c r="EW270" s="34"/>
      <c r="EX270" s="34"/>
      <c r="EY270" s="34"/>
      <c r="EZ270" s="34"/>
      <c r="FA270" s="34"/>
      <c r="FB270" s="34"/>
      <c r="FC270" s="34"/>
      <c r="FD270" s="34">
        <f t="shared" si="1706"/>
        <v>0</v>
      </c>
      <c r="FE270" s="34">
        <f t="shared" si="1706"/>
        <v>0</v>
      </c>
      <c r="FF270" s="132">
        <f t="shared" si="1799"/>
        <v>0</v>
      </c>
      <c r="FG270" s="132">
        <f t="shared" si="1799"/>
        <v>0</v>
      </c>
      <c r="FH270" s="34"/>
      <c r="FI270" s="34"/>
      <c r="FJ270" s="34"/>
      <c r="FK270" s="34"/>
      <c r="FL270" s="34"/>
      <c r="FM270" s="34"/>
      <c r="FN270" s="34"/>
      <c r="FO270" s="34"/>
      <c r="FP270" s="34">
        <f t="shared" si="1707"/>
        <v>0</v>
      </c>
      <c r="FQ270" s="34">
        <f t="shared" si="1661"/>
        <v>0</v>
      </c>
      <c r="FR270" s="132">
        <f t="shared" si="1826"/>
        <v>0</v>
      </c>
      <c r="FS270" s="132">
        <f t="shared" si="1826"/>
        <v>0</v>
      </c>
      <c r="FT270" s="34"/>
      <c r="FU270" s="34"/>
      <c r="FV270" s="34"/>
      <c r="FW270" s="34"/>
      <c r="FX270" s="34"/>
      <c r="FY270" s="34"/>
      <c r="FZ270" s="34"/>
      <c r="GA270" s="34"/>
      <c r="GB270" s="34">
        <f t="shared" si="1708"/>
        <v>0</v>
      </c>
      <c r="GC270" s="34">
        <f t="shared" si="1708"/>
        <v>0</v>
      </c>
      <c r="GD270" s="132">
        <f t="shared" si="1801"/>
        <v>0</v>
      </c>
      <c r="GE270" s="132">
        <f t="shared" si="1801"/>
        <v>0</v>
      </c>
      <c r="GF270" s="34"/>
      <c r="GG270" s="34"/>
      <c r="GH270" s="34"/>
      <c r="GI270" s="34"/>
      <c r="GJ270" s="34"/>
      <c r="GK270" s="34"/>
      <c r="GL270" s="34"/>
      <c r="GM270" s="34"/>
      <c r="GN270" s="34">
        <f t="shared" si="1709"/>
        <v>0</v>
      </c>
      <c r="GO270" s="34">
        <f t="shared" si="1663"/>
        <v>0</v>
      </c>
      <c r="GP270" s="132">
        <f t="shared" si="1829"/>
        <v>0</v>
      </c>
      <c r="GQ270" s="132">
        <f t="shared" si="1829"/>
        <v>0</v>
      </c>
      <c r="GR270" s="34"/>
      <c r="GS270" s="34"/>
      <c r="GT270" s="34"/>
      <c r="GU270" s="34"/>
      <c r="GV270" s="52">
        <f t="shared" si="1621"/>
        <v>0</v>
      </c>
      <c r="GW270" s="52">
        <f t="shared" si="1621"/>
        <v>0</v>
      </c>
      <c r="GX270" s="52">
        <f t="shared" si="1621"/>
        <v>0</v>
      </c>
      <c r="GY270" s="52">
        <f t="shared" si="1621"/>
        <v>0</v>
      </c>
      <c r="GZ270" s="52">
        <f t="shared" si="1508"/>
        <v>0</v>
      </c>
      <c r="HA270" s="52">
        <f t="shared" si="1508"/>
        <v>0</v>
      </c>
      <c r="HB270" s="132">
        <f t="shared" si="1849"/>
        <v>0</v>
      </c>
      <c r="HC270" s="132">
        <f t="shared" si="1849"/>
        <v>0</v>
      </c>
      <c r="HD270" s="64"/>
      <c r="HE270" s="20"/>
      <c r="HF270" s="73"/>
      <c r="HG270" s="73"/>
      <c r="HH270" s="251"/>
    </row>
    <row r="271" spans="1:216" hidden="1" x14ac:dyDescent="0.2">
      <c r="A271" s="10"/>
      <c r="B271" s="20"/>
      <c r="C271" s="23"/>
      <c r="D271" s="24"/>
      <c r="E271" s="25"/>
      <c r="F271" s="28"/>
      <c r="G271" s="33"/>
      <c r="H271" s="34"/>
      <c r="I271" s="34"/>
      <c r="J271" s="34"/>
      <c r="K271" s="34"/>
      <c r="L271" s="34"/>
      <c r="M271" s="34"/>
      <c r="N271" s="34"/>
      <c r="O271" s="34"/>
      <c r="P271" s="34">
        <f t="shared" si="1694"/>
        <v>0</v>
      </c>
      <c r="Q271" s="34">
        <f t="shared" si="1640"/>
        <v>0</v>
      </c>
      <c r="R271" s="132">
        <f t="shared" si="1768"/>
        <v>0</v>
      </c>
      <c r="S271" s="132">
        <f t="shared" si="1768"/>
        <v>0</v>
      </c>
      <c r="T271" s="34"/>
      <c r="U271" s="34"/>
      <c r="V271" s="34"/>
      <c r="W271" s="34"/>
      <c r="X271" s="34"/>
      <c r="Y271" s="34"/>
      <c r="Z271" s="34"/>
      <c r="AA271" s="34"/>
      <c r="AB271" s="34">
        <f t="shared" si="1695"/>
        <v>0</v>
      </c>
      <c r="AC271" s="34">
        <f t="shared" si="1642"/>
        <v>0</v>
      </c>
      <c r="AD271" s="132">
        <f t="shared" si="1788"/>
        <v>0</v>
      </c>
      <c r="AE271" s="132">
        <f t="shared" si="1788"/>
        <v>0</v>
      </c>
      <c r="AF271" s="34"/>
      <c r="AG271" s="34"/>
      <c r="AH271" s="34"/>
      <c r="AI271" s="34"/>
      <c r="AJ271" s="34"/>
      <c r="AK271" s="34"/>
      <c r="AL271" s="34"/>
      <c r="AM271" s="34"/>
      <c r="AN271" s="34">
        <f t="shared" si="1696"/>
        <v>0</v>
      </c>
      <c r="AO271" s="34">
        <f t="shared" si="1644"/>
        <v>0</v>
      </c>
      <c r="AP271" s="132">
        <f t="shared" si="1790"/>
        <v>0</v>
      </c>
      <c r="AQ271" s="132">
        <f t="shared" si="1790"/>
        <v>0</v>
      </c>
      <c r="AR271" s="34"/>
      <c r="AS271" s="34"/>
      <c r="AT271" s="34"/>
      <c r="AU271" s="34"/>
      <c r="AV271" s="34"/>
      <c r="AW271" s="34"/>
      <c r="AX271" s="34"/>
      <c r="AY271" s="34"/>
      <c r="AZ271" s="34">
        <f t="shared" si="1697"/>
        <v>0</v>
      </c>
      <c r="BA271" s="34">
        <f t="shared" si="1646"/>
        <v>0</v>
      </c>
      <c r="BB271" s="132">
        <f t="shared" si="1792"/>
        <v>0</v>
      </c>
      <c r="BC271" s="132">
        <f t="shared" si="1792"/>
        <v>0</v>
      </c>
      <c r="BD271" s="34"/>
      <c r="BE271" s="34"/>
      <c r="BF271" s="34"/>
      <c r="BG271" s="34"/>
      <c r="BH271" s="34"/>
      <c r="BI271" s="34"/>
      <c r="BJ271" s="34"/>
      <c r="BK271" s="34"/>
      <c r="BL271" s="34">
        <f t="shared" si="1977"/>
        <v>0</v>
      </c>
      <c r="BM271" s="34">
        <f t="shared" si="1977"/>
        <v>0</v>
      </c>
      <c r="BN271" s="132">
        <f t="shared" si="1809"/>
        <v>0</v>
      </c>
      <c r="BO271" s="132">
        <f t="shared" si="1809"/>
        <v>0</v>
      </c>
      <c r="BP271" s="34"/>
      <c r="BQ271" s="34"/>
      <c r="BR271" s="34"/>
      <c r="BS271" s="34"/>
      <c r="BT271" s="34"/>
      <c r="BU271" s="34"/>
      <c r="BV271" s="34"/>
      <c r="BW271" s="34"/>
      <c r="BX271" s="34">
        <f t="shared" si="1699"/>
        <v>0</v>
      </c>
      <c r="BY271" s="34">
        <f t="shared" si="1649"/>
        <v>0</v>
      </c>
      <c r="BZ271" s="132">
        <f t="shared" si="1811"/>
        <v>0</v>
      </c>
      <c r="CA271" s="132">
        <f t="shared" si="1811"/>
        <v>0</v>
      </c>
      <c r="CB271" s="34"/>
      <c r="CC271" s="34"/>
      <c r="CD271" s="34"/>
      <c r="CE271" s="34"/>
      <c r="CF271" s="34"/>
      <c r="CG271" s="34"/>
      <c r="CH271" s="34"/>
      <c r="CI271" s="34"/>
      <c r="CJ271" s="34">
        <f t="shared" si="1700"/>
        <v>0</v>
      </c>
      <c r="CK271" s="34">
        <f t="shared" si="1651"/>
        <v>0</v>
      </c>
      <c r="CL271" s="132">
        <f t="shared" si="1813"/>
        <v>0</v>
      </c>
      <c r="CM271" s="132">
        <f t="shared" si="1813"/>
        <v>0</v>
      </c>
      <c r="CN271" s="34"/>
      <c r="CO271" s="34"/>
      <c r="CP271" s="34"/>
      <c r="CQ271" s="34"/>
      <c r="CR271" s="34"/>
      <c r="CS271" s="34"/>
      <c r="CT271" s="34"/>
      <c r="CU271" s="34"/>
      <c r="CV271" s="34">
        <f t="shared" si="1701"/>
        <v>0</v>
      </c>
      <c r="CW271" s="34">
        <f t="shared" si="1653"/>
        <v>0</v>
      </c>
      <c r="CX271" s="132">
        <f t="shared" si="1815"/>
        <v>0</v>
      </c>
      <c r="CY271" s="132">
        <f t="shared" si="1815"/>
        <v>0</v>
      </c>
      <c r="CZ271" s="34"/>
      <c r="DA271" s="34"/>
      <c r="DB271" s="34"/>
      <c r="DC271" s="34"/>
      <c r="DD271" s="34"/>
      <c r="DE271" s="34"/>
      <c r="DF271" s="34"/>
      <c r="DG271" s="34"/>
      <c r="DH271" s="34">
        <f t="shared" si="1702"/>
        <v>0</v>
      </c>
      <c r="DI271" s="34">
        <f t="shared" si="1655"/>
        <v>0</v>
      </c>
      <c r="DJ271" s="132">
        <f t="shared" si="1817"/>
        <v>0</v>
      </c>
      <c r="DK271" s="132">
        <f t="shared" si="1817"/>
        <v>0</v>
      </c>
      <c r="DL271" s="34"/>
      <c r="DM271" s="34"/>
      <c r="DN271" s="34"/>
      <c r="DO271" s="34"/>
      <c r="DP271" s="34"/>
      <c r="DQ271" s="34"/>
      <c r="DR271" s="34"/>
      <c r="DS271" s="34"/>
      <c r="DT271" s="34">
        <f t="shared" si="1703"/>
        <v>0</v>
      </c>
      <c r="DU271" s="34">
        <f t="shared" si="1657"/>
        <v>0</v>
      </c>
      <c r="DV271" s="132">
        <f t="shared" si="1819"/>
        <v>0</v>
      </c>
      <c r="DW271" s="132">
        <f t="shared" si="1819"/>
        <v>0</v>
      </c>
      <c r="DX271" s="34"/>
      <c r="DY271" s="34"/>
      <c r="DZ271" s="34"/>
      <c r="EA271" s="34"/>
      <c r="EB271" s="34"/>
      <c r="EC271" s="34"/>
      <c r="ED271" s="34"/>
      <c r="EE271" s="34"/>
      <c r="EF271" s="34">
        <f t="shared" si="1704"/>
        <v>0</v>
      </c>
      <c r="EG271" s="34">
        <f t="shared" si="1704"/>
        <v>0</v>
      </c>
      <c r="EH271" s="132">
        <f t="shared" si="1821"/>
        <v>0</v>
      </c>
      <c r="EI271" s="132">
        <f t="shared" si="1821"/>
        <v>0</v>
      </c>
      <c r="EJ271" s="34"/>
      <c r="EK271" s="34"/>
      <c r="EL271" s="34"/>
      <c r="EM271" s="34"/>
      <c r="EN271" s="34"/>
      <c r="EO271" s="34"/>
      <c r="EP271" s="34"/>
      <c r="EQ271" s="34"/>
      <c r="ER271" s="34">
        <f t="shared" si="1705"/>
        <v>0</v>
      </c>
      <c r="ES271" s="34">
        <f t="shared" si="1659"/>
        <v>0</v>
      </c>
      <c r="ET271" s="132">
        <f t="shared" si="1823"/>
        <v>0</v>
      </c>
      <c r="EU271" s="132">
        <f t="shared" si="1823"/>
        <v>0</v>
      </c>
      <c r="EV271" s="34"/>
      <c r="EW271" s="34"/>
      <c r="EX271" s="34"/>
      <c r="EY271" s="34"/>
      <c r="EZ271" s="34"/>
      <c r="FA271" s="34"/>
      <c r="FB271" s="34"/>
      <c r="FC271" s="34"/>
      <c r="FD271" s="34">
        <f t="shared" si="1706"/>
        <v>0</v>
      </c>
      <c r="FE271" s="34">
        <f t="shared" si="1706"/>
        <v>0</v>
      </c>
      <c r="FF271" s="132">
        <f t="shared" si="1799"/>
        <v>0</v>
      </c>
      <c r="FG271" s="132">
        <f t="shared" si="1799"/>
        <v>0</v>
      </c>
      <c r="FH271" s="34"/>
      <c r="FI271" s="34"/>
      <c r="FJ271" s="34"/>
      <c r="FK271" s="34"/>
      <c r="FL271" s="34"/>
      <c r="FM271" s="34"/>
      <c r="FN271" s="34"/>
      <c r="FO271" s="34"/>
      <c r="FP271" s="34">
        <f t="shared" si="1707"/>
        <v>0</v>
      </c>
      <c r="FQ271" s="34">
        <f t="shared" si="1661"/>
        <v>0</v>
      </c>
      <c r="FR271" s="132">
        <f t="shared" si="1826"/>
        <v>0</v>
      </c>
      <c r="FS271" s="132">
        <f t="shared" si="1826"/>
        <v>0</v>
      </c>
      <c r="FT271" s="34"/>
      <c r="FU271" s="34"/>
      <c r="FV271" s="34"/>
      <c r="FW271" s="34"/>
      <c r="FX271" s="34"/>
      <c r="FY271" s="34"/>
      <c r="FZ271" s="34"/>
      <c r="GA271" s="34"/>
      <c r="GB271" s="34">
        <f t="shared" si="1708"/>
        <v>0</v>
      </c>
      <c r="GC271" s="34">
        <f t="shared" si="1708"/>
        <v>0</v>
      </c>
      <c r="GD271" s="132">
        <f t="shared" si="1801"/>
        <v>0</v>
      </c>
      <c r="GE271" s="132">
        <f t="shared" si="1801"/>
        <v>0</v>
      </c>
      <c r="GF271" s="34"/>
      <c r="GG271" s="34"/>
      <c r="GH271" s="34"/>
      <c r="GI271" s="34"/>
      <c r="GJ271" s="34"/>
      <c r="GK271" s="34"/>
      <c r="GL271" s="34"/>
      <c r="GM271" s="34"/>
      <c r="GN271" s="34">
        <f t="shared" si="1709"/>
        <v>0</v>
      </c>
      <c r="GO271" s="34">
        <f t="shared" si="1663"/>
        <v>0</v>
      </c>
      <c r="GP271" s="132">
        <f t="shared" si="1829"/>
        <v>0</v>
      </c>
      <c r="GQ271" s="132">
        <f t="shared" si="1829"/>
        <v>0</v>
      </c>
      <c r="GR271" s="34"/>
      <c r="GS271" s="34"/>
      <c r="GT271" s="34"/>
      <c r="GU271" s="34"/>
      <c r="GV271" s="52">
        <f t="shared" si="1621"/>
        <v>0</v>
      </c>
      <c r="GW271" s="52">
        <f t="shared" si="1621"/>
        <v>0</v>
      </c>
      <c r="GX271" s="52">
        <f t="shared" si="1621"/>
        <v>0</v>
      </c>
      <c r="GY271" s="52">
        <f t="shared" si="1621"/>
        <v>0</v>
      </c>
      <c r="GZ271" s="52">
        <f t="shared" si="1508"/>
        <v>0</v>
      </c>
      <c r="HA271" s="52">
        <f t="shared" si="1508"/>
        <v>0</v>
      </c>
      <c r="HB271" s="132">
        <f t="shared" si="1849"/>
        <v>0</v>
      </c>
      <c r="HC271" s="132">
        <f t="shared" si="1849"/>
        <v>0</v>
      </c>
      <c r="HD271" s="64"/>
      <c r="HE271" s="20"/>
      <c r="HF271" s="73"/>
      <c r="HG271" s="73"/>
      <c r="HH271" s="251"/>
    </row>
    <row r="272" spans="1:216" hidden="1" x14ac:dyDescent="0.2">
      <c r="A272" s="10">
        <v>1</v>
      </c>
      <c r="B272" s="36"/>
      <c r="C272" s="37"/>
      <c r="D272" s="38"/>
      <c r="E272" s="32" t="s">
        <v>48</v>
      </c>
      <c r="F272" s="32"/>
      <c r="G272" s="90"/>
      <c r="H272" s="41">
        <f>SUM(H273,H283,H290,H296,H301)</f>
        <v>30</v>
      </c>
      <c r="I272" s="41">
        <f>SUM(I273,I283,I290,I296,I301)</f>
        <v>4226906.9355000006</v>
      </c>
      <c r="J272" s="41">
        <f t="shared" ref="J272:J273" si="1978">SUM(H272/12*$A$2)</f>
        <v>17.5</v>
      </c>
      <c r="K272" s="41">
        <f t="shared" ref="K272:K273" si="1979">SUM(I272/12*$A$2)</f>
        <v>2465695.7123750001</v>
      </c>
      <c r="L272" s="41">
        <f t="shared" ref="L272:O272" si="1980">SUM(L273,L283,L290,L296,L301)</f>
        <v>28</v>
      </c>
      <c r="M272" s="41">
        <f t="shared" si="1980"/>
        <v>3945113.1999999997</v>
      </c>
      <c r="N272" s="41">
        <f t="shared" si="1980"/>
        <v>0</v>
      </c>
      <c r="O272" s="41">
        <f t="shared" si="1980"/>
        <v>0</v>
      </c>
      <c r="P272" s="34">
        <f t="shared" si="1694"/>
        <v>28</v>
      </c>
      <c r="Q272" s="34">
        <f t="shared" si="1640"/>
        <v>3945113.1999999997</v>
      </c>
      <c r="R272" s="132">
        <f t="shared" si="1768"/>
        <v>10.5</v>
      </c>
      <c r="S272" s="132">
        <f t="shared" si="1768"/>
        <v>1479417.4876249996</v>
      </c>
      <c r="T272" s="41">
        <f>SUM(T273,T283,T290,T296,T301)</f>
        <v>596</v>
      </c>
      <c r="U272" s="41">
        <f>SUM(U273,U283,U290,U296,U301)</f>
        <v>92835974.869100004</v>
      </c>
      <c r="V272" s="41">
        <f t="shared" ref="V272:V273" si="1981">SUM(T272/12*$A$2)</f>
        <v>347.66666666666663</v>
      </c>
      <c r="W272" s="41">
        <f t="shared" ref="W272:W273" si="1982">SUM(U272/12*$A$2)</f>
        <v>54154318.673641674</v>
      </c>
      <c r="X272" s="41">
        <f t="shared" ref="X272:AA272" si="1983">SUM(X273,X283,X290,X296,X301)</f>
        <v>544</v>
      </c>
      <c r="Y272" s="41">
        <f t="shared" si="1983"/>
        <v>81469183.059999928</v>
      </c>
      <c r="Z272" s="41">
        <f t="shared" si="1983"/>
        <v>12</v>
      </c>
      <c r="AA272" s="41">
        <f t="shared" si="1983"/>
        <v>1901874.75</v>
      </c>
      <c r="AB272" s="34">
        <f t="shared" si="1695"/>
        <v>556</v>
      </c>
      <c r="AC272" s="34">
        <f t="shared" si="1642"/>
        <v>83371057.809999928</v>
      </c>
      <c r="AD272" s="132">
        <f t="shared" si="1788"/>
        <v>196.33333333333337</v>
      </c>
      <c r="AE272" s="132">
        <f t="shared" si="1788"/>
        <v>27314864.386358254</v>
      </c>
      <c r="AF272" s="41">
        <f>SUM(AF273,AF283,AF290,AF296,AF301)</f>
        <v>0</v>
      </c>
      <c r="AG272" s="41">
        <f>SUM(AG273,AG283,AG290,AG296,AG301)</f>
        <v>0</v>
      </c>
      <c r="AH272" s="41">
        <f t="shared" ref="AH272:AH273" si="1984">SUM(AF272/12*$A$2)</f>
        <v>0</v>
      </c>
      <c r="AI272" s="41">
        <f t="shared" ref="AI272:AI273" si="1985">SUM(AG272/12*$A$2)</f>
        <v>0</v>
      </c>
      <c r="AJ272" s="41">
        <f t="shared" ref="AJ272:AM272" si="1986">SUM(AJ273,AJ283,AJ290,AJ296,AJ301)</f>
        <v>0</v>
      </c>
      <c r="AK272" s="41">
        <f t="shared" si="1986"/>
        <v>0</v>
      </c>
      <c r="AL272" s="41">
        <f t="shared" si="1986"/>
        <v>0</v>
      </c>
      <c r="AM272" s="41">
        <f t="shared" si="1986"/>
        <v>0</v>
      </c>
      <c r="AN272" s="34">
        <f t="shared" si="1696"/>
        <v>0</v>
      </c>
      <c r="AO272" s="34">
        <f t="shared" si="1644"/>
        <v>0</v>
      </c>
      <c r="AP272" s="132">
        <f t="shared" si="1790"/>
        <v>0</v>
      </c>
      <c r="AQ272" s="132">
        <f t="shared" si="1790"/>
        <v>0</v>
      </c>
      <c r="AR272" s="41">
        <f>SUM(AR273,AR283,AR290,AR296,AR301)</f>
        <v>0</v>
      </c>
      <c r="AS272" s="41">
        <f>SUM(AS273,AS283,AS290,AS296,AS301)</f>
        <v>0</v>
      </c>
      <c r="AT272" s="41">
        <f t="shared" ref="AT272:AT273" si="1987">SUM(AR272/12*$A$2)</f>
        <v>0</v>
      </c>
      <c r="AU272" s="41">
        <f t="shared" ref="AU272:AU273" si="1988">SUM(AS272/12*$A$2)</f>
        <v>0</v>
      </c>
      <c r="AV272" s="41">
        <f t="shared" ref="AV272:AY272" si="1989">SUM(AV273,AV283,AV290,AV296,AV301)</f>
        <v>0</v>
      </c>
      <c r="AW272" s="41">
        <f t="shared" si="1989"/>
        <v>0</v>
      </c>
      <c r="AX272" s="41">
        <f t="shared" si="1989"/>
        <v>0</v>
      </c>
      <c r="AY272" s="41">
        <f t="shared" si="1989"/>
        <v>0</v>
      </c>
      <c r="AZ272" s="34">
        <f t="shared" si="1697"/>
        <v>0</v>
      </c>
      <c r="BA272" s="34">
        <f t="shared" si="1646"/>
        <v>0</v>
      </c>
      <c r="BB272" s="132">
        <f t="shared" si="1792"/>
        <v>0</v>
      </c>
      <c r="BC272" s="132">
        <f t="shared" si="1792"/>
        <v>0</v>
      </c>
      <c r="BD272" s="41">
        <f>SUM(BD273,BD283,BD290,BD296,BD301)</f>
        <v>141</v>
      </c>
      <c r="BE272" s="41">
        <f>SUM(BE273,BE283,BE290,BE296,BE301)</f>
        <v>21184120.222550001</v>
      </c>
      <c r="BF272" s="41">
        <f t="shared" ref="BF272:BF273" si="1990">SUM(BD272/12*$A$2)</f>
        <v>82.25</v>
      </c>
      <c r="BG272" s="41">
        <f t="shared" ref="BG272:BG273" si="1991">SUM(BE272/12*$A$2)</f>
        <v>12357403.463154167</v>
      </c>
      <c r="BH272" s="41">
        <f t="shared" ref="BH272:BK272" si="1992">SUM(BH273,BH283,BH290,BH296,BH301)</f>
        <v>109</v>
      </c>
      <c r="BI272" s="41">
        <f t="shared" si="1992"/>
        <v>15915758.970000008</v>
      </c>
      <c r="BJ272" s="41">
        <f t="shared" si="1992"/>
        <v>3</v>
      </c>
      <c r="BK272" s="41">
        <f t="shared" si="1992"/>
        <v>422690.69999999995</v>
      </c>
      <c r="BL272" s="34">
        <f t="shared" si="1715"/>
        <v>112</v>
      </c>
      <c r="BM272" s="34">
        <f t="shared" si="1716"/>
        <v>16338449.670000007</v>
      </c>
      <c r="BN272" s="132">
        <f t="shared" si="1809"/>
        <v>26.75</v>
      </c>
      <c r="BO272" s="132">
        <f t="shared" si="1809"/>
        <v>3558355.5068458412</v>
      </c>
      <c r="BP272" s="41">
        <f>SUM(BP273,BP283,BP290,BP296,BP301)</f>
        <v>0</v>
      </c>
      <c r="BQ272" s="41">
        <f>SUM(BQ273,BQ283,BQ290,BQ296,BQ301)</f>
        <v>0</v>
      </c>
      <c r="BR272" s="41">
        <f t="shared" ref="BR272:BR273" si="1993">SUM(BP272/12*$A$2)</f>
        <v>0</v>
      </c>
      <c r="BS272" s="41">
        <f t="shared" ref="BS272:BS273" si="1994">SUM(BQ272/12*$A$2)</f>
        <v>0</v>
      </c>
      <c r="BT272" s="41">
        <f t="shared" ref="BT272:BW272" si="1995">SUM(BT273,BT283,BT290,BT296,BT301)</f>
        <v>0</v>
      </c>
      <c r="BU272" s="41">
        <f t="shared" si="1995"/>
        <v>0</v>
      </c>
      <c r="BV272" s="41">
        <f t="shared" si="1995"/>
        <v>0</v>
      </c>
      <c r="BW272" s="41">
        <f t="shared" si="1995"/>
        <v>0</v>
      </c>
      <c r="BX272" s="34">
        <f t="shared" si="1699"/>
        <v>0</v>
      </c>
      <c r="BY272" s="34">
        <f t="shared" si="1649"/>
        <v>0</v>
      </c>
      <c r="BZ272" s="132">
        <f t="shared" si="1811"/>
        <v>0</v>
      </c>
      <c r="CA272" s="132">
        <f t="shared" si="1811"/>
        <v>0</v>
      </c>
      <c r="CB272" s="41">
        <f>SUM(CB273,CB283,CB290,CB296,CB301)</f>
        <v>0</v>
      </c>
      <c r="CC272" s="41">
        <f>SUM(CC273,CC283,CC290,CC296,CC301)</f>
        <v>0</v>
      </c>
      <c r="CD272" s="41">
        <f t="shared" ref="CD272:CD273" si="1996">SUM(CB272/12*$A$2)</f>
        <v>0</v>
      </c>
      <c r="CE272" s="41">
        <f t="shared" ref="CE272:CE273" si="1997">SUM(CC272/12*$A$2)</f>
        <v>0</v>
      </c>
      <c r="CF272" s="41">
        <f t="shared" ref="CF272:CI272" si="1998">SUM(CF273,CF283,CF290,CF296,CF301)</f>
        <v>0</v>
      </c>
      <c r="CG272" s="41">
        <f t="shared" si="1998"/>
        <v>0</v>
      </c>
      <c r="CH272" s="41">
        <f t="shared" si="1998"/>
        <v>0</v>
      </c>
      <c r="CI272" s="41">
        <f t="shared" si="1998"/>
        <v>0</v>
      </c>
      <c r="CJ272" s="34">
        <f t="shared" si="1700"/>
        <v>0</v>
      </c>
      <c r="CK272" s="34">
        <f t="shared" si="1651"/>
        <v>0</v>
      </c>
      <c r="CL272" s="132">
        <f t="shared" si="1813"/>
        <v>0</v>
      </c>
      <c r="CM272" s="132">
        <f t="shared" si="1813"/>
        <v>0</v>
      </c>
      <c r="CN272" s="41">
        <f>SUM(CN273,CN283,CN290,CN296,CN301)</f>
        <v>0</v>
      </c>
      <c r="CO272" s="41">
        <f>SUM(CO273,CO283,CO290,CO296,CO301)</f>
        <v>0</v>
      </c>
      <c r="CP272" s="41">
        <f t="shared" ref="CP272:CP273" si="1999">SUM(CN272/12*$A$2)</f>
        <v>0</v>
      </c>
      <c r="CQ272" s="41">
        <f t="shared" ref="CQ272:CQ273" si="2000">SUM(CO272/12*$A$2)</f>
        <v>0</v>
      </c>
      <c r="CR272" s="41">
        <f t="shared" ref="CR272:CU272" si="2001">SUM(CR273,CR283,CR290,CR296,CR301)</f>
        <v>0</v>
      </c>
      <c r="CS272" s="41">
        <f t="shared" si="2001"/>
        <v>0</v>
      </c>
      <c r="CT272" s="41">
        <f t="shared" si="2001"/>
        <v>0</v>
      </c>
      <c r="CU272" s="41">
        <f t="shared" si="2001"/>
        <v>0</v>
      </c>
      <c r="CV272" s="34">
        <f t="shared" si="1701"/>
        <v>0</v>
      </c>
      <c r="CW272" s="34">
        <f t="shared" si="1653"/>
        <v>0</v>
      </c>
      <c r="CX272" s="132">
        <f t="shared" si="1815"/>
        <v>0</v>
      </c>
      <c r="CY272" s="132">
        <f t="shared" si="1815"/>
        <v>0</v>
      </c>
      <c r="CZ272" s="41">
        <f>SUM(CZ273,CZ283,CZ290,CZ296,CZ301)</f>
        <v>0</v>
      </c>
      <c r="DA272" s="41">
        <f>SUM(DA273,DA283,DA290,DA296,DA301)</f>
        <v>0</v>
      </c>
      <c r="DB272" s="41">
        <f t="shared" ref="DB272:DB273" si="2002">SUM(CZ272/12*$A$2)</f>
        <v>0</v>
      </c>
      <c r="DC272" s="41">
        <f t="shared" ref="DC272:DC273" si="2003">SUM(DA272/12*$A$2)</f>
        <v>0</v>
      </c>
      <c r="DD272" s="41">
        <f t="shared" ref="DD272:DG272" si="2004">SUM(DD273,DD283,DD290,DD296,DD301)</f>
        <v>0</v>
      </c>
      <c r="DE272" s="41">
        <f t="shared" si="2004"/>
        <v>0</v>
      </c>
      <c r="DF272" s="41">
        <f t="shared" si="2004"/>
        <v>0</v>
      </c>
      <c r="DG272" s="41">
        <f t="shared" si="2004"/>
        <v>0</v>
      </c>
      <c r="DH272" s="34">
        <f t="shared" si="1702"/>
        <v>0</v>
      </c>
      <c r="DI272" s="34">
        <f t="shared" si="1655"/>
        <v>0</v>
      </c>
      <c r="DJ272" s="132">
        <f t="shared" si="1817"/>
        <v>0</v>
      </c>
      <c r="DK272" s="132">
        <f t="shared" si="1817"/>
        <v>0</v>
      </c>
      <c r="DL272" s="41">
        <f>SUM(DL273,DL283,DL290,DL296,DL301)</f>
        <v>0</v>
      </c>
      <c r="DM272" s="41">
        <f>SUM(DM273,DM283,DM290,DM296,DM301)</f>
        <v>0</v>
      </c>
      <c r="DN272" s="41">
        <f t="shared" ref="DN272:DN273" si="2005">SUM(DL272/12*$A$2)</f>
        <v>0</v>
      </c>
      <c r="DO272" s="41">
        <f t="shared" ref="DO272:DO273" si="2006">SUM(DM272/12*$A$2)</f>
        <v>0</v>
      </c>
      <c r="DP272" s="41">
        <f t="shared" ref="DP272:DS272" si="2007">SUM(DP273,DP283,DP290,DP296,DP301)</f>
        <v>0</v>
      </c>
      <c r="DQ272" s="41">
        <f t="shared" si="2007"/>
        <v>0</v>
      </c>
      <c r="DR272" s="41">
        <f t="shared" si="2007"/>
        <v>0</v>
      </c>
      <c r="DS272" s="41">
        <f t="shared" si="2007"/>
        <v>0</v>
      </c>
      <c r="DT272" s="34">
        <f t="shared" si="1703"/>
        <v>0</v>
      </c>
      <c r="DU272" s="34">
        <f t="shared" si="1657"/>
        <v>0</v>
      </c>
      <c r="DV272" s="132">
        <f t="shared" si="1819"/>
        <v>0</v>
      </c>
      <c r="DW272" s="132">
        <f t="shared" si="1819"/>
        <v>0</v>
      </c>
      <c r="DX272" s="41">
        <f>SUM(DX273,DX283,DX290,DX296,DX301)</f>
        <v>0</v>
      </c>
      <c r="DY272" s="41">
        <f>SUM(DY273,DY283,DY290,DY296,DY301)</f>
        <v>0</v>
      </c>
      <c r="DZ272" s="41">
        <f t="shared" ref="DZ272:DZ273" si="2008">SUM(DX272/12*$A$2)</f>
        <v>0</v>
      </c>
      <c r="EA272" s="41">
        <f t="shared" ref="EA272:EA273" si="2009">SUM(DY272/12*$A$2)</f>
        <v>0</v>
      </c>
      <c r="EB272" s="41">
        <f t="shared" ref="EB272:EE272" si="2010">SUM(EB273,EB283,EB290,EB296,EB301)</f>
        <v>0</v>
      </c>
      <c r="EC272" s="41">
        <f t="shared" si="2010"/>
        <v>0</v>
      </c>
      <c r="ED272" s="41">
        <f t="shared" si="2010"/>
        <v>0</v>
      </c>
      <c r="EE272" s="41">
        <f t="shared" si="2010"/>
        <v>0</v>
      </c>
      <c r="EF272" s="34">
        <f t="shared" si="1704"/>
        <v>0</v>
      </c>
      <c r="EG272" s="34">
        <f t="shared" si="1704"/>
        <v>0</v>
      </c>
      <c r="EH272" s="132">
        <f t="shared" si="1821"/>
        <v>0</v>
      </c>
      <c r="EI272" s="132">
        <f t="shared" si="1821"/>
        <v>0</v>
      </c>
      <c r="EJ272" s="41">
        <f>SUM(EJ273,EJ283,EJ290,EJ296,EJ301)</f>
        <v>208</v>
      </c>
      <c r="EK272" s="41">
        <f>SUM(EK273,EK283,EK290,EK296,EK301)</f>
        <v>30193225.836800002</v>
      </c>
      <c r="EL272" s="41">
        <f t="shared" ref="EL272:EL273" si="2011">SUM(EJ272/12*$A$2)</f>
        <v>121.33333333333333</v>
      </c>
      <c r="EM272" s="41">
        <f t="shared" ref="EM272:EM273" si="2012">SUM(EK272/12*$A$2)</f>
        <v>17612715.071466669</v>
      </c>
      <c r="EN272" s="41">
        <f t="shared" ref="EN272:EQ272" si="2013">SUM(EN273,EN283,EN290,EN296,EN301)</f>
        <v>0</v>
      </c>
      <c r="EO272" s="41">
        <f t="shared" si="2013"/>
        <v>0</v>
      </c>
      <c r="EP272" s="41">
        <f t="shared" si="2013"/>
        <v>128</v>
      </c>
      <c r="EQ272" s="41">
        <f t="shared" si="2013"/>
        <v>18545701.129999995</v>
      </c>
      <c r="ER272" s="34">
        <f t="shared" si="1705"/>
        <v>128</v>
      </c>
      <c r="ES272" s="34">
        <f t="shared" si="1659"/>
        <v>18545701.129999995</v>
      </c>
      <c r="ET272" s="132">
        <f t="shared" si="1823"/>
        <v>-121.33333333333333</v>
      </c>
      <c r="EU272" s="132">
        <f t="shared" si="1823"/>
        <v>-17612715.071466669</v>
      </c>
      <c r="EV272" s="41">
        <f>SUM(EV273,EV283,EV290,EV296,EV301)</f>
        <v>2</v>
      </c>
      <c r="EW272" s="41">
        <f>SUM(EW273,EW283,EW290,EW296,EW301)</f>
        <v>318738.42420000001</v>
      </c>
      <c r="EX272" s="41">
        <f t="shared" ref="EX272:EX273" si="2014">SUM(EV272/12*$A$2)</f>
        <v>1.1666666666666665</v>
      </c>
      <c r="EY272" s="41">
        <f t="shared" ref="EY272:EY273" si="2015">SUM(EW272/12*$A$2)</f>
        <v>185930.74745000002</v>
      </c>
      <c r="EZ272" s="41">
        <f t="shared" ref="EZ272:FC272" si="2016">SUM(EZ273,EZ283,EZ290,EZ296,EZ301)</f>
        <v>0</v>
      </c>
      <c r="FA272" s="41">
        <f t="shared" si="2016"/>
        <v>0</v>
      </c>
      <c r="FB272" s="41">
        <f t="shared" si="2016"/>
        <v>0</v>
      </c>
      <c r="FC272" s="41">
        <f t="shared" si="2016"/>
        <v>0</v>
      </c>
      <c r="FD272" s="34">
        <f t="shared" si="1706"/>
        <v>0</v>
      </c>
      <c r="FE272" s="34">
        <f t="shared" si="1706"/>
        <v>0</v>
      </c>
      <c r="FF272" s="132">
        <f t="shared" si="1799"/>
        <v>-1.1666666666666665</v>
      </c>
      <c r="FG272" s="132">
        <f t="shared" si="1799"/>
        <v>-185930.74745000002</v>
      </c>
      <c r="FH272" s="41">
        <f>SUM(FH273,FH283,FH290,FH296,FH301)</f>
        <v>0</v>
      </c>
      <c r="FI272" s="41">
        <f>SUM(FI273,FI283,FI290,FI296,FI301)</f>
        <v>0</v>
      </c>
      <c r="FJ272" s="41">
        <f t="shared" ref="FJ272:FJ273" si="2017">SUM(FH272/12*$A$2)</f>
        <v>0</v>
      </c>
      <c r="FK272" s="41">
        <f t="shared" ref="FK272:FK273" si="2018">SUM(FI272/12*$A$2)</f>
        <v>0</v>
      </c>
      <c r="FL272" s="41">
        <f t="shared" ref="FL272:FO272" si="2019">SUM(FL273,FL283,FL290,FL296,FL301)</f>
        <v>0</v>
      </c>
      <c r="FM272" s="41">
        <f t="shared" si="2019"/>
        <v>0</v>
      </c>
      <c r="FN272" s="41">
        <f t="shared" si="2019"/>
        <v>0</v>
      </c>
      <c r="FO272" s="41">
        <f t="shared" si="2019"/>
        <v>0</v>
      </c>
      <c r="FP272" s="34">
        <f t="shared" si="1707"/>
        <v>0</v>
      </c>
      <c r="FQ272" s="34">
        <f t="shared" si="1661"/>
        <v>0</v>
      </c>
      <c r="FR272" s="132">
        <f t="shared" si="1826"/>
        <v>0</v>
      </c>
      <c r="FS272" s="132">
        <f t="shared" si="1826"/>
        <v>0</v>
      </c>
      <c r="FT272" s="41">
        <f>SUM(FT273,FT283,FT290,FT296,FT301)</f>
        <v>0</v>
      </c>
      <c r="FU272" s="41">
        <f>SUM(FU273,FU283,FU290,FU296,FU301)</f>
        <v>0</v>
      </c>
      <c r="FV272" s="41">
        <f t="shared" ref="FV272:FV273" si="2020">SUM(FT272/12*$A$2)</f>
        <v>0</v>
      </c>
      <c r="FW272" s="41">
        <f t="shared" ref="FW272:FW273" si="2021">SUM(FU272/12*$A$2)</f>
        <v>0</v>
      </c>
      <c r="FX272" s="41">
        <f t="shared" ref="FX272:GA272" si="2022">SUM(FX273,FX283,FX290,FX296,FX301)</f>
        <v>4</v>
      </c>
      <c r="FY272" s="41">
        <f t="shared" si="2022"/>
        <v>600532.22</v>
      </c>
      <c r="FZ272" s="41">
        <f t="shared" si="2022"/>
        <v>0</v>
      </c>
      <c r="GA272" s="41">
        <f t="shared" si="2022"/>
        <v>0</v>
      </c>
      <c r="GB272" s="34">
        <f t="shared" si="1708"/>
        <v>4</v>
      </c>
      <c r="GC272" s="34">
        <f t="shared" si="1708"/>
        <v>600532.22</v>
      </c>
      <c r="GD272" s="132">
        <f t="shared" si="1801"/>
        <v>4</v>
      </c>
      <c r="GE272" s="132">
        <f t="shared" si="1801"/>
        <v>600532.22</v>
      </c>
      <c r="GF272" s="41">
        <f>SUM(GF273,GF283,GF290,GF296,GF301)</f>
        <v>0</v>
      </c>
      <c r="GG272" s="41">
        <f>SUM(GG273,GG283,GG290,GG296,GG301)</f>
        <v>0</v>
      </c>
      <c r="GH272" s="41">
        <f t="shared" ref="GH272:GH273" si="2023">SUM(GF272/12*$A$2)</f>
        <v>0</v>
      </c>
      <c r="GI272" s="41">
        <f t="shared" ref="GI272:GI273" si="2024">SUM(GG272/12*$A$2)</f>
        <v>0</v>
      </c>
      <c r="GJ272" s="41">
        <f t="shared" ref="GJ272:GM272" si="2025">SUM(GJ273,GJ283,GJ290,GJ296,GJ301)</f>
        <v>0</v>
      </c>
      <c r="GK272" s="41">
        <f t="shared" si="2025"/>
        <v>0</v>
      </c>
      <c r="GL272" s="41">
        <f t="shared" si="2025"/>
        <v>0</v>
      </c>
      <c r="GM272" s="41">
        <f t="shared" si="2025"/>
        <v>0</v>
      </c>
      <c r="GN272" s="34">
        <f t="shared" si="1709"/>
        <v>0</v>
      </c>
      <c r="GO272" s="34">
        <f t="shared" si="1663"/>
        <v>0</v>
      </c>
      <c r="GP272" s="132">
        <f t="shared" si="1829"/>
        <v>0</v>
      </c>
      <c r="GQ272" s="132">
        <f t="shared" si="1829"/>
        <v>0</v>
      </c>
      <c r="GR272" s="41">
        <f t="shared" ref="GR272:GU273" si="2026">H272+T272+AF272+AR272+BD272+BP272+CB272+CN272+CZ272+DL272+DX272+EJ272+EV272+FH272+FT272+GF272</f>
        <v>977</v>
      </c>
      <c r="GS272" s="41">
        <f t="shared" si="2026"/>
        <v>148758966.28815001</v>
      </c>
      <c r="GT272" s="41">
        <f t="shared" si="2026"/>
        <v>569.91666666666663</v>
      </c>
      <c r="GU272" s="41">
        <f t="shared" si="2026"/>
        <v>86776063.668087497</v>
      </c>
      <c r="GV272" s="41">
        <f t="shared" si="1621"/>
        <v>685</v>
      </c>
      <c r="GW272" s="41">
        <f t="shared" si="1621"/>
        <v>101930587.44999994</v>
      </c>
      <c r="GX272" s="41">
        <f t="shared" si="1621"/>
        <v>143</v>
      </c>
      <c r="GY272" s="41">
        <f t="shared" si="1621"/>
        <v>20870266.579999994</v>
      </c>
      <c r="GZ272" s="41">
        <f t="shared" ref="GZ272:HA335" si="2027">SUM(GV272+GX272)</f>
        <v>828</v>
      </c>
      <c r="HA272" s="41">
        <f t="shared" si="2027"/>
        <v>122800854.02999994</v>
      </c>
      <c r="HB272" s="59">
        <f t="shared" si="1849"/>
        <v>115.08333333333337</v>
      </c>
      <c r="HC272" s="59">
        <f t="shared" si="1849"/>
        <v>15154523.781912446</v>
      </c>
      <c r="HD272" s="98">
        <f t="shared" ref="HD272:HE273" si="2028">GV272/GT272</f>
        <v>1.2019301067407517</v>
      </c>
      <c r="HE272" s="98">
        <f t="shared" si="2028"/>
        <v>1.174639447116171</v>
      </c>
      <c r="HF272" s="73"/>
      <c r="HG272" s="73"/>
      <c r="HH272" s="251">
        <f t="shared" ref="HH272" si="2029">SUM(HF272-HG272)</f>
        <v>0</v>
      </c>
    </row>
    <row r="273" spans="1:216" hidden="1" x14ac:dyDescent="0.2">
      <c r="A273" s="10">
        <v>1</v>
      </c>
      <c r="B273" s="36"/>
      <c r="C273" s="42"/>
      <c r="D273" s="43"/>
      <c r="E273" s="91" t="s">
        <v>205</v>
      </c>
      <c r="F273" s="92">
        <v>43</v>
      </c>
      <c r="G273" s="93">
        <v>140896.89785000001</v>
      </c>
      <c r="H273" s="41">
        <f>VLOOKUP($E273,'ВМП план'!$B$8:$AL$54,10,0)</f>
        <v>30</v>
      </c>
      <c r="I273" s="41">
        <f>VLOOKUP($E273,'ВМП план'!$B$8:$AL$54,11,0)</f>
        <v>4226906.9355000006</v>
      </c>
      <c r="J273" s="41">
        <f t="shared" si="1978"/>
        <v>17.5</v>
      </c>
      <c r="K273" s="41">
        <f t="shared" si="1979"/>
        <v>2465695.7123750001</v>
      </c>
      <c r="L273" s="41">
        <f>SUM(L274:L282)</f>
        <v>28</v>
      </c>
      <c r="M273" s="41">
        <f t="shared" ref="M273:O273" si="2030">SUM(M274:M282)</f>
        <v>3945113.1999999997</v>
      </c>
      <c r="N273" s="41">
        <f t="shared" si="2030"/>
        <v>0</v>
      </c>
      <c r="O273" s="41">
        <f t="shared" si="2030"/>
        <v>0</v>
      </c>
      <c r="P273" s="34">
        <f t="shared" si="1694"/>
        <v>28</v>
      </c>
      <c r="Q273" s="34">
        <f t="shared" si="1640"/>
        <v>3945113.1999999997</v>
      </c>
      <c r="R273" s="132">
        <f t="shared" si="1768"/>
        <v>10.5</v>
      </c>
      <c r="S273" s="132">
        <f t="shared" si="1768"/>
        <v>1479417.4876249996</v>
      </c>
      <c r="T273" s="41">
        <f>VLOOKUP($E273,'ВМП план'!$B$8:$AL$54,8,0)</f>
        <v>458</v>
      </c>
      <c r="U273" s="41">
        <f>VLOOKUP($E273,'ВМП план'!$B$8:$AL$54,9,0)</f>
        <v>64530779.215300001</v>
      </c>
      <c r="V273" s="41">
        <f t="shared" si="1981"/>
        <v>267.16666666666663</v>
      </c>
      <c r="W273" s="41">
        <f t="shared" si="1982"/>
        <v>37642954.542258337</v>
      </c>
      <c r="X273" s="41">
        <f>SUM(X274:X282)</f>
        <v>439</v>
      </c>
      <c r="Y273" s="41">
        <f t="shared" ref="Y273:AA273" si="2031">SUM(Y274:Y282)</f>
        <v>61853739.099999927</v>
      </c>
      <c r="Z273" s="41">
        <f t="shared" si="2031"/>
        <v>8</v>
      </c>
      <c r="AA273" s="41">
        <f t="shared" si="2031"/>
        <v>1127175.2</v>
      </c>
      <c r="AB273" s="34">
        <f t="shared" si="1695"/>
        <v>447</v>
      </c>
      <c r="AC273" s="34">
        <f t="shared" si="1642"/>
        <v>62980914.29999993</v>
      </c>
      <c r="AD273" s="132">
        <f t="shared" si="1788"/>
        <v>171.83333333333337</v>
      </c>
      <c r="AE273" s="132">
        <f t="shared" si="1788"/>
        <v>24210784.55774159</v>
      </c>
      <c r="AF273" s="41">
        <f>VLOOKUP($E273,'ВМП план'!$B$8:$AL$54,12,0)</f>
        <v>0</v>
      </c>
      <c r="AG273" s="41">
        <f>VLOOKUP($E273,'ВМП план'!$B$8:$AL$54,13,0)</f>
        <v>0</v>
      </c>
      <c r="AH273" s="41">
        <f t="shared" si="1984"/>
        <v>0</v>
      </c>
      <c r="AI273" s="41">
        <f t="shared" si="1985"/>
        <v>0</v>
      </c>
      <c r="AJ273" s="41">
        <f>SUM(AJ274:AJ282)</f>
        <v>0</v>
      </c>
      <c r="AK273" s="41">
        <f t="shared" ref="AK273:AM273" si="2032">SUM(AK274:AK282)</f>
        <v>0</v>
      </c>
      <c r="AL273" s="41">
        <f t="shared" si="2032"/>
        <v>0</v>
      </c>
      <c r="AM273" s="41">
        <f t="shared" si="2032"/>
        <v>0</v>
      </c>
      <c r="AN273" s="34">
        <f t="shared" si="1696"/>
        <v>0</v>
      </c>
      <c r="AO273" s="34">
        <f t="shared" si="1644"/>
        <v>0</v>
      </c>
      <c r="AP273" s="132">
        <f t="shared" si="1790"/>
        <v>0</v>
      </c>
      <c r="AQ273" s="132">
        <f t="shared" si="1790"/>
        <v>0</v>
      </c>
      <c r="AR273" s="41">
        <f>VLOOKUP($E273,'ВМП план'!$B$8:$AL$54,14,0)</f>
        <v>0</v>
      </c>
      <c r="AS273" s="41">
        <f>VLOOKUP($E273,'ВМП план'!$B$8:$AL$54,15,0)</f>
        <v>0</v>
      </c>
      <c r="AT273" s="41">
        <f t="shared" si="1987"/>
        <v>0</v>
      </c>
      <c r="AU273" s="41">
        <f t="shared" si="1988"/>
        <v>0</v>
      </c>
      <c r="AV273" s="41">
        <f>SUM(AV274:AV282)</f>
        <v>0</v>
      </c>
      <c r="AW273" s="41">
        <f t="shared" ref="AW273:AY273" si="2033">SUM(AW274:AW282)</f>
        <v>0</v>
      </c>
      <c r="AX273" s="41">
        <f t="shared" si="2033"/>
        <v>0</v>
      </c>
      <c r="AY273" s="41">
        <f t="shared" si="2033"/>
        <v>0</v>
      </c>
      <c r="AZ273" s="34">
        <f t="shared" si="1697"/>
        <v>0</v>
      </c>
      <c r="BA273" s="34">
        <f t="shared" si="1646"/>
        <v>0</v>
      </c>
      <c r="BB273" s="132">
        <f t="shared" si="1792"/>
        <v>0</v>
      </c>
      <c r="BC273" s="132">
        <f t="shared" si="1792"/>
        <v>0</v>
      </c>
      <c r="BD273" s="41">
        <f>VLOOKUP($E273,'ВМП план'!$B$8:$AL$54,6,0)</f>
        <v>80</v>
      </c>
      <c r="BE273" s="41">
        <f>VLOOKUP($E273,'ВМП план'!$B$8:$AL$54,7,0)</f>
        <v>11271751.828000002</v>
      </c>
      <c r="BF273" s="41">
        <f t="shared" si="1990"/>
        <v>46.666666666666671</v>
      </c>
      <c r="BG273" s="41">
        <f t="shared" si="1991"/>
        <v>6575188.5663333349</v>
      </c>
      <c r="BH273" s="41">
        <f>SUM(BH274:BH282)</f>
        <v>78</v>
      </c>
      <c r="BI273" s="41">
        <f t="shared" ref="BI273:BK273" si="2034">SUM(BI274:BI282)</f>
        <v>10989958.200000009</v>
      </c>
      <c r="BJ273" s="41">
        <f t="shared" si="2034"/>
        <v>3</v>
      </c>
      <c r="BK273" s="41">
        <f t="shared" si="2034"/>
        <v>422690.69999999995</v>
      </c>
      <c r="BL273" s="34">
        <f t="shared" si="1715"/>
        <v>81</v>
      </c>
      <c r="BM273" s="34">
        <f t="shared" si="1716"/>
        <v>11412648.900000008</v>
      </c>
      <c r="BN273" s="132">
        <f t="shared" si="1809"/>
        <v>31.333333333333329</v>
      </c>
      <c r="BO273" s="132">
        <f t="shared" si="1809"/>
        <v>4414769.6336666737</v>
      </c>
      <c r="BP273" s="41">
        <f>VLOOKUP($E273,'ВМП план'!$B$8:$AL$54,16,0)</f>
        <v>0</v>
      </c>
      <c r="BQ273" s="41">
        <f>VLOOKUP($E273,'ВМП план'!$B$8:$AL$54,17,0)</f>
        <v>0</v>
      </c>
      <c r="BR273" s="41">
        <f t="shared" si="1993"/>
        <v>0</v>
      </c>
      <c r="BS273" s="41">
        <f t="shared" si="1994"/>
        <v>0</v>
      </c>
      <c r="BT273" s="41">
        <f>SUM(BT274:BT282)</f>
        <v>0</v>
      </c>
      <c r="BU273" s="41">
        <f t="shared" ref="BU273:BW273" si="2035">SUM(BU274:BU282)</f>
        <v>0</v>
      </c>
      <c r="BV273" s="41">
        <f t="shared" si="2035"/>
        <v>0</v>
      </c>
      <c r="BW273" s="41">
        <f t="shared" si="2035"/>
        <v>0</v>
      </c>
      <c r="BX273" s="34">
        <f t="shared" si="1699"/>
        <v>0</v>
      </c>
      <c r="BY273" s="34">
        <f t="shared" si="1649"/>
        <v>0</v>
      </c>
      <c r="BZ273" s="132">
        <f t="shared" si="1811"/>
        <v>0</v>
      </c>
      <c r="CA273" s="132">
        <f t="shared" si="1811"/>
        <v>0</v>
      </c>
      <c r="CB273" s="41">
        <f>VLOOKUP($E273,'ВМП план'!$B$8:$AL$54,18,0)</f>
        <v>0</v>
      </c>
      <c r="CC273" s="41">
        <f>VLOOKUP($E273,'ВМП план'!$B$8:$AL$54,19,0)</f>
        <v>0</v>
      </c>
      <c r="CD273" s="41">
        <f t="shared" si="1996"/>
        <v>0</v>
      </c>
      <c r="CE273" s="41">
        <f t="shared" si="1997"/>
        <v>0</v>
      </c>
      <c r="CF273" s="41">
        <f>SUM(CF274:CF282)</f>
        <v>0</v>
      </c>
      <c r="CG273" s="41">
        <f t="shared" ref="CG273:CI273" si="2036">SUM(CG274:CG282)</f>
        <v>0</v>
      </c>
      <c r="CH273" s="41">
        <f t="shared" si="2036"/>
        <v>0</v>
      </c>
      <c r="CI273" s="41">
        <f t="shared" si="2036"/>
        <v>0</v>
      </c>
      <c r="CJ273" s="34">
        <f t="shared" si="1700"/>
        <v>0</v>
      </c>
      <c r="CK273" s="34">
        <f t="shared" si="1651"/>
        <v>0</v>
      </c>
      <c r="CL273" s="132">
        <f t="shared" si="1813"/>
        <v>0</v>
      </c>
      <c r="CM273" s="132">
        <f t="shared" si="1813"/>
        <v>0</v>
      </c>
      <c r="CN273" s="41">
        <f>VLOOKUP($E273,'ВМП план'!$B$8:$AL$54,20,0)</f>
        <v>0</v>
      </c>
      <c r="CO273" s="41">
        <f>VLOOKUP($E273,'ВМП план'!$B$8:$AL$54,21,0)</f>
        <v>0</v>
      </c>
      <c r="CP273" s="41">
        <f t="shared" si="1999"/>
        <v>0</v>
      </c>
      <c r="CQ273" s="41">
        <f t="shared" si="2000"/>
        <v>0</v>
      </c>
      <c r="CR273" s="41">
        <f>SUM(CR274:CR282)</f>
        <v>0</v>
      </c>
      <c r="CS273" s="41">
        <f t="shared" ref="CS273:CU273" si="2037">SUM(CS274:CS282)</f>
        <v>0</v>
      </c>
      <c r="CT273" s="41">
        <f t="shared" si="2037"/>
        <v>0</v>
      </c>
      <c r="CU273" s="41">
        <f t="shared" si="2037"/>
        <v>0</v>
      </c>
      <c r="CV273" s="34">
        <f t="shared" si="1701"/>
        <v>0</v>
      </c>
      <c r="CW273" s="34">
        <f t="shared" si="1653"/>
        <v>0</v>
      </c>
      <c r="CX273" s="132">
        <f t="shared" si="1815"/>
        <v>0</v>
      </c>
      <c r="CY273" s="132">
        <f t="shared" si="1815"/>
        <v>0</v>
      </c>
      <c r="CZ273" s="41">
        <f>VLOOKUP($E273,'ВМП план'!$B$8:$AL$54,22,0)</f>
        <v>0</v>
      </c>
      <c r="DA273" s="41">
        <f>VLOOKUP($E273,'ВМП план'!$B$8:$AL$54,23,0)</f>
        <v>0</v>
      </c>
      <c r="DB273" s="41">
        <f t="shared" si="2002"/>
        <v>0</v>
      </c>
      <c r="DC273" s="41">
        <f t="shared" si="2003"/>
        <v>0</v>
      </c>
      <c r="DD273" s="41">
        <f>SUM(DD274:DD282)</f>
        <v>0</v>
      </c>
      <c r="DE273" s="41">
        <f t="shared" ref="DE273:DG273" si="2038">SUM(DE274:DE282)</f>
        <v>0</v>
      </c>
      <c r="DF273" s="41">
        <f t="shared" si="2038"/>
        <v>0</v>
      </c>
      <c r="DG273" s="41">
        <f t="shared" si="2038"/>
        <v>0</v>
      </c>
      <c r="DH273" s="34">
        <f t="shared" si="1702"/>
        <v>0</v>
      </c>
      <c r="DI273" s="34">
        <f t="shared" si="1655"/>
        <v>0</v>
      </c>
      <c r="DJ273" s="132">
        <f t="shared" si="1817"/>
        <v>0</v>
      </c>
      <c r="DK273" s="132">
        <f t="shared" si="1817"/>
        <v>0</v>
      </c>
      <c r="DL273" s="41">
        <f>VLOOKUP($E273,'ВМП план'!$B$8:$AL$54,24,0)</f>
        <v>0</v>
      </c>
      <c r="DM273" s="41">
        <f>VLOOKUP($E273,'ВМП план'!$B$8:$AL$54,25,0)</f>
        <v>0</v>
      </c>
      <c r="DN273" s="41">
        <f t="shared" si="2005"/>
        <v>0</v>
      </c>
      <c r="DO273" s="41">
        <f t="shared" si="2006"/>
        <v>0</v>
      </c>
      <c r="DP273" s="41">
        <f>SUM(DP274:DP282)</f>
        <v>0</v>
      </c>
      <c r="DQ273" s="41">
        <f t="shared" ref="DQ273:DS273" si="2039">SUM(DQ274:DQ282)</f>
        <v>0</v>
      </c>
      <c r="DR273" s="41">
        <f t="shared" si="2039"/>
        <v>0</v>
      </c>
      <c r="DS273" s="41">
        <f t="shared" si="2039"/>
        <v>0</v>
      </c>
      <c r="DT273" s="34">
        <f t="shared" si="1703"/>
        <v>0</v>
      </c>
      <c r="DU273" s="34">
        <f t="shared" si="1657"/>
        <v>0</v>
      </c>
      <c r="DV273" s="132">
        <f t="shared" si="1819"/>
        <v>0</v>
      </c>
      <c r="DW273" s="132">
        <f t="shared" si="1819"/>
        <v>0</v>
      </c>
      <c r="DX273" s="41">
        <f>VLOOKUP($E273,'ВМП план'!$B$8:$AL$54,26,0)</f>
        <v>0</v>
      </c>
      <c r="DY273" s="41">
        <f>VLOOKUP($E273,'ВМП план'!$B$8:$AL$54,27,0)</f>
        <v>0</v>
      </c>
      <c r="DZ273" s="41">
        <f t="shared" si="2008"/>
        <v>0</v>
      </c>
      <c r="EA273" s="41">
        <f t="shared" si="2009"/>
        <v>0</v>
      </c>
      <c r="EB273" s="41">
        <f>SUM(EB274:EB282)</f>
        <v>0</v>
      </c>
      <c r="EC273" s="41">
        <f t="shared" ref="EC273:EE273" si="2040">SUM(EC274:EC282)</f>
        <v>0</v>
      </c>
      <c r="ED273" s="41">
        <f t="shared" si="2040"/>
        <v>0</v>
      </c>
      <c r="EE273" s="41">
        <f t="shared" si="2040"/>
        <v>0</v>
      </c>
      <c r="EF273" s="34">
        <f t="shared" si="1704"/>
        <v>0</v>
      </c>
      <c r="EG273" s="34">
        <f t="shared" si="1704"/>
        <v>0</v>
      </c>
      <c r="EH273" s="132">
        <f t="shared" si="1821"/>
        <v>0</v>
      </c>
      <c r="EI273" s="132">
        <f t="shared" si="1821"/>
        <v>0</v>
      </c>
      <c r="EJ273" s="41">
        <f>VLOOKUP($E273,'ВМП план'!$B$8:$AL$54,28,0)</f>
        <v>160</v>
      </c>
      <c r="EK273" s="41">
        <f>VLOOKUP($E273,'ВМП план'!$B$8:$AL$54,29,0)</f>
        <v>22543503.656000003</v>
      </c>
      <c r="EL273" s="41">
        <f t="shared" si="2011"/>
        <v>93.333333333333343</v>
      </c>
      <c r="EM273" s="41">
        <f t="shared" si="2012"/>
        <v>13150377.13266667</v>
      </c>
      <c r="EN273" s="41">
        <f>SUM(EN274:EN282)</f>
        <v>0</v>
      </c>
      <c r="EO273" s="41">
        <f t="shared" ref="EO273:EQ273" si="2041">SUM(EO274:EO282)</f>
        <v>0</v>
      </c>
      <c r="EP273" s="41">
        <f t="shared" si="2041"/>
        <v>100</v>
      </c>
      <c r="EQ273" s="41">
        <f t="shared" si="2041"/>
        <v>14083363.249999996</v>
      </c>
      <c r="ER273" s="34">
        <f t="shared" si="1705"/>
        <v>100</v>
      </c>
      <c r="ES273" s="34">
        <f t="shared" si="1659"/>
        <v>14083363.249999996</v>
      </c>
      <c r="ET273" s="132">
        <f t="shared" si="1823"/>
        <v>-93.333333333333343</v>
      </c>
      <c r="EU273" s="132">
        <f t="shared" si="1823"/>
        <v>-13150377.13266667</v>
      </c>
      <c r="EV273" s="41">
        <f>VLOOKUP($E273,'ВМП план'!$B$8:$AL$54,30,0)</f>
        <v>0</v>
      </c>
      <c r="EW273" s="41">
        <f>VLOOKUP($E273,'ВМП план'!$B$8:$AL$54,31,0)</f>
        <v>0</v>
      </c>
      <c r="EX273" s="41">
        <f t="shared" si="2014"/>
        <v>0</v>
      </c>
      <c r="EY273" s="41">
        <f t="shared" si="2015"/>
        <v>0</v>
      </c>
      <c r="EZ273" s="41">
        <f>SUM(EZ274:EZ282)</f>
        <v>0</v>
      </c>
      <c r="FA273" s="41">
        <f t="shared" ref="FA273:FC273" si="2042">SUM(FA274:FA282)</f>
        <v>0</v>
      </c>
      <c r="FB273" s="41">
        <f t="shared" si="2042"/>
        <v>0</v>
      </c>
      <c r="FC273" s="41">
        <f t="shared" si="2042"/>
        <v>0</v>
      </c>
      <c r="FD273" s="34">
        <f t="shared" si="1706"/>
        <v>0</v>
      </c>
      <c r="FE273" s="34">
        <f t="shared" si="1706"/>
        <v>0</v>
      </c>
      <c r="FF273" s="132">
        <f t="shared" si="1799"/>
        <v>0</v>
      </c>
      <c r="FG273" s="132">
        <f t="shared" si="1799"/>
        <v>0</v>
      </c>
      <c r="FH273" s="41">
        <f>VLOOKUP($E273,'ВМП план'!$B$8:$AL$54,32,0)</f>
        <v>0</v>
      </c>
      <c r="FI273" s="41">
        <f>VLOOKUP($E273,'ВМП план'!$B$8:$AL$54,33,0)</f>
        <v>0</v>
      </c>
      <c r="FJ273" s="41">
        <f t="shared" si="2017"/>
        <v>0</v>
      </c>
      <c r="FK273" s="41">
        <f t="shared" si="2018"/>
        <v>0</v>
      </c>
      <c r="FL273" s="41">
        <f>SUM(FL274:FL282)</f>
        <v>0</v>
      </c>
      <c r="FM273" s="41">
        <f t="shared" ref="FM273:FO273" si="2043">SUM(FM274:FM282)</f>
        <v>0</v>
      </c>
      <c r="FN273" s="41">
        <f t="shared" si="2043"/>
        <v>0</v>
      </c>
      <c r="FO273" s="41">
        <f t="shared" si="2043"/>
        <v>0</v>
      </c>
      <c r="FP273" s="34">
        <f t="shared" si="1707"/>
        <v>0</v>
      </c>
      <c r="FQ273" s="34">
        <f t="shared" si="1661"/>
        <v>0</v>
      </c>
      <c r="FR273" s="132">
        <f t="shared" si="1826"/>
        <v>0</v>
      </c>
      <c r="FS273" s="132">
        <f t="shared" si="1826"/>
        <v>0</v>
      </c>
      <c r="FT273" s="41">
        <f>VLOOKUP($E273,'ВМП план'!$B$8:$AL$54,34,0)</f>
        <v>0</v>
      </c>
      <c r="FU273" s="41">
        <f>VLOOKUP($E273,'ВМП план'!$B$8:$AL$54,35,0)</f>
        <v>0</v>
      </c>
      <c r="FV273" s="41">
        <f t="shared" si="2020"/>
        <v>0</v>
      </c>
      <c r="FW273" s="41">
        <f t="shared" si="2021"/>
        <v>0</v>
      </c>
      <c r="FX273" s="41">
        <f>SUM(FX274:FX282)</f>
        <v>2</v>
      </c>
      <c r="FY273" s="41">
        <f t="shared" ref="FY273:GA273" si="2044">SUM(FY274:FY282)</f>
        <v>281793.8</v>
      </c>
      <c r="FZ273" s="41">
        <f t="shared" si="2044"/>
        <v>0</v>
      </c>
      <c r="GA273" s="41">
        <f t="shared" si="2044"/>
        <v>0</v>
      </c>
      <c r="GB273" s="34">
        <f t="shared" si="1708"/>
        <v>2</v>
      </c>
      <c r="GC273" s="34">
        <f t="shared" si="1708"/>
        <v>281793.8</v>
      </c>
      <c r="GD273" s="132">
        <f t="shared" si="1801"/>
        <v>2</v>
      </c>
      <c r="GE273" s="132">
        <f t="shared" si="1801"/>
        <v>281793.8</v>
      </c>
      <c r="GF273" s="41">
        <f>VLOOKUP($E273,'ВМП план'!$B$8:$AL$54,36,0)</f>
        <v>0</v>
      </c>
      <c r="GG273" s="41">
        <f>VLOOKUP($E273,'ВМП план'!$B$8:$AL$54,37,0)</f>
        <v>0</v>
      </c>
      <c r="GH273" s="41">
        <f t="shared" si="2023"/>
        <v>0</v>
      </c>
      <c r="GI273" s="41">
        <f t="shared" si="2024"/>
        <v>0</v>
      </c>
      <c r="GJ273" s="41">
        <f>SUM(GJ274:GJ282)</f>
        <v>0</v>
      </c>
      <c r="GK273" s="41">
        <f t="shared" ref="GK273:GM273" si="2045">SUM(GK274:GK282)</f>
        <v>0</v>
      </c>
      <c r="GL273" s="41">
        <f t="shared" si="2045"/>
        <v>0</v>
      </c>
      <c r="GM273" s="41">
        <f t="shared" si="2045"/>
        <v>0</v>
      </c>
      <c r="GN273" s="34">
        <f t="shared" si="1709"/>
        <v>0</v>
      </c>
      <c r="GO273" s="34">
        <f t="shared" si="1663"/>
        <v>0</v>
      </c>
      <c r="GP273" s="132">
        <f t="shared" si="1829"/>
        <v>0</v>
      </c>
      <c r="GQ273" s="132">
        <f t="shared" si="1829"/>
        <v>0</v>
      </c>
      <c r="GR273" s="41">
        <f t="shared" si="2026"/>
        <v>728</v>
      </c>
      <c r="GS273" s="41">
        <f t="shared" si="2026"/>
        <v>102572941.6348</v>
      </c>
      <c r="GT273" s="41">
        <f t="shared" si="2026"/>
        <v>424.66666666666663</v>
      </c>
      <c r="GU273" s="41">
        <f t="shared" si="2026"/>
        <v>59834215.953633346</v>
      </c>
      <c r="GV273" s="41">
        <f t="shared" si="1621"/>
        <v>547</v>
      </c>
      <c r="GW273" s="41">
        <f t="shared" si="1621"/>
        <v>77070604.299999937</v>
      </c>
      <c r="GX273" s="41">
        <f t="shared" si="1621"/>
        <v>111</v>
      </c>
      <c r="GY273" s="41">
        <f t="shared" si="1621"/>
        <v>15633229.149999997</v>
      </c>
      <c r="GZ273" s="41">
        <f t="shared" si="2027"/>
        <v>658</v>
      </c>
      <c r="HA273" s="41">
        <f t="shared" si="2027"/>
        <v>92703833.449999928</v>
      </c>
      <c r="HB273" s="59">
        <f t="shared" si="1849"/>
        <v>122.33333333333337</v>
      </c>
      <c r="HC273" s="59">
        <f t="shared" si="1849"/>
        <v>17236388.346366592</v>
      </c>
      <c r="HD273" s="98">
        <f t="shared" si="2028"/>
        <v>1.2880690737833596</v>
      </c>
      <c r="HE273" s="98">
        <f t="shared" si="2028"/>
        <v>1.2880690934385</v>
      </c>
      <c r="HF273" s="73">
        <f t="shared" ref="HF273" si="2046">GS273/GR273</f>
        <v>140896.89785000001</v>
      </c>
      <c r="HG273" s="73">
        <f t="shared" ref="HG273:HG280" si="2047">GW273/GV273</f>
        <v>140896.89999999988</v>
      </c>
      <c r="HH273" s="252">
        <f>SUM($HF$273-HG273)</f>
        <v>-2.1499998692888767E-3</v>
      </c>
    </row>
    <row r="274" spans="1:216" ht="96" hidden="1" x14ac:dyDescent="0.2">
      <c r="A274" s="10">
        <v>1</v>
      </c>
      <c r="B274" s="122" t="s">
        <v>255</v>
      </c>
      <c r="C274" s="123" t="s">
        <v>143</v>
      </c>
      <c r="D274" s="124">
        <v>416</v>
      </c>
      <c r="E274" s="123" t="s">
        <v>144</v>
      </c>
      <c r="F274" s="28"/>
      <c r="G274" s="33"/>
      <c r="H274" s="34"/>
      <c r="I274" s="34"/>
      <c r="J274" s="34"/>
      <c r="K274" s="34"/>
      <c r="L274" s="34">
        <f>VLOOKUP($D274,'факт '!$D$7:$BG$144,3,0)</f>
        <v>0</v>
      </c>
      <c r="M274" s="34">
        <f>VLOOKUP($D274,'факт '!$D$7:$BG$144,4,0)</f>
        <v>0</v>
      </c>
      <c r="N274" s="34">
        <f>VLOOKUP($D274,'факт '!$D$7:$BG$144,5,0)</f>
        <v>0</v>
      </c>
      <c r="O274" s="34">
        <f>VLOOKUP($D274,'факт '!$D$7:$BG$144,6,0)</f>
        <v>0</v>
      </c>
      <c r="P274" s="34">
        <f t="shared" ref="P274:P280" si="2048">SUM(L274+N274)</f>
        <v>0</v>
      </c>
      <c r="Q274" s="34">
        <f t="shared" si="1640"/>
        <v>0</v>
      </c>
      <c r="R274" s="132">
        <f t="shared" si="1768"/>
        <v>0</v>
      </c>
      <c r="S274" s="132">
        <f t="shared" si="1768"/>
        <v>0</v>
      </c>
      <c r="T274" s="34"/>
      <c r="U274" s="34"/>
      <c r="V274" s="34"/>
      <c r="W274" s="34"/>
      <c r="X274" s="34">
        <f>VLOOKUP($D274,'факт '!$D$7:$BG$144,9,0)</f>
        <v>0</v>
      </c>
      <c r="Y274" s="34">
        <f>VLOOKUP($D274,'факт '!$D$7:$BG$144,10,0)</f>
        <v>0</v>
      </c>
      <c r="Z274" s="34">
        <f>VLOOKUP($D274,'факт '!$D$7:$BG$144,11,0)</f>
        <v>0</v>
      </c>
      <c r="AA274" s="34">
        <f>VLOOKUP($D274,'факт '!$D$7:$BG$144,12,0)</f>
        <v>0</v>
      </c>
      <c r="AB274" s="34">
        <f t="shared" ref="AB274:AB280" si="2049">SUM(X274+Z274)</f>
        <v>0</v>
      </c>
      <c r="AC274" s="34">
        <f t="shared" si="1642"/>
        <v>0</v>
      </c>
      <c r="AD274" s="132">
        <f t="shared" si="1788"/>
        <v>0</v>
      </c>
      <c r="AE274" s="132">
        <f t="shared" si="1788"/>
        <v>0</v>
      </c>
      <c r="AF274" s="34"/>
      <c r="AG274" s="34"/>
      <c r="AH274" s="34"/>
      <c r="AI274" s="34"/>
      <c r="AJ274" s="34">
        <f>VLOOKUP($D274,'факт '!$D$7:$BG$144,7,0)</f>
        <v>0</v>
      </c>
      <c r="AK274" s="34">
        <f>VLOOKUP($D274,'факт '!$D$7:$BG$144,8,0)</f>
        <v>0</v>
      </c>
      <c r="AL274" s="34"/>
      <c r="AM274" s="34"/>
      <c r="AN274" s="34">
        <f t="shared" ref="AN274:AN280" si="2050">SUM(AJ274+AL274)</f>
        <v>0</v>
      </c>
      <c r="AO274" s="34">
        <f t="shared" si="1644"/>
        <v>0</v>
      </c>
      <c r="AP274" s="132">
        <f t="shared" si="1790"/>
        <v>0</v>
      </c>
      <c r="AQ274" s="132">
        <f t="shared" si="1790"/>
        <v>0</v>
      </c>
      <c r="AR274" s="34"/>
      <c r="AS274" s="34"/>
      <c r="AT274" s="34"/>
      <c r="AU274" s="34"/>
      <c r="AV274" s="34">
        <f>VLOOKUP($D274,'факт '!$D$7:$BG$144,13,0)</f>
        <v>0</v>
      </c>
      <c r="AW274" s="34">
        <f>VLOOKUP($D274,'факт '!$D$7:$BG$144,14,0)</f>
        <v>0</v>
      </c>
      <c r="AX274" s="34"/>
      <c r="AY274" s="34"/>
      <c r="AZ274" s="34">
        <f t="shared" ref="AZ274:AZ280" si="2051">SUM(AV274+AX274)</f>
        <v>0</v>
      </c>
      <c r="BA274" s="34">
        <f t="shared" si="1646"/>
        <v>0</v>
      </c>
      <c r="BB274" s="132">
        <f t="shared" si="1792"/>
        <v>0</v>
      </c>
      <c r="BC274" s="132">
        <f t="shared" si="1792"/>
        <v>0</v>
      </c>
      <c r="BD274" s="34"/>
      <c r="BE274" s="34"/>
      <c r="BF274" s="34"/>
      <c r="BG274" s="34"/>
      <c r="BH274" s="34">
        <f>VLOOKUP($D274,'факт '!$D$7:$BG$144,17,0)</f>
        <v>0</v>
      </c>
      <c r="BI274" s="34">
        <f>VLOOKUP($D274,'факт '!$D$7:$BG$144,18,0)</f>
        <v>0</v>
      </c>
      <c r="BJ274" s="34">
        <f>VLOOKUP($D274,'факт '!$D$7:$BG$144,19,0)</f>
        <v>0</v>
      </c>
      <c r="BK274" s="34">
        <f>VLOOKUP($D274,'факт '!$D$7:$BG$144,20,0)</f>
        <v>0</v>
      </c>
      <c r="BL274" s="34">
        <f t="shared" si="1715"/>
        <v>0</v>
      </c>
      <c r="BM274" s="34">
        <f t="shared" si="1716"/>
        <v>0</v>
      </c>
      <c r="BN274" s="132">
        <f t="shared" si="1809"/>
        <v>0</v>
      </c>
      <c r="BO274" s="132">
        <f t="shared" si="1809"/>
        <v>0</v>
      </c>
      <c r="BP274" s="34"/>
      <c r="BQ274" s="34"/>
      <c r="BR274" s="34"/>
      <c r="BS274" s="34"/>
      <c r="BT274" s="34">
        <f>VLOOKUP($D274,'факт '!$D$7:$BG$144,21,0)</f>
        <v>0</v>
      </c>
      <c r="BU274" s="34">
        <f>VLOOKUP($D274,'факт '!$D$7:$BG$144,22,0)</f>
        <v>0</v>
      </c>
      <c r="BV274" s="34">
        <f>VLOOKUP($D274,'факт '!$D$7:$BG$144,23,0)</f>
        <v>0</v>
      </c>
      <c r="BW274" s="34">
        <f>VLOOKUP($D274,'факт '!$D$7:$BG$144,24,0)</f>
        <v>0</v>
      </c>
      <c r="BX274" s="34">
        <f t="shared" ref="BX274:BX280" si="2052">SUM(BT274+BV274)</f>
        <v>0</v>
      </c>
      <c r="BY274" s="34">
        <f t="shared" si="1649"/>
        <v>0</v>
      </c>
      <c r="BZ274" s="132">
        <f t="shared" si="1811"/>
        <v>0</v>
      </c>
      <c r="CA274" s="132">
        <f t="shared" si="1811"/>
        <v>0</v>
      </c>
      <c r="CB274" s="34"/>
      <c r="CC274" s="34"/>
      <c r="CD274" s="34"/>
      <c r="CE274" s="34"/>
      <c r="CF274" s="34">
        <f>VLOOKUP($D274,'факт '!$D$10:$BG$143,25,0)</f>
        <v>0</v>
      </c>
      <c r="CG274" s="34">
        <f>VLOOKUP($D274,'факт '!$D$10:$BG$143,26,0)</f>
        <v>0</v>
      </c>
      <c r="CH274" s="34">
        <f>VLOOKUP($D274,'факт '!$D$10:$BG$143,27,0)</f>
        <v>0</v>
      </c>
      <c r="CI274" s="34">
        <f>VLOOKUP($D274,'факт '!$D$10:$BG$143,28,0)</f>
        <v>0</v>
      </c>
      <c r="CJ274" s="34">
        <f t="shared" ref="CJ274:CJ278" si="2053">SUM(CF274+CH274)</f>
        <v>0</v>
      </c>
      <c r="CK274" s="34">
        <f t="shared" si="1651"/>
        <v>0</v>
      </c>
      <c r="CL274" s="132">
        <f t="shared" si="1813"/>
        <v>0</v>
      </c>
      <c r="CM274" s="132">
        <f t="shared" si="1813"/>
        <v>0</v>
      </c>
      <c r="CN274" s="34"/>
      <c r="CO274" s="34"/>
      <c r="CP274" s="34"/>
      <c r="CQ274" s="34"/>
      <c r="CR274" s="34">
        <f>VLOOKUP($D274,'факт '!$D$10:$BG$143,29,0)</f>
        <v>0</v>
      </c>
      <c r="CS274" s="34">
        <f>VLOOKUP($D274,'факт '!$D$10:$BG$143,30,0)</f>
        <v>0</v>
      </c>
      <c r="CT274" s="34">
        <f>VLOOKUP($D274,'факт '!$D$10:$BG$143,31,0)</f>
        <v>0</v>
      </c>
      <c r="CU274" s="34">
        <f>VLOOKUP($D274,'факт '!$D$10:$BG$143,32,0)</f>
        <v>0</v>
      </c>
      <c r="CV274" s="34">
        <f t="shared" ref="CV274:CV278" si="2054">SUM(CR274+CT274)</f>
        <v>0</v>
      </c>
      <c r="CW274" s="34">
        <f t="shared" si="1653"/>
        <v>0</v>
      </c>
      <c r="CX274" s="132">
        <f t="shared" si="1815"/>
        <v>0</v>
      </c>
      <c r="CY274" s="132">
        <f t="shared" si="1815"/>
        <v>0</v>
      </c>
      <c r="CZ274" s="34"/>
      <c r="DA274" s="34"/>
      <c r="DB274" s="34"/>
      <c r="DC274" s="34"/>
      <c r="DD274" s="34">
        <f>VLOOKUP($D274,'факт '!$D$10:$BG$143,33,0)</f>
        <v>0</v>
      </c>
      <c r="DE274" s="34">
        <f>VLOOKUP($D274,'факт '!$D$10:$BG$143,34,0)</f>
        <v>0</v>
      </c>
      <c r="DF274" s="34"/>
      <c r="DG274" s="34"/>
      <c r="DH274" s="34">
        <f t="shared" ref="DH274:DH278" si="2055">SUM(DD274+DF274)</f>
        <v>0</v>
      </c>
      <c r="DI274" s="34">
        <f t="shared" si="1655"/>
        <v>0</v>
      </c>
      <c r="DJ274" s="132">
        <f t="shared" si="1817"/>
        <v>0</v>
      </c>
      <c r="DK274" s="132">
        <f t="shared" si="1817"/>
        <v>0</v>
      </c>
      <c r="DL274" s="34"/>
      <c r="DM274" s="34"/>
      <c r="DN274" s="34"/>
      <c r="DO274" s="34"/>
      <c r="DP274" s="34">
        <f>VLOOKUP($D274,'факт '!$D$7:$BG$144,15,0)</f>
        <v>0</v>
      </c>
      <c r="DQ274" s="34">
        <f>VLOOKUP($D274,'факт '!$D$7:$BG$144,16,0)</f>
        <v>0</v>
      </c>
      <c r="DR274" s="34"/>
      <c r="DS274" s="34"/>
      <c r="DT274" s="34">
        <f t="shared" ref="DT274:DT280" si="2056">SUM(DP274+DR274)</f>
        <v>0</v>
      </c>
      <c r="DU274" s="34">
        <f t="shared" si="1657"/>
        <v>0</v>
      </c>
      <c r="DV274" s="132">
        <f t="shared" si="1819"/>
        <v>0</v>
      </c>
      <c r="DW274" s="132">
        <f t="shared" si="1819"/>
        <v>0</v>
      </c>
      <c r="DX274" s="34"/>
      <c r="DY274" s="34"/>
      <c r="DZ274" s="34"/>
      <c r="EA274" s="34"/>
      <c r="EB274" s="34">
        <f>VLOOKUP($D274,'факт '!$D$7:$BG$144,35,0)</f>
        <v>0</v>
      </c>
      <c r="EC274" s="34">
        <f>VLOOKUP($D274,'факт '!$D$7:$BG$144,36,0)</f>
        <v>0</v>
      </c>
      <c r="ED274" s="34">
        <f>VLOOKUP($D274,'факт '!$D$7:$BG$144,37,0)</f>
        <v>0</v>
      </c>
      <c r="EE274" s="34">
        <f>VLOOKUP($D274,'факт '!$D$7:$BG$144,38,0)</f>
        <v>0</v>
      </c>
      <c r="EF274" s="34">
        <f>VLOOKUP($D274,'факт '!$D$7:$BG$144,35,0)</f>
        <v>0</v>
      </c>
      <c r="EG274" s="34">
        <f>VLOOKUP($D274,'факт '!$D$7:$BG$144,35,0)</f>
        <v>0</v>
      </c>
      <c r="EH274" s="132">
        <f t="shared" si="1821"/>
        <v>0</v>
      </c>
      <c r="EI274" s="132">
        <f t="shared" si="1821"/>
        <v>0</v>
      </c>
      <c r="EJ274" s="34"/>
      <c r="EK274" s="34"/>
      <c r="EL274" s="34"/>
      <c r="EM274" s="34"/>
      <c r="EN274" s="34">
        <f>VLOOKUP($D274,'факт '!$D$7:$BG$144,41,0)</f>
        <v>0</v>
      </c>
      <c r="EO274" s="34">
        <f>VLOOKUP($D274,'факт '!$D$7:$BG$144,42,0)</f>
        <v>0</v>
      </c>
      <c r="EP274" s="34">
        <f>VLOOKUP($D274,'факт '!$D$7:$BG$144,43,0)</f>
        <v>13</v>
      </c>
      <c r="EQ274" s="34">
        <f>VLOOKUP($D274,'факт '!$D$7:$BG$144,44,0)</f>
        <v>1831659.6999999995</v>
      </c>
      <c r="ER274" s="34">
        <f t="shared" ref="ER274:ER280" si="2057">SUM(EN274+EP274)</f>
        <v>13</v>
      </c>
      <c r="ES274" s="34">
        <f t="shared" si="1659"/>
        <v>1831659.6999999995</v>
      </c>
      <c r="ET274" s="132">
        <f t="shared" si="1823"/>
        <v>0</v>
      </c>
      <c r="EU274" s="132">
        <f t="shared" si="1823"/>
        <v>0</v>
      </c>
      <c r="EV274" s="34"/>
      <c r="EW274" s="34"/>
      <c r="EX274" s="34"/>
      <c r="EY274" s="34"/>
      <c r="EZ274" s="34"/>
      <c r="FA274" s="34"/>
      <c r="FB274" s="34"/>
      <c r="FC274" s="34"/>
      <c r="FD274" s="34">
        <f t="shared" si="1706"/>
        <v>0</v>
      </c>
      <c r="FE274" s="34">
        <f t="shared" si="1706"/>
        <v>0</v>
      </c>
      <c r="FF274" s="132">
        <f t="shared" si="1799"/>
        <v>0</v>
      </c>
      <c r="FG274" s="132">
        <f t="shared" si="1799"/>
        <v>0</v>
      </c>
      <c r="FH274" s="34"/>
      <c r="FI274" s="34"/>
      <c r="FJ274" s="34"/>
      <c r="FK274" s="34"/>
      <c r="FL274" s="34">
        <f>VLOOKUP($D274,'факт '!$D$10:$BG$143,39,0)</f>
        <v>0</v>
      </c>
      <c r="FM274" s="34">
        <f>VLOOKUP($D274,'факт '!$D$10:$BG$143,40,0)</f>
        <v>0</v>
      </c>
      <c r="FN274" s="34">
        <f>VLOOKUP($D274,'факт '!$D$10:$BG$143,5,0)</f>
        <v>0</v>
      </c>
      <c r="FO274" s="34">
        <f>VLOOKUP($D274,'факт '!$D$10:$BG$143,6,0)</f>
        <v>0</v>
      </c>
      <c r="FP274" s="34">
        <f t="shared" ref="FP274:FP278" si="2058">SUM(FL274+FN274)</f>
        <v>0</v>
      </c>
      <c r="FQ274" s="34">
        <f t="shared" si="1661"/>
        <v>0</v>
      </c>
      <c r="FR274" s="132">
        <f t="shared" si="1826"/>
        <v>0</v>
      </c>
      <c r="FS274" s="132">
        <f t="shared" si="1826"/>
        <v>0</v>
      </c>
      <c r="FT274" s="34"/>
      <c r="FU274" s="34"/>
      <c r="FV274" s="34"/>
      <c r="FW274" s="34"/>
      <c r="FX274" s="34">
        <f>VLOOKUP($D274,'факт '!$D$7:$BG$145,45,0)</f>
        <v>0</v>
      </c>
      <c r="FY274" s="34">
        <f>VLOOKUP($D274,'факт '!$D$7:$BG$145,46,0)</f>
        <v>0</v>
      </c>
      <c r="FZ274" s="34"/>
      <c r="GA274" s="34"/>
      <c r="GB274" s="34">
        <f t="shared" si="1708"/>
        <v>0</v>
      </c>
      <c r="GC274" s="34">
        <f t="shared" si="1708"/>
        <v>0</v>
      </c>
      <c r="GD274" s="132">
        <f t="shared" si="1801"/>
        <v>0</v>
      </c>
      <c r="GE274" s="132">
        <f t="shared" si="1801"/>
        <v>0</v>
      </c>
      <c r="GF274" s="34"/>
      <c r="GG274" s="34"/>
      <c r="GH274" s="34"/>
      <c r="GI274" s="34"/>
      <c r="GJ274" s="34"/>
      <c r="GK274" s="34"/>
      <c r="GL274" s="34"/>
      <c r="GM274" s="34"/>
      <c r="GN274" s="34">
        <f t="shared" ref="GN274:GN278" si="2059">SUM(GJ274+GL274)</f>
        <v>0</v>
      </c>
      <c r="GO274" s="34">
        <f t="shared" si="1663"/>
        <v>0</v>
      </c>
      <c r="GP274" s="132">
        <f t="shared" si="1829"/>
        <v>0</v>
      </c>
      <c r="GQ274" s="132">
        <f t="shared" si="1829"/>
        <v>0</v>
      </c>
      <c r="GR274" s="34"/>
      <c r="GS274" s="34"/>
      <c r="GT274" s="34"/>
      <c r="GU274" s="34"/>
      <c r="GV274" s="52">
        <f t="shared" si="1621"/>
        <v>0</v>
      </c>
      <c r="GW274" s="52">
        <f t="shared" si="1621"/>
        <v>0</v>
      </c>
      <c r="GX274" s="52">
        <f t="shared" si="1621"/>
        <v>13</v>
      </c>
      <c r="GY274" s="52">
        <f t="shared" si="1621"/>
        <v>1831659.6999999995</v>
      </c>
      <c r="GZ274" s="52">
        <f t="shared" si="2027"/>
        <v>13</v>
      </c>
      <c r="HA274" s="52">
        <f t="shared" si="2027"/>
        <v>1831659.6999999995</v>
      </c>
      <c r="HB274" s="132">
        <f t="shared" si="1849"/>
        <v>0</v>
      </c>
      <c r="HC274" s="132">
        <f t="shared" si="1849"/>
        <v>0</v>
      </c>
      <c r="HD274" s="64"/>
      <c r="HE274" s="20"/>
      <c r="HF274" s="73"/>
      <c r="HG274" s="73" t="e">
        <f t="shared" si="2047"/>
        <v>#DIV/0!</v>
      </c>
      <c r="HH274" s="251" t="e">
        <f t="shared" ref="HH274:HH280" si="2060">SUM($HF$273-HG274)</f>
        <v>#DIV/0!</v>
      </c>
    </row>
    <row r="275" spans="1:216" ht="84" hidden="1" x14ac:dyDescent="0.2">
      <c r="A275" s="10">
        <v>1</v>
      </c>
      <c r="B275" s="122" t="s">
        <v>256</v>
      </c>
      <c r="C275" s="123" t="s">
        <v>145</v>
      </c>
      <c r="D275" s="124">
        <v>420</v>
      </c>
      <c r="E275" s="123" t="s">
        <v>146</v>
      </c>
      <c r="F275" s="28"/>
      <c r="G275" s="33"/>
      <c r="H275" s="34"/>
      <c r="I275" s="34"/>
      <c r="J275" s="34"/>
      <c r="K275" s="34"/>
      <c r="L275" s="34">
        <f>VLOOKUP($D275,'факт '!$D$7:$BG$144,3,0)</f>
        <v>6</v>
      </c>
      <c r="M275" s="34">
        <f>VLOOKUP($D275,'факт '!$D$7:$BG$144,4,0)</f>
        <v>845381.4</v>
      </c>
      <c r="N275" s="34">
        <f>VLOOKUP($D275,'факт '!$D$7:$BG$144,5,0)</f>
        <v>0</v>
      </c>
      <c r="O275" s="34">
        <f>VLOOKUP($D275,'факт '!$D$7:$BG$144,6,0)</f>
        <v>0</v>
      </c>
      <c r="P275" s="34">
        <f t="shared" si="2048"/>
        <v>6</v>
      </c>
      <c r="Q275" s="34">
        <f t="shared" si="1640"/>
        <v>845381.4</v>
      </c>
      <c r="R275" s="132"/>
      <c r="S275" s="132"/>
      <c r="T275" s="34"/>
      <c r="U275" s="34"/>
      <c r="V275" s="34"/>
      <c r="W275" s="34"/>
      <c r="X275" s="34">
        <f>VLOOKUP($D275,'факт '!$D$7:$BG$144,9,0)</f>
        <v>49</v>
      </c>
      <c r="Y275" s="34">
        <f>VLOOKUP($D275,'факт '!$D$7:$BG$144,10,0)</f>
        <v>6903948.0999999996</v>
      </c>
      <c r="Z275" s="34">
        <f>VLOOKUP($D275,'факт '!$D$7:$BG$144,11,0)</f>
        <v>1</v>
      </c>
      <c r="AA275" s="34">
        <f>VLOOKUP($D275,'факт '!$D$7:$BG$144,12,0)</f>
        <v>140896.9</v>
      </c>
      <c r="AB275" s="34">
        <f t="shared" si="2049"/>
        <v>50</v>
      </c>
      <c r="AC275" s="34">
        <f t="shared" si="1642"/>
        <v>7044845</v>
      </c>
      <c r="AD275" s="132"/>
      <c r="AE275" s="132"/>
      <c r="AF275" s="34"/>
      <c r="AG275" s="34"/>
      <c r="AH275" s="34"/>
      <c r="AI275" s="34"/>
      <c r="AJ275" s="34">
        <f>VLOOKUP($D275,'факт '!$D$7:$BG$144,7,0)</f>
        <v>0</v>
      </c>
      <c r="AK275" s="34">
        <f>VLOOKUP($D275,'факт '!$D$7:$BG$144,8,0)</f>
        <v>0</v>
      </c>
      <c r="AL275" s="34"/>
      <c r="AM275" s="34"/>
      <c r="AN275" s="34">
        <f t="shared" si="2050"/>
        <v>0</v>
      </c>
      <c r="AO275" s="34">
        <f t="shared" si="1644"/>
        <v>0</v>
      </c>
      <c r="AP275" s="132"/>
      <c r="AQ275" s="132"/>
      <c r="AR275" s="34"/>
      <c r="AS275" s="34"/>
      <c r="AT275" s="34"/>
      <c r="AU275" s="34"/>
      <c r="AV275" s="34">
        <f>VLOOKUP($D275,'факт '!$D$7:$BG$144,13,0)</f>
        <v>0</v>
      </c>
      <c r="AW275" s="34">
        <f>VLOOKUP($D275,'факт '!$D$7:$BG$144,14,0)</f>
        <v>0</v>
      </c>
      <c r="AX275" s="34"/>
      <c r="AY275" s="34"/>
      <c r="AZ275" s="34">
        <f t="shared" si="2051"/>
        <v>0</v>
      </c>
      <c r="BA275" s="34">
        <f t="shared" si="1646"/>
        <v>0</v>
      </c>
      <c r="BB275" s="132"/>
      <c r="BC275" s="132"/>
      <c r="BD275" s="34"/>
      <c r="BE275" s="34"/>
      <c r="BF275" s="34"/>
      <c r="BG275" s="34"/>
      <c r="BH275" s="34">
        <f>VLOOKUP($D275,'факт '!$D$7:$BG$144,17,0)</f>
        <v>13</v>
      </c>
      <c r="BI275" s="34">
        <f>VLOOKUP($D275,'факт '!$D$7:$BG$144,18,0)</f>
        <v>1831659.6999999997</v>
      </c>
      <c r="BJ275" s="34">
        <f>VLOOKUP($D275,'факт '!$D$7:$BG$144,19,0)</f>
        <v>0</v>
      </c>
      <c r="BK275" s="34">
        <f>VLOOKUP($D275,'факт '!$D$7:$BG$144,20,0)</f>
        <v>0</v>
      </c>
      <c r="BL275" s="34">
        <f t="shared" si="1715"/>
        <v>13</v>
      </c>
      <c r="BM275" s="34">
        <f t="shared" si="1716"/>
        <v>1831659.6999999997</v>
      </c>
      <c r="BN275" s="132">
        <f t="shared" si="1809"/>
        <v>13</v>
      </c>
      <c r="BO275" s="132">
        <f t="shared" si="1809"/>
        <v>1831659.6999999997</v>
      </c>
      <c r="BP275" s="34"/>
      <c r="BQ275" s="34"/>
      <c r="BR275" s="34"/>
      <c r="BS275" s="34"/>
      <c r="BT275" s="34">
        <f>VLOOKUP($D275,'факт '!$D$7:$BG$144,21,0)</f>
        <v>0</v>
      </c>
      <c r="BU275" s="34">
        <f>VLOOKUP($D275,'факт '!$D$7:$BG$144,22,0)</f>
        <v>0</v>
      </c>
      <c r="BV275" s="34">
        <f>VLOOKUP($D275,'факт '!$D$7:$BG$144,23,0)</f>
        <v>0</v>
      </c>
      <c r="BW275" s="34">
        <f>VLOOKUP($D275,'факт '!$D$7:$BG$144,24,0)</f>
        <v>0</v>
      </c>
      <c r="BX275" s="34">
        <f t="shared" si="2052"/>
        <v>0</v>
      </c>
      <c r="BY275" s="34">
        <f t="shared" si="1649"/>
        <v>0</v>
      </c>
      <c r="BZ275" s="132">
        <f t="shared" si="1811"/>
        <v>0</v>
      </c>
      <c r="CA275" s="132">
        <f t="shared" si="1811"/>
        <v>0</v>
      </c>
      <c r="CB275" s="34"/>
      <c r="CC275" s="34"/>
      <c r="CD275" s="34"/>
      <c r="CE275" s="34"/>
      <c r="CF275" s="34">
        <f>VLOOKUP($D275,'факт '!$D$10:$BG$143,25,0)</f>
        <v>0</v>
      </c>
      <c r="CG275" s="34">
        <f>VLOOKUP($D275,'факт '!$D$10:$BG$143,26,0)</f>
        <v>0</v>
      </c>
      <c r="CH275" s="34">
        <f>VLOOKUP($D275,'факт '!$D$10:$BG$143,27,0)</f>
        <v>0</v>
      </c>
      <c r="CI275" s="34">
        <f>VLOOKUP($D275,'факт '!$D$10:$BG$143,28,0)</f>
        <v>0</v>
      </c>
      <c r="CJ275" s="34">
        <f t="shared" si="2053"/>
        <v>0</v>
      </c>
      <c r="CK275" s="34">
        <f t="shared" si="1651"/>
        <v>0</v>
      </c>
      <c r="CL275" s="132">
        <f t="shared" si="1813"/>
        <v>0</v>
      </c>
      <c r="CM275" s="132">
        <f t="shared" si="1813"/>
        <v>0</v>
      </c>
      <c r="CN275" s="34"/>
      <c r="CO275" s="34"/>
      <c r="CP275" s="34"/>
      <c r="CQ275" s="34"/>
      <c r="CR275" s="34">
        <f>VLOOKUP($D275,'факт '!$D$10:$BG$143,29,0)</f>
        <v>0</v>
      </c>
      <c r="CS275" s="34">
        <f>VLOOKUP($D275,'факт '!$D$10:$BG$143,30,0)</f>
        <v>0</v>
      </c>
      <c r="CT275" s="34">
        <f>VLOOKUP($D275,'факт '!$D$10:$BG$143,31,0)</f>
        <v>0</v>
      </c>
      <c r="CU275" s="34">
        <f>VLOOKUP($D275,'факт '!$D$10:$BG$143,32,0)</f>
        <v>0</v>
      </c>
      <c r="CV275" s="34">
        <f t="shared" si="2054"/>
        <v>0</v>
      </c>
      <c r="CW275" s="34">
        <f t="shared" si="1653"/>
        <v>0</v>
      </c>
      <c r="CX275" s="132">
        <f t="shared" si="1815"/>
        <v>0</v>
      </c>
      <c r="CY275" s="132">
        <f t="shared" si="1815"/>
        <v>0</v>
      </c>
      <c r="CZ275" s="34"/>
      <c r="DA275" s="34"/>
      <c r="DB275" s="34"/>
      <c r="DC275" s="34"/>
      <c r="DD275" s="34">
        <f>VLOOKUP($D275,'факт '!$D$10:$BG$143,33,0)</f>
        <v>0</v>
      </c>
      <c r="DE275" s="34">
        <f>VLOOKUP($D275,'факт '!$D$10:$BG$143,34,0)</f>
        <v>0</v>
      </c>
      <c r="DF275" s="34"/>
      <c r="DG275" s="34"/>
      <c r="DH275" s="34">
        <f t="shared" si="2055"/>
        <v>0</v>
      </c>
      <c r="DI275" s="34">
        <f t="shared" si="1655"/>
        <v>0</v>
      </c>
      <c r="DJ275" s="132">
        <f t="shared" si="1817"/>
        <v>0</v>
      </c>
      <c r="DK275" s="132">
        <f t="shared" si="1817"/>
        <v>0</v>
      </c>
      <c r="DL275" s="34"/>
      <c r="DM275" s="34"/>
      <c r="DN275" s="34"/>
      <c r="DO275" s="34"/>
      <c r="DP275" s="34">
        <f>VLOOKUP($D275,'факт '!$D$7:$BG$144,15,0)</f>
        <v>0</v>
      </c>
      <c r="DQ275" s="34">
        <f>VLOOKUP($D275,'факт '!$D$7:$BG$144,16,0)</f>
        <v>0</v>
      </c>
      <c r="DR275" s="34"/>
      <c r="DS275" s="34"/>
      <c r="DT275" s="34">
        <f t="shared" si="2056"/>
        <v>0</v>
      </c>
      <c r="DU275" s="34">
        <f t="shared" si="1657"/>
        <v>0</v>
      </c>
      <c r="DV275" s="132">
        <f t="shared" si="1819"/>
        <v>0</v>
      </c>
      <c r="DW275" s="132">
        <f t="shared" si="1819"/>
        <v>0</v>
      </c>
      <c r="DX275" s="34"/>
      <c r="DY275" s="34"/>
      <c r="DZ275" s="34"/>
      <c r="EA275" s="34"/>
      <c r="EB275" s="34">
        <f>VLOOKUP($D275,'факт '!$D$7:$BG$144,35,0)</f>
        <v>0</v>
      </c>
      <c r="EC275" s="34">
        <f>VLOOKUP($D275,'факт '!$D$7:$BG$144,36,0)</f>
        <v>0</v>
      </c>
      <c r="ED275" s="34">
        <f>VLOOKUP($D275,'факт '!$D$7:$BG$144,37,0)</f>
        <v>0</v>
      </c>
      <c r="EE275" s="34">
        <f>VLOOKUP($D275,'факт '!$D$7:$BG$144,38,0)</f>
        <v>0</v>
      </c>
      <c r="EF275" s="34">
        <f>VLOOKUP($D275,'факт '!$D$7:$BG$144,35,0)</f>
        <v>0</v>
      </c>
      <c r="EG275" s="34">
        <f>VLOOKUP($D275,'факт '!$D$7:$BG$144,35,0)</f>
        <v>0</v>
      </c>
      <c r="EH275" s="132">
        <f t="shared" si="1821"/>
        <v>0</v>
      </c>
      <c r="EI275" s="132">
        <f t="shared" si="1821"/>
        <v>0</v>
      </c>
      <c r="EJ275" s="34"/>
      <c r="EK275" s="34"/>
      <c r="EL275" s="34"/>
      <c r="EM275" s="34"/>
      <c r="EN275" s="34">
        <f>VLOOKUP($D275,'факт '!$D$7:$BG$144,41,0)</f>
        <v>0</v>
      </c>
      <c r="EO275" s="34">
        <f>VLOOKUP($D275,'факт '!$D$7:$BG$144,42,0)</f>
        <v>0</v>
      </c>
      <c r="EP275" s="34">
        <f>VLOOKUP($D275,'факт '!$D$7:$BG$144,43,0)</f>
        <v>0</v>
      </c>
      <c r="EQ275" s="34">
        <f>VLOOKUP($D275,'факт '!$D$7:$BG$144,44,0)</f>
        <v>0</v>
      </c>
      <c r="ER275" s="34">
        <f t="shared" si="2057"/>
        <v>0</v>
      </c>
      <c r="ES275" s="34">
        <f t="shared" si="1659"/>
        <v>0</v>
      </c>
      <c r="ET275" s="132">
        <f t="shared" si="1823"/>
        <v>0</v>
      </c>
      <c r="EU275" s="132">
        <f t="shared" si="1823"/>
        <v>0</v>
      </c>
      <c r="EV275" s="34"/>
      <c r="EW275" s="34"/>
      <c r="EX275" s="34"/>
      <c r="EY275" s="34"/>
      <c r="EZ275" s="34"/>
      <c r="FA275" s="34"/>
      <c r="FB275" s="34"/>
      <c r="FC275" s="34"/>
      <c r="FD275" s="34">
        <f t="shared" si="1706"/>
        <v>0</v>
      </c>
      <c r="FE275" s="34">
        <f t="shared" si="1706"/>
        <v>0</v>
      </c>
      <c r="FF275" s="132"/>
      <c r="FG275" s="132"/>
      <c r="FH275" s="34"/>
      <c r="FI275" s="34"/>
      <c r="FJ275" s="34"/>
      <c r="FK275" s="34"/>
      <c r="FL275" s="34">
        <f>VLOOKUP($D275,'факт '!$D$10:$BG$143,39,0)</f>
        <v>0</v>
      </c>
      <c r="FM275" s="34">
        <f>VLOOKUP($D275,'факт '!$D$10:$BG$143,40,0)</f>
        <v>0</v>
      </c>
      <c r="FN275" s="34">
        <f>VLOOKUP($D275,'факт '!$D$10:$BG$143,5,0)</f>
        <v>0</v>
      </c>
      <c r="FO275" s="34">
        <f>VLOOKUP($D275,'факт '!$D$10:$BG$143,6,0)</f>
        <v>0</v>
      </c>
      <c r="FP275" s="34">
        <f t="shared" si="2058"/>
        <v>0</v>
      </c>
      <c r="FQ275" s="34">
        <f t="shared" si="1661"/>
        <v>0</v>
      </c>
      <c r="FR275" s="132">
        <f t="shared" si="1826"/>
        <v>0</v>
      </c>
      <c r="FS275" s="132">
        <f t="shared" si="1826"/>
        <v>0</v>
      </c>
      <c r="FT275" s="34"/>
      <c r="FU275" s="34"/>
      <c r="FV275" s="34"/>
      <c r="FW275" s="34"/>
      <c r="FX275" s="34">
        <f>VLOOKUP($D275,'факт '!$D$7:$BG$145,45,0)</f>
        <v>0</v>
      </c>
      <c r="FY275" s="34">
        <f>VLOOKUP($D275,'факт '!$D$7:$BG$145,46,0)</f>
        <v>0</v>
      </c>
      <c r="FZ275" s="34"/>
      <c r="GA275" s="34"/>
      <c r="GB275" s="34">
        <f t="shared" si="1708"/>
        <v>0</v>
      </c>
      <c r="GC275" s="34">
        <f t="shared" si="1708"/>
        <v>0</v>
      </c>
      <c r="GD275" s="132"/>
      <c r="GE275" s="132"/>
      <c r="GF275" s="34"/>
      <c r="GG275" s="34"/>
      <c r="GH275" s="34"/>
      <c r="GI275" s="34"/>
      <c r="GJ275" s="34"/>
      <c r="GK275" s="34"/>
      <c r="GL275" s="34"/>
      <c r="GM275" s="34"/>
      <c r="GN275" s="34">
        <f t="shared" si="2059"/>
        <v>0</v>
      </c>
      <c r="GO275" s="34">
        <f t="shared" si="1663"/>
        <v>0</v>
      </c>
      <c r="GP275" s="132">
        <f t="shared" si="1829"/>
        <v>0</v>
      </c>
      <c r="GQ275" s="132">
        <f t="shared" si="1829"/>
        <v>0</v>
      </c>
      <c r="GR275" s="34"/>
      <c r="GS275" s="34"/>
      <c r="GT275" s="34"/>
      <c r="GU275" s="34"/>
      <c r="GV275" s="52">
        <f t="shared" si="1621"/>
        <v>68</v>
      </c>
      <c r="GW275" s="52">
        <f t="shared" si="1621"/>
        <v>9580989.1999999993</v>
      </c>
      <c r="GX275" s="52">
        <f t="shared" si="1621"/>
        <v>1</v>
      </c>
      <c r="GY275" s="52">
        <f t="shared" si="1621"/>
        <v>140896.9</v>
      </c>
      <c r="GZ275" s="52">
        <f t="shared" si="2027"/>
        <v>69</v>
      </c>
      <c r="HA275" s="52">
        <f t="shared" si="2027"/>
        <v>9721886.0999999996</v>
      </c>
      <c r="HB275" s="132">
        <f t="shared" si="1849"/>
        <v>68</v>
      </c>
      <c r="HC275" s="132">
        <f t="shared" si="1849"/>
        <v>9580989.1999999993</v>
      </c>
      <c r="HD275" s="64"/>
      <c r="HE275" s="20"/>
      <c r="HF275" s="73"/>
      <c r="HG275" s="73">
        <f t="shared" si="2047"/>
        <v>140896.9</v>
      </c>
      <c r="HH275" s="251">
        <f t="shared" si="2060"/>
        <v>-2.1499999857041985E-3</v>
      </c>
    </row>
    <row r="276" spans="1:216" ht="72" hidden="1" x14ac:dyDescent="0.2">
      <c r="A276" s="10">
        <v>1</v>
      </c>
      <c r="B276" s="122" t="s">
        <v>257</v>
      </c>
      <c r="C276" s="123" t="s">
        <v>147</v>
      </c>
      <c r="D276" s="124">
        <v>422</v>
      </c>
      <c r="E276" s="123" t="s">
        <v>148</v>
      </c>
      <c r="F276" s="28"/>
      <c r="G276" s="33"/>
      <c r="H276" s="34"/>
      <c r="I276" s="34"/>
      <c r="J276" s="34"/>
      <c r="K276" s="34"/>
      <c r="L276" s="34">
        <f>VLOOKUP($D276,'факт '!$D$7:$BG$144,3,0)</f>
        <v>0</v>
      </c>
      <c r="M276" s="34">
        <f>VLOOKUP($D276,'факт '!$D$7:$BG$144,4,0)</f>
        <v>0</v>
      </c>
      <c r="N276" s="34">
        <f>VLOOKUP($D276,'факт '!$D$7:$BG$144,5,0)</f>
        <v>0</v>
      </c>
      <c r="O276" s="34">
        <f>VLOOKUP($D276,'факт '!$D$7:$BG$144,6,0)</f>
        <v>0</v>
      </c>
      <c r="P276" s="34">
        <f t="shared" si="2048"/>
        <v>0</v>
      </c>
      <c r="Q276" s="34">
        <f t="shared" si="1640"/>
        <v>0</v>
      </c>
      <c r="R276" s="132"/>
      <c r="S276" s="132"/>
      <c r="T276" s="34"/>
      <c r="U276" s="34"/>
      <c r="V276" s="34"/>
      <c r="W276" s="34"/>
      <c r="X276" s="34">
        <f>VLOOKUP($D276,'факт '!$D$7:$BG$144,9,0)</f>
        <v>0</v>
      </c>
      <c r="Y276" s="34">
        <f>VLOOKUP($D276,'факт '!$D$7:$BG$144,10,0)</f>
        <v>0</v>
      </c>
      <c r="Z276" s="34">
        <f>VLOOKUP($D276,'факт '!$D$7:$BG$144,11,0)</f>
        <v>0</v>
      </c>
      <c r="AA276" s="34">
        <f>VLOOKUP($D276,'факт '!$D$7:$BG$144,12,0)</f>
        <v>0</v>
      </c>
      <c r="AB276" s="34">
        <f t="shared" si="2049"/>
        <v>0</v>
      </c>
      <c r="AC276" s="34">
        <f t="shared" si="1642"/>
        <v>0</v>
      </c>
      <c r="AD276" s="132"/>
      <c r="AE276" s="132"/>
      <c r="AF276" s="34"/>
      <c r="AG276" s="34"/>
      <c r="AH276" s="34"/>
      <c r="AI276" s="34"/>
      <c r="AJ276" s="34">
        <f>VLOOKUP($D276,'факт '!$D$7:$BG$144,7,0)</f>
        <v>0</v>
      </c>
      <c r="AK276" s="34">
        <f>VLOOKUP($D276,'факт '!$D$7:$BG$144,8,0)</f>
        <v>0</v>
      </c>
      <c r="AL276" s="34"/>
      <c r="AM276" s="34"/>
      <c r="AN276" s="34">
        <f t="shared" si="2050"/>
        <v>0</v>
      </c>
      <c r="AO276" s="34">
        <f t="shared" si="1644"/>
        <v>0</v>
      </c>
      <c r="AP276" s="132"/>
      <c r="AQ276" s="132"/>
      <c r="AR276" s="34"/>
      <c r="AS276" s="34"/>
      <c r="AT276" s="34"/>
      <c r="AU276" s="34"/>
      <c r="AV276" s="34">
        <f>VLOOKUP($D276,'факт '!$D$7:$BG$144,13,0)</f>
        <v>0</v>
      </c>
      <c r="AW276" s="34">
        <f>VLOOKUP($D276,'факт '!$D$7:$BG$144,14,0)</f>
        <v>0</v>
      </c>
      <c r="AX276" s="34"/>
      <c r="AY276" s="34"/>
      <c r="AZ276" s="34">
        <f t="shared" si="2051"/>
        <v>0</v>
      </c>
      <c r="BA276" s="34">
        <f t="shared" si="1646"/>
        <v>0</v>
      </c>
      <c r="BB276" s="132"/>
      <c r="BC276" s="132"/>
      <c r="BD276" s="34"/>
      <c r="BE276" s="34"/>
      <c r="BF276" s="34"/>
      <c r="BG276" s="34"/>
      <c r="BH276" s="34">
        <f>VLOOKUP($D276,'факт '!$D$7:$BG$144,17,0)</f>
        <v>1</v>
      </c>
      <c r="BI276" s="34">
        <f>VLOOKUP($D276,'факт '!$D$7:$BG$144,18,0)</f>
        <v>140896.9</v>
      </c>
      <c r="BJ276" s="34">
        <f>VLOOKUP($D276,'факт '!$D$7:$BG$144,19,0)</f>
        <v>0</v>
      </c>
      <c r="BK276" s="34">
        <f>VLOOKUP($D276,'факт '!$D$7:$BG$144,20,0)</f>
        <v>0</v>
      </c>
      <c r="BL276" s="34">
        <f t="shared" si="1715"/>
        <v>1</v>
      </c>
      <c r="BM276" s="34">
        <f t="shared" si="1716"/>
        <v>140896.9</v>
      </c>
      <c r="BN276" s="132">
        <f t="shared" si="1809"/>
        <v>1</v>
      </c>
      <c r="BO276" s="132">
        <f t="shared" si="1809"/>
        <v>140896.9</v>
      </c>
      <c r="BP276" s="34"/>
      <c r="BQ276" s="34"/>
      <c r="BR276" s="34"/>
      <c r="BS276" s="34"/>
      <c r="BT276" s="34">
        <f>VLOOKUP($D276,'факт '!$D$7:$BG$144,21,0)</f>
        <v>0</v>
      </c>
      <c r="BU276" s="34">
        <f>VLOOKUP($D276,'факт '!$D$7:$BG$144,22,0)</f>
        <v>0</v>
      </c>
      <c r="BV276" s="34">
        <f>VLOOKUP($D276,'факт '!$D$7:$BG$144,23,0)</f>
        <v>0</v>
      </c>
      <c r="BW276" s="34">
        <f>VLOOKUP($D276,'факт '!$D$7:$BG$144,24,0)</f>
        <v>0</v>
      </c>
      <c r="BX276" s="34">
        <f t="shared" si="2052"/>
        <v>0</v>
      </c>
      <c r="BY276" s="34">
        <f t="shared" si="1649"/>
        <v>0</v>
      </c>
      <c r="BZ276" s="132">
        <f t="shared" si="1811"/>
        <v>0</v>
      </c>
      <c r="CA276" s="132">
        <f t="shared" si="1811"/>
        <v>0</v>
      </c>
      <c r="CB276" s="34"/>
      <c r="CC276" s="34"/>
      <c r="CD276" s="34"/>
      <c r="CE276" s="34"/>
      <c r="CF276" s="34">
        <f>VLOOKUP($D276,'факт '!$D$10:$BG$143,25,0)</f>
        <v>0</v>
      </c>
      <c r="CG276" s="34">
        <f>VLOOKUP($D276,'факт '!$D$10:$BG$143,26,0)</f>
        <v>0</v>
      </c>
      <c r="CH276" s="34">
        <f>VLOOKUP($D276,'факт '!$D$10:$BG$143,27,0)</f>
        <v>0</v>
      </c>
      <c r="CI276" s="34">
        <f>VLOOKUP($D276,'факт '!$D$10:$BG$143,28,0)</f>
        <v>0</v>
      </c>
      <c r="CJ276" s="34">
        <f t="shared" si="2053"/>
        <v>0</v>
      </c>
      <c r="CK276" s="34">
        <f t="shared" si="1651"/>
        <v>0</v>
      </c>
      <c r="CL276" s="132">
        <f t="shared" si="1813"/>
        <v>0</v>
      </c>
      <c r="CM276" s="132">
        <f t="shared" si="1813"/>
        <v>0</v>
      </c>
      <c r="CN276" s="34"/>
      <c r="CO276" s="34"/>
      <c r="CP276" s="34"/>
      <c r="CQ276" s="34"/>
      <c r="CR276" s="34">
        <f>VLOOKUP($D276,'факт '!$D$10:$BG$143,29,0)</f>
        <v>0</v>
      </c>
      <c r="CS276" s="34">
        <f>VLOOKUP($D276,'факт '!$D$10:$BG$143,30,0)</f>
        <v>0</v>
      </c>
      <c r="CT276" s="34">
        <f>VLOOKUP($D276,'факт '!$D$10:$BG$143,31,0)</f>
        <v>0</v>
      </c>
      <c r="CU276" s="34">
        <f>VLOOKUP($D276,'факт '!$D$10:$BG$143,32,0)</f>
        <v>0</v>
      </c>
      <c r="CV276" s="34">
        <f t="shared" si="2054"/>
        <v>0</v>
      </c>
      <c r="CW276" s="34">
        <f t="shared" si="1653"/>
        <v>0</v>
      </c>
      <c r="CX276" s="132">
        <f t="shared" si="1815"/>
        <v>0</v>
      </c>
      <c r="CY276" s="132">
        <f t="shared" si="1815"/>
        <v>0</v>
      </c>
      <c r="CZ276" s="34"/>
      <c r="DA276" s="34"/>
      <c r="DB276" s="34"/>
      <c r="DC276" s="34"/>
      <c r="DD276" s="34">
        <f>VLOOKUP($D276,'факт '!$D$10:$BG$143,33,0)</f>
        <v>0</v>
      </c>
      <c r="DE276" s="34">
        <f>VLOOKUP($D276,'факт '!$D$10:$BG$143,34,0)</f>
        <v>0</v>
      </c>
      <c r="DF276" s="34"/>
      <c r="DG276" s="34"/>
      <c r="DH276" s="34">
        <f t="shared" si="2055"/>
        <v>0</v>
      </c>
      <c r="DI276" s="34">
        <f t="shared" si="1655"/>
        <v>0</v>
      </c>
      <c r="DJ276" s="132">
        <f t="shared" si="1817"/>
        <v>0</v>
      </c>
      <c r="DK276" s="132">
        <f t="shared" si="1817"/>
        <v>0</v>
      </c>
      <c r="DL276" s="34"/>
      <c r="DM276" s="34"/>
      <c r="DN276" s="34"/>
      <c r="DO276" s="34"/>
      <c r="DP276" s="34">
        <f>VLOOKUP($D276,'факт '!$D$7:$BG$144,15,0)</f>
        <v>0</v>
      </c>
      <c r="DQ276" s="34">
        <f>VLOOKUP($D276,'факт '!$D$7:$BG$144,16,0)</f>
        <v>0</v>
      </c>
      <c r="DR276" s="34"/>
      <c r="DS276" s="34"/>
      <c r="DT276" s="34">
        <f t="shared" si="2056"/>
        <v>0</v>
      </c>
      <c r="DU276" s="34">
        <f t="shared" si="1657"/>
        <v>0</v>
      </c>
      <c r="DV276" s="132">
        <f t="shared" si="1819"/>
        <v>0</v>
      </c>
      <c r="DW276" s="132">
        <f t="shared" si="1819"/>
        <v>0</v>
      </c>
      <c r="DX276" s="34"/>
      <c r="DY276" s="34"/>
      <c r="DZ276" s="34"/>
      <c r="EA276" s="34"/>
      <c r="EB276" s="34">
        <f>VLOOKUP($D276,'факт '!$D$7:$BG$144,35,0)</f>
        <v>0</v>
      </c>
      <c r="EC276" s="34">
        <f>VLOOKUP($D276,'факт '!$D$7:$BG$144,36,0)</f>
        <v>0</v>
      </c>
      <c r="ED276" s="34">
        <f>VLOOKUP($D276,'факт '!$D$7:$BG$144,37,0)</f>
        <v>0</v>
      </c>
      <c r="EE276" s="34">
        <f>VLOOKUP($D276,'факт '!$D$7:$BG$144,38,0)</f>
        <v>0</v>
      </c>
      <c r="EF276" s="34">
        <f>VLOOKUP($D276,'факт '!$D$7:$BG$144,35,0)</f>
        <v>0</v>
      </c>
      <c r="EG276" s="34">
        <f>VLOOKUP($D276,'факт '!$D$7:$BG$144,35,0)</f>
        <v>0</v>
      </c>
      <c r="EH276" s="132">
        <f t="shared" si="1821"/>
        <v>0</v>
      </c>
      <c r="EI276" s="132">
        <f t="shared" si="1821"/>
        <v>0</v>
      </c>
      <c r="EJ276" s="34"/>
      <c r="EK276" s="34"/>
      <c r="EL276" s="34"/>
      <c r="EM276" s="34"/>
      <c r="EN276" s="34">
        <f>VLOOKUP($D276,'факт '!$D$7:$BG$144,41,0)</f>
        <v>0</v>
      </c>
      <c r="EO276" s="34">
        <f>VLOOKUP($D276,'факт '!$D$7:$BG$144,42,0)</f>
        <v>0</v>
      </c>
      <c r="EP276" s="34">
        <f>VLOOKUP($D276,'факт '!$D$7:$BG$144,43,0)</f>
        <v>0</v>
      </c>
      <c r="EQ276" s="34">
        <f>VLOOKUP($D276,'факт '!$D$7:$BG$144,44,0)</f>
        <v>0</v>
      </c>
      <c r="ER276" s="34">
        <f t="shared" si="2057"/>
        <v>0</v>
      </c>
      <c r="ES276" s="34">
        <f t="shared" si="1659"/>
        <v>0</v>
      </c>
      <c r="ET276" s="132">
        <f t="shared" si="1823"/>
        <v>0</v>
      </c>
      <c r="EU276" s="132">
        <f t="shared" si="1823"/>
        <v>0</v>
      </c>
      <c r="EV276" s="34"/>
      <c r="EW276" s="34"/>
      <c r="EX276" s="34"/>
      <c r="EY276" s="34"/>
      <c r="EZ276" s="34"/>
      <c r="FA276" s="34"/>
      <c r="FB276" s="34"/>
      <c r="FC276" s="34"/>
      <c r="FD276" s="34">
        <f t="shared" si="1706"/>
        <v>0</v>
      </c>
      <c r="FE276" s="34">
        <f t="shared" si="1706"/>
        <v>0</v>
      </c>
      <c r="FF276" s="132"/>
      <c r="FG276" s="132"/>
      <c r="FH276" s="34"/>
      <c r="FI276" s="34"/>
      <c r="FJ276" s="34"/>
      <c r="FK276" s="34"/>
      <c r="FL276" s="34">
        <f>VLOOKUP($D276,'факт '!$D$10:$BG$143,39,0)</f>
        <v>0</v>
      </c>
      <c r="FM276" s="34">
        <f>VLOOKUP($D276,'факт '!$D$10:$BG$143,40,0)</f>
        <v>0</v>
      </c>
      <c r="FN276" s="34">
        <f>VLOOKUP($D276,'факт '!$D$10:$BG$143,5,0)</f>
        <v>0</v>
      </c>
      <c r="FO276" s="34">
        <f>VLOOKUP($D276,'факт '!$D$10:$BG$143,6,0)</f>
        <v>0</v>
      </c>
      <c r="FP276" s="34">
        <f t="shared" si="2058"/>
        <v>0</v>
      </c>
      <c r="FQ276" s="34">
        <f t="shared" si="1661"/>
        <v>0</v>
      </c>
      <c r="FR276" s="132">
        <f t="shared" si="1826"/>
        <v>0</v>
      </c>
      <c r="FS276" s="132">
        <f t="shared" si="1826"/>
        <v>0</v>
      </c>
      <c r="FT276" s="34"/>
      <c r="FU276" s="34"/>
      <c r="FV276" s="34"/>
      <c r="FW276" s="34"/>
      <c r="FX276" s="34">
        <f>VLOOKUP($D276,'факт '!$D$7:$BG$145,45,0)</f>
        <v>0</v>
      </c>
      <c r="FY276" s="34">
        <f>VLOOKUP($D276,'факт '!$D$7:$BG$145,46,0)</f>
        <v>0</v>
      </c>
      <c r="FZ276" s="34"/>
      <c r="GA276" s="34"/>
      <c r="GB276" s="34">
        <f t="shared" si="1708"/>
        <v>0</v>
      </c>
      <c r="GC276" s="34">
        <f t="shared" si="1708"/>
        <v>0</v>
      </c>
      <c r="GD276" s="132"/>
      <c r="GE276" s="132"/>
      <c r="GF276" s="34"/>
      <c r="GG276" s="34"/>
      <c r="GH276" s="34"/>
      <c r="GI276" s="34"/>
      <c r="GJ276" s="34"/>
      <c r="GK276" s="34"/>
      <c r="GL276" s="34"/>
      <c r="GM276" s="34"/>
      <c r="GN276" s="34">
        <f t="shared" si="2059"/>
        <v>0</v>
      </c>
      <c r="GO276" s="34">
        <f t="shared" si="1663"/>
        <v>0</v>
      </c>
      <c r="GP276" s="132">
        <f t="shared" si="1829"/>
        <v>0</v>
      </c>
      <c r="GQ276" s="132">
        <f t="shared" si="1829"/>
        <v>0</v>
      </c>
      <c r="GR276" s="34"/>
      <c r="GS276" s="34"/>
      <c r="GT276" s="34"/>
      <c r="GU276" s="34"/>
      <c r="GV276" s="52">
        <f t="shared" si="1621"/>
        <v>1</v>
      </c>
      <c r="GW276" s="52">
        <f t="shared" si="1621"/>
        <v>140896.9</v>
      </c>
      <c r="GX276" s="52">
        <f t="shared" si="1621"/>
        <v>0</v>
      </c>
      <c r="GY276" s="52">
        <f t="shared" si="1621"/>
        <v>0</v>
      </c>
      <c r="GZ276" s="52">
        <f t="shared" si="2027"/>
        <v>1</v>
      </c>
      <c r="HA276" s="52">
        <f t="shared" si="2027"/>
        <v>140896.9</v>
      </c>
      <c r="HB276" s="132">
        <f t="shared" si="1849"/>
        <v>1</v>
      </c>
      <c r="HC276" s="132">
        <f t="shared" si="1849"/>
        <v>140896.9</v>
      </c>
      <c r="HD276" s="64"/>
      <c r="HE276" s="20"/>
      <c r="HF276" s="73"/>
      <c r="HG276" s="73">
        <f t="shared" si="2047"/>
        <v>140896.9</v>
      </c>
      <c r="HH276" s="251">
        <f t="shared" si="2060"/>
        <v>-2.1499999857041985E-3</v>
      </c>
    </row>
    <row r="277" spans="1:216" ht="72" hidden="1" x14ac:dyDescent="0.2">
      <c r="A277" s="10">
        <v>1</v>
      </c>
      <c r="B277" s="16" t="s">
        <v>257</v>
      </c>
      <c r="C277" s="191" t="s">
        <v>356</v>
      </c>
      <c r="D277" s="253">
        <v>423</v>
      </c>
      <c r="E277" s="191" t="s">
        <v>357</v>
      </c>
      <c r="F277" s="28"/>
      <c r="G277" s="33"/>
      <c r="H277" s="34"/>
      <c r="I277" s="34"/>
      <c r="J277" s="34"/>
      <c r="K277" s="34"/>
      <c r="L277" s="34">
        <f>VLOOKUP($D277,'факт '!$D$7:$BG$144,3,0)</f>
        <v>6</v>
      </c>
      <c r="M277" s="34">
        <f>VLOOKUP($D277,'факт '!$D$7:$BG$144,4,0)</f>
        <v>845381.4</v>
      </c>
      <c r="N277" s="34">
        <f>VLOOKUP($D277,'факт '!$D$7:$BG$144,5,0)</f>
        <v>0</v>
      </c>
      <c r="O277" s="34">
        <f>VLOOKUP($D277,'факт '!$D$7:$BG$144,6,0)</f>
        <v>0</v>
      </c>
      <c r="P277" s="34">
        <f t="shared" si="2048"/>
        <v>6</v>
      </c>
      <c r="Q277" s="34">
        <f t="shared" si="1640"/>
        <v>845381.4</v>
      </c>
      <c r="R277" s="132"/>
      <c r="S277" s="132"/>
      <c r="T277" s="34"/>
      <c r="U277" s="34"/>
      <c r="V277" s="34"/>
      <c r="W277" s="34"/>
      <c r="X277" s="34">
        <f>VLOOKUP($D277,'факт '!$D$7:$BG$144,9,0)</f>
        <v>1</v>
      </c>
      <c r="Y277" s="34">
        <f>VLOOKUP($D277,'факт '!$D$7:$BG$144,10,0)</f>
        <v>140896.9</v>
      </c>
      <c r="Z277" s="34">
        <f>VLOOKUP($D277,'факт '!$D$7:$BG$144,11,0)</f>
        <v>0</v>
      </c>
      <c r="AA277" s="34">
        <f>VLOOKUP($D277,'факт '!$D$7:$BG$144,12,0)</f>
        <v>0</v>
      </c>
      <c r="AB277" s="34">
        <f t="shared" si="2049"/>
        <v>1</v>
      </c>
      <c r="AC277" s="34">
        <f t="shared" si="1642"/>
        <v>140896.9</v>
      </c>
      <c r="AD277" s="132"/>
      <c r="AE277" s="132"/>
      <c r="AF277" s="34"/>
      <c r="AG277" s="34"/>
      <c r="AH277" s="34"/>
      <c r="AI277" s="34"/>
      <c r="AJ277" s="34">
        <f>VLOOKUP($D277,'факт '!$D$7:$BG$144,7,0)</f>
        <v>0</v>
      </c>
      <c r="AK277" s="34">
        <f>VLOOKUP($D277,'факт '!$D$7:$BG$144,8,0)</f>
        <v>0</v>
      </c>
      <c r="AL277" s="34"/>
      <c r="AM277" s="34"/>
      <c r="AN277" s="34">
        <f t="shared" si="2050"/>
        <v>0</v>
      </c>
      <c r="AO277" s="34">
        <f t="shared" si="1644"/>
        <v>0</v>
      </c>
      <c r="AP277" s="132"/>
      <c r="AQ277" s="132"/>
      <c r="AR277" s="34"/>
      <c r="AS277" s="34"/>
      <c r="AT277" s="34"/>
      <c r="AU277" s="34"/>
      <c r="AV277" s="34">
        <f>VLOOKUP($D277,'факт '!$D$7:$BG$144,13,0)</f>
        <v>0</v>
      </c>
      <c r="AW277" s="34">
        <f>VLOOKUP($D277,'факт '!$D$7:$BG$144,14,0)</f>
        <v>0</v>
      </c>
      <c r="AX277" s="34"/>
      <c r="AY277" s="34"/>
      <c r="AZ277" s="34">
        <f t="shared" si="2051"/>
        <v>0</v>
      </c>
      <c r="BA277" s="34">
        <f t="shared" si="1646"/>
        <v>0</v>
      </c>
      <c r="BB277" s="132"/>
      <c r="BC277" s="132"/>
      <c r="BD277" s="34"/>
      <c r="BE277" s="34"/>
      <c r="BF277" s="34"/>
      <c r="BG277" s="34"/>
      <c r="BH277" s="34">
        <f>VLOOKUP($D277,'факт '!$D$7:$BG$144,17,0)</f>
        <v>1</v>
      </c>
      <c r="BI277" s="34">
        <f>VLOOKUP($D277,'факт '!$D$7:$BG$144,18,0)</f>
        <v>140896.9</v>
      </c>
      <c r="BJ277" s="34">
        <f>VLOOKUP($D277,'факт '!$D$7:$BG$144,19,0)</f>
        <v>0</v>
      </c>
      <c r="BK277" s="34">
        <f>VLOOKUP($D277,'факт '!$D$7:$BG$144,20,0)</f>
        <v>0</v>
      </c>
      <c r="BL277" s="34">
        <f t="shared" si="1715"/>
        <v>1</v>
      </c>
      <c r="BM277" s="34">
        <f t="shared" si="1716"/>
        <v>140896.9</v>
      </c>
      <c r="BN277" s="132">
        <f t="shared" si="1809"/>
        <v>1</v>
      </c>
      <c r="BO277" s="132">
        <f t="shared" si="1809"/>
        <v>140896.9</v>
      </c>
      <c r="BP277" s="34"/>
      <c r="BQ277" s="34"/>
      <c r="BR277" s="34"/>
      <c r="BS277" s="34"/>
      <c r="BT277" s="34">
        <f>VLOOKUP($D277,'факт '!$D$7:$BG$144,21,0)</f>
        <v>0</v>
      </c>
      <c r="BU277" s="34">
        <f>VLOOKUP($D277,'факт '!$D$7:$BG$144,22,0)</f>
        <v>0</v>
      </c>
      <c r="BV277" s="34">
        <f>VLOOKUP($D277,'факт '!$D$7:$BG$144,23,0)</f>
        <v>0</v>
      </c>
      <c r="BW277" s="34">
        <f>VLOOKUP($D277,'факт '!$D$7:$BG$144,24,0)</f>
        <v>0</v>
      </c>
      <c r="BX277" s="34">
        <f t="shared" si="2052"/>
        <v>0</v>
      </c>
      <c r="BY277" s="34">
        <f t="shared" si="1649"/>
        <v>0</v>
      </c>
      <c r="BZ277" s="132">
        <f t="shared" si="1811"/>
        <v>0</v>
      </c>
      <c r="CA277" s="132">
        <f t="shared" si="1811"/>
        <v>0</v>
      </c>
      <c r="CB277" s="34"/>
      <c r="CC277" s="34"/>
      <c r="CD277" s="34"/>
      <c r="CE277" s="34"/>
      <c r="CF277" s="34">
        <f>VLOOKUP($D277,'факт '!$D$10:$BG$143,25,0)</f>
        <v>0</v>
      </c>
      <c r="CG277" s="34">
        <f>VLOOKUP($D277,'факт '!$D$10:$BG$143,26,0)</f>
        <v>0</v>
      </c>
      <c r="CH277" s="34">
        <f>VLOOKUP($D277,'факт '!$D$10:$BG$143,27,0)</f>
        <v>0</v>
      </c>
      <c r="CI277" s="34">
        <f>VLOOKUP($D277,'факт '!$D$10:$BG$143,28,0)</f>
        <v>0</v>
      </c>
      <c r="CJ277" s="34">
        <f t="shared" si="2053"/>
        <v>0</v>
      </c>
      <c r="CK277" s="34">
        <f t="shared" si="1651"/>
        <v>0</v>
      </c>
      <c r="CL277" s="132">
        <f t="shared" si="1813"/>
        <v>0</v>
      </c>
      <c r="CM277" s="132">
        <f t="shared" si="1813"/>
        <v>0</v>
      </c>
      <c r="CN277" s="34"/>
      <c r="CO277" s="34"/>
      <c r="CP277" s="34"/>
      <c r="CQ277" s="34"/>
      <c r="CR277" s="34">
        <f>VLOOKUP($D277,'факт '!$D$10:$BG$143,29,0)</f>
        <v>0</v>
      </c>
      <c r="CS277" s="34">
        <f>VLOOKUP($D277,'факт '!$D$10:$BG$143,30,0)</f>
        <v>0</v>
      </c>
      <c r="CT277" s="34">
        <f>VLOOKUP($D277,'факт '!$D$10:$BG$143,31,0)</f>
        <v>0</v>
      </c>
      <c r="CU277" s="34">
        <f>VLOOKUP($D277,'факт '!$D$10:$BG$143,32,0)</f>
        <v>0</v>
      </c>
      <c r="CV277" s="34">
        <f t="shared" si="2054"/>
        <v>0</v>
      </c>
      <c r="CW277" s="34">
        <f t="shared" si="1653"/>
        <v>0</v>
      </c>
      <c r="CX277" s="132">
        <f t="shared" si="1815"/>
        <v>0</v>
      </c>
      <c r="CY277" s="132">
        <f t="shared" si="1815"/>
        <v>0</v>
      </c>
      <c r="CZ277" s="34"/>
      <c r="DA277" s="34"/>
      <c r="DB277" s="34"/>
      <c r="DC277" s="34"/>
      <c r="DD277" s="34">
        <f>VLOOKUP($D277,'факт '!$D$10:$BG$143,33,0)</f>
        <v>0</v>
      </c>
      <c r="DE277" s="34">
        <f>VLOOKUP($D277,'факт '!$D$10:$BG$143,34,0)</f>
        <v>0</v>
      </c>
      <c r="DF277" s="34"/>
      <c r="DG277" s="34"/>
      <c r="DH277" s="34">
        <f t="shared" si="2055"/>
        <v>0</v>
      </c>
      <c r="DI277" s="34">
        <f t="shared" si="1655"/>
        <v>0</v>
      </c>
      <c r="DJ277" s="132">
        <f t="shared" si="1817"/>
        <v>0</v>
      </c>
      <c r="DK277" s="132">
        <f t="shared" si="1817"/>
        <v>0</v>
      </c>
      <c r="DL277" s="34"/>
      <c r="DM277" s="34"/>
      <c r="DN277" s="34"/>
      <c r="DO277" s="34"/>
      <c r="DP277" s="34">
        <f>VLOOKUP($D277,'факт '!$D$7:$BG$144,15,0)</f>
        <v>0</v>
      </c>
      <c r="DQ277" s="34">
        <f>VLOOKUP($D277,'факт '!$D$7:$BG$144,16,0)</f>
        <v>0</v>
      </c>
      <c r="DR277" s="34"/>
      <c r="DS277" s="34"/>
      <c r="DT277" s="34">
        <f t="shared" si="2056"/>
        <v>0</v>
      </c>
      <c r="DU277" s="34">
        <f t="shared" si="1657"/>
        <v>0</v>
      </c>
      <c r="DV277" s="132">
        <f t="shared" si="1819"/>
        <v>0</v>
      </c>
      <c r="DW277" s="132">
        <f t="shared" si="1819"/>
        <v>0</v>
      </c>
      <c r="DX277" s="34"/>
      <c r="DY277" s="34"/>
      <c r="DZ277" s="34"/>
      <c r="EA277" s="34"/>
      <c r="EB277" s="34">
        <f>VLOOKUP($D277,'факт '!$D$7:$BG$144,35,0)</f>
        <v>0</v>
      </c>
      <c r="EC277" s="34">
        <f>VLOOKUP($D277,'факт '!$D$7:$BG$144,36,0)</f>
        <v>0</v>
      </c>
      <c r="ED277" s="34">
        <f>VLOOKUP($D277,'факт '!$D$7:$BG$144,37,0)</f>
        <v>0</v>
      </c>
      <c r="EE277" s="34">
        <f>VLOOKUP($D277,'факт '!$D$7:$BG$144,38,0)</f>
        <v>0</v>
      </c>
      <c r="EF277" s="34">
        <f>VLOOKUP($D277,'факт '!$D$7:$BG$144,35,0)</f>
        <v>0</v>
      </c>
      <c r="EG277" s="34">
        <f>VLOOKUP($D277,'факт '!$D$7:$BG$144,35,0)</f>
        <v>0</v>
      </c>
      <c r="EH277" s="132">
        <f t="shared" si="1821"/>
        <v>0</v>
      </c>
      <c r="EI277" s="132">
        <f t="shared" si="1821"/>
        <v>0</v>
      </c>
      <c r="EJ277" s="34"/>
      <c r="EK277" s="34"/>
      <c r="EL277" s="34"/>
      <c r="EM277" s="34"/>
      <c r="EN277" s="34">
        <f>VLOOKUP($D277,'факт '!$D$7:$BG$144,41,0)</f>
        <v>0</v>
      </c>
      <c r="EO277" s="34">
        <f>VLOOKUP($D277,'факт '!$D$7:$BG$144,42,0)</f>
        <v>0</v>
      </c>
      <c r="EP277" s="34">
        <f>VLOOKUP($D277,'факт '!$D$7:$BG$144,43,0)</f>
        <v>82</v>
      </c>
      <c r="EQ277" s="34">
        <f>VLOOKUP($D277,'факт '!$D$7:$BG$144,44,0)</f>
        <v>11547219.049999997</v>
      </c>
      <c r="ER277" s="34">
        <f t="shared" si="2057"/>
        <v>82</v>
      </c>
      <c r="ES277" s="34">
        <f t="shared" si="1659"/>
        <v>11547219.049999997</v>
      </c>
      <c r="ET277" s="132">
        <f t="shared" si="1823"/>
        <v>0</v>
      </c>
      <c r="EU277" s="132">
        <f t="shared" si="1823"/>
        <v>0</v>
      </c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132"/>
      <c r="FG277" s="132"/>
      <c r="FH277" s="34"/>
      <c r="FI277" s="34"/>
      <c r="FJ277" s="34"/>
      <c r="FK277" s="34"/>
      <c r="FL277" s="34">
        <f>VLOOKUP($D277,'факт '!$D$10:$BG$143,39,0)</f>
        <v>0</v>
      </c>
      <c r="FM277" s="34">
        <f>VLOOKUP($D277,'факт '!$D$10:$BG$143,40,0)</f>
        <v>0</v>
      </c>
      <c r="FN277" s="34">
        <f>VLOOKUP($D277,'факт '!$D$10:$BG$143,5,0)</f>
        <v>0</v>
      </c>
      <c r="FO277" s="34">
        <f>VLOOKUP($D277,'факт '!$D$10:$BG$143,6,0)</f>
        <v>0</v>
      </c>
      <c r="FP277" s="34">
        <f t="shared" si="2058"/>
        <v>0</v>
      </c>
      <c r="FQ277" s="34">
        <f t="shared" si="1661"/>
        <v>0</v>
      </c>
      <c r="FR277" s="132">
        <f t="shared" si="1826"/>
        <v>0</v>
      </c>
      <c r="FS277" s="132">
        <f t="shared" si="1826"/>
        <v>0</v>
      </c>
      <c r="FT277" s="34"/>
      <c r="FU277" s="34"/>
      <c r="FV277" s="34"/>
      <c r="FW277" s="34"/>
      <c r="FX277" s="34">
        <f>VLOOKUP($D277,'факт '!$D$7:$BG$145,45,0)</f>
        <v>1</v>
      </c>
      <c r="FY277" s="34">
        <f>VLOOKUP($D277,'факт '!$D$7:$BG$145,46,0)</f>
        <v>140896.9</v>
      </c>
      <c r="FZ277" s="34"/>
      <c r="GA277" s="34"/>
      <c r="GB277" s="34"/>
      <c r="GC277" s="34"/>
      <c r="GD277" s="132"/>
      <c r="GE277" s="132"/>
      <c r="GF277" s="34"/>
      <c r="GG277" s="34"/>
      <c r="GH277" s="34"/>
      <c r="GI277" s="34"/>
      <c r="GJ277" s="34"/>
      <c r="GK277" s="34"/>
      <c r="GL277" s="34"/>
      <c r="GM277" s="34"/>
      <c r="GN277" s="34">
        <f t="shared" si="2059"/>
        <v>0</v>
      </c>
      <c r="GO277" s="34">
        <f t="shared" si="1663"/>
        <v>0</v>
      </c>
      <c r="GP277" s="132">
        <f t="shared" si="1829"/>
        <v>0</v>
      </c>
      <c r="GQ277" s="132">
        <f t="shared" si="1829"/>
        <v>0</v>
      </c>
      <c r="GR277" s="34"/>
      <c r="GS277" s="34"/>
      <c r="GT277" s="34"/>
      <c r="GU277" s="34"/>
      <c r="GV277" s="52">
        <f t="shared" si="1621"/>
        <v>9</v>
      </c>
      <c r="GW277" s="52">
        <f t="shared" si="1621"/>
        <v>1268072.0999999999</v>
      </c>
      <c r="GX277" s="52">
        <f t="shared" si="1621"/>
        <v>82</v>
      </c>
      <c r="GY277" s="52">
        <f t="shared" si="1621"/>
        <v>11547219.049999997</v>
      </c>
      <c r="GZ277" s="52">
        <f t="shared" si="2027"/>
        <v>91</v>
      </c>
      <c r="HA277" s="52">
        <f t="shared" si="2027"/>
        <v>12815291.149999997</v>
      </c>
      <c r="HB277" s="132">
        <f t="shared" si="1849"/>
        <v>9</v>
      </c>
      <c r="HC277" s="132">
        <f t="shared" si="1849"/>
        <v>1268072.0999999999</v>
      </c>
      <c r="HD277" s="64"/>
      <c r="HE277" s="20"/>
      <c r="HF277" s="73"/>
      <c r="HG277" s="73">
        <f t="shared" si="2047"/>
        <v>140896.9</v>
      </c>
      <c r="HH277" s="252">
        <f t="shared" si="2060"/>
        <v>-2.1499999857041985E-3</v>
      </c>
    </row>
    <row r="278" spans="1:216" ht="72" hidden="1" x14ac:dyDescent="0.2">
      <c r="A278" s="10">
        <v>1</v>
      </c>
      <c r="B278" s="122" t="s">
        <v>257</v>
      </c>
      <c r="C278" s="123" t="s">
        <v>147</v>
      </c>
      <c r="D278" s="124">
        <v>424</v>
      </c>
      <c r="E278" s="123" t="s">
        <v>149</v>
      </c>
      <c r="F278" s="28"/>
      <c r="G278" s="33"/>
      <c r="H278" s="34"/>
      <c r="I278" s="34"/>
      <c r="J278" s="34"/>
      <c r="K278" s="34"/>
      <c r="L278" s="34">
        <f>VLOOKUP($D278,'факт '!$D$7:$BG$144,3,0)</f>
        <v>10</v>
      </c>
      <c r="M278" s="34">
        <f>VLOOKUP($D278,'факт '!$D$7:$BG$144,4,0)</f>
        <v>1408969</v>
      </c>
      <c r="N278" s="34">
        <f>VLOOKUP($D278,'факт '!$D$7:$BG$144,5,0)</f>
        <v>0</v>
      </c>
      <c r="O278" s="34">
        <f>VLOOKUP($D278,'факт '!$D$7:$BG$144,6,0)</f>
        <v>0</v>
      </c>
      <c r="P278" s="34">
        <f t="shared" si="2048"/>
        <v>10</v>
      </c>
      <c r="Q278" s="34">
        <f t="shared" si="1640"/>
        <v>1408969</v>
      </c>
      <c r="R278" s="132"/>
      <c r="S278" s="132"/>
      <c r="T278" s="34"/>
      <c r="U278" s="34"/>
      <c r="V278" s="34"/>
      <c r="W278" s="34"/>
      <c r="X278" s="34">
        <f>VLOOKUP($D278,'факт '!$D$7:$BG$144,9,0)</f>
        <v>389</v>
      </c>
      <c r="Y278" s="34">
        <f>VLOOKUP($D278,'факт '!$D$7:$BG$144,10,0)</f>
        <v>54808894.099999927</v>
      </c>
      <c r="Z278" s="34">
        <f>VLOOKUP($D278,'факт '!$D$7:$BG$144,11,0)</f>
        <v>7</v>
      </c>
      <c r="AA278" s="34">
        <f>VLOOKUP($D278,'факт '!$D$7:$BG$144,12,0)</f>
        <v>986278.3</v>
      </c>
      <c r="AB278" s="34">
        <f t="shared" si="2049"/>
        <v>396</v>
      </c>
      <c r="AC278" s="34">
        <f t="shared" si="1642"/>
        <v>55795172.399999924</v>
      </c>
      <c r="AD278" s="132"/>
      <c r="AE278" s="132"/>
      <c r="AF278" s="34"/>
      <c r="AG278" s="34"/>
      <c r="AH278" s="34"/>
      <c r="AI278" s="34"/>
      <c r="AJ278" s="34">
        <f>VLOOKUP($D278,'факт '!$D$7:$BG$144,7,0)</f>
        <v>0</v>
      </c>
      <c r="AK278" s="34">
        <f>VLOOKUP($D278,'факт '!$D$7:$BG$144,8,0)</f>
        <v>0</v>
      </c>
      <c r="AL278" s="34"/>
      <c r="AM278" s="34"/>
      <c r="AN278" s="34">
        <f t="shared" si="2050"/>
        <v>0</v>
      </c>
      <c r="AO278" s="34">
        <f t="shared" si="1644"/>
        <v>0</v>
      </c>
      <c r="AP278" s="132"/>
      <c r="AQ278" s="132"/>
      <c r="AR278" s="34"/>
      <c r="AS278" s="34"/>
      <c r="AT278" s="34"/>
      <c r="AU278" s="34"/>
      <c r="AV278" s="34">
        <f>VLOOKUP($D278,'факт '!$D$7:$BG$144,13,0)</f>
        <v>0</v>
      </c>
      <c r="AW278" s="34">
        <f>VLOOKUP($D278,'факт '!$D$7:$BG$144,14,0)</f>
        <v>0</v>
      </c>
      <c r="AX278" s="34"/>
      <c r="AY278" s="34"/>
      <c r="AZ278" s="34">
        <f t="shared" si="2051"/>
        <v>0</v>
      </c>
      <c r="BA278" s="34">
        <f t="shared" si="1646"/>
        <v>0</v>
      </c>
      <c r="BB278" s="132"/>
      <c r="BC278" s="132"/>
      <c r="BD278" s="34"/>
      <c r="BE278" s="34"/>
      <c r="BF278" s="34"/>
      <c r="BG278" s="34"/>
      <c r="BH278" s="34">
        <f>VLOOKUP($D278,'факт '!$D$7:$BG$144,17,0)</f>
        <v>63</v>
      </c>
      <c r="BI278" s="34">
        <f>VLOOKUP($D278,'факт '!$D$7:$BG$144,18,0)</f>
        <v>8876504.7000000086</v>
      </c>
      <c r="BJ278" s="34">
        <f>VLOOKUP($D278,'факт '!$D$7:$BG$144,19,0)</f>
        <v>3</v>
      </c>
      <c r="BK278" s="34">
        <f>VLOOKUP($D278,'факт '!$D$7:$BG$144,20,0)</f>
        <v>422690.69999999995</v>
      </c>
      <c r="BL278" s="34">
        <f t="shared" si="1715"/>
        <v>66</v>
      </c>
      <c r="BM278" s="34">
        <f t="shared" si="1716"/>
        <v>9299195.4000000078</v>
      </c>
      <c r="BN278" s="132">
        <f t="shared" si="1809"/>
        <v>63</v>
      </c>
      <c r="BO278" s="132">
        <f t="shared" si="1809"/>
        <v>8876504.7000000086</v>
      </c>
      <c r="BP278" s="34"/>
      <c r="BQ278" s="34"/>
      <c r="BR278" s="34"/>
      <c r="BS278" s="34"/>
      <c r="BT278" s="34">
        <f>VLOOKUP($D278,'факт '!$D$7:$BG$144,21,0)</f>
        <v>0</v>
      </c>
      <c r="BU278" s="34">
        <f>VLOOKUP($D278,'факт '!$D$7:$BG$144,22,0)</f>
        <v>0</v>
      </c>
      <c r="BV278" s="34">
        <f>VLOOKUP($D278,'факт '!$D$7:$BG$144,23,0)</f>
        <v>0</v>
      </c>
      <c r="BW278" s="34">
        <f>VLOOKUP($D278,'факт '!$D$7:$BG$144,24,0)</f>
        <v>0</v>
      </c>
      <c r="BX278" s="34">
        <f t="shared" si="2052"/>
        <v>0</v>
      </c>
      <c r="BY278" s="34">
        <f t="shared" si="1649"/>
        <v>0</v>
      </c>
      <c r="BZ278" s="132">
        <f t="shared" si="1811"/>
        <v>0</v>
      </c>
      <c r="CA278" s="132">
        <f t="shared" si="1811"/>
        <v>0</v>
      </c>
      <c r="CB278" s="34"/>
      <c r="CC278" s="34"/>
      <c r="CD278" s="34"/>
      <c r="CE278" s="34"/>
      <c r="CF278" s="34">
        <f>VLOOKUP($D278,'факт '!$D$10:$BG$143,25,0)</f>
        <v>0</v>
      </c>
      <c r="CG278" s="34">
        <f>VLOOKUP($D278,'факт '!$D$10:$BG$143,26,0)</f>
        <v>0</v>
      </c>
      <c r="CH278" s="34">
        <f>VLOOKUP($D278,'факт '!$D$10:$BG$143,27,0)</f>
        <v>0</v>
      </c>
      <c r="CI278" s="34">
        <f>VLOOKUP($D278,'факт '!$D$10:$BG$143,28,0)</f>
        <v>0</v>
      </c>
      <c r="CJ278" s="34">
        <f t="shared" si="2053"/>
        <v>0</v>
      </c>
      <c r="CK278" s="34">
        <f t="shared" si="1651"/>
        <v>0</v>
      </c>
      <c r="CL278" s="132">
        <f t="shared" si="1813"/>
        <v>0</v>
      </c>
      <c r="CM278" s="132">
        <f t="shared" si="1813"/>
        <v>0</v>
      </c>
      <c r="CN278" s="34"/>
      <c r="CO278" s="34"/>
      <c r="CP278" s="34"/>
      <c r="CQ278" s="34"/>
      <c r="CR278" s="34">
        <f>VLOOKUP($D278,'факт '!$D$10:$BG$143,29,0)</f>
        <v>0</v>
      </c>
      <c r="CS278" s="34">
        <f>VLOOKUP($D278,'факт '!$D$10:$BG$143,30,0)</f>
        <v>0</v>
      </c>
      <c r="CT278" s="34">
        <f>VLOOKUP($D278,'факт '!$D$10:$BG$143,31,0)</f>
        <v>0</v>
      </c>
      <c r="CU278" s="34">
        <f>VLOOKUP($D278,'факт '!$D$10:$BG$143,32,0)</f>
        <v>0</v>
      </c>
      <c r="CV278" s="34">
        <f t="shared" si="2054"/>
        <v>0</v>
      </c>
      <c r="CW278" s="34">
        <f t="shared" si="1653"/>
        <v>0</v>
      </c>
      <c r="CX278" s="132">
        <f t="shared" si="1815"/>
        <v>0</v>
      </c>
      <c r="CY278" s="132">
        <f t="shared" si="1815"/>
        <v>0</v>
      </c>
      <c r="CZ278" s="34"/>
      <c r="DA278" s="34"/>
      <c r="DB278" s="34"/>
      <c r="DC278" s="34"/>
      <c r="DD278" s="34">
        <f>VLOOKUP($D278,'факт '!$D$10:$BG$143,33,0)</f>
        <v>0</v>
      </c>
      <c r="DE278" s="34">
        <f>VLOOKUP($D278,'факт '!$D$10:$BG$143,34,0)</f>
        <v>0</v>
      </c>
      <c r="DF278" s="34"/>
      <c r="DG278" s="34"/>
      <c r="DH278" s="34">
        <f t="shared" si="2055"/>
        <v>0</v>
      </c>
      <c r="DI278" s="34">
        <f t="shared" si="1655"/>
        <v>0</v>
      </c>
      <c r="DJ278" s="132">
        <f t="shared" si="1817"/>
        <v>0</v>
      </c>
      <c r="DK278" s="132">
        <f t="shared" si="1817"/>
        <v>0</v>
      </c>
      <c r="DL278" s="34"/>
      <c r="DM278" s="34"/>
      <c r="DN278" s="34"/>
      <c r="DO278" s="34"/>
      <c r="DP278" s="34">
        <f>VLOOKUP($D278,'факт '!$D$7:$BG$144,15,0)</f>
        <v>0</v>
      </c>
      <c r="DQ278" s="34">
        <f>VLOOKUP($D278,'факт '!$D$7:$BG$144,16,0)</f>
        <v>0</v>
      </c>
      <c r="DR278" s="34"/>
      <c r="DS278" s="34"/>
      <c r="DT278" s="34">
        <f t="shared" si="2056"/>
        <v>0</v>
      </c>
      <c r="DU278" s="34">
        <f t="shared" si="1657"/>
        <v>0</v>
      </c>
      <c r="DV278" s="132">
        <f t="shared" si="1819"/>
        <v>0</v>
      </c>
      <c r="DW278" s="132">
        <f t="shared" si="1819"/>
        <v>0</v>
      </c>
      <c r="DX278" s="34"/>
      <c r="DY278" s="34"/>
      <c r="DZ278" s="34"/>
      <c r="EA278" s="34"/>
      <c r="EB278" s="34">
        <f>VLOOKUP($D278,'факт '!$D$7:$BG$144,35,0)</f>
        <v>0</v>
      </c>
      <c r="EC278" s="34">
        <f>VLOOKUP($D278,'факт '!$D$7:$BG$144,36,0)</f>
        <v>0</v>
      </c>
      <c r="ED278" s="34">
        <f>VLOOKUP($D278,'факт '!$D$7:$BG$144,37,0)</f>
        <v>0</v>
      </c>
      <c r="EE278" s="34">
        <f>VLOOKUP($D278,'факт '!$D$7:$BG$144,38,0)</f>
        <v>0</v>
      </c>
      <c r="EF278" s="34">
        <f>VLOOKUP($D278,'факт '!$D$7:$BG$144,35,0)</f>
        <v>0</v>
      </c>
      <c r="EG278" s="34">
        <f>VLOOKUP($D278,'факт '!$D$7:$BG$144,35,0)</f>
        <v>0</v>
      </c>
      <c r="EH278" s="132">
        <f t="shared" si="1821"/>
        <v>0</v>
      </c>
      <c r="EI278" s="132">
        <f t="shared" si="1821"/>
        <v>0</v>
      </c>
      <c r="EJ278" s="34"/>
      <c r="EK278" s="34"/>
      <c r="EL278" s="34"/>
      <c r="EM278" s="34"/>
      <c r="EN278" s="34">
        <f>VLOOKUP($D278,'факт '!$D$7:$BG$144,41,0)</f>
        <v>0</v>
      </c>
      <c r="EO278" s="34">
        <f>VLOOKUP($D278,'факт '!$D$7:$BG$144,42,0)</f>
        <v>0</v>
      </c>
      <c r="EP278" s="34">
        <f>VLOOKUP($D278,'факт '!$D$7:$BG$144,43,0)</f>
        <v>5</v>
      </c>
      <c r="EQ278" s="34">
        <f>VLOOKUP($D278,'факт '!$D$7:$BG$144,44,0)</f>
        <v>704484.5</v>
      </c>
      <c r="ER278" s="34">
        <f t="shared" si="2057"/>
        <v>5</v>
      </c>
      <c r="ES278" s="34">
        <f t="shared" si="1659"/>
        <v>704484.5</v>
      </c>
      <c r="ET278" s="132">
        <f t="shared" si="1823"/>
        <v>0</v>
      </c>
      <c r="EU278" s="132">
        <f t="shared" si="1823"/>
        <v>0</v>
      </c>
      <c r="EV278" s="34"/>
      <c r="EW278" s="34"/>
      <c r="EX278" s="34"/>
      <c r="EY278" s="34"/>
      <c r="EZ278" s="34"/>
      <c r="FA278" s="34"/>
      <c r="FB278" s="34"/>
      <c r="FC278" s="34"/>
      <c r="FD278" s="34">
        <f t="shared" si="1706"/>
        <v>0</v>
      </c>
      <c r="FE278" s="34">
        <f t="shared" si="1706"/>
        <v>0</v>
      </c>
      <c r="FF278" s="132"/>
      <c r="FG278" s="132"/>
      <c r="FH278" s="34"/>
      <c r="FI278" s="34"/>
      <c r="FJ278" s="34"/>
      <c r="FK278" s="34"/>
      <c r="FL278" s="34">
        <f>VLOOKUP($D278,'факт '!$D$10:$BG$143,39,0)</f>
        <v>0</v>
      </c>
      <c r="FM278" s="34">
        <f>VLOOKUP($D278,'факт '!$D$10:$BG$143,40,0)</f>
        <v>0</v>
      </c>
      <c r="FN278" s="34">
        <f>VLOOKUP($D278,'факт '!$D$10:$BG$143,5,0)</f>
        <v>0</v>
      </c>
      <c r="FO278" s="34">
        <f>VLOOKUP($D278,'факт '!$D$10:$BG$143,6,0)</f>
        <v>0</v>
      </c>
      <c r="FP278" s="34">
        <f t="shared" si="2058"/>
        <v>0</v>
      </c>
      <c r="FQ278" s="34">
        <f t="shared" si="1661"/>
        <v>0</v>
      </c>
      <c r="FR278" s="132">
        <f t="shared" si="1826"/>
        <v>0</v>
      </c>
      <c r="FS278" s="132">
        <f t="shared" si="1826"/>
        <v>0</v>
      </c>
      <c r="FT278" s="34"/>
      <c r="FU278" s="34"/>
      <c r="FV278" s="34"/>
      <c r="FW278" s="34"/>
      <c r="FX278" s="34">
        <f>VLOOKUP($D278,'факт '!$D$7:$BG$145,45,0)</f>
        <v>1</v>
      </c>
      <c r="FY278" s="34">
        <f>VLOOKUP($D278,'факт '!$D$7:$BG$145,46,0)</f>
        <v>140896.9</v>
      </c>
      <c r="FZ278" s="34"/>
      <c r="GA278" s="34"/>
      <c r="GB278" s="34">
        <f t="shared" si="1708"/>
        <v>1</v>
      </c>
      <c r="GC278" s="34">
        <f t="shared" si="1708"/>
        <v>140896.9</v>
      </c>
      <c r="GD278" s="132"/>
      <c r="GE278" s="132"/>
      <c r="GF278" s="34"/>
      <c r="GG278" s="34"/>
      <c r="GH278" s="34"/>
      <c r="GI278" s="34"/>
      <c r="GJ278" s="34"/>
      <c r="GK278" s="34"/>
      <c r="GL278" s="34"/>
      <c r="GM278" s="34"/>
      <c r="GN278" s="34">
        <f t="shared" si="2059"/>
        <v>0</v>
      </c>
      <c r="GO278" s="34">
        <f t="shared" si="1663"/>
        <v>0</v>
      </c>
      <c r="GP278" s="132">
        <f t="shared" si="1829"/>
        <v>0</v>
      </c>
      <c r="GQ278" s="132">
        <f t="shared" si="1829"/>
        <v>0</v>
      </c>
      <c r="GR278" s="34"/>
      <c r="GS278" s="34"/>
      <c r="GT278" s="34"/>
      <c r="GU278" s="34"/>
      <c r="GV278" s="52">
        <f t="shared" si="1621"/>
        <v>463</v>
      </c>
      <c r="GW278" s="52">
        <f t="shared" si="1621"/>
        <v>65235264.699999936</v>
      </c>
      <c r="GX278" s="52">
        <f t="shared" si="1621"/>
        <v>15</v>
      </c>
      <c r="GY278" s="52">
        <f t="shared" si="1621"/>
        <v>2113453.5</v>
      </c>
      <c r="GZ278" s="52">
        <f t="shared" si="2027"/>
        <v>478</v>
      </c>
      <c r="HA278" s="52">
        <f t="shared" si="2027"/>
        <v>67348718.199999928</v>
      </c>
      <c r="HB278" s="132">
        <f t="shared" si="1849"/>
        <v>463</v>
      </c>
      <c r="HC278" s="132">
        <f t="shared" si="1849"/>
        <v>65235264.699999936</v>
      </c>
      <c r="HD278" s="64"/>
      <c r="HE278" s="20"/>
      <c r="HF278" s="73"/>
      <c r="HG278" s="73">
        <f t="shared" si="2047"/>
        <v>140896.89999999985</v>
      </c>
      <c r="HH278" s="251">
        <f t="shared" si="2060"/>
        <v>-2.1499998401850462E-3</v>
      </c>
    </row>
    <row r="279" spans="1:216" ht="72" hidden="1" x14ac:dyDescent="0.2">
      <c r="A279" s="10">
        <v>1</v>
      </c>
      <c r="B279" s="20" t="s">
        <v>257</v>
      </c>
      <c r="C279" s="21" t="s">
        <v>356</v>
      </c>
      <c r="D279" s="124">
        <v>425</v>
      </c>
      <c r="E279" s="28" t="s">
        <v>382</v>
      </c>
      <c r="F279" s="28"/>
      <c r="G279" s="33"/>
      <c r="H279" s="34"/>
      <c r="I279" s="34"/>
      <c r="J279" s="34"/>
      <c r="K279" s="34"/>
      <c r="L279" s="34">
        <f>VLOOKUP($D279,'факт '!$D$7:$BG$144,3,0)</f>
        <v>2</v>
      </c>
      <c r="M279" s="34">
        <f>VLOOKUP($D279,'факт '!$D$7:$BG$144,4,0)</f>
        <v>281793.8</v>
      </c>
      <c r="N279" s="34">
        <f>VLOOKUP($D279,'факт '!$D$7:$BG$144,5,0)</f>
        <v>0</v>
      </c>
      <c r="O279" s="34">
        <f>VLOOKUP($D279,'факт '!$D$7:$BG$144,6,0)</f>
        <v>0</v>
      </c>
      <c r="P279" s="34">
        <f t="shared" si="2048"/>
        <v>2</v>
      </c>
      <c r="Q279" s="34">
        <f t="shared" si="1640"/>
        <v>281793.8</v>
      </c>
      <c r="R279" s="132"/>
      <c r="S279" s="132"/>
      <c r="T279" s="34"/>
      <c r="U279" s="34"/>
      <c r="V279" s="34"/>
      <c r="W279" s="34"/>
      <c r="X279" s="34">
        <f>VLOOKUP($D279,'факт '!$D$7:$BG$144,9,0)</f>
        <v>0</v>
      </c>
      <c r="Y279" s="34">
        <f>VLOOKUP($D279,'факт '!$D$7:$BG$144,10,0)</f>
        <v>0</v>
      </c>
      <c r="Z279" s="34">
        <f>VLOOKUP($D279,'факт '!$D$7:$BG$144,11,0)</f>
        <v>0</v>
      </c>
      <c r="AA279" s="34">
        <f>VLOOKUP($D279,'факт '!$D$7:$BG$144,12,0)</f>
        <v>0</v>
      </c>
      <c r="AB279" s="34">
        <f t="shared" si="2049"/>
        <v>0</v>
      </c>
      <c r="AC279" s="34">
        <f t="shared" si="1642"/>
        <v>0</v>
      </c>
      <c r="AD279" s="132"/>
      <c r="AE279" s="132"/>
      <c r="AF279" s="34"/>
      <c r="AG279" s="34"/>
      <c r="AH279" s="34"/>
      <c r="AI279" s="34"/>
      <c r="AJ279" s="34">
        <f>VLOOKUP($D279,'факт '!$D$7:$BG$144,7,0)</f>
        <v>0</v>
      </c>
      <c r="AK279" s="34">
        <f>VLOOKUP($D279,'факт '!$D$7:$BG$144,8,0)</f>
        <v>0</v>
      </c>
      <c r="AL279" s="34"/>
      <c r="AM279" s="34"/>
      <c r="AN279" s="34">
        <f t="shared" si="2050"/>
        <v>0</v>
      </c>
      <c r="AO279" s="34">
        <f t="shared" si="1644"/>
        <v>0</v>
      </c>
      <c r="AP279" s="132"/>
      <c r="AQ279" s="132"/>
      <c r="AR279" s="34"/>
      <c r="AS279" s="34"/>
      <c r="AT279" s="34"/>
      <c r="AU279" s="34"/>
      <c r="AV279" s="34">
        <f>VLOOKUP($D279,'факт '!$D$7:$BG$144,13,0)</f>
        <v>0</v>
      </c>
      <c r="AW279" s="34">
        <f>VLOOKUP($D279,'факт '!$D$7:$BG$144,14,0)</f>
        <v>0</v>
      </c>
      <c r="AX279" s="34"/>
      <c r="AY279" s="34"/>
      <c r="AZ279" s="34">
        <f t="shared" si="2051"/>
        <v>0</v>
      </c>
      <c r="BA279" s="34">
        <f t="shared" si="1646"/>
        <v>0</v>
      </c>
      <c r="BB279" s="132"/>
      <c r="BC279" s="132"/>
      <c r="BD279" s="34"/>
      <c r="BE279" s="34"/>
      <c r="BF279" s="34"/>
      <c r="BG279" s="34"/>
      <c r="BH279" s="34">
        <f>VLOOKUP($D279,'факт '!$D$7:$BG$144,17,0)</f>
        <v>0</v>
      </c>
      <c r="BI279" s="34">
        <f>VLOOKUP($D279,'факт '!$D$7:$BG$144,18,0)</f>
        <v>0</v>
      </c>
      <c r="BJ279" s="34">
        <f>VLOOKUP($D279,'факт '!$D$7:$BG$144,19,0)</f>
        <v>0</v>
      </c>
      <c r="BK279" s="34">
        <f>VLOOKUP($D279,'факт '!$D$7:$BG$144,20,0)</f>
        <v>0</v>
      </c>
      <c r="BL279" s="34">
        <f t="shared" si="1715"/>
        <v>0</v>
      </c>
      <c r="BM279" s="34">
        <f t="shared" si="1716"/>
        <v>0</v>
      </c>
      <c r="BN279" s="132"/>
      <c r="BO279" s="132"/>
      <c r="BP279" s="34"/>
      <c r="BQ279" s="34"/>
      <c r="BR279" s="34"/>
      <c r="BS279" s="34"/>
      <c r="BT279" s="34">
        <f>VLOOKUP($D279,'факт '!$D$7:$BG$144,21,0)</f>
        <v>0</v>
      </c>
      <c r="BU279" s="34">
        <f>VLOOKUP($D279,'факт '!$D$7:$BG$144,22,0)</f>
        <v>0</v>
      </c>
      <c r="BV279" s="34">
        <f>VLOOKUP($D279,'факт '!$D$7:$BG$144,23,0)</f>
        <v>0</v>
      </c>
      <c r="BW279" s="34">
        <f>VLOOKUP($D279,'факт '!$D$7:$BG$144,24,0)</f>
        <v>0</v>
      </c>
      <c r="BX279" s="34">
        <f t="shared" si="2052"/>
        <v>0</v>
      </c>
      <c r="BY279" s="34">
        <f t="shared" si="1649"/>
        <v>0</v>
      </c>
      <c r="BZ279" s="132"/>
      <c r="CA279" s="132"/>
      <c r="CB279" s="34"/>
      <c r="CC279" s="34"/>
      <c r="CD279" s="34"/>
      <c r="CE279" s="34"/>
      <c r="CF279" s="34"/>
      <c r="CG279" s="34"/>
      <c r="CH279" s="34"/>
      <c r="CI279" s="34"/>
      <c r="CJ279" s="34">
        <f t="shared" si="1700"/>
        <v>0</v>
      </c>
      <c r="CK279" s="34">
        <f t="shared" si="1651"/>
        <v>0</v>
      </c>
      <c r="CL279" s="132"/>
      <c r="CM279" s="132"/>
      <c r="CN279" s="34"/>
      <c r="CO279" s="34"/>
      <c r="CP279" s="34"/>
      <c r="CQ279" s="34"/>
      <c r="CR279" s="34"/>
      <c r="CS279" s="34"/>
      <c r="CT279" s="34"/>
      <c r="CU279" s="34"/>
      <c r="CV279" s="34">
        <f t="shared" si="1701"/>
        <v>0</v>
      </c>
      <c r="CW279" s="34">
        <f t="shared" si="1653"/>
        <v>0</v>
      </c>
      <c r="CX279" s="132"/>
      <c r="CY279" s="132"/>
      <c r="CZ279" s="34"/>
      <c r="DA279" s="34"/>
      <c r="DB279" s="34"/>
      <c r="DC279" s="34"/>
      <c r="DD279" s="34"/>
      <c r="DE279" s="34"/>
      <c r="DF279" s="34"/>
      <c r="DG279" s="34"/>
      <c r="DH279" s="34">
        <f t="shared" si="1702"/>
        <v>0</v>
      </c>
      <c r="DI279" s="34">
        <f t="shared" si="1655"/>
        <v>0</v>
      </c>
      <c r="DJ279" s="132"/>
      <c r="DK279" s="132"/>
      <c r="DL279" s="34"/>
      <c r="DM279" s="34"/>
      <c r="DN279" s="34"/>
      <c r="DO279" s="34"/>
      <c r="DP279" s="34">
        <f>VLOOKUP($D279,'факт '!$D$7:$BG$144,15,0)</f>
        <v>0</v>
      </c>
      <c r="DQ279" s="34">
        <f>VLOOKUP($D279,'факт '!$D$7:$BG$144,16,0)</f>
        <v>0</v>
      </c>
      <c r="DR279" s="34"/>
      <c r="DS279" s="34"/>
      <c r="DT279" s="34">
        <f t="shared" si="2056"/>
        <v>0</v>
      </c>
      <c r="DU279" s="34">
        <f t="shared" si="1657"/>
        <v>0</v>
      </c>
      <c r="DV279" s="132"/>
      <c r="DW279" s="132"/>
      <c r="DX279" s="34"/>
      <c r="DY279" s="34"/>
      <c r="DZ279" s="34"/>
      <c r="EA279" s="34"/>
      <c r="EB279" s="34">
        <f>VLOOKUP($D279,'факт '!$D$7:$BG$144,35,0)</f>
        <v>0</v>
      </c>
      <c r="EC279" s="34">
        <f>VLOOKUP($D279,'факт '!$D$7:$BG$144,36,0)</f>
        <v>0</v>
      </c>
      <c r="ED279" s="34">
        <f>VLOOKUP($D279,'факт '!$D$7:$BG$144,37,0)</f>
        <v>0</v>
      </c>
      <c r="EE279" s="34">
        <f>VLOOKUP($D279,'факт '!$D$7:$BG$144,38,0)</f>
        <v>0</v>
      </c>
      <c r="EF279" s="34">
        <f>VLOOKUP($D279,'факт '!$D$7:$BG$144,35,0)</f>
        <v>0</v>
      </c>
      <c r="EG279" s="34">
        <f>VLOOKUP($D279,'факт '!$D$7:$BG$144,35,0)</f>
        <v>0</v>
      </c>
      <c r="EH279" s="132"/>
      <c r="EI279" s="132"/>
      <c r="EJ279" s="34"/>
      <c r="EK279" s="34"/>
      <c r="EL279" s="34"/>
      <c r="EM279" s="34"/>
      <c r="EN279" s="34">
        <f>VLOOKUP($D279,'факт '!$D$7:$BG$144,41,0)</f>
        <v>0</v>
      </c>
      <c r="EO279" s="34">
        <f>VLOOKUP($D279,'факт '!$D$7:$BG$144,42,0)</f>
        <v>0</v>
      </c>
      <c r="EP279" s="34">
        <f>VLOOKUP($D279,'факт '!$D$7:$BG$144,43,0)</f>
        <v>0</v>
      </c>
      <c r="EQ279" s="34">
        <f>VLOOKUP($D279,'факт '!$D$7:$BG$144,44,0)</f>
        <v>0</v>
      </c>
      <c r="ER279" s="34">
        <f t="shared" si="2057"/>
        <v>0</v>
      </c>
      <c r="ES279" s="34">
        <f t="shared" si="1659"/>
        <v>0</v>
      </c>
      <c r="ET279" s="132"/>
      <c r="EU279" s="132"/>
      <c r="EV279" s="34"/>
      <c r="EW279" s="34"/>
      <c r="EX279" s="34"/>
      <c r="EY279" s="34"/>
      <c r="EZ279" s="34"/>
      <c r="FA279" s="34"/>
      <c r="FB279" s="34"/>
      <c r="FC279" s="34"/>
      <c r="FD279" s="34">
        <f t="shared" si="1706"/>
        <v>0</v>
      </c>
      <c r="FE279" s="34">
        <f t="shared" si="1706"/>
        <v>0</v>
      </c>
      <c r="FF279" s="132"/>
      <c r="FG279" s="132"/>
      <c r="FH279" s="34"/>
      <c r="FI279" s="34"/>
      <c r="FJ279" s="34"/>
      <c r="FK279" s="34"/>
      <c r="FL279" s="34"/>
      <c r="FM279" s="34"/>
      <c r="FN279" s="34"/>
      <c r="FO279" s="34"/>
      <c r="FP279" s="34">
        <f t="shared" si="1707"/>
        <v>0</v>
      </c>
      <c r="FQ279" s="34">
        <f t="shared" si="1661"/>
        <v>0</v>
      </c>
      <c r="FR279" s="132"/>
      <c r="FS279" s="132"/>
      <c r="FT279" s="34"/>
      <c r="FU279" s="34"/>
      <c r="FV279" s="34"/>
      <c r="FW279" s="34"/>
      <c r="FX279" s="34">
        <f>VLOOKUP($D279,'факт '!$D$7:$BG$145,45,0)</f>
        <v>0</v>
      </c>
      <c r="FY279" s="34">
        <f>VLOOKUP($D279,'факт '!$D$7:$BG$145,46,0)</f>
        <v>0</v>
      </c>
      <c r="FZ279" s="34"/>
      <c r="GA279" s="34"/>
      <c r="GB279" s="34">
        <f t="shared" si="1708"/>
        <v>0</v>
      </c>
      <c r="GC279" s="34">
        <f t="shared" si="1708"/>
        <v>0</v>
      </c>
      <c r="GD279" s="132"/>
      <c r="GE279" s="132"/>
      <c r="GF279" s="34"/>
      <c r="GG279" s="34"/>
      <c r="GH279" s="34"/>
      <c r="GI279" s="34"/>
      <c r="GJ279" s="34"/>
      <c r="GK279" s="34"/>
      <c r="GL279" s="34"/>
      <c r="GM279" s="34"/>
      <c r="GN279" s="34">
        <f t="shared" si="1709"/>
        <v>0</v>
      </c>
      <c r="GO279" s="34">
        <f t="shared" si="1663"/>
        <v>0</v>
      </c>
      <c r="GP279" s="132"/>
      <c r="GQ279" s="132"/>
      <c r="GR279" s="34"/>
      <c r="GS279" s="34"/>
      <c r="GT279" s="34"/>
      <c r="GU279" s="34"/>
      <c r="GV279" s="52">
        <f t="shared" si="1621"/>
        <v>2</v>
      </c>
      <c r="GW279" s="52">
        <f t="shared" si="1621"/>
        <v>281793.8</v>
      </c>
      <c r="GX279" s="52">
        <f t="shared" si="1621"/>
        <v>0</v>
      </c>
      <c r="GY279" s="52">
        <f t="shared" si="1621"/>
        <v>0</v>
      </c>
      <c r="GZ279" s="52">
        <f t="shared" si="2027"/>
        <v>2</v>
      </c>
      <c r="HA279" s="52">
        <f t="shared" si="2027"/>
        <v>281793.8</v>
      </c>
      <c r="HB279" s="132"/>
      <c r="HC279" s="132"/>
      <c r="HD279" s="64"/>
      <c r="HE279" s="20"/>
      <c r="HF279" s="73"/>
      <c r="HG279" s="73">
        <f t="shared" si="2047"/>
        <v>140896.9</v>
      </c>
      <c r="HH279" s="251">
        <f t="shared" si="2060"/>
        <v>-2.1499999857041985E-3</v>
      </c>
    </row>
    <row r="280" spans="1:216" ht="108" hidden="1" x14ac:dyDescent="0.2">
      <c r="A280" s="10">
        <v>1</v>
      </c>
      <c r="B280" s="243" t="s">
        <v>257</v>
      </c>
      <c r="C280" s="244" t="s">
        <v>147</v>
      </c>
      <c r="D280" s="245">
        <v>426</v>
      </c>
      <c r="E280" s="246" t="s">
        <v>397</v>
      </c>
      <c r="F280" s="28"/>
      <c r="G280" s="33"/>
      <c r="H280" s="34"/>
      <c r="I280" s="34"/>
      <c r="J280" s="34"/>
      <c r="K280" s="34"/>
      <c r="L280" s="34">
        <f>VLOOKUP($D280,'факт '!$D$7:$BG$144,3,0)</f>
        <v>4</v>
      </c>
      <c r="M280" s="34">
        <f>VLOOKUP($D280,'факт '!$D$7:$BG$144,4,0)</f>
        <v>563587.6</v>
      </c>
      <c r="N280" s="34">
        <f>VLOOKUP($D280,'факт '!$D$7:$BG$144,5,0)</f>
        <v>0</v>
      </c>
      <c r="O280" s="34">
        <f>VLOOKUP($D280,'факт '!$D$7:$BG$144,6,0)</f>
        <v>0</v>
      </c>
      <c r="P280" s="34">
        <f t="shared" si="2048"/>
        <v>4</v>
      </c>
      <c r="Q280" s="34">
        <f t="shared" si="1640"/>
        <v>563587.6</v>
      </c>
      <c r="R280" s="132">
        <f t="shared" si="1768"/>
        <v>4</v>
      </c>
      <c r="S280" s="132">
        <f t="shared" si="1768"/>
        <v>563587.6</v>
      </c>
      <c r="T280" s="34"/>
      <c r="U280" s="34"/>
      <c r="V280" s="34"/>
      <c r="W280" s="34"/>
      <c r="X280" s="34">
        <f>VLOOKUP($D280,'факт '!$D$7:$BG$144,9,0)</f>
        <v>0</v>
      </c>
      <c r="Y280" s="34">
        <f>VLOOKUP($D280,'факт '!$D$7:$BG$144,10,0)</f>
        <v>0</v>
      </c>
      <c r="Z280" s="34">
        <f>VLOOKUP($D280,'факт '!$D$7:$BG$144,11,0)</f>
        <v>0</v>
      </c>
      <c r="AA280" s="34">
        <f>VLOOKUP($D280,'факт '!$D$7:$BG$144,12,0)</f>
        <v>0</v>
      </c>
      <c r="AB280" s="34">
        <f t="shared" si="2049"/>
        <v>0</v>
      </c>
      <c r="AC280" s="34">
        <f t="shared" si="1642"/>
        <v>0</v>
      </c>
      <c r="AD280" s="132">
        <f t="shared" ref="AD280:AE346" si="2061">X280-V280</f>
        <v>0</v>
      </c>
      <c r="AE280" s="132">
        <f t="shared" si="2061"/>
        <v>0</v>
      </c>
      <c r="AF280" s="34"/>
      <c r="AG280" s="34"/>
      <c r="AH280" s="34"/>
      <c r="AI280" s="34"/>
      <c r="AJ280" s="34">
        <f>VLOOKUP($D280,'факт '!$D$7:$BG$144,7,0)</f>
        <v>0</v>
      </c>
      <c r="AK280" s="34">
        <f>VLOOKUP($D280,'факт '!$D$7:$BG$144,8,0)</f>
        <v>0</v>
      </c>
      <c r="AL280" s="34"/>
      <c r="AM280" s="34"/>
      <c r="AN280" s="34">
        <f t="shared" si="2050"/>
        <v>0</v>
      </c>
      <c r="AO280" s="34">
        <f t="shared" si="1644"/>
        <v>0</v>
      </c>
      <c r="AP280" s="132">
        <f t="shared" ref="AP280:AQ346" si="2062">AJ280-AH280</f>
        <v>0</v>
      </c>
      <c r="AQ280" s="132">
        <f t="shared" si="2062"/>
        <v>0</v>
      </c>
      <c r="AR280" s="34"/>
      <c r="AS280" s="34"/>
      <c r="AT280" s="34"/>
      <c r="AU280" s="34"/>
      <c r="AV280" s="34">
        <f>VLOOKUP($D280,'факт '!$D$7:$BG$144,13,0)</f>
        <v>0</v>
      </c>
      <c r="AW280" s="34">
        <f>VLOOKUP($D280,'факт '!$D$7:$BG$144,14,0)</f>
        <v>0</v>
      </c>
      <c r="AX280" s="34"/>
      <c r="AY280" s="34"/>
      <c r="AZ280" s="34">
        <f t="shared" si="2051"/>
        <v>0</v>
      </c>
      <c r="BA280" s="34">
        <f t="shared" si="1646"/>
        <v>0</v>
      </c>
      <c r="BB280" s="132">
        <f t="shared" ref="BB280:BC346" si="2063">AV280-AT280</f>
        <v>0</v>
      </c>
      <c r="BC280" s="132">
        <f t="shared" si="2063"/>
        <v>0</v>
      </c>
      <c r="BD280" s="34"/>
      <c r="BE280" s="34"/>
      <c r="BF280" s="34"/>
      <c r="BG280" s="34"/>
      <c r="BH280" s="34">
        <f>VLOOKUP($D280,'факт '!$D$7:$BG$144,17,0)</f>
        <v>0</v>
      </c>
      <c r="BI280" s="34">
        <f>VLOOKUP($D280,'факт '!$D$7:$BG$144,18,0)</f>
        <v>0</v>
      </c>
      <c r="BJ280" s="34">
        <f>VLOOKUP($D280,'факт '!$D$7:$BG$144,19,0)</f>
        <v>0</v>
      </c>
      <c r="BK280" s="34">
        <f>VLOOKUP($D280,'факт '!$D$7:$BG$144,20,0)</f>
        <v>0</v>
      </c>
      <c r="BL280" s="34">
        <f t="shared" si="1715"/>
        <v>0</v>
      </c>
      <c r="BM280" s="34">
        <f t="shared" si="1716"/>
        <v>0</v>
      </c>
      <c r="BN280" s="132">
        <f t="shared" ref="BN280:BO346" si="2064">BH280-BF280</f>
        <v>0</v>
      </c>
      <c r="BO280" s="132">
        <f t="shared" si="2064"/>
        <v>0</v>
      </c>
      <c r="BP280" s="34"/>
      <c r="BQ280" s="34"/>
      <c r="BR280" s="34"/>
      <c r="BS280" s="34"/>
      <c r="BT280" s="34">
        <f>VLOOKUP($D280,'факт '!$D$7:$BG$144,21,0)</f>
        <v>0</v>
      </c>
      <c r="BU280" s="34">
        <f>VLOOKUP($D280,'факт '!$D$7:$BG$144,22,0)</f>
        <v>0</v>
      </c>
      <c r="BV280" s="34">
        <f>VLOOKUP($D280,'факт '!$D$7:$BG$144,23,0)</f>
        <v>0</v>
      </c>
      <c r="BW280" s="34">
        <f>VLOOKUP($D280,'факт '!$D$7:$BG$144,24,0)</f>
        <v>0</v>
      </c>
      <c r="BX280" s="34">
        <f t="shared" si="2052"/>
        <v>0</v>
      </c>
      <c r="BY280" s="34">
        <f t="shared" si="1649"/>
        <v>0</v>
      </c>
      <c r="BZ280" s="132">
        <f t="shared" ref="BZ280:CA346" si="2065">BT280-BR280</f>
        <v>0</v>
      </c>
      <c r="CA280" s="132">
        <f t="shared" si="2065"/>
        <v>0</v>
      </c>
      <c r="CB280" s="34"/>
      <c r="CC280" s="34"/>
      <c r="CD280" s="34"/>
      <c r="CE280" s="34"/>
      <c r="CF280" s="34"/>
      <c r="CG280" s="34"/>
      <c r="CH280" s="34"/>
      <c r="CI280" s="34"/>
      <c r="CJ280" s="34">
        <f t="shared" si="1700"/>
        <v>0</v>
      </c>
      <c r="CK280" s="34">
        <f t="shared" si="1651"/>
        <v>0</v>
      </c>
      <c r="CL280" s="132">
        <f t="shared" ref="CL280:CM346" si="2066">CF280-CD280</f>
        <v>0</v>
      </c>
      <c r="CM280" s="132">
        <f t="shared" si="2066"/>
        <v>0</v>
      </c>
      <c r="CN280" s="34"/>
      <c r="CO280" s="34"/>
      <c r="CP280" s="34"/>
      <c r="CQ280" s="34"/>
      <c r="CR280" s="34"/>
      <c r="CS280" s="34"/>
      <c r="CT280" s="34"/>
      <c r="CU280" s="34"/>
      <c r="CV280" s="34">
        <f t="shared" si="1701"/>
        <v>0</v>
      </c>
      <c r="CW280" s="34">
        <f t="shared" si="1653"/>
        <v>0</v>
      </c>
      <c r="CX280" s="132">
        <f t="shared" ref="CX280:CY346" si="2067">CR280-CP280</f>
        <v>0</v>
      </c>
      <c r="CY280" s="132">
        <f t="shared" si="2067"/>
        <v>0</v>
      </c>
      <c r="CZ280" s="34"/>
      <c r="DA280" s="34"/>
      <c r="DB280" s="34"/>
      <c r="DC280" s="34"/>
      <c r="DD280" s="34"/>
      <c r="DE280" s="34"/>
      <c r="DF280" s="34"/>
      <c r="DG280" s="34"/>
      <c r="DH280" s="34">
        <f t="shared" si="1702"/>
        <v>0</v>
      </c>
      <c r="DI280" s="34">
        <f t="shared" si="1655"/>
        <v>0</v>
      </c>
      <c r="DJ280" s="132">
        <f t="shared" ref="DJ280:DK346" si="2068">DD280-DB280</f>
        <v>0</v>
      </c>
      <c r="DK280" s="132">
        <f t="shared" si="2068"/>
        <v>0</v>
      </c>
      <c r="DL280" s="34"/>
      <c r="DM280" s="34"/>
      <c r="DN280" s="34"/>
      <c r="DO280" s="34"/>
      <c r="DP280" s="34">
        <f>VLOOKUP($D280,'факт '!$D$7:$BG$144,15,0)</f>
        <v>0</v>
      </c>
      <c r="DQ280" s="34">
        <f>VLOOKUP($D280,'факт '!$D$7:$BG$144,16,0)</f>
        <v>0</v>
      </c>
      <c r="DR280" s="34"/>
      <c r="DS280" s="34"/>
      <c r="DT280" s="34">
        <f t="shared" si="2056"/>
        <v>0</v>
      </c>
      <c r="DU280" s="34">
        <f t="shared" si="1657"/>
        <v>0</v>
      </c>
      <c r="DV280" s="132">
        <f t="shared" ref="DV280:DW346" si="2069">DP280-DN280</f>
        <v>0</v>
      </c>
      <c r="DW280" s="132">
        <f t="shared" si="2069"/>
        <v>0</v>
      </c>
      <c r="DX280" s="34"/>
      <c r="DY280" s="34"/>
      <c r="DZ280" s="34"/>
      <c r="EA280" s="34"/>
      <c r="EB280" s="34">
        <f>VLOOKUP($D280,'факт '!$D$7:$BG$144,35,0)</f>
        <v>0</v>
      </c>
      <c r="EC280" s="34">
        <f>VLOOKUP($D280,'факт '!$D$7:$BG$144,36,0)</f>
        <v>0</v>
      </c>
      <c r="ED280" s="34">
        <f>VLOOKUP($D280,'факт '!$D$7:$BG$144,37,0)</f>
        <v>0</v>
      </c>
      <c r="EE280" s="34">
        <f>VLOOKUP($D280,'факт '!$D$7:$BG$144,38,0)</f>
        <v>0</v>
      </c>
      <c r="EF280" s="34">
        <f>VLOOKUP($D280,'факт '!$D$7:$BG$144,35,0)</f>
        <v>0</v>
      </c>
      <c r="EG280" s="34">
        <f>VLOOKUP($D280,'факт '!$D$7:$BG$144,35,0)</f>
        <v>0</v>
      </c>
      <c r="EH280" s="132">
        <f t="shared" ref="EH280:EI346" si="2070">EB280-DZ280</f>
        <v>0</v>
      </c>
      <c r="EI280" s="132">
        <f t="shared" si="2070"/>
        <v>0</v>
      </c>
      <c r="EJ280" s="34"/>
      <c r="EK280" s="34"/>
      <c r="EL280" s="34"/>
      <c r="EM280" s="34"/>
      <c r="EN280" s="34">
        <f>VLOOKUP($D280,'факт '!$D$7:$BG$144,41,0)</f>
        <v>0</v>
      </c>
      <c r="EO280" s="34">
        <f>VLOOKUP($D280,'факт '!$D$7:$BG$144,42,0)</f>
        <v>0</v>
      </c>
      <c r="EP280" s="34">
        <f>VLOOKUP($D280,'факт '!$D$7:$BG$144,43,0)</f>
        <v>0</v>
      </c>
      <c r="EQ280" s="34">
        <f>VLOOKUP($D280,'факт '!$D$7:$BG$144,44,0)</f>
        <v>0</v>
      </c>
      <c r="ER280" s="34">
        <f t="shared" si="2057"/>
        <v>0</v>
      </c>
      <c r="ES280" s="34">
        <f t="shared" si="1659"/>
        <v>0</v>
      </c>
      <c r="ET280" s="132">
        <f t="shared" ref="ET280:EU346" si="2071">EN280-EL280</f>
        <v>0</v>
      </c>
      <c r="EU280" s="132">
        <f t="shared" si="2071"/>
        <v>0</v>
      </c>
      <c r="EV280" s="34"/>
      <c r="EW280" s="34"/>
      <c r="EX280" s="34"/>
      <c r="EY280" s="34"/>
      <c r="EZ280" s="34"/>
      <c r="FA280" s="34"/>
      <c r="FB280" s="34"/>
      <c r="FC280" s="34"/>
      <c r="FD280" s="34">
        <f t="shared" si="1706"/>
        <v>0</v>
      </c>
      <c r="FE280" s="34">
        <f t="shared" si="1706"/>
        <v>0</v>
      </c>
      <c r="FF280" s="132">
        <f t="shared" ref="FF280:FG346" si="2072">EZ280-EX280</f>
        <v>0</v>
      </c>
      <c r="FG280" s="132">
        <f t="shared" si="2072"/>
        <v>0</v>
      </c>
      <c r="FH280" s="34"/>
      <c r="FI280" s="34"/>
      <c r="FJ280" s="34"/>
      <c r="FK280" s="34"/>
      <c r="FL280" s="34"/>
      <c r="FM280" s="34"/>
      <c r="FN280" s="34"/>
      <c r="FO280" s="34"/>
      <c r="FP280" s="34">
        <f t="shared" si="1707"/>
        <v>0</v>
      </c>
      <c r="FQ280" s="34">
        <f t="shared" si="1661"/>
        <v>0</v>
      </c>
      <c r="FR280" s="132">
        <f t="shared" ref="FR280:FS346" si="2073">FL280-FJ280</f>
        <v>0</v>
      </c>
      <c r="FS280" s="132">
        <f t="shared" si="2073"/>
        <v>0</v>
      </c>
      <c r="FT280" s="34"/>
      <c r="FU280" s="34"/>
      <c r="FV280" s="34"/>
      <c r="FW280" s="34"/>
      <c r="FX280" s="34">
        <f>VLOOKUP($D280,'факт '!$D$7:$BG$145,45,0)</f>
        <v>0</v>
      </c>
      <c r="FY280" s="34">
        <f>VLOOKUP($D280,'факт '!$D$7:$BG$145,46,0)</f>
        <v>0</v>
      </c>
      <c r="FZ280" s="34"/>
      <c r="GA280" s="34"/>
      <c r="GB280" s="34">
        <f t="shared" si="1708"/>
        <v>0</v>
      </c>
      <c r="GC280" s="34">
        <f t="shared" si="1708"/>
        <v>0</v>
      </c>
      <c r="GD280" s="132">
        <f t="shared" ref="GD280:GE346" si="2074">FX280-FV280</f>
        <v>0</v>
      </c>
      <c r="GE280" s="132">
        <f t="shared" si="2074"/>
        <v>0</v>
      </c>
      <c r="GF280" s="34"/>
      <c r="GG280" s="34"/>
      <c r="GH280" s="34"/>
      <c r="GI280" s="34"/>
      <c r="GJ280" s="34"/>
      <c r="GK280" s="34"/>
      <c r="GL280" s="34"/>
      <c r="GM280" s="34"/>
      <c r="GN280" s="34">
        <f t="shared" si="1709"/>
        <v>0</v>
      </c>
      <c r="GO280" s="34">
        <f t="shared" si="1663"/>
        <v>0</v>
      </c>
      <c r="GP280" s="132">
        <f t="shared" ref="GP280:GQ346" si="2075">GJ280-GH280</f>
        <v>0</v>
      </c>
      <c r="GQ280" s="132">
        <f t="shared" si="2075"/>
        <v>0</v>
      </c>
      <c r="GR280" s="34"/>
      <c r="GS280" s="34"/>
      <c r="GT280" s="34"/>
      <c r="GU280" s="34"/>
      <c r="GV280" s="52">
        <f t="shared" si="1621"/>
        <v>4</v>
      </c>
      <c r="GW280" s="52">
        <f t="shared" si="1621"/>
        <v>563587.6</v>
      </c>
      <c r="GX280" s="52">
        <f t="shared" si="1621"/>
        <v>0</v>
      </c>
      <c r="GY280" s="52">
        <f t="shared" ref="GY280:GY345" si="2076">O280+AA280+AM280+AY280+BK280+BW280+CI280+CU280+DG280+DS280+EE280+EQ280+FC280+FO280+GA280+GM280</f>
        <v>0</v>
      </c>
      <c r="GZ280" s="52">
        <f t="shared" si="2027"/>
        <v>4</v>
      </c>
      <c r="HA280" s="52">
        <f t="shared" si="2027"/>
        <v>563587.6</v>
      </c>
      <c r="HB280" s="132">
        <f t="shared" ref="HB280:HC346" si="2077">GV280-GT280</f>
        <v>4</v>
      </c>
      <c r="HC280" s="132">
        <f t="shared" si="2077"/>
        <v>563587.6</v>
      </c>
      <c r="HD280" s="64"/>
      <c r="HE280" s="20"/>
      <c r="HF280" s="73"/>
      <c r="HG280" s="73">
        <f t="shared" si="2047"/>
        <v>140896.9</v>
      </c>
      <c r="HH280" s="251">
        <f t="shared" si="2060"/>
        <v>-2.1499999857041985E-3</v>
      </c>
    </row>
    <row r="281" spans="1:216" hidden="1" x14ac:dyDescent="0.2">
      <c r="A281" s="10"/>
      <c r="B281" s="20"/>
      <c r="C281" s="21"/>
      <c r="D281" s="28"/>
      <c r="E281" s="28"/>
      <c r="F281" s="28"/>
      <c r="G281" s="33"/>
      <c r="H281" s="34"/>
      <c r="I281" s="34"/>
      <c r="J281" s="34"/>
      <c r="K281" s="34"/>
      <c r="L281" s="34"/>
      <c r="M281" s="34"/>
      <c r="N281" s="34"/>
      <c r="O281" s="34"/>
      <c r="P281" s="34">
        <f t="shared" si="1694"/>
        <v>0</v>
      </c>
      <c r="Q281" s="34">
        <f t="shared" si="1640"/>
        <v>0</v>
      </c>
      <c r="R281" s="132">
        <f t="shared" si="1768"/>
        <v>0</v>
      </c>
      <c r="S281" s="132">
        <f t="shared" si="1768"/>
        <v>0</v>
      </c>
      <c r="T281" s="34"/>
      <c r="U281" s="34"/>
      <c r="V281" s="34"/>
      <c r="W281" s="34"/>
      <c r="X281" s="34"/>
      <c r="Y281" s="34"/>
      <c r="Z281" s="34"/>
      <c r="AA281" s="34"/>
      <c r="AB281" s="34">
        <f t="shared" si="1695"/>
        <v>0</v>
      </c>
      <c r="AC281" s="34">
        <f t="shared" si="1642"/>
        <v>0</v>
      </c>
      <c r="AD281" s="132">
        <f t="shared" si="2061"/>
        <v>0</v>
      </c>
      <c r="AE281" s="132">
        <f t="shared" si="2061"/>
        <v>0</v>
      </c>
      <c r="AF281" s="34"/>
      <c r="AG281" s="34"/>
      <c r="AH281" s="34"/>
      <c r="AI281" s="34"/>
      <c r="AJ281" s="34"/>
      <c r="AK281" s="34"/>
      <c r="AL281" s="34"/>
      <c r="AM281" s="34"/>
      <c r="AN281" s="34">
        <f t="shared" si="1696"/>
        <v>0</v>
      </c>
      <c r="AO281" s="34">
        <f t="shared" si="1644"/>
        <v>0</v>
      </c>
      <c r="AP281" s="132">
        <f t="shared" si="2062"/>
        <v>0</v>
      </c>
      <c r="AQ281" s="132">
        <f t="shared" si="2062"/>
        <v>0</v>
      </c>
      <c r="AR281" s="34"/>
      <c r="AS281" s="34"/>
      <c r="AT281" s="34"/>
      <c r="AU281" s="34"/>
      <c r="AV281" s="34"/>
      <c r="AW281" s="34"/>
      <c r="AX281" s="34"/>
      <c r="AY281" s="34"/>
      <c r="AZ281" s="34">
        <f t="shared" si="1697"/>
        <v>0</v>
      </c>
      <c r="BA281" s="34">
        <f t="shared" si="1646"/>
        <v>0</v>
      </c>
      <c r="BB281" s="132">
        <f t="shared" si="2063"/>
        <v>0</v>
      </c>
      <c r="BC281" s="132">
        <f t="shared" si="2063"/>
        <v>0</v>
      </c>
      <c r="BD281" s="34"/>
      <c r="BE281" s="34"/>
      <c r="BF281" s="34"/>
      <c r="BG281" s="34"/>
      <c r="BH281" s="34"/>
      <c r="BI281" s="34"/>
      <c r="BJ281" s="34"/>
      <c r="BK281" s="34"/>
      <c r="BL281" s="34">
        <f t="shared" ref="BL281:BL282" si="2078">SUM(BH281+BJ281)</f>
        <v>0</v>
      </c>
      <c r="BM281" s="34">
        <f t="shared" ref="BM281:BM282" si="2079">SUM(BI281+BK281)</f>
        <v>0</v>
      </c>
      <c r="BN281" s="132">
        <f t="shared" si="2064"/>
        <v>0</v>
      </c>
      <c r="BO281" s="132">
        <f t="shared" si="2064"/>
        <v>0</v>
      </c>
      <c r="BP281" s="34"/>
      <c r="BQ281" s="34"/>
      <c r="BR281" s="34"/>
      <c r="BS281" s="34"/>
      <c r="BT281" s="34"/>
      <c r="BU281" s="34"/>
      <c r="BV281" s="34"/>
      <c r="BW281" s="34"/>
      <c r="BX281" s="34">
        <f t="shared" si="1699"/>
        <v>0</v>
      </c>
      <c r="BY281" s="34">
        <f t="shared" si="1649"/>
        <v>0</v>
      </c>
      <c r="BZ281" s="132">
        <f t="shared" si="2065"/>
        <v>0</v>
      </c>
      <c r="CA281" s="132">
        <f t="shared" si="2065"/>
        <v>0</v>
      </c>
      <c r="CB281" s="34"/>
      <c r="CC281" s="34"/>
      <c r="CD281" s="34"/>
      <c r="CE281" s="34"/>
      <c r="CF281" s="34"/>
      <c r="CG281" s="34"/>
      <c r="CH281" s="34"/>
      <c r="CI281" s="34"/>
      <c r="CJ281" s="34">
        <f t="shared" si="1700"/>
        <v>0</v>
      </c>
      <c r="CK281" s="34">
        <f t="shared" si="1651"/>
        <v>0</v>
      </c>
      <c r="CL281" s="132">
        <f t="shared" si="2066"/>
        <v>0</v>
      </c>
      <c r="CM281" s="132">
        <f t="shared" si="2066"/>
        <v>0</v>
      </c>
      <c r="CN281" s="34"/>
      <c r="CO281" s="34"/>
      <c r="CP281" s="34"/>
      <c r="CQ281" s="34"/>
      <c r="CR281" s="34"/>
      <c r="CS281" s="34"/>
      <c r="CT281" s="34"/>
      <c r="CU281" s="34"/>
      <c r="CV281" s="34">
        <f t="shared" si="1701"/>
        <v>0</v>
      </c>
      <c r="CW281" s="34">
        <f t="shared" si="1653"/>
        <v>0</v>
      </c>
      <c r="CX281" s="132">
        <f t="shared" si="2067"/>
        <v>0</v>
      </c>
      <c r="CY281" s="132">
        <f t="shared" si="2067"/>
        <v>0</v>
      </c>
      <c r="CZ281" s="34"/>
      <c r="DA281" s="34"/>
      <c r="DB281" s="34"/>
      <c r="DC281" s="34"/>
      <c r="DD281" s="34"/>
      <c r="DE281" s="34"/>
      <c r="DF281" s="34"/>
      <c r="DG281" s="34"/>
      <c r="DH281" s="34">
        <f t="shared" si="1702"/>
        <v>0</v>
      </c>
      <c r="DI281" s="34">
        <f t="shared" si="1655"/>
        <v>0</v>
      </c>
      <c r="DJ281" s="132">
        <f t="shared" si="2068"/>
        <v>0</v>
      </c>
      <c r="DK281" s="132">
        <f t="shared" si="2068"/>
        <v>0</v>
      </c>
      <c r="DL281" s="34"/>
      <c r="DM281" s="34"/>
      <c r="DN281" s="34"/>
      <c r="DO281" s="34"/>
      <c r="DP281" s="34"/>
      <c r="DQ281" s="34"/>
      <c r="DR281" s="34"/>
      <c r="DS281" s="34"/>
      <c r="DT281" s="34">
        <f t="shared" si="1703"/>
        <v>0</v>
      </c>
      <c r="DU281" s="34">
        <f t="shared" si="1657"/>
        <v>0</v>
      </c>
      <c r="DV281" s="132">
        <f t="shared" si="2069"/>
        <v>0</v>
      </c>
      <c r="DW281" s="132">
        <f t="shared" si="2069"/>
        <v>0</v>
      </c>
      <c r="DX281" s="34"/>
      <c r="DY281" s="34"/>
      <c r="DZ281" s="34"/>
      <c r="EA281" s="34"/>
      <c r="EB281" s="34"/>
      <c r="EC281" s="34"/>
      <c r="ED281" s="34"/>
      <c r="EE281" s="34"/>
      <c r="EF281" s="34">
        <f t="shared" si="1704"/>
        <v>0</v>
      </c>
      <c r="EG281" s="34">
        <f t="shared" si="1704"/>
        <v>0</v>
      </c>
      <c r="EH281" s="132">
        <f t="shared" si="2070"/>
        <v>0</v>
      </c>
      <c r="EI281" s="132">
        <f t="shared" si="2070"/>
        <v>0</v>
      </c>
      <c r="EJ281" s="34"/>
      <c r="EK281" s="34"/>
      <c r="EL281" s="34"/>
      <c r="EM281" s="34"/>
      <c r="EN281" s="34"/>
      <c r="EO281" s="34"/>
      <c r="EP281" s="34"/>
      <c r="EQ281" s="34"/>
      <c r="ER281" s="34">
        <f t="shared" si="1705"/>
        <v>0</v>
      </c>
      <c r="ES281" s="34">
        <f t="shared" si="1659"/>
        <v>0</v>
      </c>
      <c r="ET281" s="132">
        <f t="shared" si="2071"/>
        <v>0</v>
      </c>
      <c r="EU281" s="132">
        <f t="shared" si="2071"/>
        <v>0</v>
      </c>
      <c r="EV281" s="34"/>
      <c r="EW281" s="34"/>
      <c r="EX281" s="34"/>
      <c r="EY281" s="34"/>
      <c r="EZ281" s="34"/>
      <c r="FA281" s="34"/>
      <c r="FB281" s="34"/>
      <c r="FC281" s="34"/>
      <c r="FD281" s="34">
        <f t="shared" si="1706"/>
        <v>0</v>
      </c>
      <c r="FE281" s="34">
        <f t="shared" si="1706"/>
        <v>0</v>
      </c>
      <c r="FF281" s="132">
        <f t="shared" si="2072"/>
        <v>0</v>
      </c>
      <c r="FG281" s="132">
        <f t="shared" si="2072"/>
        <v>0</v>
      </c>
      <c r="FH281" s="34"/>
      <c r="FI281" s="34"/>
      <c r="FJ281" s="34"/>
      <c r="FK281" s="34"/>
      <c r="FL281" s="34"/>
      <c r="FM281" s="34"/>
      <c r="FN281" s="34"/>
      <c r="FO281" s="34"/>
      <c r="FP281" s="34">
        <f t="shared" si="1707"/>
        <v>0</v>
      </c>
      <c r="FQ281" s="34">
        <f t="shared" si="1661"/>
        <v>0</v>
      </c>
      <c r="FR281" s="132">
        <f t="shared" si="2073"/>
        <v>0</v>
      </c>
      <c r="FS281" s="132">
        <f t="shared" si="2073"/>
        <v>0</v>
      </c>
      <c r="FT281" s="34"/>
      <c r="FU281" s="34"/>
      <c r="FV281" s="34"/>
      <c r="FW281" s="34"/>
      <c r="FX281" s="34"/>
      <c r="FY281" s="34"/>
      <c r="FZ281" s="34"/>
      <c r="GA281" s="34"/>
      <c r="GB281" s="34">
        <f t="shared" si="1708"/>
        <v>0</v>
      </c>
      <c r="GC281" s="34">
        <f t="shared" si="1708"/>
        <v>0</v>
      </c>
      <c r="GD281" s="132">
        <f t="shared" si="2074"/>
        <v>0</v>
      </c>
      <c r="GE281" s="132">
        <f t="shared" si="2074"/>
        <v>0</v>
      </c>
      <c r="GF281" s="34"/>
      <c r="GG281" s="34"/>
      <c r="GH281" s="34"/>
      <c r="GI281" s="34"/>
      <c r="GJ281" s="34"/>
      <c r="GK281" s="34"/>
      <c r="GL281" s="34"/>
      <c r="GM281" s="34"/>
      <c r="GN281" s="34">
        <f t="shared" si="1709"/>
        <v>0</v>
      </c>
      <c r="GO281" s="34">
        <f t="shared" si="1663"/>
        <v>0</v>
      </c>
      <c r="GP281" s="132">
        <f t="shared" si="2075"/>
        <v>0</v>
      </c>
      <c r="GQ281" s="132">
        <f t="shared" si="2075"/>
        <v>0</v>
      </c>
      <c r="GR281" s="34"/>
      <c r="GS281" s="34"/>
      <c r="GT281" s="34"/>
      <c r="GU281" s="34"/>
      <c r="GV281" s="52">
        <f t="shared" ref="GV281:GY346" si="2080">L281+X281+AJ281+AV281+BH281+BT281+CF281+CR281+DD281+DP281+EB281+EN281+EZ281+FL281+FX281+GJ281</f>
        <v>0</v>
      </c>
      <c r="GW281" s="52">
        <f t="shared" si="2080"/>
        <v>0</v>
      </c>
      <c r="GX281" s="52">
        <f t="shared" si="2080"/>
        <v>0</v>
      </c>
      <c r="GY281" s="52">
        <f t="shared" si="2076"/>
        <v>0</v>
      </c>
      <c r="GZ281" s="52">
        <f t="shared" si="2027"/>
        <v>0</v>
      </c>
      <c r="HA281" s="52">
        <f t="shared" si="2027"/>
        <v>0</v>
      </c>
      <c r="HB281" s="132">
        <f t="shared" si="2077"/>
        <v>0</v>
      </c>
      <c r="HC281" s="132">
        <f t="shared" si="2077"/>
        <v>0</v>
      </c>
      <c r="HD281" s="64"/>
      <c r="HE281" s="20"/>
      <c r="HF281" s="73"/>
      <c r="HG281" s="73"/>
      <c r="HH281" s="251"/>
    </row>
    <row r="282" spans="1:216" hidden="1" x14ac:dyDescent="0.2">
      <c r="A282" s="10"/>
      <c r="B282" s="20"/>
      <c r="C282" s="21"/>
      <c r="D282" s="28"/>
      <c r="E282" s="28"/>
      <c r="F282" s="28"/>
      <c r="G282" s="33"/>
      <c r="H282" s="34"/>
      <c r="I282" s="34"/>
      <c r="J282" s="34"/>
      <c r="K282" s="34"/>
      <c r="L282" s="34"/>
      <c r="M282" s="34"/>
      <c r="N282" s="34"/>
      <c r="O282" s="34"/>
      <c r="P282" s="34">
        <f t="shared" si="1694"/>
        <v>0</v>
      </c>
      <c r="Q282" s="34">
        <f t="shared" si="1640"/>
        <v>0</v>
      </c>
      <c r="R282" s="132">
        <f t="shared" si="1768"/>
        <v>0</v>
      </c>
      <c r="S282" s="132">
        <f t="shared" si="1768"/>
        <v>0</v>
      </c>
      <c r="T282" s="34"/>
      <c r="U282" s="34"/>
      <c r="V282" s="34"/>
      <c r="W282" s="34"/>
      <c r="X282" s="34"/>
      <c r="Y282" s="34"/>
      <c r="Z282" s="34"/>
      <c r="AA282" s="34"/>
      <c r="AB282" s="34">
        <f t="shared" si="1695"/>
        <v>0</v>
      </c>
      <c r="AC282" s="34">
        <f t="shared" si="1642"/>
        <v>0</v>
      </c>
      <c r="AD282" s="132">
        <f t="shared" si="2061"/>
        <v>0</v>
      </c>
      <c r="AE282" s="132">
        <f t="shared" si="2061"/>
        <v>0</v>
      </c>
      <c r="AF282" s="34"/>
      <c r="AG282" s="34"/>
      <c r="AH282" s="34"/>
      <c r="AI282" s="34"/>
      <c r="AJ282" s="34"/>
      <c r="AK282" s="34"/>
      <c r="AL282" s="34"/>
      <c r="AM282" s="34"/>
      <c r="AN282" s="34">
        <f t="shared" si="1696"/>
        <v>0</v>
      </c>
      <c r="AO282" s="34">
        <f t="shared" si="1644"/>
        <v>0</v>
      </c>
      <c r="AP282" s="132">
        <f t="shared" si="2062"/>
        <v>0</v>
      </c>
      <c r="AQ282" s="132">
        <f t="shared" si="2062"/>
        <v>0</v>
      </c>
      <c r="AR282" s="34"/>
      <c r="AS282" s="34"/>
      <c r="AT282" s="34"/>
      <c r="AU282" s="34"/>
      <c r="AV282" s="34"/>
      <c r="AW282" s="34"/>
      <c r="AX282" s="34"/>
      <c r="AY282" s="34"/>
      <c r="AZ282" s="34">
        <f t="shared" si="1697"/>
        <v>0</v>
      </c>
      <c r="BA282" s="34">
        <f t="shared" si="1646"/>
        <v>0</v>
      </c>
      <c r="BB282" s="132">
        <f t="shared" si="2063"/>
        <v>0</v>
      </c>
      <c r="BC282" s="132">
        <f t="shared" si="2063"/>
        <v>0</v>
      </c>
      <c r="BD282" s="34"/>
      <c r="BE282" s="34"/>
      <c r="BF282" s="34"/>
      <c r="BG282" s="34"/>
      <c r="BH282" s="34"/>
      <c r="BI282" s="34"/>
      <c r="BJ282" s="34"/>
      <c r="BK282" s="34"/>
      <c r="BL282" s="34">
        <f t="shared" si="2078"/>
        <v>0</v>
      </c>
      <c r="BM282" s="34">
        <f t="shared" si="2079"/>
        <v>0</v>
      </c>
      <c r="BN282" s="132">
        <f t="shared" si="2064"/>
        <v>0</v>
      </c>
      <c r="BO282" s="132">
        <f t="shared" si="2064"/>
        <v>0</v>
      </c>
      <c r="BP282" s="34"/>
      <c r="BQ282" s="34"/>
      <c r="BR282" s="34"/>
      <c r="BS282" s="34"/>
      <c r="BT282" s="34"/>
      <c r="BU282" s="34"/>
      <c r="BV282" s="34"/>
      <c r="BW282" s="34"/>
      <c r="BX282" s="34">
        <f t="shared" si="1699"/>
        <v>0</v>
      </c>
      <c r="BY282" s="34">
        <f t="shared" si="1649"/>
        <v>0</v>
      </c>
      <c r="BZ282" s="132">
        <f t="shared" si="2065"/>
        <v>0</v>
      </c>
      <c r="CA282" s="132">
        <f t="shared" si="2065"/>
        <v>0</v>
      </c>
      <c r="CB282" s="34"/>
      <c r="CC282" s="34"/>
      <c r="CD282" s="34"/>
      <c r="CE282" s="34"/>
      <c r="CF282" s="34"/>
      <c r="CG282" s="34"/>
      <c r="CH282" s="34"/>
      <c r="CI282" s="34"/>
      <c r="CJ282" s="34">
        <f t="shared" si="1700"/>
        <v>0</v>
      </c>
      <c r="CK282" s="34">
        <f t="shared" si="1651"/>
        <v>0</v>
      </c>
      <c r="CL282" s="132">
        <f t="shared" si="2066"/>
        <v>0</v>
      </c>
      <c r="CM282" s="132">
        <f t="shared" si="2066"/>
        <v>0</v>
      </c>
      <c r="CN282" s="34"/>
      <c r="CO282" s="34"/>
      <c r="CP282" s="34"/>
      <c r="CQ282" s="34"/>
      <c r="CR282" s="34"/>
      <c r="CS282" s="34"/>
      <c r="CT282" s="34"/>
      <c r="CU282" s="34"/>
      <c r="CV282" s="34">
        <f t="shared" si="1701"/>
        <v>0</v>
      </c>
      <c r="CW282" s="34">
        <f t="shared" si="1653"/>
        <v>0</v>
      </c>
      <c r="CX282" s="132">
        <f t="shared" si="2067"/>
        <v>0</v>
      </c>
      <c r="CY282" s="132">
        <f t="shared" si="2067"/>
        <v>0</v>
      </c>
      <c r="CZ282" s="34"/>
      <c r="DA282" s="34"/>
      <c r="DB282" s="34"/>
      <c r="DC282" s="34"/>
      <c r="DD282" s="34"/>
      <c r="DE282" s="34"/>
      <c r="DF282" s="34"/>
      <c r="DG282" s="34"/>
      <c r="DH282" s="34">
        <f t="shared" si="1702"/>
        <v>0</v>
      </c>
      <c r="DI282" s="34">
        <f t="shared" si="1655"/>
        <v>0</v>
      </c>
      <c r="DJ282" s="132">
        <f t="shared" si="2068"/>
        <v>0</v>
      </c>
      <c r="DK282" s="132">
        <f t="shared" si="2068"/>
        <v>0</v>
      </c>
      <c r="DL282" s="34"/>
      <c r="DM282" s="34"/>
      <c r="DN282" s="34"/>
      <c r="DO282" s="34"/>
      <c r="DP282" s="34"/>
      <c r="DQ282" s="34"/>
      <c r="DR282" s="34"/>
      <c r="DS282" s="34"/>
      <c r="DT282" s="34">
        <f t="shared" si="1703"/>
        <v>0</v>
      </c>
      <c r="DU282" s="34">
        <f t="shared" si="1657"/>
        <v>0</v>
      </c>
      <c r="DV282" s="132">
        <f t="shared" si="2069"/>
        <v>0</v>
      </c>
      <c r="DW282" s="132">
        <f t="shared" si="2069"/>
        <v>0</v>
      </c>
      <c r="DX282" s="34"/>
      <c r="DY282" s="34"/>
      <c r="DZ282" s="34"/>
      <c r="EA282" s="34"/>
      <c r="EB282" s="34"/>
      <c r="EC282" s="34"/>
      <c r="ED282" s="34"/>
      <c r="EE282" s="34"/>
      <c r="EF282" s="34">
        <f t="shared" si="1704"/>
        <v>0</v>
      </c>
      <c r="EG282" s="34">
        <f t="shared" si="1704"/>
        <v>0</v>
      </c>
      <c r="EH282" s="132">
        <f t="shared" si="2070"/>
        <v>0</v>
      </c>
      <c r="EI282" s="132">
        <f t="shared" si="2070"/>
        <v>0</v>
      </c>
      <c r="EJ282" s="34"/>
      <c r="EK282" s="34"/>
      <c r="EL282" s="34"/>
      <c r="EM282" s="34"/>
      <c r="EN282" s="34"/>
      <c r="EO282" s="34"/>
      <c r="EP282" s="34"/>
      <c r="EQ282" s="34"/>
      <c r="ER282" s="34">
        <f t="shared" si="1705"/>
        <v>0</v>
      </c>
      <c r="ES282" s="34">
        <f t="shared" si="1659"/>
        <v>0</v>
      </c>
      <c r="ET282" s="132">
        <f t="shared" si="2071"/>
        <v>0</v>
      </c>
      <c r="EU282" s="132">
        <f t="shared" si="2071"/>
        <v>0</v>
      </c>
      <c r="EV282" s="34"/>
      <c r="EW282" s="34"/>
      <c r="EX282" s="34"/>
      <c r="EY282" s="34"/>
      <c r="EZ282" s="34"/>
      <c r="FA282" s="34"/>
      <c r="FB282" s="34"/>
      <c r="FC282" s="34"/>
      <c r="FD282" s="34">
        <f t="shared" si="1706"/>
        <v>0</v>
      </c>
      <c r="FE282" s="34">
        <f t="shared" si="1706"/>
        <v>0</v>
      </c>
      <c r="FF282" s="132">
        <f t="shared" si="2072"/>
        <v>0</v>
      </c>
      <c r="FG282" s="132">
        <f t="shared" si="2072"/>
        <v>0</v>
      </c>
      <c r="FH282" s="34"/>
      <c r="FI282" s="34"/>
      <c r="FJ282" s="34"/>
      <c r="FK282" s="34"/>
      <c r="FL282" s="34"/>
      <c r="FM282" s="34"/>
      <c r="FN282" s="34"/>
      <c r="FO282" s="34"/>
      <c r="FP282" s="34">
        <f t="shared" si="1707"/>
        <v>0</v>
      </c>
      <c r="FQ282" s="34">
        <f t="shared" si="1661"/>
        <v>0</v>
      </c>
      <c r="FR282" s="132">
        <f t="shared" si="2073"/>
        <v>0</v>
      </c>
      <c r="FS282" s="132">
        <f t="shared" si="2073"/>
        <v>0</v>
      </c>
      <c r="FT282" s="34"/>
      <c r="FU282" s="34"/>
      <c r="FV282" s="34"/>
      <c r="FW282" s="34"/>
      <c r="FX282" s="34"/>
      <c r="FY282" s="34"/>
      <c r="FZ282" s="34"/>
      <c r="GA282" s="34"/>
      <c r="GB282" s="34">
        <f t="shared" si="1708"/>
        <v>0</v>
      </c>
      <c r="GC282" s="34">
        <f t="shared" si="1708"/>
        <v>0</v>
      </c>
      <c r="GD282" s="132">
        <f t="shared" si="2074"/>
        <v>0</v>
      </c>
      <c r="GE282" s="132">
        <f t="shared" si="2074"/>
        <v>0</v>
      </c>
      <c r="GF282" s="34"/>
      <c r="GG282" s="34"/>
      <c r="GH282" s="34"/>
      <c r="GI282" s="34"/>
      <c r="GJ282" s="34"/>
      <c r="GK282" s="34"/>
      <c r="GL282" s="34"/>
      <c r="GM282" s="34"/>
      <c r="GN282" s="34">
        <f t="shared" si="1709"/>
        <v>0</v>
      </c>
      <c r="GO282" s="34">
        <f t="shared" si="1663"/>
        <v>0</v>
      </c>
      <c r="GP282" s="132">
        <f t="shared" si="2075"/>
        <v>0</v>
      </c>
      <c r="GQ282" s="132">
        <f t="shared" si="2075"/>
        <v>0</v>
      </c>
      <c r="GR282" s="34"/>
      <c r="GS282" s="34"/>
      <c r="GT282" s="34"/>
      <c r="GU282" s="34"/>
      <c r="GV282" s="52">
        <f t="shared" si="2080"/>
        <v>0</v>
      </c>
      <c r="GW282" s="52">
        <f t="shared" si="2080"/>
        <v>0</v>
      </c>
      <c r="GX282" s="52">
        <f t="shared" si="2080"/>
        <v>0</v>
      </c>
      <c r="GY282" s="52">
        <f t="shared" si="2076"/>
        <v>0</v>
      </c>
      <c r="GZ282" s="52">
        <f t="shared" si="2027"/>
        <v>0</v>
      </c>
      <c r="HA282" s="52">
        <f t="shared" si="2027"/>
        <v>0</v>
      </c>
      <c r="HB282" s="132">
        <f t="shared" si="2077"/>
        <v>0</v>
      </c>
      <c r="HC282" s="132">
        <f t="shared" si="2077"/>
        <v>0</v>
      </c>
      <c r="HD282" s="64"/>
      <c r="HE282" s="20"/>
      <c r="HF282" s="73"/>
      <c r="HG282" s="73"/>
      <c r="HH282" s="251"/>
    </row>
    <row r="283" spans="1:216" hidden="1" x14ac:dyDescent="0.2">
      <c r="A283" s="10">
        <v>1</v>
      </c>
      <c r="B283" s="36"/>
      <c r="C283" s="42"/>
      <c r="D283" s="43"/>
      <c r="E283" s="55" t="s">
        <v>206</v>
      </c>
      <c r="F283" s="43">
        <v>44</v>
      </c>
      <c r="G283" s="93">
        <v>209861.516</v>
      </c>
      <c r="H283" s="41">
        <f>VLOOKUP($E283,'ВМП план'!$B$8:$AL$54,10,0)</f>
        <v>0</v>
      </c>
      <c r="I283" s="41">
        <f>VLOOKUP($E283,'ВМП план'!$B$8:$AL$54,11,0)</f>
        <v>0</v>
      </c>
      <c r="J283" s="41">
        <f>SUM(H283/12*$A$2)</f>
        <v>0</v>
      </c>
      <c r="K283" s="41">
        <f>SUM(I283/12*$A$2)</f>
        <v>0</v>
      </c>
      <c r="L283" s="127">
        <f>SUM(L284:L289)</f>
        <v>0</v>
      </c>
      <c r="M283" s="127">
        <f t="shared" ref="M283:O283" si="2081">SUM(M284:M289)</f>
        <v>0</v>
      </c>
      <c r="N283" s="127">
        <f t="shared" si="2081"/>
        <v>0</v>
      </c>
      <c r="O283" s="127">
        <f t="shared" si="2081"/>
        <v>0</v>
      </c>
      <c r="P283" s="34">
        <f t="shared" si="1694"/>
        <v>0</v>
      </c>
      <c r="Q283" s="34">
        <f t="shared" si="1640"/>
        <v>0</v>
      </c>
      <c r="R283" s="132">
        <f t="shared" si="1768"/>
        <v>0</v>
      </c>
      <c r="S283" s="132">
        <f t="shared" si="1768"/>
        <v>0</v>
      </c>
      <c r="T283" s="41">
        <f>VLOOKUP($E283,'ВМП план'!$B$8:$AL$54,8,0)</f>
        <v>0</v>
      </c>
      <c r="U283" s="41">
        <f>VLOOKUP($E283,'ВМП план'!$B$8:$AL$54,9,0)</f>
        <v>0</v>
      </c>
      <c r="V283" s="41">
        <f>SUM(T283/12*$A$2)</f>
        <v>0</v>
      </c>
      <c r="W283" s="41">
        <f>SUM(U283/12*$A$2)</f>
        <v>0</v>
      </c>
      <c r="X283" s="127">
        <f>SUM(X284:X289)</f>
        <v>0</v>
      </c>
      <c r="Y283" s="127">
        <f t="shared" ref="Y283:AA283" si="2082">SUM(Y284:Y289)</f>
        <v>0</v>
      </c>
      <c r="Z283" s="127">
        <f t="shared" si="2082"/>
        <v>0</v>
      </c>
      <c r="AA283" s="127">
        <f t="shared" si="2082"/>
        <v>0</v>
      </c>
      <c r="AB283" s="34">
        <f t="shared" si="1695"/>
        <v>0</v>
      </c>
      <c r="AC283" s="34">
        <f t="shared" si="1642"/>
        <v>0</v>
      </c>
      <c r="AD283" s="132">
        <f t="shared" si="2061"/>
        <v>0</v>
      </c>
      <c r="AE283" s="132">
        <f t="shared" si="2061"/>
        <v>0</v>
      </c>
      <c r="AF283" s="41">
        <f>VLOOKUP($E283,'ВМП план'!$B$8:$AL$54,12,0)</f>
        <v>0</v>
      </c>
      <c r="AG283" s="41">
        <f>VLOOKUP($E283,'ВМП план'!$B$8:$AL$54,13,0)</f>
        <v>0</v>
      </c>
      <c r="AH283" s="41">
        <f>SUM(AF283/12*$A$2)</f>
        <v>0</v>
      </c>
      <c r="AI283" s="41">
        <f>SUM(AG283/12*$A$2)</f>
        <v>0</v>
      </c>
      <c r="AJ283" s="127">
        <f>SUM(AJ284:AJ289)</f>
        <v>0</v>
      </c>
      <c r="AK283" s="127">
        <f t="shared" ref="AK283:AM283" si="2083">SUM(AK284:AK289)</f>
        <v>0</v>
      </c>
      <c r="AL283" s="127">
        <f t="shared" si="2083"/>
        <v>0</v>
      </c>
      <c r="AM283" s="127">
        <f t="shared" si="2083"/>
        <v>0</v>
      </c>
      <c r="AN283" s="34">
        <f t="shared" si="1696"/>
        <v>0</v>
      </c>
      <c r="AO283" s="34">
        <f t="shared" si="1644"/>
        <v>0</v>
      </c>
      <c r="AP283" s="132">
        <f t="shared" si="2062"/>
        <v>0</v>
      </c>
      <c r="AQ283" s="132">
        <f t="shared" si="2062"/>
        <v>0</v>
      </c>
      <c r="AR283" s="41">
        <f>VLOOKUP($E283,'ВМП план'!$B$8:$AL$54,14,0)</f>
        <v>0</v>
      </c>
      <c r="AS283" s="41">
        <f>VLOOKUP($E283,'ВМП план'!$B$8:$AL$54,15,0)</f>
        <v>0</v>
      </c>
      <c r="AT283" s="41">
        <f>SUM(AR283/12*$A$2)</f>
        <v>0</v>
      </c>
      <c r="AU283" s="41">
        <f>SUM(AS283/12*$A$2)</f>
        <v>0</v>
      </c>
      <c r="AV283" s="127">
        <f>SUM(AV284:AV289)</f>
        <v>0</v>
      </c>
      <c r="AW283" s="127">
        <f t="shared" ref="AW283:AY283" si="2084">SUM(AW284:AW289)</f>
        <v>0</v>
      </c>
      <c r="AX283" s="127">
        <f t="shared" si="2084"/>
        <v>0</v>
      </c>
      <c r="AY283" s="127">
        <f t="shared" si="2084"/>
        <v>0</v>
      </c>
      <c r="AZ283" s="34">
        <f t="shared" si="1697"/>
        <v>0</v>
      </c>
      <c r="BA283" s="34">
        <f t="shared" si="1646"/>
        <v>0</v>
      </c>
      <c r="BB283" s="132">
        <f t="shared" si="2063"/>
        <v>0</v>
      </c>
      <c r="BC283" s="132">
        <f t="shared" si="2063"/>
        <v>0</v>
      </c>
      <c r="BD283" s="41">
        <f>VLOOKUP($E283,'ВМП план'!$B$8:$AL$54,6,0)</f>
        <v>0</v>
      </c>
      <c r="BE283" s="41">
        <f>VLOOKUP($E283,'ВМП план'!$B$8:$AL$54,7,0)</f>
        <v>0</v>
      </c>
      <c r="BF283" s="41">
        <f>SUM(BD283/12*$A$2)</f>
        <v>0</v>
      </c>
      <c r="BG283" s="41">
        <f>SUM(BE283/12*$A$2)</f>
        <v>0</v>
      </c>
      <c r="BH283" s="127">
        <f>SUM(BH284:BH289)</f>
        <v>0</v>
      </c>
      <c r="BI283" s="127">
        <f t="shared" ref="BI283:BK283" si="2085">SUM(BI284:BI289)</f>
        <v>0</v>
      </c>
      <c r="BJ283" s="127">
        <f t="shared" si="2085"/>
        <v>0</v>
      </c>
      <c r="BK283" s="127">
        <f t="shared" si="2085"/>
        <v>0</v>
      </c>
      <c r="BL283" s="34">
        <f t="shared" si="1715"/>
        <v>0</v>
      </c>
      <c r="BM283" s="34">
        <f t="shared" si="1716"/>
        <v>0</v>
      </c>
      <c r="BN283" s="132">
        <f t="shared" si="2064"/>
        <v>0</v>
      </c>
      <c r="BO283" s="132">
        <f t="shared" si="2064"/>
        <v>0</v>
      </c>
      <c r="BP283" s="41">
        <f>VLOOKUP($E283,'ВМП план'!$B$8:$AL$54,16,0)</f>
        <v>0</v>
      </c>
      <c r="BQ283" s="41">
        <f>VLOOKUP($E283,'ВМП план'!$B$8:$AL$54,17,0)</f>
        <v>0</v>
      </c>
      <c r="BR283" s="41">
        <f>SUM(BP283/12*$A$2)</f>
        <v>0</v>
      </c>
      <c r="BS283" s="41">
        <f>SUM(BQ283/12*$A$2)</f>
        <v>0</v>
      </c>
      <c r="BT283" s="127">
        <f>SUM(BT284:BT289)</f>
        <v>0</v>
      </c>
      <c r="BU283" s="127">
        <f t="shared" ref="BU283:BW283" si="2086">SUM(BU284:BU289)</f>
        <v>0</v>
      </c>
      <c r="BV283" s="127">
        <f t="shared" si="2086"/>
        <v>0</v>
      </c>
      <c r="BW283" s="127">
        <f t="shared" si="2086"/>
        <v>0</v>
      </c>
      <c r="BX283" s="34">
        <f t="shared" si="1699"/>
        <v>0</v>
      </c>
      <c r="BY283" s="34">
        <f t="shared" si="1649"/>
        <v>0</v>
      </c>
      <c r="BZ283" s="132">
        <f t="shared" si="2065"/>
        <v>0</v>
      </c>
      <c r="CA283" s="132">
        <f t="shared" si="2065"/>
        <v>0</v>
      </c>
      <c r="CB283" s="41">
        <f>VLOOKUP($E283,'ВМП план'!$B$8:$AL$54,18,0)</f>
        <v>0</v>
      </c>
      <c r="CC283" s="41">
        <f>VLOOKUP($E283,'ВМП план'!$B$8:$AL$54,19,0)</f>
        <v>0</v>
      </c>
      <c r="CD283" s="41">
        <f>SUM(CB283/12*$A$2)</f>
        <v>0</v>
      </c>
      <c r="CE283" s="41">
        <f>SUM(CC283/12*$A$2)</f>
        <v>0</v>
      </c>
      <c r="CF283" s="127">
        <f>SUM(CF284:CF289)</f>
        <v>0</v>
      </c>
      <c r="CG283" s="127">
        <f t="shared" ref="CG283:CI283" si="2087">SUM(CG284:CG289)</f>
        <v>0</v>
      </c>
      <c r="CH283" s="127">
        <f t="shared" si="2087"/>
        <v>0</v>
      </c>
      <c r="CI283" s="127">
        <f t="shared" si="2087"/>
        <v>0</v>
      </c>
      <c r="CJ283" s="34">
        <f t="shared" si="1700"/>
        <v>0</v>
      </c>
      <c r="CK283" s="34">
        <f t="shared" si="1651"/>
        <v>0</v>
      </c>
      <c r="CL283" s="132">
        <f t="shared" si="2066"/>
        <v>0</v>
      </c>
      <c r="CM283" s="132">
        <f t="shared" si="2066"/>
        <v>0</v>
      </c>
      <c r="CN283" s="41">
        <f>VLOOKUP($E283,'ВМП план'!$B$8:$AL$54,20,0)</f>
        <v>0</v>
      </c>
      <c r="CO283" s="41">
        <f>VLOOKUP($E283,'ВМП план'!$B$8:$AL$54,21,0)</f>
        <v>0</v>
      </c>
      <c r="CP283" s="41">
        <f>SUM(CN283/12*$A$2)</f>
        <v>0</v>
      </c>
      <c r="CQ283" s="41">
        <f>SUM(CO283/12*$A$2)</f>
        <v>0</v>
      </c>
      <c r="CR283" s="127">
        <f>SUM(CR284:CR289)</f>
        <v>0</v>
      </c>
      <c r="CS283" s="127">
        <f t="shared" ref="CS283:CU283" si="2088">SUM(CS284:CS289)</f>
        <v>0</v>
      </c>
      <c r="CT283" s="127">
        <f t="shared" si="2088"/>
        <v>0</v>
      </c>
      <c r="CU283" s="127">
        <f t="shared" si="2088"/>
        <v>0</v>
      </c>
      <c r="CV283" s="34">
        <f t="shared" si="1701"/>
        <v>0</v>
      </c>
      <c r="CW283" s="34">
        <f t="shared" si="1653"/>
        <v>0</v>
      </c>
      <c r="CX283" s="132">
        <f t="shared" si="2067"/>
        <v>0</v>
      </c>
      <c r="CY283" s="132">
        <f t="shared" si="2067"/>
        <v>0</v>
      </c>
      <c r="CZ283" s="41">
        <f>VLOOKUP($E283,'ВМП план'!$B$8:$AL$54,22,0)</f>
        <v>0</v>
      </c>
      <c r="DA283" s="41">
        <f>VLOOKUP($E283,'ВМП план'!$B$8:$AL$54,23,0)</f>
        <v>0</v>
      </c>
      <c r="DB283" s="41">
        <f>SUM(CZ283/12*$A$2)</f>
        <v>0</v>
      </c>
      <c r="DC283" s="41">
        <f>SUM(DA283/12*$A$2)</f>
        <v>0</v>
      </c>
      <c r="DD283" s="127">
        <f>SUM(DD284:DD289)</f>
        <v>0</v>
      </c>
      <c r="DE283" s="127">
        <f t="shared" ref="DE283:DG283" si="2089">SUM(DE284:DE289)</f>
        <v>0</v>
      </c>
      <c r="DF283" s="127">
        <f t="shared" si="2089"/>
        <v>0</v>
      </c>
      <c r="DG283" s="127">
        <f t="shared" si="2089"/>
        <v>0</v>
      </c>
      <c r="DH283" s="34">
        <f t="shared" si="1702"/>
        <v>0</v>
      </c>
      <c r="DI283" s="34">
        <f t="shared" si="1655"/>
        <v>0</v>
      </c>
      <c r="DJ283" s="132">
        <f t="shared" si="2068"/>
        <v>0</v>
      </c>
      <c r="DK283" s="132">
        <f t="shared" si="2068"/>
        <v>0</v>
      </c>
      <c r="DL283" s="41">
        <f>VLOOKUP($E283,'ВМП план'!$B$8:$AL$54,24,0)</f>
        <v>0</v>
      </c>
      <c r="DM283" s="41">
        <f>VLOOKUP($E283,'ВМП план'!$B$8:$AL$54,25,0)</f>
        <v>0</v>
      </c>
      <c r="DN283" s="41">
        <f>SUM(DL283/12*$A$2)</f>
        <v>0</v>
      </c>
      <c r="DO283" s="41">
        <f>SUM(DM283/12*$A$2)</f>
        <v>0</v>
      </c>
      <c r="DP283" s="127">
        <f>SUM(DP284:DP289)</f>
        <v>0</v>
      </c>
      <c r="DQ283" s="127">
        <f t="shared" ref="DQ283:DS283" si="2090">SUM(DQ284:DQ289)</f>
        <v>0</v>
      </c>
      <c r="DR283" s="127">
        <f t="shared" si="2090"/>
        <v>0</v>
      </c>
      <c r="DS283" s="127">
        <f t="shared" si="2090"/>
        <v>0</v>
      </c>
      <c r="DT283" s="34">
        <f t="shared" si="1703"/>
        <v>0</v>
      </c>
      <c r="DU283" s="34">
        <f t="shared" si="1657"/>
        <v>0</v>
      </c>
      <c r="DV283" s="132">
        <f t="shared" si="2069"/>
        <v>0</v>
      </c>
      <c r="DW283" s="132">
        <f t="shared" si="2069"/>
        <v>0</v>
      </c>
      <c r="DX283" s="41">
        <f>VLOOKUP($E283,'ВМП план'!$B$8:$AL$54,26,0)</f>
        <v>0</v>
      </c>
      <c r="DY283" s="41">
        <f>VLOOKUP($E283,'ВМП план'!$B$8:$AL$54,27,0)</f>
        <v>0</v>
      </c>
      <c r="DZ283" s="41">
        <f>SUM(DX283/12*$A$2)</f>
        <v>0</v>
      </c>
      <c r="EA283" s="41">
        <f>SUM(DY283/12*$A$2)</f>
        <v>0</v>
      </c>
      <c r="EB283" s="127">
        <f>SUM(EB284:EB289)</f>
        <v>0</v>
      </c>
      <c r="EC283" s="127">
        <f t="shared" ref="EC283:EE283" si="2091">SUM(EC284:EC289)</f>
        <v>0</v>
      </c>
      <c r="ED283" s="127">
        <f t="shared" si="2091"/>
        <v>0</v>
      </c>
      <c r="EE283" s="127">
        <f t="shared" si="2091"/>
        <v>0</v>
      </c>
      <c r="EF283" s="34">
        <f t="shared" si="1704"/>
        <v>0</v>
      </c>
      <c r="EG283" s="34">
        <f t="shared" si="1704"/>
        <v>0</v>
      </c>
      <c r="EH283" s="132">
        <f t="shared" si="2070"/>
        <v>0</v>
      </c>
      <c r="EI283" s="132">
        <f t="shared" si="2070"/>
        <v>0</v>
      </c>
      <c r="EJ283" s="41">
        <f>VLOOKUP($E283,'ВМП план'!$B$8:$AL$54,28,0)</f>
        <v>0</v>
      </c>
      <c r="EK283" s="41">
        <f>VLOOKUP($E283,'ВМП план'!$B$8:$AL$54,29,0)</f>
        <v>0</v>
      </c>
      <c r="EL283" s="41">
        <f>SUM(EJ283/12*$A$2)</f>
        <v>0</v>
      </c>
      <c r="EM283" s="41">
        <f>SUM(EK283/12*$A$2)</f>
        <v>0</v>
      </c>
      <c r="EN283" s="127">
        <f>SUM(EN284:EN289)</f>
        <v>0</v>
      </c>
      <c r="EO283" s="127">
        <f t="shared" ref="EO283:EQ283" si="2092">SUM(EO284:EO289)</f>
        <v>0</v>
      </c>
      <c r="EP283" s="127">
        <f t="shared" si="2092"/>
        <v>0</v>
      </c>
      <c r="EQ283" s="127">
        <f t="shared" si="2092"/>
        <v>0</v>
      </c>
      <c r="ER283" s="34">
        <f t="shared" si="1705"/>
        <v>0</v>
      </c>
      <c r="ES283" s="34">
        <f t="shared" si="1659"/>
        <v>0</v>
      </c>
      <c r="ET283" s="132">
        <f t="shared" si="2071"/>
        <v>0</v>
      </c>
      <c r="EU283" s="132">
        <f t="shared" si="2071"/>
        <v>0</v>
      </c>
      <c r="EV283" s="41">
        <f>VLOOKUP($E283,'ВМП план'!$B$8:$AL$54,30,0)</f>
        <v>0</v>
      </c>
      <c r="EW283" s="41">
        <f>VLOOKUP($E283,'ВМП план'!$B$8:$AL$54,31,0)</f>
        <v>0</v>
      </c>
      <c r="EX283" s="41">
        <f>SUM(EV283/12*$A$2)</f>
        <v>0</v>
      </c>
      <c r="EY283" s="41">
        <f>SUM(EW283/12*$A$2)</f>
        <v>0</v>
      </c>
      <c r="EZ283" s="127">
        <f>SUM(EZ284:EZ289)</f>
        <v>0</v>
      </c>
      <c r="FA283" s="127">
        <f t="shared" ref="FA283:FC283" si="2093">SUM(FA284:FA289)</f>
        <v>0</v>
      </c>
      <c r="FB283" s="127">
        <f t="shared" si="2093"/>
        <v>0</v>
      </c>
      <c r="FC283" s="127">
        <f t="shared" si="2093"/>
        <v>0</v>
      </c>
      <c r="FD283" s="34">
        <f t="shared" si="1706"/>
        <v>0</v>
      </c>
      <c r="FE283" s="34">
        <f t="shared" si="1706"/>
        <v>0</v>
      </c>
      <c r="FF283" s="132">
        <f t="shared" si="2072"/>
        <v>0</v>
      </c>
      <c r="FG283" s="132">
        <f t="shared" si="2072"/>
        <v>0</v>
      </c>
      <c r="FH283" s="41">
        <f>VLOOKUP($E283,'ВМП план'!$B$8:$AL$54,32,0)</f>
        <v>0</v>
      </c>
      <c r="FI283" s="41">
        <f>VLOOKUP($E283,'ВМП план'!$B$8:$AL$54,33,0)</f>
        <v>0</v>
      </c>
      <c r="FJ283" s="41">
        <f>SUM(FH283/12*$A$2)</f>
        <v>0</v>
      </c>
      <c r="FK283" s="41">
        <f>SUM(FI283/12*$A$2)</f>
        <v>0</v>
      </c>
      <c r="FL283" s="127">
        <f>SUM(FL284:FL289)</f>
        <v>0</v>
      </c>
      <c r="FM283" s="127">
        <f t="shared" ref="FM283:FO283" si="2094">SUM(FM284:FM289)</f>
        <v>0</v>
      </c>
      <c r="FN283" s="127">
        <f t="shared" si="2094"/>
        <v>0</v>
      </c>
      <c r="FO283" s="127">
        <f t="shared" si="2094"/>
        <v>0</v>
      </c>
      <c r="FP283" s="34">
        <f t="shared" si="1707"/>
        <v>0</v>
      </c>
      <c r="FQ283" s="34">
        <f t="shared" si="1661"/>
        <v>0</v>
      </c>
      <c r="FR283" s="132">
        <f t="shared" si="2073"/>
        <v>0</v>
      </c>
      <c r="FS283" s="132">
        <f t="shared" si="2073"/>
        <v>0</v>
      </c>
      <c r="FT283" s="41">
        <f>VLOOKUP($E283,'ВМП план'!$B$8:$AL$54,34,0)</f>
        <v>0</v>
      </c>
      <c r="FU283" s="41">
        <f>VLOOKUP($E283,'ВМП план'!$B$8:$AL$54,35,0)</f>
        <v>0</v>
      </c>
      <c r="FV283" s="41">
        <f>SUM(FT283/12*$A$2)</f>
        <v>0</v>
      </c>
      <c r="FW283" s="41">
        <f>SUM(FU283/12*$A$2)</f>
        <v>0</v>
      </c>
      <c r="FX283" s="127">
        <f>SUM(FX284:FX289)</f>
        <v>0</v>
      </c>
      <c r="FY283" s="127">
        <f t="shared" ref="FY283:GA283" si="2095">SUM(FY284:FY289)</f>
        <v>0</v>
      </c>
      <c r="FZ283" s="127">
        <f t="shared" si="2095"/>
        <v>0</v>
      </c>
      <c r="GA283" s="127">
        <f t="shared" si="2095"/>
        <v>0</v>
      </c>
      <c r="GB283" s="34">
        <f t="shared" si="1708"/>
        <v>0</v>
      </c>
      <c r="GC283" s="34">
        <f t="shared" si="1708"/>
        <v>0</v>
      </c>
      <c r="GD283" s="132">
        <f t="shared" si="2074"/>
        <v>0</v>
      </c>
      <c r="GE283" s="132">
        <f t="shared" si="2074"/>
        <v>0</v>
      </c>
      <c r="GF283" s="41">
        <f>VLOOKUP($E283,'ВМП план'!$B$8:$AL$54,36,0)</f>
        <v>0</v>
      </c>
      <c r="GG283" s="41">
        <f>VLOOKUP($E283,'ВМП план'!$B$8:$AL$54,37,0)</f>
        <v>0</v>
      </c>
      <c r="GH283" s="41">
        <f>SUM(GF283/12*$A$2)</f>
        <v>0</v>
      </c>
      <c r="GI283" s="41">
        <f>SUM(GG283/12*$A$2)</f>
        <v>0</v>
      </c>
      <c r="GJ283" s="127">
        <f>SUM(GJ284:GJ289)</f>
        <v>0</v>
      </c>
      <c r="GK283" s="127">
        <f t="shared" ref="GK283:GM283" si="2096">SUM(GK284:GK289)</f>
        <v>0</v>
      </c>
      <c r="GL283" s="127">
        <f t="shared" si="2096"/>
        <v>0</v>
      </c>
      <c r="GM283" s="127">
        <f t="shared" si="2096"/>
        <v>0</v>
      </c>
      <c r="GN283" s="34">
        <f t="shared" si="1709"/>
        <v>0</v>
      </c>
      <c r="GO283" s="34">
        <f t="shared" si="1663"/>
        <v>0</v>
      </c>
      <c r="GP283" s="132">
        <f t="shared" si="2075"/>
        <v>0</v>
      </c>
      <c r="GQ283" s="132">
        <f t="shared" si="2075"/>
        <v>0</v>
      </c>
      <c r="GR283" s="41">
        <f>H283+T283+AF283+AR283+BD283+BP283+CB283+CN283+CZ283+DL283+DX283+EJ283+EV283+FH283+FT283+GF283</f>
        <v>0</v>
      </c>
      <c r="GS283" s="41">
        <f t="shared" ref="GS283:GU283" si="2097">I283+U283+AG283+AS283+BE283+BQ283+CC283+CO283+DA283+DM283+DY283+EK283+EW283+FI283+FU283+GG283</f>
        <v>0</v>
      </c>
      <c r="GT283" s="41">
        <f t="shared" si="2097"/>
        <v>0</v>
      </c>
      <c r="GU283" s="41">
        <f t="shared" si="2097"/>
        <v>0</v>
      </c>
      <c r="GV283" s="41">
        <f t="shared" si="2080"/>
        <v>0</v>
      </c>
      <c r="GW283" s="41">
        <f t="shared" si="2080"/>
        <v>0</v>
      </c>
      <c r="GX283" s="41">
        <f t="shared" si="2080"/>
        <v>0</v>
      </c>
      <c r="GY283" s="41">
        <f t="shared" si="2076"/>
        <v>0</v>
      </c>
      <c r="GZ283" s="41">
        <f t="shared" si="2027"/>
        <v>0</v>
      </c>
      <c r="HA283" s="41">
        <f t="shared" si="2027"/>
        <v>0</v>
      </c>
      <c r="HB283" s="59">
        <f t="shared" si="2077"/>
        <v>0</v>
      </c>
      <c r="HC283" s="59">
        <f t="shared" si="2077"/>
        <v>0</v>
      </c>
      <c r="HD283" s="98" t="e">
        <f>GV283/GT283</f>
        <v>#DIV/0!</v>
      </c>
      <c r="HE283" s="98" t="e">
        <f>GW283/GU283</f>
        <v>#DIV/0!</v>
      </c>
      <c r="HF283" s="73" t="e">
        <f>GS283/GR283</f>
        <v>#DIV/0!</v>
      </c>
      <c r="HG283" s="73" t="e">
        <f>GW283/GV283</f>
        <v>#DIV/0!</v>
      </c>
      <c r="HH283" s="251" t="e">
        <f>SUM(HF283-HG283)</f>
        <v>#DIV/0!</v>
      </c>
    </row>
    <row r="284" spans="1:216" hidden="1" x14ac:dyDescent="0.2">
      <c r="A284" s="10"/>
      <c r="B284" s="20"/>
      <c r="C284" s="21"/>
      <c r="D284" s="28"/>
      <c r="E284" s="28"/>
      <c r="F284" s="28"/>
      <c r="G284" s="33"/>
      <c r="H284" s="34"/>
      <c r="I284" s="34"/>
      <c r="J284" s="34"/>
      <c r="K284" s="34"/>
      <c r="L284" s="34"/>
      <c r="M284" s="34"/>
      <c r="N284" s="34"/>
      <c r="O284" s="34"/>
      <c r="P284" s="34">
        <f t="shared" si="1694"/>
        <v>0</v>
      </c>
      <c r="Q284" s="34">
        <f t="shared" si="1640"/>
        <v>0</v>
      </c>
      <c r="R284" s="132">
        <f t="shared" si="1768"/>
        <v>0</v>
      </c>
      <c r="S284" s="132">
        <f t="shared" si="1768"/>
        <v>0</v>
      </c>
      <c r="T284" s="34"/>
      <c r="U284" s="34"/>
      <c r="V284" s="34"/>
      <c r="W284" s="34"/>
      <c r="X284" s="34"/>
      <c r="Y284" s="34"/>
      <c r="Z284" s="34"/>
      <c r="AA284" s="34"/>
      <c r="AB284" s="34">
        <f t="shared" si="1695"/>
        <v>0</v>
      </c>
      <c r="AC284" s="34">
        <f t="shared" si="1642"/>
        <v>0</v>
      </c>
      <c r="AD284" s="132">
        <f t="shared" si="2061"/>
        <v>0</v>
      </c>
      <c r="AE284" s="132">
        <f t="shared" si="2061"/>
        <v>0</v>
      </c>
      <c r="AF284" s="34"/>
      <c r="AG284" s="34"/>
      <c r="AH284" s="34"/>
      <c r="AI284" s="34"/>
      <c r="AJ284" s="34"/>
      <c r="AK284" s="34"/>
      <c r="AL284" s="34"/>
      <c r="AM284" s="34"/>
      <c r="AN284" s="34">
        <f t="shared" si="1696"/>
        <v>0</v>
      </c>
      <c r="AO284" s="34">
        <f t="shared" si="1644"/>
        <v>0</v>
      </c>
      <c r="AP284" s="132">
        <f t="shared" si="2062"/>
        <v>0</v>
      </c>
      <c r="AQ284" s="132">
        <f t="shared" si="2062"/>
        <v>0</v>
      </c>
      <c r="AR284" s="34"/>
      <c r="AS284" s="34"/>
      <c r="AT284" s="34"/>
      <c r="AU284" s="34"/>
      <c r="AV284" s="34"/>
      <c r="AW284" s="34"/>
      <c r="AX284" s="34"/>
      <c r="AY284" s="34"/>
      <c r="AZ284" s="34">
        <f t="shared" si="1697"/>
        <v>0</v>
      </c>
      <c r="BA284" s="34">
        <f t="shared" si="1646"/>
        <v>0</v>
      </c>
      <c r="BB284" s="132">
        <f t="shared" si="2063"/>
        <v>0</v>
      </c>
      <c r="BC284" s="132">
        <f t="shared" si="2063"/>
        <v>0</v>
      </c>
      <c r="BD284" s="34"/>
      <c r="BE284" s="34"/>
      <c r="BF284" s="34"/>
      <c r="BG284" s="34"/>
      <c r="BH284" s="34"/>
      <c r="BI284" s="34"/>
      <c r="BJ284" s="34"/>
      <c r="BK284" s="34"/>
      <c r="BL284" s="34">
        <f t="shared" ref="BL284:BM289" si="2098">SUM(BH284+BJ284)</f>
        <v>0</v>
      </c>
      <c r="BM284" s="34">
        <f t="shared" si="2098"/>
        <v>0</v>
      </c>
      <c r="BN284" s="132">
        <f t="shared" si="2064"/>
        <v>0</v>
      </c>
      <c r="BO284" s="132">
        <f t="shared" si="2064"/>
        <v>0</v>
      </c>
      <c r="BP284" s="34"/>
      <c r="BQ284" s="34"/>
      <c r="BR284" s="34"/>
      <c r="BS284" s="34"/>
      <c r="BT284" s="34"/>
      <c r="BU284" s="34"/>
      <c r="BV284" s="34"/>
      <c r="BW284" s="34"/>
      <c r="BX284" s="34">
        <f t="shared" si="1699"/>
        <v>0</v>
      </c>
      <c r="BY284" s="34">
        <f t="shared" si="1649"/>
        <v>0</v>
      </c>
      <c r="BZ284" s="132">
        <f t="shared" si="2065"/>
        <v>0</v>
      </c>
      <c r="CA284" s="132">
        <f t="shared" si="2065"/>
        <v>0</v>
      </c>
      <c r="CB284" s="34"/>
      <c r="CC284" s="34"/>
      <c r="CD284" s="34"/>
      <c r="CE284" s="34"/>
      <c r="CF284" s="34"/>
      <c r="CG284" s="34"/>
      <c r="CH284" s="34"/>
      <c r="CI284" s="34"/>
      <c r="CJ284" s="34">
        <f t="shared" si="1700"/>
        <v>0</v>
      </c>
      <c r="CK284" s="34">
        <f t="shared" si="1651"/>
        <v>0</v>
      </c>
      <c r="CL284" s="132">
        <f t="shared" si="2066"/>
        <v>0</v>
      </c>
      <c r="CM284" s="132">
        <f t="shared" si="2066"/>
        <v>0</v>
      </c>
      <c r="CN284" s="34"/>
      <c r="CO284" s="34"/>
      <c r="CP284" s="34"/>
      <c r="CQ284" s="34"/>
      <c r="CR284" s="34"/>
      <c r="CS284" s="34"/>
      <c r="CT284" s="34"/>
      <c r="CU284" s="34"/>
      <c r="CV284" s="34">
        <f t="shared" si="1701"/>
        <v>0</v>
      </c>
      <c r="CW284" s="34">
        <f t="shared" si="1653"/>
        <v>0</v>
      </c>
      <c r="CX284" s="132">
        <f t="shared" si="2067"/>
        <v>0</v>
      </c>
      <c r="CY284" s="132">
        <f t="shared" si="2067"/>
        <v>0</v>
      </c>
      <c r="CZ284" s="34"/>
      <c r="DA284" s="34"/>
      <c r="DB284" s="34"/>
      <c r="DC284" s="34"/>
      <c r="DD284" s="34"/>
      <c r="DE284" s="34"/>
      <c r="DF284" s="34"/>
      <c r="DG284" s="34"/>
      <c r="DH284" s="34">
        <f t="shared" si="1702"/>
        <v>0</v>
      </c>
      <c r="DI284" s="34">
        <f t="shared" si="1655"/>
        <v>0</v>
      </c>
      <c r="DJ284" s="132">
        <f t="shared" si="2068"/>
        <v>0</v>
      </c>
      <c r="DK284" s="132">
        <f t="shared" si="2068"/>
        <v>0</v>
      </c>
      <c r="DL284" s="34"/>
      <c r="DM284" s="34"/>
      <c r="DN284" s="34"/>
      <c r="DO284" s="34"/>
      <c r="DP284" s="34"/>
      <c r="DQ284" s="34"/>
      <c r="DR284" s="34"/>
      <c r="DS284" s="34"/>
      <c r="DT284" s="34">
        <f t="shared" si="1703"/>
        <v>0</v>
      </c>
      <c r="DU284" s="34">
        <f t="shared" si="1657"/>
        <v>0</v>
      </c>
      <c r="DV284" s="132">
        <f t="shared" si="2069"/>
        <v>0</v>
      </c>
      <c r="DW284" s="132">
        <f t="shared" si="2069"/>
        <v>0</v>
      </c>
      <c r="DX284" s="34"/>
      <c r="DY284" s="34"/>
      <c r="DZ284" s="34"/>
      <c r="EA284" s="34"/>
      <c r="EB284" s="34"/>
      <c r="EC284" s="34"/>
      <c r="ED284" s="34"/>
      <c r="EE284" s="34"/>
      <c r="EF284" s="34">
        <f t="shared" si="1704"/>
        <v>0</v>
      </c>
      <c r="EG284" s="34">
        <f t="shared" si="1704"/>
        <v>0</v>
      </c>
      <c r="EH284" s="132">
        <f t="shared" si="2070"/>
        <v>0</v>
      </c>
      <c r="EI284" s="132">
        <f t="shared" si="2070"/>
        <v>0</v>
      </c>
      <c r="EJ284" s="34"/>
      <c r="EK284" s="34"/>
      <c r="EL284" s="34"/>
      <c r="EM284" s="34"/>
      <c r="EN284" s="34"/>
      <c r="EO284" s="34"/>
      <c r="EP284" s="34"/>
      <c r="EQ284" s="34"/>
      <c r="ER284" s="34">
        <f t="shared" si="1705"/>
        <v>0</v>
      </c>
      <c r="ES284" s="34">
        <f t="shared" si="1659"/>
        <v>0</v>
      </c>
      <c r="ET284" s="132">
        <f t="shared" si="2071"/>
        <v>0</v>
      </c>
      <c r="EU284" s="132">
        <f t="shared" si="2071"/>
        <v>0</v>
      </c>
      <c r="EV284" s="34"/>
      <c r="EW284" s="34"/>
      <c r="EX284" s="34"/>
      <c r="EY284" s="34"/>
      <c r="EZ284" s="34"/>
      <c r="FA284" s="34"/>
      <c r="FB284" s="34"/>
      <c r="FC284" s="34"/>
      <c r="FD284" s="34">
        <f t="shared" si="1706"/>
        <v>0</v>
      </c>
      <c r="FE284" s="34">
        <f t="shared" si="1706"/>
        <v>0</v>
      </c>
      <c r="FF284" s="132">
        <f t="shared" si="2072"/>
        <v>0</v>
      </c>
      <c r="FG284" s="132">
        <f t="shared" si="2072"/>
        <v>0</v>
      </c>
      <c r="FH284" s="34"/>
      <c r="FI284" s="34"/>
      <c r="FJ284" s="34"/>
      <c r="FK284" s="34"/>
      <c r="FL284" s="34"/>
      <c r="FM284" s="34"/>
      <c r="FN284" s="34"/>
      <c r="FO284" s="34"/>
      <c r="FP284" s="34">
        <f t="shared" si="1707"/>
        <v>0</v>
      </c>
      <c r="FQ284" s="34">
        <f t="shared" si="1661"/>
        <v>0</v>
      </c>
      <c r="FR284" s="132">
        <f t="shared" si="2073"/>
        <v>0</v>
      </c>
      <c r="FS284" s="132">
        <f t="shared" si="2073"/>
        <v>0</v>
      </c>
      <c r="FT284" s="34"/>
      <c r="FU284" s="34"/>
      <c r="FV284" s="34"/>
      <c r="FW284" s="34"/>
      <c r="FX284" s="34"/>
      <c r="FY284" s="34"/>
      <c r="FZ284" s="34"/>
      <c r="GA284" s="34"/>
      <c r="GB284" s="34">
        <f t="shared" si="1708"/>
        <v>0</v>
      </c>
      <c r="GC284" s="34">
        <f t="shared" si="1708"/>
        <v>0</v>
      </c>
      <c r="GD284" s="132">
        <f t="shared" si="2074"/>
        <v>0</v>
      </c>
      <c r="GE284" s="132">
        <f t="shared" si="2074"/>
        <v>0</v>
      </c>
      <c r="GF284" s="34"/>
      <c r="GG284" s="34"/>
      <c r="GH284" s="34"/>
      <c r="GI284" s="34"/>
      <c r="GJ284" s="34"/>
      <c r="GK284" s="34"/>
      <c r="GL284" s="34"/>
      <c r="GM284" s="34"/>
      <c r="GN284" s="34">
        <f t="shared" si="1709"/>
        <v>0</v>
      </c>
      <c r="GO284" s="34">
        <f t="shared" si="1663"/>
        <v>0</v>
      </c>
      <c r="GP284" s="132">
        <f t="shared" si="2075"/>
        <v>0</v>
      </c>
      <c r="GQ284" s="132">
        <f t="shared" si="2075"/>
        <v>0</v>
      </c>
      <c r="GR284" s="34"/>
      <c r="GS284" s="34"/>
      <c r="GT284" s="34"/>
      <c r="GU284" s="34"/>
      <c r="GV284" s="52">
        <f t="shared" si="2080"/>
        <v>0</v>
      </c>
      <c r="GW284" s="52">
        <f t="shared" si="2080"/>
        <v>0</v>
      </c>
      <c r="GX284" s="52">
        <f t="shared" si="2080"/>
        <v>0</v>
      </c>
      <c r="GY284" s="52">
        <f t="shared" si="2076"/>
        <v>0</v>
      </c>
      <c r="GZ284" s="52">
        <f t="shared" si="2027"/>
        <v>0</v>
      </c>
      <c r="HA284" s="52">
        <f t="shared" si="2027"/>
        <v>0</v>
      </c>
      <c r="HB284" s="132">
        <f t="shared" si="2077"/>
        <v>0</v>
      </c>
      <c r="HC284" s="132">
        <f t="shared" si="2077"/>
        <v>0</v>
      </c>
      <c r="HD284" s="64"/>
      <c r="HE284" s="20"/>
      <c r="HF284" s="73"/>
      <c r="HG284" s="73"/>
      <c r="HH284" s="251"/>
    </row>
    <row r="285" spans="1:216" hidden="1" x14ac:dyDescent="0.2">
      <c r="A285" s="10"/>
      <c r="B285" s="20"/>
      <c r="C285" s="21"/>
      <c r="D285" s="28"/>
      <c r="E285" s="28"/>
      <c r="F285" s="28"/>
      <c r="G285" s="33"/>
      <c r="H285" s="34"/>
      <c r="I285" s="34"/>
      <c r="J285" s="34"/>
      <c r="K285" s="34"/>
      <c r="L285" s="34"/>
      <c r="M285" s="34"/>
      <c r="N285" s="34"/>
      <c r="O285" s="34"/>
      <c r="P285" s="34">
        <f t="shared" si="1694"/>
        <v>0</v>
      </c>
      <c r="Q285" s="34">
        <f t="shared" si="1694"/>
        <v>0</v>
      </c>
      <c r="R285" s="132">
        <f t="shared" si="1768"/>
        <v>0</v>
      </c>
      <c r="S285" s="132">
        <f t="shared" si="1768"/>
        <v>0</v>
      </c>
      <c r="T285" s="34"/>
      <c r="U285" s="34"/>
      <c r="V285" s="34"/>
      <c r="W285" s="34"/>
      <c r="X285" s="34"/>
      <c r="Y285" s="34"/>
      <c r="Z285" s="34"/>
      <c r="AA285" s="34"/>
      <c r="AB285" s="34">
        <f t="shared" si="1695"/>
        <v>0</v>
      </c>
      <c r="AC285" s="34">
        <f t="shared" si="1695"/>
        <v>0</v>
      </c>
      <c r="AD285" s="132">
        <f t="shared" si="2061"/>
        <v>0</v>
      </c>
      <c r="AE285" s="132">
        <f t="shared" si="2061"/>
        <v>0</v>
      </c>
      <c r="AF285" s="34"/>
      <c r="AG285" s="34"/>
      <c r="AH285" s="34"/>
      <c r="AI285" s="34"/>
      <c r="AJ285" s="34"/>
      <c r="AK285" s="34"/>
      <c r="AL285" s="34"/>
      <c r="AM285" s="34"/>
      <c r="AN285" s="34">
        <f t="shared" si="1696"/>
        <v>0</v>
      </c>
      <c r="AO285" s="34">
        <f t="shared" si="1696"/>
        <v>0</v>
      </c>
      <c r="AP285" s="132">
        <f t="shared" si="2062"/>
        <v>0</v>
      </c>
      <c r="AQ285" s="132">
        <f t="shared" si="2062"/>
        <v>0</v>
      </c>
      <c r="AR285" s="34"/>
      <c r="AS285" s="34"/>
      <c r="AT285" s="34"/>
      <c r="AU285" s="34"/>
      <c r="AV285" s="34"/>
      <c r="AW285" s="34"/>
      <c r="AX285" s="34"/>
      <c r="AY285" s="34"/>
      <c r="AZ285" s="34">
        <f t="shared" si="1697"/>
        <v>0</v>
      </c>
      <c r="BA285" s="34">
        <f t="shared" si="1697"/>
        <v>0</v>
      </c>
      <c r="BB285" s="132">
        <f t="shared" si="2063"/>
        <v>0</v>
      </c>
      <c r="BC285" s="132">
        <f t="shared" si="2063"/>
        <v>0</v>
      </c>
      <c r="BD285" s="34"/>
      <c r="BE285" s="34"/>
      <c r="BF285" s="34"/>
      <c r="BG285" s="34"/>
      <c r="BH285" s="34"/>
      <c r="BI285" s="34"/>
      <c r="BJ285" s="34"/>
      <c r="BK285" s="34"/>
      <c r="BL285" s="34">
        <f t="shared" si="2098"/>
        <v>0</v>
      </c>
      <c r="BM285" s="34">
        <f t="shared" si="2098"/>
        <v>0</v>
      </c>
      <c r="BN285" s="132">
        <f t="shared" si="2064"/>
        <v>0</v>
      </c>
      <c r="BO285" s="132">
        <f t="shared" si="2064"/>
        <v>0</v>
      </c>
      <c r="BP285" s="34"/>
      <c r="BQ285" s="34"/>
      <c r="BR285" s="34"/>
      <c r="BS285" s="34"/>
      <c r="BT285" s="34"/>
      <c r="BU285" s="34"/>
      <c r="BV285" s="34"/>
      <c r="BW285" s="34"/>
      <c r="BX285" s="34">
        <f t="shared" si="1699"/>
        <v>0</v>
      </c>
      <c r="BY285" s="34">
        <f t="shared" si="1699"/>
        <v>0</v>
      </c>
      <c r="BZ285" s="132">
        <f t="shared" si="2065"/>
        <v>0</v>
      </c>
      <c r="CA285" s="132">
        <f t="shared" si="2065"/>
        <v>0</v>
      </c>
      <c r="CB285" s="34"/>
      <c r="CC285" s="34"/>
      <c r="CD285" s="34"/>
      <c r="CE285" s="34"/>
      <c r="CF285" s="34"/>
      <c r="CG285" s="34"/>
      <c r="CH285" s="34"/>
      <c r="CI285" s="34"/>
      <c r="CJ285" s="34">
        <f t="shared" si="1700"/>
        <v>0</v>
      </c>
      <c r="CK285" s="34">
        <f t="shared" si="1700"/>
        <v>0</v>
      </c>
      <c r="CL285" s="132">
        <f t="shared" si="2066"/>
        <v>0</v>
      </c>
      <c r="CM285" s="132">
        <f t="shared" si="2066"/>
        <v>0</v>
      </c>
      <c r="CN285" s="34"/>
      <c r="CO285" s="34"/>
      <c r="CP285" s="34"/>
      <c r="CQ285" s="34"/>
      <c r="CR285" s="34"/>
      <c r="CS285" s="34"/>
      <c r="CT285" s="34"/>
      <c r="CU285" s="34"/>
      <c r="CV285" s="34">
        <f t="shared" si="1701"/>
        <v>0</v>
      </c>
      <c r="CW285" s="34">
        <f t="shared" si="1701"/>
        <v>0</v>
      </c>
      <c r="CX285" s="132">
        <f t="shared" si="2067"/>
        <v>0</v>
      </c>
      <c r="CY285" s="132">
        <f t="shared" si="2067"/>
        <v>0</v>
      </c>
      <c r="CZ285" s="34"/>
      <c r="DA285" s="34"/>
      <c r="DB285" s="34"/>
      <c r="DC285" s="34"/>
      <c r="DD285" s="34"/>
      <c r="DE285" s="34"/>
      <c r="DF285" s="34"/>
      <c r="DG285" s="34"/>
      <c r="DH285" s="34">
        <f t="shared" si="1702"/>
        <v>0</v>
      </c>
      <c r="DI285" s="34">
        <f t="shared" si="1702"/>
        <v>0</v>
      </c>
      <c r="DJ285" s="132">
        <f t="shared" si="2068"/>
        <v>0</v>
      </c>
      <c r="DK285" s="132">
        <f t="shared" si="2068"/>
        <v>0</v>
      </c>
      <c r="DL285" s="34"/>
      <c r="DM285" s="34"/>
      <c r="DN285" s="34"/>
      <c r="DO285" s="34"/>
      <c r="DP285" s="34"/>
      <c r="DQ285" s="34"/>
      <c r="DR285" s="34"/>
      <c r="DS285" s="34"/>
      <c r="DT285" s="34">
        <f t="shared" si="1703"/>
        <v>0</v>
      </c>
      <c r="DU285" s="34">
        <f t="shared" si="1703"/>
        <v>0</v>
      </c>
      <c r="DV285" s="132">
        <f t="shared" si="2069"/>
        <v>0</v>
      </c>
      <c r="DW285" s="132">
        <f t="shared" si="2069"/>
        <v>0</v>
      </c>
      <c r="DX285" s="34"/>
      <c r="DY285" s="34"/>
      <c r="DZ285" s="34"/>
      <c r="EA285" s="34"/>
      <c r="EB285" s="34"/>
      <c r="EC285" s="34"/>
      <c r="ED285" s="34"/>
      <c r="EE285" s="34"/>
      <c r="EF285" s="34">
        <f t="shared" si="1704"/>
        <v>0</v>
      </c>
      <c r="EG285" s="34">
        <f t="shared" si="1704"/>
        <v>0</v>
      </c>
      <c r="EH285" s="132">
        <f t="shared" si="2070"/>
        <v>0</v>
      </c>
      <c r="EI285" s="132">
        <f t="shared" si="2070"/>
        <v>0</v>
      </c>
      <c r="EJ285" s="34"/>
      <c r="EK285" s="34"/>
      <c r="EL285" s="34"/>
      <c r="EM285" s="34"/>
      <c r="EN285" s="34"/>
      <c r="EO285" s="34"/>
      <c r="EP285" s="34"/>
      <c r="EQ285" s="34"/>
      <c r="ER285" s="34">
        <f t="shared" si="1705"/>
        <v>0</v>
      </c>
      <c r="ES285" s="34">
        <f t="shared" si="1705"/>
        <v>0</v>
      </c>
      <c r="ET285" s="132">
        <f t="shared" si="2071"/>
        <v>0</v>
      </c>
      <c r="EU285" s="132">
        <f t="shared" si="2071"/>
        <v>0</v>
      </c>
      <c r="EV285" s="34"/>
      <c r="EW285" s="34"/>
      <c r="EX285" s="34"/>
      <c r="EY285" s="34"/>
      <c r="EZ285" s="34"/>
      <c r="FA285" s="34"/>
      <c r="FB285" s="34"/>
      <c r="FC285" s="34"/>
      <c r="FD285" s="34">
        <f t="shared" si="1706"/>
        <v>0</v>
      </c>
      <c r="FE285" s="34">
        <f t="shared" si="1706"/>
        <v>0</v>
      </c>
      <c r="FF285" s="132">
        <f t="shared" si="2072"/>
        <v>0</v>
      </c>
      <c r="FG285" s="132">
        <f t="shared" si="2072"/>
        <v>0</v>
      </c>
      <c r="FH285" s="34"/>
      <c r="FI285" s="34"/>
      <c r="FJ285" s="34"/>
      <c r="FK285" s="34"/>
      <c r="FL285" s="34"/>
      <c r="FM285" s="34"/>
      <c r="FN285" s="34"/>
      <c r="FO285" s="34"/>
      <c r="FP285" s="34">
        <f t="shared" si="1707"/>
        <v>0</v>
      </c>
      <c r="FQ285" s="34">
        <f t="shared" si="1707"/>
        <v>0</v>
      </c>
      <c r="FR285" s="132">
        <f t="shared" si="2073"/>
        <v>0</v>
      </c>
      <c r="FS285" s="132">
        <f t="shared" si="2073"/>
        <v>0</v>
      </c>
      <c r="FT285" s="34"/>
      <c r="FU285" s="34"/>
      <c r="FV285" s="34"/>
      <c r="FW285" s="34"/>
      <c r="FX285" s="34"/>
      <c r="FY285" s="34"/>
      <c r="FZ285" s="34"/>
      <c r="GA285" s="34"/>
      <c r="GB285" s="34">
        <f t="shared" si="1708"/>
        <v>0</v>
      </c>
      <c r="GC285" s="34">
        <f t="shared" si="1708"/>
        <v>0</v>
      </c>
      <c r="GD285" s="132">
        <f t="shared" si="2074"/>
        <v>0</v>
      </c>
      <c r="GE285" s="132">
        <f t="shared" si="2074"/>
        <v>0</v>
      </c>
      <c r="GF285" s="34"/>
      <c r="GG285" s="34"/>
      <c r="GH285" s="34"/>
      <c r="GI285" s="34"/>
      <c r="GJ285" s="34"/>
      <c r="GK285" s="34"/>
      <c r="GL285" s="34"/>
      <c r="GM285" s="34"/>
      <c r="GN285" s="34">
        <f t="shared" si="1709"/>
        <v>0</v>
      </c>
      <c r="GO285" s="34">
        <f t="shared" si="1709"/>
        <v>0</v>
      </c>
      <c r="GP285" s="132">
        <f t="shared" si="2075"/>
        <v>0</v>
      </c>
      <c r="GQ285" s="132">
        <f t="shared" si="2075"/>
        <v>0</v>
      </c>
      <c r="GR285" s="34"/>
      <c r="GS285" s="34"/>
      <c r="GT285" s="34"/>
      <c r="GU285" s="34"/>
      <c r="GV285" s="52">
        <f t="shared" si="2080"/>
        <v>0</v>
      </c>
      <c r="GW285" s="52">
        <f t="shared" si="2080"/>
        <v>0</v>
      </c>
      <c r="GX285" s="52">
        <f t="shared" si="2080"/>
        <v>0</v>
      </c>
      <c r="GY285" s="52">
        <f t="shared" si="2076"/>
        <v>0</v>
      </c>
      <c r="GZ285" s="52">
        <f t="shared" si="2027"/>
        <v>0</v>
      </c>
      <c r="HA285" s="52">
        <f t="shared" si="2027"/>
        <v>0</v>
      </c>
      <c r="HB285" s="132">
        <f t="shared" si="2077"/>
        <v>0</v>
      </c>
      <c r="HC285" s="132">
        <f t="shared" si="2077"/>
        <v>0</v>
      </c>
      <c r="HD285" s="64"/>
      <c r="HE285" s="20"/>
      <c r="HF285" s="73"/>
      <c r="HG285" s="73"/>
      <c r="HH285" s="251"/>
    </row>
    <row r="286" spans="1:216" hidden="1" x14ac:dyDescent="0.2">
      <c r="A286" s="10"/>
      <c r="B286" s="20"/>
      <c r="C286" s="21"/>
      <c r="D286" s="28"/>
      <c r="E286" s="28"/>
      <c r="F286" s="28"/>
      <c r="G286" s="33"/>
      <c r="H286" s="34"/>
      <c r="I286" s="34"/>
      <c r="J286" s="34"/>
      <c r="K286" s="34"/>
      <c r="L286" s="34"/>
      <c r="M286" s="34"/>
      <c r="N286" s="34"/>
      <c r="O286" s="34"/>
      <c r="P286" s="34">
        <f t="shared" si="1694"/>
        <v>0</v>
      </c>
      <c r="Q286" s="34">
        <f t="shared" si="1694"/>
        <v>0</v>
      </c>
      <c r="R286" s="132">
        <f t="shared" si="1768"/>
        <v>0</v>
      </c>
      <c r="S286" s="132">
        <f t="shared" si="1768"/>
        <v>0</v>
      </c>
      <c r="T286" s="34"/>
      <c r="U286" s="34"/>
      <c r="V286" s="34"/>
      <c r="W286" s="34"/>
      <c r="X286" s="34"/>
      <c r="Y286" s="34"/>
      <c r="Z286" s="34"/>
      <c r="AA286" s="34"/>
      <c r="AB286" s="34">
        <f t="shared" si="1695"/>
        <v>0</v>
      </c>
      <c r="AC286" s="34">
        <f t="shared" si="1695"/>
        <v>0</v>
      </c>
      <c r="AD286" s="132">
        <f t="shared" si="2061"/>
        <v>0</v>
      </c>
      <c r="AE286" s="132">
        <f t="shared" si="2061"/>
        <v>0</v>
      </c>
      <c r="AF286" s="34"/>
      <c r="AG286" s="34"/>
      <c r="AH286" s="34"/>
      <c r="AI286" s="34"/>
      <c r="AJ286" s="34"/>
      <c r="AK286" s="34"/>
      <c r="AL286" s="34"/>
      <c r="AM286" s="34"/>
      <c r="AN286" s="34">
        <f t="shared" si="1696"/>
        <v>0</v>
      </c>
      <c r="AO286" s="34">
        <f t="shared" si="1696"/>
        <v>0</v>
      </c>
      <c r="AP286" s="132">
        <f t="shared" si="2062"/>
        <v>0</v>
      </c>
      <c r="AQ286" s="132">
        <f t="shared" si="2062"/>
        <v>0</v>
      </c>
      <c r="AR286" s="34"/>
      <c r="AS286" s="34"/>
      <c r="AT286" s="34"/>
      <c r="AU286" s="34"/>
      <c r="AV286" s="34"/>
      <c r="AW286" s="34"/>
      <c r="AX286" s="34"/>
      <c r="AY286" s="34"/>
      <c r="AZ286" s="34">
        <f t="shared" si="1697"/>
        <v>0</v>
      </c>
      <c r="BA286" s="34">
        <f t="shared" si="1697"/>
        <v>0</v>
      </c>
      <c r="BB286" s="132">
        <f t="shared" si="2063"/>
        <v>0</v>
      </c>
      <c r="BC286" s="132">
        <f t="shared" si="2063"/>
        <v>0</v>
      </c>
      <c r="BD286" s="34"/>
      <c r="BE286" s="34"/>
      <c r="BF286" s="34"/>
      <c r="BG286" s="34"/>
      <c r="BH286" s="34"/>
      <c r="BI286" s="34"/>
      <c r="BJ286" s="34"/>
      <c r="BK286" s="34"/>
      <c r="BL286" s="34">
        <f t="shared" si="2098"/>
        <v>0</v>
      </c>
      <c r="BM286" s="34">
        <f t="shared" si="2098"/>
        <v>0</v>
      </c>
      <c r="BN286" s="132">
        <f t="shared" si="2064"/>
        <v>0</v>
      </c>
      <c r="BO286" s="132">
        <f t="shared" si="2064"/>
        <v>0</v>
      </c>
      <c r="BP286" s="34"/>
      <c r="BQ286" s="34"/>
      <c r="BR286" s="34"/>
      <c r="BS286" s="34"/>
      <c r="BT286" s="34"/>
      <c r="BU286" s="34"/>
      <c r="BV286" s="34"/>
      <c r="BW286" s="34"/>
      <c r="BX286" s="34">
        <f t="shared" si="1699"/>
        <v>0</v>
      </c>
      <c r="BY286" s="34">
        <f t="shared" si="1699"/>
        <v>0</v>
      </c>
      <c r="BZ286" s="132">
        <f t="shared" si="2065"/>
        <v>0</v>
      </c>
      <c r="CA286" s="132">
        <f t="shared" si="2065"/>
        <v>0</v>
      </c>
      <c r="CB286" s="34"/>
      <c r="CC286" s="34"/>
      <c r="CD286" s="34"/>
      <c r="CE286" s="34"/>
      <c r="CF286" s="34"/>
      <c r="CG286" s="34"/>
      <c r="CH286" s="34"/>
      <c r="CI286" s="34"/>
      <c r="CJ286" s="34">
        <f t="shared" si="1700"/>
        <v>0</v>
      </c>
      <c r="CK286" s="34">
        <f t="shared" si="1700"/>
        <v>0</v>
      </c>
      <c r="CL286" s="132">
        <f t="shared" si="2066"/>
        <v>0</v>
      </c>
      <c r="CM286" s="132">
        <f t="shared" si="2066"/>
        <v>0</v>
      </c>
      <c r="CN286" s="34"/>
      <c r="CO286" s="34"/>
      <c r="CP286" s="34"/>
      <c r="CQ286" s="34"/>
      <c r="CR286" s="34"/>
      <c r="CS286" s="34"/>
      <c r="CT286" s="34"/>
      <c r="CU286" s="34"/>
      <c r="CV286" s="34">
        <f t="shared" si="1701"/>
        <v>0</v>
      </c>
      <c r="CW286" s="34">
        <f t="shared" si="1701"/>
        <v>0</v>
      </c>
      <c r="CX286" s="132">
        <f t="shared" si="2067"/>
        <v>0</v>
      </c>
      <c r="CY286" s="132">
        <f t="shared" si="2067"/>
        <v>0</v>
      </c>
      <c r="CZ286" s="34"/>
      <c r="DA286" s="34"/>
      <c r="DB286" s="34"/>
      <c r="DC286" s="34"/>
      <c r="DD286" s="34"/>
      <c r="DE286" s="34"/>
      <c r="DF286" s="34"/>
      <c r="DG286" s="34"/>
      <c r="DH286" s="34">
        <f t="shared" si="1702"/>
        <v>0</v>
      </c>
      <c r="DI286" s="34">
        <f t="shared" si="1702"/>
        <v>0</v>
      </c>
      <c r="DJ286" s="132">
        <f t="shared" si="2068"/>
        <v>0</v>
      </c>
      <c r="DK286" s="132">
        <f t="shared" si="2068"/>
        <v>0</v>
      </c>
      <c r="DL286" s="34"/>
      <c r="DM286" s="34"/>
      <c r="DN286" s="34"/>
      <c r="DO286" s="34"/>
      <c r="DP286" s="34"/>
      <c r="DQ286" s="34"/>
      <c r="DR286" s="34"/>
      <c r="DS286" s="34"/>
      <c r="DT286" s="34">
        <f t="shared" si="1703"/>
        <v>0</v>
      </c>
      <c r="DU286" s="34">
        <f t="shared" si="1703"/>
        <v>0</v>
      </c>
      <c r="DV286" s="132">
        <f t="shared" si="2069"/>
        <v>0</v>
      </c>
      <c r="DW286" s="132">
        <f t="shared" si="2069"/>
        <v>0</v>
      </c>
      <c r="DX286" s="34"/>
      <c r="DY286" s="34"/>
      <c r="DZ286" s="34"/>
      <c r="EA286" s="34"/>
      <c r="EB286" s="34"/>
      <c r="EC286" s="34"/>
      <c r="ED286" s="34"/>
      <c r="EE286" s="34"/>
      <c r="EF286" s="34">
        <f t="shared" si="1704"/>
        <v>0</v>
      </c>
      <c r="EG286" s="34">
        <f t="shared" si="1704"/>
        <v>0</v>
      </c>
      <c r="EH286" s="132">
        <f t="shared" si="2070"/>
        <v>0</v>
      </c>
      <c r="EI286" s="132">
        <f t="shared" si="2070"/>
        <v>0</v>
      </c>
      <c r="EJ286" s="34"/>
      <c r="EK286" s="34"/>
      <c r="EL286" s="34"/>
      <c r="EM286" s="34"/>
      <c r="EN286" s="34"/>
      <c r="EO286" s="34"/>
      <c r="EP286" s="34"/>
      <c r="EQ286" s="34"/>
      <c r="ER286" s="34">
        <f t="shared" si="1705"/>
        <v>0</v>
      </c>
      <c r="ES286" s="34">
        <f t="shared" si="1705"/>
        <v>0</v>
      </c>
      <c r="ET286" s="132">
        <f t="shared" si="2071"/>
        <v>0</v>
      </c>
      <c r="EU286" s="132">
        <f t="shared" si="2071"/>
        <v>0</v>
      </c>
      <c r="EV286" s="34"/>
      <c r="EW286" s="34"/>
      <c r="EX286" s="34"/>
      <c r="EY286" s="34"/>
      <c r="EZ286" s="34"/>
      <c r="FA286" s="34"/>
      <c r="FB286" s="34"/>
      <c r="FC286" s="34"/>
      <c r="FD286" s="34">
        <f t="shared" si="1706"/>
        <v>0</v>
      </c>
      <c r="FE286" s="34">
        <f t="shared" si="1706"/>
        <v>0</v>
      </c>
      <c r="FF286" s="132">
        <f t="shared" si="2072"/>
        <v>0</v>
      </c>
      <c r="FG286" s="132">
        <f t="shared" si="2072"/>
        <v>0</v>
      </c>
      <c r="FH286" s="34"/>
      <c r="FI286" s="34"/>
      <c r="FJ286" s="34"/>
      <c r="FK286" s="34"/>
      <c r="FL286" s="34"/>
      <c r="FM286" s="34"/>
      <c r="FN286" s="34"/>
      <c r="FO286" s="34"/>
      <c r="FP286" s="34">
        <f t="shared" si="1707"/>
        <v>0</v>
      </c>
      <c r="FQ286" s="34">
        <f t="shared" si="1707"/>
        <v>0</v>
      </c>
      <c r="FR286" s="132">
        <f t="shared" si="2073"/>
        <v>0</v>
      </c>
      <c r="FS286" s="132">
        <f t="shared" si="2073"/>
        <v>0</v>
      </c>
      <c r="FT286" s="34"/>
      <c r="FU286" s="34"/>
      <c r="FV286" s="34"/>
      <c r="FW286" s="34"/>
      <c r="FX286" s="34"/>
      <c r="FY286" s="34"/>
      <c r="FZ286" s="34"/>
      <c r="GA286" s="34"/>
      <c r="GB286" s="34">
        <f t="shared" si="1708"/>
        <v>0</v>
      </c>
      <c r="GC286" s="34">
        <f t="shared" si="1708"/>
        <v>0</v>
      </c>
      <c r="GD286" s="132">
        <f t="shared" si="2074"/>
        <v>0</v>
      </c>
      <c r="GE286" s="132">
        <f t="shared" si="2074"/>
        <v>0</v>
      </c>
      <c r="GF286" s="34"/>
      <c r="GG286" s="34"/>
      <c r="GH286" s="34"/>
      <c r="GI286" s="34"/>
      <c r="GJ286" s="34"/>
      <c r="GK286" s="34"/>
      <c r="GL286" s="34"/>
      <c r="GM286" s="34"/>
      <c r="GN286" s="34">
        <f t="shared" si="1709"/>
        <v>0</v>
      </c>
      <c r="GO286" s="34">
        <f t="shared" si="1709"/>
        <v>0</v>
      </c>
      <c r="GP286" s="132">
        <f t="shared" si="2075"/>
        <v>0</v>
      </c>
      <c r="GQ286" s="132">
        <f t="shared" si="2075"/>
        <v>0</v>
      </c>
      <c r="GR286" s="34"/>
      <c r="GS286" s="34"/>
      <c r="GT286" s="34"/>
      <c r="GU286" s="34"/>
      <c r="GV286" s="52">
        <f t="shared" si="2080"/>
        <v>0</v>
      </c>
      <c r="GW286" s="52">
        <f t="shared" si="2080"/>
        <v>0</v>
      </c>
      <c r="GX286" s="52">
        <f t="shared" si="2080"/>
        <v>0</v>
      </c>
      <c r="GY286" s="52">
        <f t="shared" si="2076"/>
        <v>0</v>
      </c>
      <c r="GZ286" s="52">
        <f t="shared" si="2027"/>
        <v>0</v>
      </c>
      <c r="HA286" s="52">
        <f t="shared" si="2027"/>
        <v>0</v>
      </c>
      <c r="HB286" s="132">
        <f t="shared" si="2077"/>
        <v>0</v>
      </c>
      <c r="HC286" s="132">
        <f t="shared" si="2077"/>
        <v>0</v>
      </c>
      <c r="HD286" s="64"/>
      <c r="HE286" s="20"/>
      <c r="HF286" s="73"/>
      <c r="HG286" s="73"/>
      <c r="HH286" s="251"/>
    </row>
    <row r="287" spans="1:216" hidden="1" x14ac:dyDescent="0.2">
      <c r="A287" s="10"/>
      <c r="B287" s="20"/>
      <c r="C287" s="21"/>
      <c r="D287" s="28"/>
      <c r="E287" s="28"/>
      <c r="F287" s="28"/>
      <c r="G287" s="33"/>
      <c r="H287" s="34"/>
      <c r="I287" s="34"/>
      <c r="J287" s="34"/>
      <c r="K287" s="34"/>
      <c r="L287" s="34"/>
      <c r="M287" s="34"/>
      <c r="N287" s="34"/>
      <c r="O287" s="34"/>
      <c r="P287" s="34">
        <f t="shared" si="1694"/>
        <v>0</v>
      </c>
      <c r="Q287" s="34">
        <f t="shared" si="1694"/>
        <v>0</v>
      </c>
      <c r="R287" s="132">
        <f t="shared" si="1768"/>
        <v>0</v>
      </c>
      <c r="S287" s="132">
        <f t="shared" si="1768"/>
        <v>0</v>
      </c>
      <c r="T287" s="34"/>
      <c r="U287" s="34"/>
      <c r="V287" s="34"/>
      <c r="W287" s="34"/>
      <c r="X287" s="34"/>
      <c r="Y287" s="34"/>
      <c r="Z287" s="34"/>
      <c r="AA287" s="34"/>
      <c r="AB287" s="34">
        <f t="shared" si="1695"/>
        <v>0</v>
      </c>
      <c r="AC287" s="34">
        <f t="shared" si="1695"/>
        <v>0</v>
      </c>
      <c r="AD287" s="132">
        <f t="shared" si="2061"/>
        <v>0</v>
      </c>
      <c r="AE287" s="132">
        <f t="shared" si="2061"/>
        <v>0</v>
      </c>
      <c r="AF287" s="34"/>
      <c r="AG287" s="34"/>
      <c r="AH287" s="34"/>
      <c r="AI287" s="34"/>
      <c r="AJ287" s="34"/>
      <c r="AK287" s="34"/>
      <c r="AL287" s="34"/>
      <c r="AM287" s="34"/>
      <c r="AN287" s="34">
        <f t="shared" si="1696"/>
        <v>0</v>
      </c>
      <c r="AO287" s="34">
        <f t="shared" si="1696"/>
        <v>0</v>
      </c>
      <c r="AP287" s="132">
        <f t="shared" si="2062"/>
        <v>0</v>
      </c>
      <c r="AQ287" s="132">
        <f t="shared" si="2062"/>
        <v>0</v>
      </c>
      <c r="AR287" s="34"/>
      <c r="AS287" s="34"/>
      <c r="AT287" s="34"/>
      <c r="AU287" s="34"/>
      <c r="AV287" s="34"/>
      <c r="AW287" s="34"/>
      <c r="AX287" s="34"/>
      <c r="AY287" s="34"/>
      <c r="AZ287" s="34">
        <f t="shared" si="1697"/>
        <v>0</v>
      </c>
      <c r="BA287" s="34">
        <f t="shared" si="1697"/>
        <v>0</v>
      </c>
      <c r="BB287" s="132">
        <f t="shared" si="2063"/>
        <v>0</v>
      </c>
      <c r="BC287" s="132">
        <f t="shared" si="2063"/>
        <v>0</v>
      </c>
      <c r="BD287" s="34"/>
      <c r="BE287" s="34"/>
      <c r="BF287" s="34"/>
      <c r="BG287" s="34"/>
      <c r="BH287" s="34"/>
      <c r="BI287" s="34"/>
      <c r="BJ287" s="34"/>
      <c r="BK287" s="34"/>
      <c r="BL287" s="34">
        <f t="shared" si="2098"/>
        <v>0</v>
      </c>
      <c r="BM287" s="34">
        <f t="shared" si="2098"/>
        <v>0</v>
      </c>
      <c r="BN287" s="132">
        <f t="shared" si="2064"/>
        <v>0</v>
      </c>
      <c r="BO287" s="132">
        <f t="shared" si="2064"/>
        <v>0</v>
      </c>
      <c r="BP287" s="34"/>
      <c r="BQ287" s="34"/>
      <c r="BR287" s="34"/>
      <c r="BS287" s="34"/>
      <c r="BT287" s="34"/>
      <c r="BU287" s="34"/>
      <c r="BV287" s="34"/>
      <c r="BW287" s="34"/>
      <c r="BX287" s="34">
        <f t="shared" si="1699"/>
        <v>0</v>
      </c>
      <c r="BY287" s="34">
        <f t="shared" si="1699"/>
        <v>0</v>
      </c>
      <c r="BZ287" s="132">
        <f t="shared" si="2065"/>
        <v>0</v>
      </c>
      <c r="CA287" s="132">
        <f t="shared" si="2065"/>
        <v>0</v>
      </c>
      <c r="CB287" s="34"/>
      <c r="CC287" s="34"/>
      <c r="CD287" s="34"/>
      <c r="CE287" s="34"/>
      <c r="CF287" s="34"/>
      <c r="CG287" s="34"/>
      <c r="CH287" s="34"/>
      <c r="CI287" s="34"/>
      <c r="CJ287" s="34">
        <f t="shared" si="1700"/>
        <v>0</v>
      </c>
      <c r="CK287" s="34">
        <f t="shared" si="1700"/>
        <v>0</v>
      </c>
      <c r="CL287" s="132">
        <f t="shared" si="2066"/>
        <v>0</v>
      </c>
      <c r="CM287" s="132">
        <f t="shared" si="2066"/>
        <v>0</v>
      </c>
      <c r="CN287" s="34"/>
      <c r="CO287" s="34"/>
      <c r="CP287" s="34"/>
      <c r="CQ287" s="34"/>
      <c r="CR287" s="34"/>
      <c r="CS287" s="34"/>
      <c r="CT287" s="34"/>
      <c r="CU287" s="34"/>
      <c r="CV287" s="34">
        <f t="shared" si="1701"/>
        <v>0</v>
      </c>
      <c r="CW287" s="34">
        <f t="shared" si="1701"/>
        <v>0</v>
      </c>
      <c r="CX287" s="132">
        <f t="shared" si="2067"/>
        <v>0</v>
      </c>
      <c r="CY287" s="132">
        <f t="shared" si="2067"/>
        <v>0</v>
      </c>
      <c r="CZ287" s="34"/>
      <c r="DA287" s="34"/>
      <c r="DB287" s="34"/>
      <c r="DC287" s="34"/>
      <c r="DD287" s="34"/>
      <c r="DE287" s="34"/>
      <c r="DF287" s="34"/>
      <c r="DG287" s="34"/>
      <c r="DH287" s="34">
        <f t="shared" si="1702"/>
        <v>0</v>
      </c>
      <c r="DI287" s="34">
        <f t="shared" si="1702"/>
        <v>0</v>
      </c>
      <c r="DJ287" s="132">
        <f t="shared" si="2068"/>
        <v>0</v>
      </c>
      <c r="DK287" s="132">
        <f t="shared" si="2068"/>
        <v>0</v>
      </c>
      <c r="DL287" s="34"/>
      <c r="DM287" s="34"/>
      <c r="DN287" s="34"/>
      <c r="DO287" s="34"/>
      <c r="DP287" s="34"/>
      <c r="DQ287" s="34"/>
      <c r="DR287" s="34"/>
      <c r="DS287" s="34"/>
      <c r="DT287" s="34">
        <f t="shared" si="1703"/>
        <v>0</v>
      </c>
      <c r="DU287" s="34">
        <f t="shared" si="1703"/>
        <v>0</v>
      </c>
      <c r="DV287" s="132">
        <f t="shared" si="2069"/>
        <v>0</v>
      </c>
      <c r="DW287" s="132">
        <f t="shared" si="2069"/>
        <v>0</v>
      </c>
      <c r="DX287" s="34"/>
      <c r="DY287" s="34"/>
      <c r="DZ287" s="34"/>
      <c r="EA287" s="34"/>
      <c r="EB287" s="34"/>
      <c r="EC287" s="34"/>
      <c r="ED287" s="34"/>
      <c r="EE287" s="34"/>
      <c r="EF287" s="34">
        <f t="shared" si="1704"/>
        <v>0</v>
      </c>
      <c r="EG287" s="34">
        <f t="shared" si="1704"/>
        <v>0</v>
      </c>
      <c r="EH287" s="132">
        <f t="shared" si="2070"/>
        <v>0</v>
      </c>
      <c r="EI287" s="132">
        <f t="shared" si="2070"/>
        <v>0</v>
      </c>
      <c r="EJ287" s="34"/>
      <c r="EK287" s="34"/>
      <c r="EL287" s="34"/>
      <c r="EM287" s="34"/>
      <c r="EN287" s="34"/>
      <c r="EO287" s="34"/>
      <c r="EP287" s="34"/>
      <c r="EQ287" s="34"/>
      <c r="ER287" s="34">
        <f t="shared" si="1705"/>
        <v>0</v>
      </c>
      <c r="ES287" s="34">
        <f t="shared" si="1705"/>
        <v>0</v>
      </c>
      <c r="ET287" s="132">
        <f t="shared" si="2071"/>
        <v>0</v>
      </c>
      <c r="EU287" s="132">
        <f t="shared" si="2071"/>
        <v>0</v>
      </c>
      <c r="EV287" s="34"/>
      <c r="EW287" s="34"/>
      <c r="EX287" s="34"/>
      <c r="EY287" s="34"/>
      <c r="EZ287" s="34"/>
      <c r="FA287" s="34"/>
      <c r="FB287" s="34"/>
      <c r="FC287" s="34"/>
      <c r="FD287" s="34">
        <f t="shared" si="1706"/>
        <v>0</v>
      </c>
      <c r="FE287" s="34">
        <f t="shared" si="1706"/>
        <v>0</v>
      </c>
      <c r="FF287" s="132">
        <f t="shared" si="2072"/>
        <v>0</v>
      </c>
      <c r="FG287" s="132">
        <f t="shared" si="2072"/>
        <v>0</v>
      </c>
      <c r="FH287" s="34"/>
      <c r="FI287" s="34"/>
      <c r="FJ287" s="34"/>
      <c r="FK287" s="34"/>
      <c r="FL287" s="34"/>
      <c r="FM287" s="34"/>
      <c r="FN287" s="34"/>
      <c r="FO287" s="34"/>
      <c r="FP287" s="34">
        <f t="shared" si="1707"/>
        <v>0</v>
      </c>
      <c r="FQ287" s="34">
        <f t="shared" si="1707"/>
        <v>0</v>
      </c>
      <c r="FR287" s="132">
        <f t="shared" si="2073"/>
        <v>0</v>
      </c>
      <c r="FS287" s="132">
        <f t="shared" si="2073"/>
        <v>0</v>
      </c>
      <c r="FT287" s="34"/>
      <c r="FU287" s="34"/>
      <c r="FV287" s="34"/>
      <c r="FW287" s="34"/>
      <c r="FX287" s="34"/>
      <c r="FY287" s="34"/>
      <c r="FZ287" s="34"/>
      <c r="GA287" s="34"/>
      <c r="GB287" s="34">
        <f t="shared" si="1708"/>
        <v>0</v>
      </c>
      <c r="GC287" s="34">
        <f t="shared" si="1708"/>
        <v>0</v>
      </c>
      <c r="GD287" s="132">
        <f t="shared" si="2074"/>
        <v>0</v>
      </c>
      <c r="GE287" s="132">
        <f t="shared" si="2074"/>
        <v>0</v>
      </c>
      <c r="GF287" s="34"/>
      <c r="GG287" s="34"/>
      <c r="GH287" s="34"/>
      <c r="GI287" s="34"/>
      <c r="GJ287" s="34"/>
      <c r="GK287" s="34"/>
      <c r="GL287" s="34"/>
      <c r="GM287" s="34"/>
      <c r="GN287" s="34">
        <f t="shared" si="1709"/>
        <v>0</v>
      </c>
      <c r="GO287" s="34">
        <f t="shared" si="1709"/>
        <v>0</v>
      </c>
      <c r="GP287" s="132">
        <f t="shared" si="2075"/>
        <v>0</v>
      </c>
      <c r="GQ287" s="132">
        <f t="shared" si="2075"/>
        <v>0</v>
      </c>
      <c r="GR287" s="34"/>
      <c r="GS287" s="34"/>
      <c r="GT287" s="34"/>
      <c r="GU287" s="34"/>
      <c r="GV287" s="52">
        <f t="shared" si="2080"/>
        <v>0</v>
      </c>
      <c r="GW287" s="52">
        <f t="shared" si="2080"/>
        <v>0</v>
      </c>
      <c r="GX287" s="52">
        <f t="shared" si="2080"/>
        <v>0</v>
      </c>
      <c r="GY287" s="52">
        <f t="shared" si="2076"/>
        <v>0</v>
      </c>
      <c r="GZ287" s="52">
        <f t="shared" si="2027"/>
        <v>0</v>
      </c>
      <c r="HA287" s="52">
        <f t="shared" si="2027"/>
        <v>0</v>
      </c>
      <c r="HB287" s="132">
        <f t="shared" si="2077"/>
        <v>0</v>
      </c>
      <c r="HC287" s="132">
        <f t="shared" si="2077"/>
        <v>0</v>
      </c>
      <c r="HD287" s="64"/>
      <c r="HE287" s="20"/>
      <c r="HF287" s="73"/>
      <c r="HG287" s="73"/>
      <c r="HH287" s="251"/>
    </row>
    <row r="288" spans="1:216" hidden="1" x14ac:dyDescent="0.2">
      <c r="A288" s="10"/>
      <c r="B288" s="20"/>
      <c r="C288" s="21"/>
      <c r="D288" s="28"/>
      <c r="E288" s="28"/>
      <c r="F288" s="28"/>
      <c r="G288" s="33"/>
      <c r="H288" s="34"/>
      <c r="I288" s="34"/>
      <c r="J288" s="34"/>
      <c r="K288" s="34"/>
      <c r="L288" s="34"/>
      <c r="M288" s="34"/>
      <c r="N288" s="34"/>
      <c r="O288" s="34"/>
      <c r="P288" s="34">
        <f t="shared" si="1694"/>
        <v>0</v>
      </c>
      <c r="Q288" s="34">
        <f t="shared" si="1694"/>
        <v>0</v>
      </c>
      <c r="R288" s="132">
        <f t="shared" si="1768"/>
        <v>0</v>
      </c>
      <c r="S288" s="132">
        <f t="shared" si="1768"/>
        <v>0</v>
      </c>
      <c r="T288" s="34"/>
      <c r="U288" s="34"/>
      <c r="V288" s="34"/>
      <c r="W288" s="34"/>
      <c r="X288" s="34"/>
      <c r="Y288" s="34"/>
      <c r="Z288" s="34"/>
      <c r="AA288" s="34"/>
      <c r="AB288" s="34">
        <f t="shared" si="1695"/>
        <v>0</v>
      </c>
      <c r="AC288" s="34">
        <f t="shared" si="1695"/>
        <v>0</v>
      </c>
      <c r="AD288" s="132">
        <f t="shared" si="2061"/>
        <v>0</v>
      </c>
      <c r="AE288" s="132">
        <f t="shared" si="2061"/>
        <v>0</v>
      </c>
      <c r="AF288" s="34"/>
      <c r="AG288" s="34"/>
      <c r="AH288" s="34"/>
      <c r="AI288" s="34"/>
      <c r="AJ288" s="34"/>
      <c r="AK288" s="34"/>
      <c r="AL288" s="34"/>
      <c r="AM288" s="34"/>
      <c r="AN288" s="34">
        <f t="shared" si="1696"/>
        <v>0</v>
      </c>
      <c r="AO288" s="34">
        <f t="shared" si="1696"/>
        <v>0</v>
      </c>
      <c r="AP288" s="132">
        <f t="shared" si="2062"/>
        <v>0</v>
      </c>
      <c r="AQ288" s="132">
        <f t="shared" si="2062"/>
        <v>0</v>
      </c>
      <c r="AR288" s="34"/>
      <c r="AS288" s="34"/>
      <c r="AT288" s="34"/>
      <c r="AU288" s="34"/>
      <c r="AV288" s="34"/>
      <c r="AW288" s="34"/>
      <c r="AX288" s="34"/>
      <c r="AY288" s="34"/>
      <c r="AZ288" s="34">
        <f t="shared" si="1697"/>
        <v>0</v>
      </c>
      <c r="BA288" s="34">
        <f t="shared" si="1697"/>
        <v>0</v>
      </c>
      <c r="BB288" s="132">
        <f t="shared" si="2063"/>
        <v>0</v>
      </c>
      <c r="BC288" s="132">
        <f t="shared" si="2063"/>
        <v>0</v>
      </c>
      <c r="BD288" s="34"/>
      <c r="BE288" s="34"/>
      <c r="BF288" s="34"/>
      <c r="BG288" s="34"/>
      <c r="BH288" s="34"/>
      <c r="BI288" s="34"/>
      <c r="BJ288" s="34"/>
      <c r="BK288" s="34"/>
      <c r="BL288" s="34">
        <f t="shared" si="2098"/>
        <v>0</v>
      </c>
      <c r="BM288" s="34">
        <f t="shared" si="2098"/>
        <v>0</v>
      </c>
      <c r="BN288" s="132">
        <f t="shared" si="2064"/>
        <v>0</v>
      </c>
      <c r="BO288" s="132">
        <f t="shared" si="2064"/>
        <v>0</v>
      </c>
      <c r="BP288" s="34"/>
      <c r="BQ288" s="34"/>
      <c r="BR288" s="34"/>
      <c r="BS288" s="34"/>
      <c r="BT288" s="34"/>
      <c r="BU288" s="34"/>
      <c r="BV288" s="34"/>
      <c r="BW288" s="34"/>
      <c r="BX288" s="34">
        <f t="shared" si="1699"/>
        <v>0</v>
      </c>
      <c r="BY288" s="34">
        <f t="shared" si="1699"/>
        <v>0</v>
      </c>
      <c r="BZ288" s="132">
        <f t="shared" si="2065"/>
        <v>0</v>
      </c>
      <c r="CA288" s="132">
        <f t="shared" si="2065"/>
        <v>0</v>
      </c>
      <c r="CB288" s="34"/>
      <c r="CC288" s="34"/>
      <c r="CD288" s="34"/>
      <c r="CE288" s="34"/>
      <c r="CF288" s="34"/>
      <c r="CG288" s="34"/>
      <c r="CH288" s="34"/>
      <c r="CI288" s="34"/>
      <c r="CJ288" s="34">
        <f t="shared" si="1700"/>
        <v>0</v>
      </c>
      <c r="CK288" s="34">
        <f t="shared" si="1700"/>
        <v>0</v>
      </c>
      <c r="CL288" s="132">
        <f t="shared" si="2066"/>
        <v>0</v>
      </c>
      <c r="CM288" s="132">
        <f t="shared" si="2066"/>
        <v>0</v>
      </c>
      <c r="CN288" s="34"/>
      <c r="CO288" s="34"/>
      <c r="CP288" s="34"/>
      <c r="CQ288" s="34"/>
      <c r="CR288" s="34"/>
      <c r="CS288" s="34"/>
      <c r="CT288" s="34"/>
      <c r="CU288" s="34"/>
      <c r="CV288" s="34">
        <f t="shared" si="1701"/>
        <v>0</v>
      </c>
      <c r="CW288" s="34">
        <f t="shared" si="1701"/>
        <v>0</v>
      </c>
      <c r="CX288" s="132">
        <f t="shared" si="2067"/>
        <v>0</v>
      </c>
      <c r="CY288" s="132">
        <f t="shared" si="2067"/>
        <v>0</v>
      </c>
      <c r="CZ288" s="34"/>
      <c r="DA288" s="34"/>
      <c r="DB288" s="34"/>
      <c r="DC288" s="34"/>
      <c r="DD288" s="34"/>
      <c r="DE288" s="34"/>
      <c r="DF288" s="34"/>
      <c r="DG288" s="34"/>
      <c r="DH288" s="34">
        <f t="shared" si="1702"/>
        <v>0</v>
      </c>
      <c r="DI288" s="34">
        <f t="shared" si="1702"/>
        <v>0</v>
      </c>
      <c r="DJ288" s="132">
        <f t="shared" si="2068"/>
        <v>0</v>
      </c>
      <c r="DK288" s="132">
        <f t="shared" si="2068"/>
        <v>0</v>
      </c>
      <c r="DL288" s="34"/>
      <c r="DM288" s="34"/>
      <c r="DN288" s="34"/>
      <c r="DO288" s="34"/>
      <c r="DP288" s="34"/>
      <c r="DQ288" s="34"/>
      <c r="DR288" s="34"/>
      <c r="DS288" s="34"/>
      <c r="DT288" s="34">
        <f t="shared" si="1703"/>
        <v>0</v>
      </c>
      <c r="DU288" s="34">
        <f t="shared" si="1703"/>
        <v>0</v>
      </c>
      <c r="DV288" s="132">
        <f t="shared" si="2069"/>
        <v>0</v>
      </c>
      <c r="DW288" s="132">
        <f t="shared" si="2069"/>
        <v>0</v>
      </c>
      <c r="DX288" s="34"/>
      <c r="DY288" s="34"/>
      <c r="DZ288" s="34"/>
      <c r="EA288" s="34"/>
      <c r="EB288" s="34"/>
      <c r="EC288" s="34"/>
      <c r="ED288" s="34"/>
      <c r="EE288" s="34"/>
      <c r="EF288" s="34">
        <f t="shared" si="1704"/>
        <v>0</v>
      </c>
      <c r="EG288" s="34">
        <f t="shared" si="1704"/>
        <v>0</v>
      </c>
      <c r="EH288" s="132">
        <f t="shared" si="2070"/>
        <v>0</v>
      </c>
      <c r="EI288" s="132">
        <f t="shared" si="2070"/>
        <v>0</v>
      </c>
      <c r="EJ288" s="34"/>
      <c r="EK288" s="34"/>
      <c r="EL288" s="34"/>
      <c r="EM288" s="34"/>
      <c r="EN288" s="34"/>
      <c r="EO288" s="34"/>
      <c r="EP288" s="34"/>
      <c r="EQ288" s="34"/>
      <c r="ER288" s="34">
        <f t="shared" si="1705"/>
        <v>0</v>
      </c>
      <c r="ES288" s="34">
        <f t="shared" si="1705"/>
        <v>0</v>
      </c>
      <c r="ET288" s="132">
        <f t="shared" si="2071"/>
        <v>0</v>
      </c>
      <c r="EU288" s="132">
        <f t="shared" si="2071"/>
        <v>0</v>
      </c>
      <c r="EV288" s="34"/>
      <c r="EW288" s="34"/>
      <c r="EX288" s="34"/>
      <c r="EY288" s="34"/>
      <c r="EZ288" s="34"/>
      <c r="FA288" s="34"/>
      <c r="FB288" s="34"/>
      <c r="FC288" s="34"/>
      <c r="FD288" s="34">
        <f t="shared" si="1706"/>
        <v>0</v>
      </c>
      <c r="FE288" s="34">
        <f t="shared" si="1706"/>
        <v>0</v>
      </c>
      <c r="FF288" s="132">
        <f t="shared" si="2072"/>
        <v>0</v>
      </c>
      <c r="FG288" s="132">
        <f t="shared" si="2072"/>
        <v>0</v>
      </c>
      <c r="FH288" s="34"/>
      <c r="FI288" s="34"/>
      <c r="FJ288" s="34"/>
      <c r="FK288" s="34"/>
      <c r="FL288" s="34"/>
      <c r="FM288" s="34"/>
      <c r="FN288" s="34"/>
      <c r="FO288" s="34"/>
      <c r="FP288" s="34">
        <f t="shared" si="1707"/>
        <v>0</v>
      </c>
      <c r="FQ288" s="34">
        <f t="shared" si="1707"/>
        <v>0</v>
      </c>
      <c r="FR288" s="132">
        <f t="shared" si="2073"/>
        <v>0</v>
      </c>
      <c r="FS288" s="132">
        <f t="shared" si="2073"/>
        <v>0</v>
      </c>
      <c r="FT288" s="34"/>
      <c r="FU288" s="34"/>
      <c r="FV288" s="34"/>
      <c r="FW288" s="34"/>
      <c r="FX288" s="34"/>
      <c r="FY288" s="34"/>
      <c r="FZ288" s="34"/>
      <c r="GA288" s="34"/>
      <c r="GB288" s="34">
        <f t="shared" si="1708"/>
        <v>0</v>
      </c>
      <c r="GC288" s="34">
        <f t="shared" si="1708"/>
        <v>0</v>
      </c>
      <c r="GD288" s="132">
        <f t="shared" si="2074"/>
        <v>0</v>
      </c>
      <c r="GE288" s="132">
        <f t="shared" si="2074"/>
        <v>0</v>
      </c>
      <c r="GF288" s="34"/>
      <c r="GG288" s="34"/>
      <c r="GH288" s="34"/>
      <c r="GI288" s="34"/>
      <c r="GJ288" s="34"/>
      <c r="GK288" s="34"/>
      <c r="GL288" s="34"/>
      <c r="GM288" s="34"/>
      <c r="GN288" s="34">
        <f t="shared" si="1709"/>
        <v>0</v>
      </c>
      <c r="GO288" s="34">
        <f t="shared" si="1709"/>
        <v>0</v>
      </c>
      <c r="GP288" s="132">
        <f t="shared" si="2075"/>
        <v>0</v>
      </c>
      <c r="GQ288" s="132">
        <f t="shared" si="2075"/>
        <v>0</v>
      </c>
      <c r="GR288" s="34"/>
      <c r="GS288" s="34"/>
      <c r="GT288" s="34"/>
      <c r="GU288" s="34"/>
      <c r="GV288" s="52">
        <f t="shared" si="2080"/>
        <v>0</v>
      </c>
      <c r="GW288" s="52">
        <f t="shared" si="2080"/>
        <v>0</v>
      </c>
      <c r="GX288" s="52">
        <f t="shared" si="2080"/>
        <v>0</v>
      </c>
      <c r="GY288" s="52">
        <f t="shared" si="2076"/>
        <v>0</v>
      </c>
      <c r="GZ288" s="52">
        <f t="shared" si="2027"/>
        <v>0</v>
      </c>
      <c r="HA288" s="52">
        <f t="shared" si="2027"/>
        <v>0</v>
      </c>
      <c r="HB288" s="132">
        <f t="shared" si="2077"/>
        <v>0</v>
      </c>
      <c r="HC288" s="132">
        <f t="shared" si="2077"/>
        <v>0</v>
      </c>
      <c r="HD288" s="64"/>
      <c r="HE288" s="20"/>
      <c r="HF288" s="73"/>
      <c r="HG288" s="73"/>
      <c r="HH288" s="251"/>
    </row>
    <row r="289" spans="1:216" hidden="1" x14ac:dyDescent="0.2">
      <c r="A289" s="10"/>
      <c r="B289" s="20"/>
      <c r="C289" s="21"/>
      <c r="D289" s="28"/>
      <c r="E289" s="28"/>
      <c r="F289" s="28"/>
      <c r="G289" s="33"/>
      <c r="H289" s="34"/>
      <c r="I289" s="34"/>
      <c r="J289" s="34"/>
      <c r="K289" s="34"/>
      <c r="L289" s="34"/>
      <c r="M289" s="34"/>
      <c r="N289" s="34"/>
      <c r="O289" s="34"/>
      <c r="P289" s="34">
        <f t="shared" si="1694"/>
        <v>0</v>
      </c>
      <c r="Q289" s="34">
        <f t="shared" si="1694"/>
        <v>0</v>
      </c>
      <c r="R289" s="132">
        <f t="shared" si="1768"/>
        <v>0</v>
      </c>
      <c r="S289" s="132">
        <f t="shared" si="1768"/>
        <v>0</v>
      </c>
      <c r="T289" s="34"/>
      <c r="U289" s="34"/>
      <c r="V289" s="34"/>
      <c r="W289" s="34"/>
      <c r="X289" s="34"/>
      <c r="Y289" s="34"/>
      <c r="Z289" s="34"/>
      <c r="AA289" s="34"/>
      <c r="AB289" s="34">
        <f t="shared" si="1695"/>
        <v>0</v>
      </c>
      <c r="AC289" s="34">
        <f t="shared" si="1695"/>
        <v>0</v>
      </c>
      <c r="AD289" s="132">
        <f t="shared" si="2061"/>
        <v>0</v>
      </c>
      <c r="AE289" s="132">
        <f t="shared" si="2061"/>
        <v>0</v>
      </c>
      <c r="AF289" s="34"/>
      <c r="AG289" s="34"/>
      <c r="AH289" s="34"/>
      <c r="AI289" s="34"/>
      <c r="AJ289" s="34"/>
      <c r="AK289" s="34"/>
      <c r="AL289" s="34"/>
      <c r="AM289" s="34"/>
      <c r="AN289" s="34">
        <f t="shared" si="1696"/>
        <v>0</v>
      </c>
      <c r="AO289" s="34">
        <f t="shared" si="1696"/>
        <v>0</v>
      </c>
      <c r="AP289" s="132">
        <f t="shared" si="2062"/>
        <v>0</v>
      </c>
      <c r="AQ289" s="132">
        <f t="shared" si="2062"/>
        <v>0</v>
      </c>
      <c r="AR289" s="34"/>
      <c r="AS289" s="34"/>
      <c r="AT289" s="34"/>
      <c r="AU289" s="34"/>
      <c r="AV289" s="34"/>
      <c r="AW289" s="34"/>
      <c r="AX289" s="34"/>
      <c r="AY289" s="34"/>
      <c r="AZ289" s="34">
        <f t="shared" si="1697"/>
        <v>0</v>
      </c>
      <c r="BA289" s="34">
        <f t="shared" si="1697"/>
        <v>0</v>
      </c>
      <c r="BB289" s="132">
        <f t="shared" si="2063"/>
        <v>0</v>
      </c>
      <c r="BC289" s="132">
        <f t="shared" si="2063"/>
        <v>0</v>
      </c>
      <c r="BD289" s="34"/>
      <c r="BE289" s="34"/>
      <c r="BF289" s="34"/>
      <c r="BG289" s="34"/>
      <c r="BH289" s="34"/>
      <c r="BI289" s="34"/>
      <c r="BJ289" s="34"/>
      <c r="BK289" s="34"/>
      <c r="BL289" s="34">
        <f t="shared" si="2098"/>
        <v>0</v>
      </c>
      <c r="BM289" s="34">
        <f t="shared" si="2098"/>
        <v>0</v>
      </c>
      <c r="BN289" s="132">
        <f t="shared" si="2064"/>
        <v>0</v>
      </c>
      <c r="BO289" s="132">
        <f t="shared" si="2064"/>
        <v>0</v>
      </c>
      <c r="BP289" s="34"/>
      <c r="BQ289" s="34"/>
      <c r="BR289" s="34"/>
      <c r="BS289" s="34"/>
      <c r="BT289" s="34"/>
      <c r="BU289" s="34"/>
      <c r="BV289" s="34"/>
      <c r="BW289" s="34"/>
      <c r="BX289" s="34">
        <f t="shared" si="1699"/>
        <v>0</v>
      </c>
      <c r="BY289" s="34">
        <f t="shared" si="1699"/>
        <v>0</v>
      </c>
      <c r="BZ289" s="132">
        <f t="shared" si="2065"/>
        <v>0</v>
      </c>
      <c r="CA289" s="132">
        <f t="shared" si="2065"/>
        <v>0</v>
      </c>
      <c r="CB289" s="34"/>
      <c r="CC289" s="34"/>
      <c r="CD289" s="34"/>
      <c r="CE289" s="34"/>
      <c r="CF289" s="34"/>
      <c r="CG289" s="34"/>
      <c r="CH289" s="34"/>
      <c r="CI289" s="34"/>
      <c r="CJ289" s="34">
        <f t="shared" si="1700"/>
        <v>0</v>
      </c>
      <c r="CK289" s="34">
        <f t="shared" si="1700"/>
        <v>0</v>
      </c>
      <c r="CL289" s="132">
        <f t="shared" si="2066"/>
        <v>0</v>
      </c>
      <c r="CM289" s="132">
        <f t="shared" si="2066"/>
        <v>0</v>
      </c>
      <c r="CN289" s="34"/>
      <c r="CO289" s="34"/>
      <c r="CP289" s="34"/>
      <c r="CQ289" s="34"/>
      <c r="CR289" s="34"/>
      <c r="CS289" s="34"/>
      <c r="CT289" s="34"/>
      <c r="CU289" s="34"/>
      <c r="CV289" s="34">
        <f t="shared" si="1701"/>
        <v>0</v>
      </c>
      <c r="CW289" s="34">
        <f t="shared" si="1701"/>
        <v>0</v>
      </c>
      <c r="CX289" s="132">
        <f t="shared" si="2067"/>
        <v>0</v>
      </c>
      <c r="CY289" s="132">
        <f t="shared" si="2067"/>
        <v>0</v>
      </c>
      <c r="CZ289" s="34"/>
      <c r="DA289" s="34"/>
      <c r="DB289" s="34"/>
      <c r="DC289" s="34"/>
      <c r="DD289" s="34"/>
      <c r="DE289" s="34"/>
      <c r="DF289" s="34"/>
      <c r="DG289" s="34"/>
      <c r="DH289" s="34">
        <f t="shared" si="1702"/>
        <v>0</v>
      </c>
      <c r="DI289" s="34">
        <f t="shared" si="1702"/>
        <v>0</v>
      </c>
      <c r="DJ289" s="132">
        <f t="shared" si="2068"/>
        <v>0</v>
      </c>
      <c r="DK289" s="132">
        <f t="shared" si="2068"/>
        <v>0</v>
      </c>
      <c r="DL289" s="34"/>
      <c r="DM289" s="34"/>
      <c r="DN289" s="34"/>
      <c r="DO289" s="34"/>
      <c r="DP289" s="34"/>
      <c r="DQ289" s="34"/>
      <c r="DR289" s="34"/>
      <c r="DS289" s="34"/>
      <c r="DT289" s="34">
        <f t="shared" si="1703"/>
        <v>0</v>
      </c>
      <c r="DU289" s="34">
        <f t="shared" si="1703"/>
        <v>0</v>
      </c>
      <c r="DV289" s="132">
        <f t="shared" si="2069"/>
        <v>0</v>
      </c>
      <c r="DW289" s="132">
        <f t="shared" si="2069"/>
        <v>0</v>
      </c>
      <c r="DX289" s="34"/>
      <c r="DY289" s="34"/>
      <c r="DZ289" s="34"/>
      <c r="EA289" s="34"/>
      <c r="EB289" s="34"/>
      <c r="EC289" s="34"/>
      <c r="ED289" s="34"/>
      <c r="EE289" s="34"/>
      <c r="EF289" s="34">
        <f t="shared" si="1704"/>
        <v>0</v>
      </c>
      <c r="EG289" s="34">
        <f t="shared" si="1704"/>
        <v>0</v>
      </c>
      <c r="EH289" s="132">
        <f t="shared" si="2070"/>
        <v>0</v>
      </c>
      <c r="EI289" s="132">
        <f t="shared" si="2070"/>
        <v>0</v>
      </c>
      <c r="EJ289" s="34"/>
      <c r="EK289" s="34"/>
      <c r="EL289" s="34"/>
      <c r="EM289" s="34"/>
      <c r="EN289" s="34"/>
      <c r="EO289" s="34"/>
      <c r="EP289" s="34"/>
      <c r="EQ289" s="34"/>
      <c r="ER289" s="34">
        <f t="shared" si="1705"/>
        <v>0</v>
      </c>
      <c r="ES289" s="34">
        <f t="shared" si="1705"/>
        <v>0</v>
      </c>
      <c r="ET289" s="132">
        <f t="shared" si="2071"/>
        <v>0</v>
      </c>
      <c r="EU289" s="132">
        <f t="shared" si="2071"/>
        <v>0</v>
      </c>
      <c r="EV289" s="34"/>
      <c r="EW289" s="34"/>
      <c r="EX289" s="34"/>
      <c r="EY289" s="34"/>
      <c r="EZ289" s="34"/>
      <c r="FA289" s="34"/>
      <c r="FB289" s="34"/>
      <c r="FC289" s="34"/>
      <c r="FD289" s="34">
        <f t="shared" si="1706"/>
        <v>0</v>
      </c>
      <c r="FE289" s="34">
        <f t="shared" si="1706"/>
        <v>0</v>
      </c>
      <c r="FF289" s="132">
        <f t="shared" si="2072"/>
        <v>0</v>
      </c>
      <c r="FG289" s="132">
        <f t="shared" si="2072"/>
        <v>0</v>
      </c>
      <c r="FH289" s="34"/>
      <c r="FI289" s="34"/>
      <c r="FJ289" s="34"/>
      <c r="FK289" s="34"/>
      <c r="FL289" s="34"/>
      <c r="FM289" s="34"/>
      <c r="FN289" s="34"/>
      <c r="FO289" s="34"/>
      <c r="FP289" s="34">
        <f t="shared" si="1707"/>
        <v>0</v>
      </c>
      <c r="FQ289" s="34">
        <f t="shared" si="1707"/>
        <v>0</v>
      </c>
      <c r="FR289" s="132">
        <f t="shared" si="2073"/>
        <v>0</v>
      </c>
      <c r="FS289" s="132">
        <f t="shared" si="2073"/>
        <v>0</v>
      </c>
      <c r="FT289" s="34"/>
      <c r="FU289" s="34"/>
      <c r="FV289" s="34"/>
      <c r="FW289" s="34"/>
      <c r="FX289" s="34"/>
      <c r="FY289" s="34"/>
      <c r="FZ289" s="34"/>
      <c r="GA289" s="34"/>
      <c r="GB289" s="34">
        <f t="shared" si="1708"/>
        <v>0</v>
      </c>
      <c r="GC289" s="34">
        <f t="shared" si="1708"/>
        <v>0</v>
      </c>
      <c r="GD289" s="132">
        <f t="shared" si="2074"/>
        <v>0</v>
      </c>
      <c r="GE289" s="132">
        <f t="shared" si="2074"/>
        <v>0</v>
      </c>
      <c r="GF289" s="34"/>
      <c r="GG289" s="34"/>
      <c r="GH289" s="34"/>
      <c r="GI289" s="34"/>
      <c r="GJ289" s="34"/>
      <c r="GK289" s="34"/>
      <c r="GL289" s="34"/>
      <c r="GM289" s="34"/>
      <c r="GN289" s="34">
        <f t="shared" si="1709"/>
        <v>0</v>
      </c>
      <c r="GO289" s="34">
        <f t="shared" si="1709"/>
        <v>0</v>
      </c>
      <c r="GP289" s="132">
        <f t="shared" si="2075"/>
        <v>0</v>
      </c>
      <c r="GQ289" s="132">
        <f t="shared" si="2075"/>
        <v>0</v>
      </c>
      <c r="GR289" s="34"/>
      <c r="GS289" s="34"/>
      <c r="GT289" s="34"/>
      <c r="GU289" s="34"/>
      <c r="GV289" s="52">
        <f t="shared" si="2080"/>
        <v>0</v>
      </c>
      <c r="GW289" s="52">
        <f t="shared" si="2080"/>
        <v>0</v>
      </c>
      <c r="GX289" s="52">
        <f t="shared" si="2080"/>
        <v>0</v>
      </c>
      <c r="GY289" s="52">
        <f t="shared" si="2076"/>
        <v>0</v>
      </c>
      <c r="GZ289" s="52">
        <f t="shared" si="2027"/>
        <v>0</v>
      </c>
      <c r="HA289" s="52">
        <f t="shared" si="2027"/>
        <v>0</v>
      </c>
      <c r="HB289" s="132">
        <f t="shared" si="2077"/>
        <v>0</v>
      </c>
      <c r="HC289" s="132">
        <f t="shared" si="2077"/>
        <v>0</v>
      </c>
      <c r="HD289" s="64"/>
      <c r="HE289" s="20"/>
      <c r="HF289" s="73"/>
      <c r="HG289" s="73"/>
      <c r="HH289" s="251"/>
    </row>
    <row r="290" spans="1:216" hidden="1" x14ac:dyDescent="0.2">
      <c r="A290" s="10">
        <v>1</v>
      </c>
      <c r="B290" s="36"/>
      <c r="C290" s="37"/>
      <c r="D290" s="38"/>
      <c r="E290" s="55" t="s">
        <v>207</v>
      </c>
      <c r="F290" s="56">
        <v>45</v>
      </c>
      <c r="G290" s="93">
        <v>296591.91609999997</v>
      </c>
      <c r="H290" s="41">
        <f>VLOOKUP($E290,'ВМП план'!$B$8:$AL$54,10,0)</f>
        <v>0</v>
      </c>
      <c r="I290" s="41">
        <f>VLOOKUP($E290,'ВМП план'!$B$8:$AL$54,11,0)</f>
        <v>0</v>
      </c>
      <c r="J290" s="41">
        <f>SUM(H290/12*$A$2)</f>
        <v>0</v>
      </c>
      <c r="K290" s="41">
        <f>SUM(I290/12*$A$2)</f>
        <v>0</v>
      </c>
      <c r="L290" s="41">
        <f>SUM(L291:L295)</f>
        <v>0</v>
      </c>
      <c r="M290" s="41">
        <f t="shared" ref="M290:O290" si="2099">SUM(M291:M295)</f>
        <v>0</v>
      </c>
      <c r="N290" s="41">
        <f t="shared" si="2099"/>
        <v>0</v>
      </c>
      <c r="O290" s="41">
        <f t="shared" si="2099"/>
        <v>0</v>
      </c>
      <c r="P290" s="34">
        <f t="shared" si="1694"/>
        <v>0</v>
      </c>
      <c r="Q290" s="34">
        <f t="shared" si="1694"/>
        <v>0</v>
      </c>
      <c r="R290" s="132">
        <f t="shared" si="1768"/>
        <v>0</v>
      </c>
      <c r="S290" s="132">
        <f t="shared" si="1768"/>
        <v>0</v>
      </c>
      <c r="T290" s="41">
        <f>VLOOKUP($E290,'ВМП план'!$B$8:$AL$54,8,0)</f>
        <v>46</v>
      </c>
      <c r="U290" s="41">
        <f>VLOOKUP($E290,'ВМП план'!$B$8:$AL$54,9,0)</f>
        <v>13643228.1406</v>
      </c>
      <c r="V290" s="41">
        <f>SUM(T290/12*$A$2)</f>
        <v>26.833333333333336</v>
      </c>
      <c r="W290" s="41">
        <f>SUM(U290/12*$A$2)</f>
        <v>7958549.7486833334</v>
      </c>
      <c r="X290" s="41">
        <f>SUM(X291:X295)</f>
        <v>21</v>
      </c>
      <c r="Y290" s="41">
        <f t="shared" ref="Y290:AA290" si="2100">SUM(Y291:Y295)</f>
        <v>6228430.3199999994</v>
      </c>
      <c r="Z290" s="41">
        <f t="shared" si="2100"/>
        <v>1</v>
      </c>
      <c r="AA290" s="41">
        <f t="shared" si="2100"/>
        <v>296591.92</v>
      </c>
      <c r="AB290" s="34">
        <f t="shared" si="1695"/>
        <v>22</v>
      </c>
      <c r="AC290" s="34">
        <f t="shared" si="1695"/>
        <v>6525022.2399999993</v>
      </c>
      <c r="AD290" s="132">
        <f t="shared" si="2061"/>
        <v>-5.8333333333333357</v>
      </c>
      <c r="AE290" s="132">
        <f t="shared" si="2061"/>
        <v>-1730119.428683334</v>
      </c>
      <c r="AF290" s="41">
        <f>VLOOKUP($E290,'ВМП план'!$B$8:$AL$54,12,0)</f>
        <v>0</v>
      </c>
      <c r="AG290" s="41">
        <f>VLOOKUP($E290,'ВМП план'!$B$8:$AL$54,13,0)</f>
        <v>0</v>
      </c>
      <c r="AH290" s="41">
        <f>SUM(AF290/12*$A$2)</f>
        <v>0</v>
      </c>
      <c r="AI290" s="41">
        <f>SUM(AG290/12*$A$2)</f>
        <v>0</v>
      </c>
      <c r="AJ290" s="41">
        <f>SUM(AJ291:AJ295)</f>
        <v>0</v>
      </c>
      <c r="AK290" s="41">
        <f t="shared" ref="AK290:AM290" si="2101">SUM(AK291:AK295)</f>
        <v>0</v>
      </c>
      <c r="AL290" s="41">
        <f t="shared" si="2101"/>
        <v>0</v>
      </c>
      <c r="AM290" s="41">
        <f t="shared" si="2101"/>
        <v>0</v>
      </c>
      <c r="AN290" s="34">
        <f t="shared" si="1696"/>
        <v>0</v>
      </c>
      <c r="AO290" s="34">
        <f t="shared" si="1696"/>
        <v>0</v>
      </c>
      <c r="AP290" s="132">
        <f t="shared" si="2062"/>
        <v>0</v>
      </c>
      <c r="AQ290" s="132">
        <f t="shared" si="2062"/>
        <v>0</v>
      </c>
      <c r="AR290" s="41">
        <f>VLOOKUP($E290,'ВМП план'!$B$8:$AL$54,14,0)</f>
        <v>0</v>
      </c>
      <c r="AS290" s="41">
        <f>VLOOKUP($E290,'ВМП план'!$B$8:$AL$54,15,0)</f>
        <v>0</v>
      </c>
      <c r="AT290" s="41">
        <f>SUM(AR290/12*$A$2)</f>
        <v>0</v>
      </c>
      <c r="AU290" s="41">
        <f>SUM(AS290/12*$A$2)</f>
        <v>0</v>
      </c>
      <c r="AV290" s="41">
        <f>SUM(AV291:AV295)</f>
        <v>0</v>
      </c>
      <c r="AW290" s="41">
        <f t="shared" ref="AW290:AY290" si="2102">SUM(AW291:AW295)</f>
        <v>0</v>
      </c>
      <c r="AX290" s="41">
        <f t="shared" si="2102"/>
        <v>0</v>
      </c>
      <c r="AY290" s="41">
        <f t="shared" si="2102"/>
        <v>0</v>
      </c>
      <c r="AZ290" s="34">
        <f t="shared" si="1697"/>
        <v>0</v>
      </c>
      <c r="BA290" s="34">
        <f t="shared" si="1697"/>
        <v>0</v>
      </c>
      <c r="BB290" s="132">
        <f t="shared" si="2063"/>
        <v>0</v>
      </c>
      <c r="BC290" s="132">
        <f t="shared" si="2063"/>
        <v>0</v>
      </c>
      <c r="BD290" s="41">
        <f>VLOOKUP($E290,'ВМП план'!$B$8:$AL$54,6,0)</f>
        <v>0</v>
      </c>
      <c r="BE290" s="41">
        <f>VLOOKUP($E290,'ВМП план'!$B$8:$AL$54,7,0)</f>
        <v>0</v>
      </c>
      <c r="BF290" s="41">
        <f>SUM(BD290/12*$A$2)</f>
        <v>0</v>
      </c>
      <c r="BG290" s="41">
        <f>SUM(BE290/12*$A$2)</f>
        <v>0</v>
      </c>
      <c r="BH290" s="41">
        <f>SUM(BH291:BH295)</f>
        <v>0</v>
      </c>
      <c r="BI290" s="41">
        <f t="shared" ref="BI290:BK290" si="2103">SUM(BI291:BI295)</f>
        <v>0</v>
      </c>
      <c r="BJ290" s="41">
        <f t="shared" si="2103"/>
        <v>0</v>
      </c>
      <c r="BK290" s="41">
        <f t="shared" si="2103"/>
        <v>0</v>
      </c>
      <c r="BL290" s="34">
        <f t="shared" si="1715"/>
        <v>0</v>
      </c>
      <c r="BM290" s="34">
        <f t="shared" si="1716"/>
        <v>0</v>
      </c>
      <c r="BN290" s="132">
        <f t="shared" si="2064"/>
        <v>0</v>
      </c>
      <c r="BO290" s="132">
        <f t="shared" si="2064"/>
        <v>0</v>
      </c>
      <c r="BP290" s="41">
        <f>VLOOKUP($E290,'ВМП план'!$B$8:$AL$54,16,0)</f>
        <v>0</v>
      </c>
      <c r="BQ290" s="41">
        <f>VLOOKUP($E290,'ВМП план'!$B$8:$AL$54,17,0)</f>
        <v>0</v>
      </c>
      <c r="BR290" s="41">
        <f>SUM(BP290/12*$A$2)</f>
        <v>0</v>
      </c>
      <c r="BS290" s="41">
        <f>SUM(BQ290/12*$A$2)</f>
        <v>0</v>
      </c>
      <c r="BT290" s="41">
        <f>SUM(BT291:BT295)</f>
        <v>0</v>
      </c>
      <c r="BU290" s="41">
        <f t="shared" ref="BU290:BW290" si="2104">SUM(BU291:BU295)</f>
        <v>0</v>
      </c>
      <c r="BV290" s="41">
        <f t="shared" si="2104"/>
        <v>0</v>
      </c>
      <c r="BW290" s="41">
        <f t="shared" si="2104"/>
        <v>0</v>
      </c>
      <c r="BX290" s="34">
        <f t="shared" si="1699"/>
        <v>0</v>
      </c>
      <c r="BY290" s="34">
        <f t="shared" si="1699"/>
        <v>0</v>
      </c>
      <c r="BZ290" s="132">
        <f t="shared" si="2065"/>
        <v>0</v>
      </c>
      <c r="CA290" s="132">
        <f t="shared" si="2065"/>
        <v>0</v>
      </c>
      <c r="CB290" s="41">
        <f>VLOOKUP($E290,'ВМП план'!$B$8:$AL$54,18,0)</f>
        <v>0</v>
      </c>
      <c r="CC290" s="41">
        <f>VLOOKUP($E290,'ВМП план'!$B$8:$AL$54,19,0)</f>
        <v>0</v>
      </c>
      <c r="CD290" s="41">
        <f>SUM(CB290/12*$A$2)</f>
        <v>0</v>
      </c>
      <c r="CE290" s="41">
        <f>SUM(CC290/12*$A$2)</f>
        <v>0</v>
      </c>
      <c r="CF290" s="41">
        <f>SUM(CF291:CF295)</f>
        <v>0</v>
      </c>
      <c r="CG290" s="41">
        <f t="shared" ref="CG290:CI290" si="2105">SUM(CG291:CG295)</f>
        <v>0</v>
      </c>
      <c r="CH290" s="41">
        <f t="shared" si="2105"/>
        <v>0</v>
      </c>
      <c r="CI290" s="41">
        <f t="shared" si="2105"/>
        <v>0</v>
      </c>
      <c r="CJ290" s="34">
        <f t="shared" si="1700"/>
        <v>0</v>
      </c>
      <c r="CK290" s="34">
        <f t="shared" si="1700"/>
        <v>0</v>
      </c>
      <c r="CL290" s="132">
        <f t="shared" si="2066"/>
        <v>0</v>
      </c>
      <c r="CM290" s="132">
        <f t="shared" si="2066"/>
        <v>0</v>
      </c>
      <c r="CN290" s="41">
        <f>VLOOKUP($E290,'ВМП план'!$B$8:$AL$54,20,0)</f>
        <v>0</v>
      </c>
      <c r="CO290" s="41">
        <f>VLOOKUP($E290,'ВМП план'!$B$8:$AL$54,21,0)</f>
        <v>0</v>
      </c>
      <c r="CP290" s="41">
        <f>SUM(CN290/12*$A$2)</f>
        <v>0</v>
      </c>
      <c r="CQ290" s="41">
        <f>SUM(CO290/12*$A$2)</f>
        <v>0</v>
      </c>
      <c r="CR290" s="41">
        <f>SUM(CR291:CR295)</f>
        <v>0</v>
      </c>
      <c r="CS290" s="41">
        <f t="shared" ref="CS290:CU290" si="2106">SUM(CS291:CS295)</f>
        <v>0</v>
      </c>
      <c r="CT290" s="41">
        <f t="shared" si="2106"/>
        <v>0</v>
      </c>
      <c r="CU290" s="41">
        <f t="shared" si="2106"/>
        <v>0</v>
      </c>
      <c r="CV290" s="34">
        <f t="shared" si="1701"/>
        <v>0</v>
      </c>
      <c r="CW290" s="34">
        <f t="shared" si="1701"/>
        <v>0</v>
      </c>
      <c r="CX290" s="132">
        <f t="shared" si="2067"/>
        <v>0</v>
      </c>
      <c r="CY290" s="132">
        <f t="shared" si="2067"/>
        <v>0</v>
      </c>
      <c r="CZ290" s="41">
        <f>VLOOKUP($E290,'ВМП план'!$B$8:$AL$54,22,0)</f>
        <v>0</v>
      </c>
      <c r="DA290" s="41">
        <f>VLOOKUP($E290,'ВМП план'!$B$8:$AL$54,23,0)</f>
        <v>0</v>
      </c>
      <c r="DB290" s="41">
        <f>SUM(CZ290/12*$A$2)</f>
        <v>0</v>
      </c>
      <c r="DC290" s="41">
        <f>SUM(DA290/12*$A$2)</f>
        <v>0</v>
      </c>
      <c r="DD290" s="41">
        <f>SUM(DD291:DD295)</f>
        <v>0</v>
      </c>
      <c r="DE290" s="41">
        <f t="shared" ref="DE290:DG290" si="2107">SUM(DE291:DE295)</f>
        <v>0</v>
      </c>
      <c r="DF290" s="41">
        <f t="shared" si="2107"/>
        <v>0</v>
      </c>
      <c r="DG290" s="41">
        <f t="shared" si="2107"/>
        <v>0</v>
      </c>
      <c r="DH290" s="34">
        <f t="shared" si="1702"/>
        <v>0</v>
      </c>
      <c r="DI290" s="34">
        <f t="shared" si="1702"/>
        <v>0</v>
      </c>
      <c r="DJ290" s="132">
        <f t="shared" si="2068"/>
        <v>0</v>
      </c>
      <c r="DK290" s="132">
        <f t="shared" si="2068"/>
        <v>0</v>
      </c>
      <c r="DL290" s="41">
        <f>VLOOKUP($E290,'ВМП план'!$B$8:$AL$54,24,0)</f>
        <v>0</v>
      </c>
      <c r="DM290" s="41">
        <f>VLOOKUP($E290,'ВМП план'!$B$8:$AL$54,25,0)</f>
        <v>0</v>
      </c>
      <c r="DN290" s="41">
        <f>SUM(DL290/12*$A$2)</f>
        <v>0</v>
      </c>
      <c r="DO290" s="41">
        <f>SUM(DM290/12*$A$2)</f>
        <v>0</v>
      </c>
      <c r="DP290" s="41">
        <f>SUM(DP291:DP295)</f>
        <v>0</v>
      </c>
      <c r="DQ290" s="41">
        <f t="shared" ref="DQ290:DS290" si="2108">SUM(DQ291:DQ295)</f>
        <v>0</v>
      </c>
      <c r="DR290" s="41">
        <f t="shared" si="2108"/>
        <v>0</v>
      </c>
      <c r="DS290" s="41">
        <f t="shared" si="2108"/>
        <v>0</v>
      </c>
      <c r="DT290" s="34">
        <f t="shared" si="1703"/>
        <v>0</v>
      </c>
      <c r="DU290" s="34">
        <f t="shared" si="1703"/>
        <v>0</v>
      </c>
      <c r="DV290" s="132">
        <f t="shared" si="2069"/>
        <v>0</v>
      </c>
      <c r="DW290" s="132">
        <f t="shared" si="2069"/>
        <v>0</v>
      </c>
      <c r="DX290" s="41">
        <f>VLOOKUP($E290,'ВМП план'!$B$8:$AL$54,26,0)</f>
        <v>0</v>
      </c>
      <c r="DY290" s="41">
        <f>VLOOKUP($E290,'ВМП план'!$B$8:$AL$54,27,0)</f>
        <v>0</v>
      </c>
      <c r="DZ290" s="41">
        <f>SUM(DX290/12*$A$2)</f>
        <v>0</v>
      </c>
      <c r="EA290" s="41">
        <f>SUM(DY290/12*$A$2)</f>
        <v>0</v>
      </c>
      <c r="EB290" s="41">
        <f>SUM(EB291:EB295)</f>
        <v>0</v>
      </c>
      <c r="EC290" s="41">
        <f t="shared" ref="EC290:EE290" si="2109">SUM(EC291:EC295)</f>
        <v>0</v>
      </c>
      <c r="ED290" s="41">
        <f t="shared" si="2109"/>
        <v>0</v>
      </c>
      <c r="EE290" s="41">
        <f t="shared" si="2109"/>
        <v>0</v>
      </c>
      <c r="EF290" s="34">
        <f t="shared" si="1704"/>
        <v>0</v>
      </c>
      <c r="EG290" s="34">
        <f t="shared" si="1704"/>
        <v>0</v>
      </c>
      <c r="EH290" s="132">
        <f t="shared" si="2070"/>
        <v>0</v>
      </c>
      <c r="EI290" s="132">
        <f t="shared" si="2070"/>
        <v>0</v>
      </c>
      <c r="EJ290" s="41">
        <f>VLOOKUP($E290,'ВМП план'!$B$8:$AL$54,28,0)</f>
        <v>0</v>
      </c>
      <c r="EK290" s="41">
        <f>VLOOKUP($E290,'ВМП план'!$B$8:$AL$54,29,0)</f>
        <v>0</v>
      </c>
      <c r="EL290" s="41">
        <f>SUM(EJ290/12*$A$2)</f>
        <v>0</v>
      </c>
      <c r="EM290" s="41">
        <f>SUM(EK290/12*$A$2)</f>
        <v>0</v>
      </c>
      <c r="EN290" s="41">
        <f>SUM(EN291:EN295)</f>
        <v>0</v>
      </c>
      <c r="EO290" s="41">
        <f t="shared" ref="EO290:EQ290" si="2110">SUM(EO291:EO295)</f>
        <v>0</v>
      </c>
      <c r="EP290" s="41">
        <f t="shared" si="2110"/>
        <v>0</v>
      </c>
      <c r="EQ290" s="41">
        <f t="shared" si="2110"/>
        <v>0</v>
      </c>
      <c r="ER290" s="34">
        <f t="shared" si="1705"/>
        <v>0</v>
      </c>
      <c r="ES290" s="34">
        <f t="shared" si="1705"/>
        <v>0</v>
      </c>
      <c r="ET290" s="132">
        <f t="shared" si="2071"/>
        <v>0</v>
      </c>
      <c r="EU290" s="132">
        <f t="shared" si="2071"/>
        <v>0</v>
      </c>
      <c r="EV290" s="41">
        <f>VLOOKUP($E290,'ВМП план'!$B$8:$AL$54,30,0)</f>
        <v>0</v>
      </c>
      <c r="EW290" s="41">
        <f>VLOOKUP($E290,'ВМП план'!$B$8:$AL$54,31,0)</f>
        <v>0</v>
      </c>
      <c r="EX290" s="41">
        <f>SUM(EV290/12*$A$2)</f>
        <v>0</v>
      </c>
      <c r="EY290" s="41">
        <f>SUM(EW290/12*$A$2)</f>
        <v>0</v>
      </c>
      <c r="EZ290" s="41">
        <f>SUM(EZ291:EZ295)</f>
        <v>0</v>
      </c>
      <c r="FA290" s="41">
        <f t="shared" ref="FA290:FC290" si="2111">SUM(FA291:FA295)</f>
        <v>0</v>
      </c>
      <c r="FB290" s="41">
        <f t="shared" si="2111"/>
        <v>0</v>
      </c>
      <c r="FC290" s="41">
        <f t="shared" si="2111"/>
        <v>0</v>
      </c>
      <c r="FD290" s="34">
        <f t="shared" si="1706"/>
        <v>0</v>
      </c>
      <c r="FE290" s="34">
        <f t="shared" si="1706"/>
        <v>0</v>
      </c>
      <c r="FF290" s="132">
        <f t="shared" si="2072"/>
        <v>0</v>
      </c>
      <c r="FG290" s="132">
        <f t="shared" si="2072"/>
        <v>0</v>
      </c>
      <c r="FH290" s="41">
        <f>VLOOKUP($E290,'ВМП план'!$B$8:$AL$54,32,0)</f>
        <v>0</v>
      </c>
      <c r="FI290" s="41">
        <f>VLOOKUP($E290,'ВМП план'!$B$8:$AL$54,33,0)</f>
        <v>0</v>
      </c>
      <c r="FJ290" s="41">
        <f>SUM(FH290/12*$A$2)</f>
        <v>0</v>
      </c>
      <c r="FK290" s="41">
        <f>SUM(FI290/12*$A$2)</f>
        <v>0</v>
      </c>
      <c r="FL290" s="41">
        <f>SUM(FL291:FL295)</f>
        <v>0</v>
      </c>
      <c r="FM290" s="41">
        <f t="shared" ref="FM290:FO290" si="2112">SUM(FM291:FM295)</f>
        <v>0</v>
      </c>
      <c r="FN290" s="41">
        <f t="shared" si="2112"/>
        <v>0</v>
      </c>
      <c r="FO290" s="41">
        <f t="shared" si="2112"/>
        <v>0</v>
      </c>
      <c r="FP290" s="34">
        <f t="shared" si="1707"/>
        <v>0</v>
      </c>
      <c r="FQ290" s="34">
        <f t="shared" si="1707"/>
        <v>0</v>
      </c>
      <c r="FR290" s="132">
        <f t="shared" si="2073"/>
        <v>0</v>
      </c>
      <c r="FS290" s="132">
        <f t="shared" si="2073"/>
        <v>0</v>
      </c>
      <c r="FT290" s="41">
        <f>VLOOKUP($E290,'ВМП план'!$B$8:$AL$54,34,0)</f>
        <v>0</v>
      </c>
      <c r="FU290" s="41">
        <f>VLOOKUP($E290,'ВМП план'!$B$8:$AL$54,35,0)</f>
        <v>0</v>
      </c>
      <c r="FV290" s="41">
        <f>SUM(FT290/12*$A$2)</f>
        <v>0</v>
      </c>
      <c r="FW290" s="41">
        <f>SUM(FU290/12*$A$2)</f>
        <v>0</v>
      </c>
      <c r="FX290" s="41">
        <f>SUM(FX291:FX295)</f>
        <v>0</v>
      </c>
      <c r="FY290" s="41">
        <f t="shared" ref="FY290:GA290" si="2113">SUM(FY291:FY295)</f>
        <v>0</v>
      </c>
      <c r="FZ290" s="41">
        <f t="shared" si="2113"/>
        <v>0</v>
      </c>
      <c r="GA290" s="41">
        <f t="shared" si="2113"/>
        <v>0</v>
      </c>
      <c r="GB290" s="34">
        <f t="shared" si="1708"/>
        <v>0</v>
      </c>
      <c r="GC290" s="34">
        <f t="shared" si="1708"/>
        <v>0</v>
      </c>
      <c r="GD290" s="132">
        <f t="shared" si="2074"/>
        <v>0</v>
      </c>
      <c r="GE290" s="132">
        <f t="shared" si="2074"/>
        <v>0</v>
      </c>
      <c r="GF290" s="41">
        <f>VLOOKUP($E290,'ВМП план'!$B$8:$AL$54,36,0)</f>
        <v>0</v>
      </c>
      <c r="GG290" s="41">
        <f>VLOOKUP($E290,'ВМП план'!$B$8:$AL$54,37,0)</f>
        <v>0</v>
      </c>
      <c r="GH290" s="41">
        <f>SUM(GF290/12*$A$2)</f>
        <v>0</v>
      </c>
      <c r="GI290" s="41">
        <f>SUM(GG290/12*$A$2)</f>
        <v>0</v>
      </c>
      <c r="GJ290" s="41">
        <f>SUM(GJ291:GJ295)</f>
        <v>0</v>
      </c>
      <c r="GK290" s="41">
        <f t="shared" ref="GK290:GM290" si="2114">SUM(GK291:GK295)</f>
        <v>0</v>
      </c>
      <c r="GL290" s="41">
        <f t="shared" si="2114"/>
        <v>0</v>
      </c>
      <c r="GM290" s="41">
        <f t="shared" si="2114"/>
        <v>0</v>
      </c>
      <c r="GN290" s="34">
        <f t="shared" si="1709"/>
        <v>0</v>
      </c>
      <c r="GO290" s="34">
        <f t="shared" si="1709"/>
        <v>0</v>
      </c>
      <c r="GP290" s="132">
        <f t="shared" si="2075"/>
        <v>0</v>
      </c>
      <c r="GQ290" s="132">
        <f t="shared" si="2075"/>
        <v>0</v>
      </c>
      <c r="GR290" s="41">
        <f>H290+T290+AF290+AR290+BD290+BP290+CB290+CN290+CZ290+DL290+DX290+EJ290+EV290+FH290+FT290+GF290</f>
        <v>46</v>
      </c>
      <c r="GS290" s="41">
        <f t="shared" ref="GS290:GU290" si="2115">I290+U290+AG290+AS290+BE290+BQ290+CC290+CO290+DA290+DM290+DY290+EK290+EW290+FI290+FU290+GG290</f>
        <v>13643228.1406</v>
      </c>
      <c r="GT290" s="41">
        <f t="shared" si="2115"/>
        <v>26.833333333333336</v>
      </c>
      <c r="GU290" s="41">
        <f t="shared" si="2115"/>
        <v>7958549.7486833334</v>
      </c>
      <c r="GV290" s="41">
        <f t="shared" si="2080"/>
        <v>21</v>
      </c>
      <c r="GW290" s="41">
        <f t="shared" si="2080"/>
        <v>6228430.3199999994</v>
      </c>
      <c r="GX290" s="41">
        <f t="shared" si="2080"/>
        <v>1</v>
      </c>
      <c r="GY290" s="41">
        <f t="shared" si="2076"/>
        <v>296591.92</v>
      </c>
      <c r="GZ290" s="41">
        <f t="shared" si="2027"/>
        <v>22</v>
      </c>
      <c r="HA290" s="41">
        <f t="shared" si="2027"/>
        <v>6525022.2399999993</v>
      </c>
      <c r="HB290" s="59">
        <f t="shared" si="2077"/>
        <v>-5.8333333333333357</v>
      </c>
      <c r="HC290" s="59">
        <f t="shared" si="2077"/>
        <v>-1730119.428683334</v>
      </c>
      <c r="HD290" s="98">
        <f>GV290/GT290</f>
        <v>0.78260869565217384</v>
      </c>
      <c r="HE290" s="98">
        <f>GW290/GU290</f>
        <v>0.78260870594299348</v>
      </c>
      <c r="HF290" s="73">
        <f>GS290/GR290</f>
        <v>296591.91609999997</v>
      </c>
      <c r="HG290" s="73">
        <f>GW290/GV290</f>
        <v>296591.92</v>
      </c>
      <c r="HH290" s="251">
        <f>SUM(HF290-HG290)</f>
        <v>-3.9000000106170774E-3</v>
      </c>
    </row>
    <row r="291" spans="1:216" ht="120" hidden="1" x14ac:dyDescent="0.2">
      <c r="A291" s="10">
        <v>1</v>
      </c>
      <c r="B291" s="122" t="s">
        <v>281</v>
      </c>
      <c r="C291" s="123" t="s">
        <v>143</v>
      </c>
      <c r="D291" s="124">
        <v>536</v>
      </c>
      <c r="E291" s="123" t="s">
        <v>282</v>
      </c>
      <c r="F291" s="28"/>
      <c r="G291" s="33"/>
      <c r="H291" s="34"/>
      <c r="I291" s="34"/>
      <c r="J291" s="34"/>
      <c r="K291" s="34"/>
      <c r="L291" s="34">
        <f>VLOOKUP($D291,'факт '!$D$7:$BG$144,3,0)</f>
        <v>0</v>
      </c>
      <c r="M291" s="34">
        <f>VLOOKUP($D291,'факт '!$D$7:$BG$144,4,0)</f>
        <v>0</v>
      </c>
      <c r="N291" s="34">
        <f>VLOOKUP($D291,'факт '!$D$7:$BG$144,5,0)</f>
        <v>0</v>
      </c>
      <c r="O291" s="34">
        <f>VLOOKUP($D291,'факт '!$D$7:$BG$144,6,0)</f>
        <v>0</v>
      </c>
      <c r="P291" s="34">
        <f t="shared" ref="P291" si="2116">SUM(L291+N291)</f>
        <v>0</v>
      </c>
      <c r="Q291" s="34">
        <f t="shared" ref="Q291:Q346" si="2117">SUM(M291+O291)</f>
        <v>0</v>
      </c>
      <c r="R291" s="132">
        <f t="shared" si="1768"/>
        <v>0</v>
      </c>
      <c r="S291" s="132">
        <f t="shared" si="1768"/>
        <v>0</v>
      </c>
      <c r="T291" s="34"/>
      <c r="U291" s="34"/>
      <c r="V291" s="34"/>
      <c r="W291" s="34"/>
      <c r="X291" s="34">
        <f>VLOOKUP($D291,'факт '!$D$7:$BG$144,9,0)</f>
        <v>21</v>
      </c>
      <c r="Y291" s="34">
        <f>VLOOKUP($D291,'факт '!$D$7:$BG$144,10,0)</f>
        <v>6228430.3199999994</v>
      </c>
      <c r="Z291" s="34">
        <f>VLOOKUP($D291,'факт '!$D$7:$BG$144,11,0)</f>
        <v>1</v>
      </c>
      <c r="AA291" s="34">
        <f>VLOOKUP($D291,'факт '!$D$7:$BG$144,12,0)</f>
        <v>296591.92</v>
      </c>
      <c r="AB291" s="34">
        <f t="shared" ref="AB291" si="2118">SUM(X291+Z291)</f>
        <v>22</v>
      </c>
      <c r="AC291" s="34">
        <f t="shared" ref="AC291:AC346" si="2119">SUM(Y291+AA291)</f>
        <v>6525022.2399999993</v>
      </c>
      <c r="AD291" s="132">
        <f t="shared" si="2061"/>
        <v>21</v>
      </c>
      <c r="AE291" s="132">
        <f t="shared" si="2061"/>
        <v>6228430.3199999994</v>
      </c>
      <c r="AF291" s="34"/>
      <c r="AG291" s="34"/>
      <c r="AH291" s="34"/>
      <c r="AI291" s="34"/>
      <c r="AJ291" s="34">
        <f>VLOOKUP($D291,'факт '!$D$7:$BG$144,7,0)</f>
        <v>0</v>
      </c>
      <c r="AK291" s="34">
        <f>VLOOKUP($D291,'факт '!$D$7:$BG$144,8,0)</f>
        <v>0</v>
      </c>
      <c r="AL291" s="34"/>
      <c r="AM291" s="34"/>
      <c r="AN291" s="34">
        <f t="shared" ref="AN291" si="2120">SUM(AJ291+AL291)</f>
        <v>0</v>
      </c>
      <c r="AO291" s="34">
        <f t="shared" ref="AO291:AO346" si="2121">SUM(AK291+AM291)</f>
        <v>0</v>
      </c>
      <c r="AP291" s="132">
        <f t="shared" si="2062"/>
        <v>0</v>
      </c>
      <c r="AQ291" s="132">
        <f t="shared" si="2062"/>
        <v>0</v>
      </c>
      <c r="AR291" s="34"/>
      <c r="AS291" s="34"/>
      <c r="AT291" s="34"/>
      <c r="AU291" s="34"/>
      <c r="AV291" s="34">
        <f>VLOOKUP($D291,'факт '!$D$7:$BG$144,13,0)</f>
        <v>0</v>
      </c>
      <c r="AW291" s="34">
        <f>VLOOKUP($D291,'факт '!$D$7:$BG$144,14,0)</f>
        <v>0</v>
      </c>
      <c r="AX291" s="34"/>
      <c r="AY291" s="34"/>
      <c r="AZ291" s="34">
        <f t="shared" ref="AZ291" si="2122">SUM(AV291+AX291)</f>
        <v>0</v>
      </c>
      <c r="BA291" s="34">
        <f t="shared" ref="BA291:BA346" si="2123">SUM(AW291+AY291)</f>
        <v>0</v>
      </c>
      <c r="BB291" s="132">
        <f t="shared" si="2063"/>
        <v>0</v>
      </c>
      <c r="BC291" s="132">
        <f t="shared" si="2063"/>
        <v>0</v>
      </c>
      <c r="BD291" s="34"/>
      <c r="BE291" s="34"/>
      <c r="BF291" s="34"/>
      <c r="BG291" s="34"/>
      <c r="BH291" s="34">
        <f>VLOOKUP($D291,'факт '!$D$7:$BG$144,17,0)</f>
        <v>0</v>
      </c>
      <c r="BI291" s="34">
        <f>VLOOKUP($D291,'факт '!$D$7:$BG$144,18,0)</f>
        <v>0</v>
      </c>
      <c r="BJ291" s="34">
        <f>VLOOKUP($D291,'факт '!$D$7:$BG$144,19,0)</f>
        <v>0</v>
      </c>
      <c r="BK291" s="34">
        <f>VLOOKUP($D291,'факт '!$D$7:$BG$144,20,0)</f>
        <v>0</v>
      </c>
      <c r="BL291" s="34">
        <f t="shared" si="1715"/>
        <v>0</v>
      </c>
      <c r="BM291" s="34">
        <f t="shared" si="1716"/>
        <v>0</v>
      </c>
      <c r="BN291" s="132">
        <f t="shared" si="2064"/>
        <v>0</v>
      </c>
      <c r="BO291" s="132">
        <f t="shared" si="2064"/>
        <v>0</v>
      </c>
      <c r="BP291" s="34"/>
      <c r="BQ291" s="34"/>
      <c r="BR291" s="34"/>
      <c r="BS291" s="34"/>
      <c r="BT291" s="34">
        <f>VLOOKUP($D291,'факт '!$D$7:$BG$144,21,0)</f>
        <v>0</v>
      </c>
      <c r="BU291" s="34">
        <f>VLOOKUP($D291,'факт '!$D$7:$BG$144,22,0)</f>
        <v>0</v>
      </c>
      <c r="BV291" s="34">
        <f>VLOOKUP($D291,'факт '!$D$7:$BG$144,23,0)</f>
        <v>0</v>
      </c>
      <c r="BW291" s="34">
        <f>VLOOKUP($D291,'факт '!$D$7:$BG$144,24,0)</f>
        <v>0</v>
      </c>
      <c r="BX291" s="34">
        <f t="shared" ref="BX291" si="2124">SUM(BT291+BV291)</f>
        <v>0</v>
      </c>
      <c r="BY291" s="34">
        <f t="shared" ref="BY291:BY346" si="2125">SUM(BU291+BW291)</f>
        <v>0</v>
      </c>
      <c r="BZ291" s="132">
        <f t="shared" si="2065"/>
        <v>0</v>
      </c>
      <c r="CA291" s="132">
        <f t="shared" si="2065"/>
        <v>0</v>
      </c>
      <c r="CB291" s="34"/>
      <c r="CC291" s="34"/>
      <c r="CD291" s="34"/>
      <c r="CE291" s="34"/>
      <c r="CF291" s="34">
        <f>VLOOKUP($D291,'факт '!$D$10:$BG$143,25,0)</f>
        <v>0</v>
      </c>
      <c r="CG291" s="34">
        <f>VLOOKUP($D291,'факт '!$D$10:$BG$143,26,0)</f>
        <v>0</v>
      </c>
      <c r="CH291" s="34">
        <f>VLOOKUP($D291,'факт '!$D$10:$BG$143,27,0)</f>
        <v>0</v>
      </c>
      <c r="CI291" s="34">
        <f>VLOOKUP($D291,'факт '!$D$10:$BG$143,28,0)</f>
        <v>0</v>
      </c>
      <c r="CJ291" s="34">
        <f t="shared" ref="CJ291" si="2126">SUM(CF291+CH291)</f>
        <v>0</v>
      </c>
      <c r="CK291" s="34">
        <f t="shared" ref="CK291:CK346" si="2127">SUM(CG291+CI291)</f>
        <v>0</v>
      </c>
      <c r="CL291" s="132">
        <f t="shared" si="2066"/>
        <v>0</v>
      </c>
      <c r="CM291" s="132">
        <f t="shared" si="2066"/>
        <v>0</v>
      </c>
      <c r="CN291" s="34"/>
      <c r="CO291" s="34"/>
      <c r="CP291" s="34"/>
      <c r="CQ291" s="34"/>
      <c r="CR291" s="34">
        <f>VLOOKUP($D291,'факт '!$D$10:$BG$143,29,0)</f>
        <v>0</v>
      </c>
      <c r="CS291" s="34">
        <f>VLOOKUP($D291,'факт '!$D$10:$BG$143,30,0)</f>
        <v>0</v>
      </c>
      <c r="CT291" s="34">
        <f>VLOOKUP($D291,'факт '!$D$10:$BG$143,31,0)</f>
        <v>0</v>
      </c>
      <c r="CU291" s="34">
        <f>VLOOKUP($D291,'факт '!$D$10:$BG$143,32,0)</f>
        <v>0</v>
      </c>
      <c r="CV291" s="34">
        <f t="shared" ref="CV291" si="2128">SUM(CR291+CT291)</f>
        <v>0</v>
      </c>
      <c r="CW291" s="34">
        <f t="shared" ref="CW291:CW346" si="2129">SUM(CS291+CU291)</f>
        <v>0</v>
      </c>
      <c r="CX291" s="132">
        <f t="shared" si="2067"/>
        <v>0</v>
      </c>
      <c r="CY291" s="132">
        <f t="shared" si="2067"/>
        <v>0</v>
      </c>
      <c r="CZ291" s="34"/>
      <c r="DA291" s="34"/>
      <c r="DB291" s="34"/>
      <c r="DC291" s="34"/>
      <c r="DD291" s="34">
        <f>VLOOKUP($D291,'факт '!$D$10:$BG$143,33,0)</f>
        <v>0</v>
      </c>
      <c r="DE291" s="34">
        <f>VLOOKUP($D291,'факт '!$D$10:$BG$143,34,0)</f>
        <v>0</v>
      </c>
      <c r="DF291" s="34"/>
      <c r="DG291" s="34"/>
      <c r="DH291" s="34">
        <f t="shared" ref="DH291" si="2130">SUM(DD291+DF291)</f>
        <v>0</v>
      </c>
      <c r="DI291" s="34">
        <f t="shared" ref="DI291:DI346" si="2131">SUM(DE291+DG291)</f>
        <v>0</v>
      </c>
      <c r="DJ291" s="132">
        <f t="shared" si="2068"/>
        <v>0</v>
      </c>
      <c r="DK291" s="132">
        <f t="shared" si="2068"/>
        <v>0</v>
      </c>
      <c r="DL291" s="34"/>
      <c r="DM291" s="34"/>
      <c r="DN291" s="34"/>
      <c r="DO291" s="34"/>
      <c r="DP291" s="34">
        <f>VLOOKUP($D291,'факт '!$D$7:$BG$144,15,0)</f>
        <v>0</v>
      </c>
      <c r="DQ291" s="34">
        <f>VLOOKUP($D291,'факт '!$D$7:$BG$144,16,0)</f>
        <v>0</v>
      </c>
      <c r="DR291" s="34"/>
      <c r="DS291" s="34"/>
      <c r="DT291" s="34">
        <f t="shared" ref="DT291" si="2132">SUM(DP291+DR291)</f>
        <v>0</v>
      </c>
      <c r="DU291" s="34">
        <f t="shared" ref="DU291:DU346" si="2133">SUM(DQ291+DS291)</f>
        <v>0</v>
      </c>
      <c r="DV291" s="132">
        <f t="shared" si="2069"/>
        <v>0</v>
      </c>
      <c r="DW291" s="132">
        <f t="shared" si="2069"/>
        <v>0</v>
      </c>
      <c r="DX291" s="34"/>
      <c r="DY291" s="34"/>
      <c r="DZ291" s="34"/>
      <c r="EA291" s="34"/>
      <c r="EB291" s="34">
        <f>VLOOKUP($D291,'факт '!$D$7:$BG$144,35,0)</f>
        <v>0</v>
      </c>
      <c r="EC291" s="34">
        <f>VLOOKUP($D291,'факт '!$D$7:$BG$144,36,0)</f>
        <v>0</v>
      </c>
      <c r="ED291" s="34">
        <f>VLOOKUP($D291,'факт '!$D$7:$BG$144,37,0)</f>
        <v>0</v>
      </c>
      <c r="EE291" s="34">
        <f>VLOOKUP($D291,'факт '!$D$7:$BG$144,38,0)</f>
        <v>0</v>
      </c>
      <c r="EF291" s="34">
        <f>VLOOKUP($D291,'факт '!$D$7:$BG$144,35,0)</f>
        <v>0</v>
      </c>
      <c r="EG291" s="34">
        <f>VLOOKUP($D291,'факт '!$D$7:$BG$144,35,0)</f>
        <v>0</v>
      </c>
      <c r="EH291" s="132">
        <f t="shared" si="2070"/>
        <v>0</v>
      </c>
      <c r="EI291" s="132">
        <f t="shared" si="2070"/>
        <v>0</v>
      </c>
      <c r="EJ291" s="34"/>
      <c r="EK291" s="34"/>
      <c r="EL291" s="34"/>
      <c r="EM291" s="34"/>
      <c r="EN291" s="34">
        <f>VLOOKUP($D291,'факт '!$D$7:$BG$144,41,0)</f>
        <v>0</v>
      </c>
      <c r="EO291" s="34">
        <f>VLOOKUP($D291,'факт '!$D$7:$BG$144,42,0)</f>
        <v>0</v>
      </c>
      <c r="EP291" s="34">
        <f>VLOOKUP($D291,'факт '!$D$7:$BG$144,43,0)</f>
        <v>0</v>
      </c>
      <c r="EQ291" s="34">
        <f>VLOOKUP($D291,'факт '!$D$7:$BG$144,44,0)</f>
        <v>0</v>
      </c>
      <c r="ER291" s="34">
        <f t="shared" ref="ER291" si="2134">SUM(EN291+EP291)</f>
        <v>0</v>
      </c>
      <c r="ES291" s="34">
        <f t="shared" ref="ES291:ES346" si="2135">SUM(EO291+EQ291)</f>
        <v>0</v>
      </c>
      <c r="ET291" s="132">
        <f t="shared" si="2071"/>
        <v>0</v>
      </c>
      <c r="EU291" s="132">
        <f t="shared" si="2071"/>
        <v>0</v>
      </c>
      <c r="EV291" s="34"/>
      <c r="EW291" s="34"/>
      <c r="EX291" s="34"/>
      <c r="EY291" s="34"/>
      <c r="EZ291" s="34"/>
      <c r="FA291" s="34"/>
      <c r="FB291" s="34"/>
      <c r="FC291" s="34"/>
      <c r="FD291" s="34">
        <f t="shared" si="1706"/>
        <v>0</v>
      </c>
      <c r="FE291" s="34">
        <f t="shared" si="1706"/>
        <v>0</v>
      </c>
      <c r="FF291" s="132">
        <f t="shared" si="2072"/>
        <v>0</v>
      </c>
      <c r="FG291" s="132">
        <f t="shared" si="2072"/>
        <v>0</v>
      </c>
      <c r="FH291" s="34"/>
      <c r="FI291" s="34"/>
      <c r="FJ291" s="34"/>
      <c r="FK291" s="34"/>
      <c r="FL291" s="34">
        <f>VLOOKUP($D291,'факт '!$D$10:$BG$143,39,0)</f>
        <v>0</v>
      </c>
      <c r="FM291" s="34">
        <f>VLOOKUP($D291,'факт '!$D$10:$BG$143,40,0)</f>
        <v>0</v>
      </c>
      <c r="FN291" s="34">
        <f>VLOOKUP($D291,'факт '!$D$10:$BG$143,5,0)</f>
        <v>0</v>
      </c>
      <c r="FO291" s="34">
        <f>VLOOKUP($D291,'факт '!$D$10:$BG$143,6,0)</f>
        <v>0</v>
      </c>
      <c r="FP291" s="34">
        <f t="shared" ref="FP291" si="2136">SUM(FL291+FN291)</f>
        <v>0</v>
      </c>
      <c r="FQ291" s="34">
        <f t="shared" ref="FQ291:FQ346" si="2137">SUM(FM291+FO291)</f>
        <v>0</v>
      </c>
      <c r="FR291" s="132">
        <f t="shared" si="2073"/>
        <v>0</v>
      </c>
      <c r="FS291" s="132">
        <f t="shared" si="2073"/>
        <v>0</v>
      </c>
      <c r="FT291" s="34"/>
      <c r="FU291" s="34"/>
      <c r="FV291" s="34"/>
      <c r="FW291" s="34"/>
      <c r="FX291" s="34">
        <f>VLOOKUP($D291,'факт '!$D$7:$BG$145,45,0)</f>
        <v>0</v>
      </c>
      <c r="FY291" s="34">
        <f>VLOOKUP($D291,'факт '!$D$7:$BG$145,46,0)</f>
        <v>0</v>
      </c>
      <c r="FZ291" s="34"/>
      <c r="GA291" s="34"/>
      <c r="GB291" s="34">
        <f t="shared" si="1708"/>
        <v>0</v>
      </c>
      <c r="GC291" s="34">
        <f t="shared" si="1708"/>
        <v>0</v>
      </c>
      <c r="GD291" s="132">
        <f t="shared" si="2074"/>
        <v>0</v>
      </c>
      <c r="GE291" s="132">
        <f t="shared" si="2074"/>
        <v>0</v>
      </c>
      <c r="GF291" s="34"/>
      <c r="GG291" s="34"/>
      <c r="GH291" s="34"/>
      <c r="GI291" s="34"/>
      <c r="GJ291" s="34"/>
      <c r="GK291" s="34"/>
      <c r="GL291" s="34"/>
      <c r="GM291" s="34"/>
      <c r="GN291" s="34">
        <f t="shared" ref="GN291" si="2138">SUM(GJ291+GL291)</f>
        <v>0</v>
      </c>
      <c r="GO291" s="34">
        <f t="shared" ref="GO291:GO346" si="2139">SUM(GK291+GM291)</f>
        <v>0</v>
      </c>
      <c r="GP291" s="132">
        <f t="shared" si="2075"/>
        <v>0</v>
      </c>
      <c r="GQ291" s="132">
        <f t="shared" si="2075"/>
        <v>0</v>
      </c>
      <c r="GR291" s="34"/>
      <c r="GS291" s="34"/>
      <c r="GT291" s="34"/>
      <c r="GU291" s="34"/>
      <c r="GV291" s="52">
        <f t="shared" si="2080"/>
        <v>21</v>
      </c>
      <c r="GW291" s="52">
        <f t="shared" si="2080"/>
        <v>6228430.3199999994</v>
      </c>
      <c r="GX291" s="52">
        <f t="shared" si="2080"/>
        <v>1</v>
      </c>
      <c r="GY291" s="52">
        <f t="shared" si="2076"/>
        <v>296591.92</v>
      </c>
      <c r="GZ291" s="52">
        <f t="shared" si="2027"/>
        <v>22</v>
      </c>
      <c r="HA291" s="52">
        <f t="shared" si="2027"/>
        <v>6525022.2399999993</v>
      </c>
      <c r="HB291" s="132">
        <f t="shared" si="2077"/>
        <v>21</v>
      </c>
      <c r="HC291" s="132">
        <f t="shared" si="2077"/>
        <v>6228430.3199999994</v>
      </c>
      <c r="HD291" s="64"/>
      <c r="HE291" s="20"/>
      <c r="HF291" s="73"/>
      <c r="HG291" s="73"/>
      <c r="HH291" s="251"/>
    </row>
    <row r="292" spans="1:216" hidden="1" x14ac:dyDescent="0.2">
      <c r="A292" s="10"/>
      <c r="B292" s="20"/>
      <c r="C292" s="23"/>
      <c r="D292" s="24"/>
      <c r="E292" s="28"/>
      <c r="F292" s="28"/>
      <c r="G292" s="33"/>
      <c r="H292" s="34"/>
      <c r="I292" s="34"/>
      <c r="J292" s="34"/>
      <c r="K292" s="34"/>
      <c r="L292" s="34"/>
      <c r="M292" s="34"/>
      <c r="N292" s="34"/>
      <c r="O292" s="34"/>
      <c r="P292" s="34">
        <f t="shared" ref="P292:P346" si="2140">SUM(L292+N292)</f>
        <v>0</v>
      </c>
      <c r="Q292" s="34">
        <f t="shared" si="2117"/>
        <v>0</v>
      </c>
      <c r="R292" s="132">
        <f t="shared" si="1768"/>
        <v>0</v>
      </c>
      <c r="S292" s="132">
        <f t="shared" si="1768"/>
        <v>0</v>
      </c>
      <c r="T292" s="34"/>
      <c r="U292" s="34"/>
      <c r="V292" s="34"/>
      <c r="W292" s="34"/>
      <c r="X292" s="34"/>
      <c r="Y292" s="34"/>
      <c r="Z292" s="34"/>
      <c r="AA292" s="34"/>
      <c r="AB292" s="34">
        <f t="shared" ref="AB292:AB346" si="2141">SUM(X292+Z292)</f>
        <v>0</v>
      </c>
      <c r="AC292" s="34">
        <f t="shared" si="2119"/>
        <v>0</v>
      </c>
      <c r="AD292" s="132">
        <f t="shared" si="2061"/>
        <v>0</v>
      </c>
      <c r="AE292" s="132">
        <f t="shared" si="2061"/>
        <v>0</v>
      </c>
      <c r="AF292" s="34"/>
      <c r="AG292" s="34"/>
      <c r="AH292" s="34"/>
      <c r="AI292" s="34"/>
      <c r="AJ292" s="34"/>
      <c r="AK292" s="34"/>
      <c r="AL292" s="34"/>
      <c r="AM292" s="34"/>
      <c r="AN292" s="34">
        <f t="shared" ref="AN292:AN346" si="2142">SUM(AJ292+AL292)</f>
        <v>0</v>
      </c>
      <c r="AO292" s="34">
        <f t="shared" si="2121"/>
        <v>0</v>
      </c>
      <c r="AP292" s="132">
        <f t="shared" si="2062"/>
        <v>0</v>
      </c>
      <c r="AQ292" s="132">
        <f t="shared" si="2062"/>
        <v>0</v>
      </c>
      <c r="AR292" s="34"/>
      <c r="AS292" s="34"/>
      <c r="AT292" s="34"/>
      <c r="AU292" s="34"/>
      <c r="AV292" s="34"/>
      <c r="AW292" s="34"/>
      <c r="AX292" s="34"/>
      <c r="AY292" s="34"/>
      <c r="AZ292" s="34">
        <f t="shared" ref="AZ292:AZ346" si="2143">SUM(AV292+AX292)</f>
        <v>0</v>
      </c>
      <c r="BA292" s="34">
        <f t="shared" si="2123"/>
        <v>0</v>
      </c>
      <c r="BB292" s="132">
        <f t="shared" si="2063"/>
        <v>0</v>
      </c>
      <c r="BC292" s="132">
        <f t="shared" si="2063"/>
        <v>0</v>
      </c>
      <c r="BD292" s="34"/>
      <c r="BE292" s="34"/>
      <c r="BF292" s="34"/>
      <c r="BG292" s="34"/>
      <c r="BH292" s="34"/>
      <c r="BI292" s="34"/>
      <c r="BJ292" s="34"/>
      <c r="BK292" s="34"/>
      <c r="BL292" s="34">
        <f t="shared" ref="BL292:BM295" si="2144">SUM(BH292+BJ292)</f>
        <v>0</v>
      </c>
      <c r="BM292" s="34">
        <f t="shared" si="2144"/>
        <v>0</v>
      </c>
      <c r="BN292" s="132">
        <f t="shared" si="2064"/>
        <v>0</v>
      </c>
      <c r="BO292" s="132">
        <f t="shared" si="2064"/>
        <v>0</v>
      </c>
      <c r="BP292" s="34"/>
      <c r="BQ292" s="34"/>
      <c r="BR292" s="34"/>
      <c r="BS292" s="34"/>
      <c r="BT292" s="34"/>
      <c r="BU292" s="34"/>
      <c r="BV292" s="34"/>
      <c r="BW292" s="34"/>
      <c r="BX292" s="34">
        <f t="shared" ref="BX292:BX346" si="2145">SUM(BT292+BV292)</f>
        <v>0</v>
      </c>
      <c r="BY292" s="34">
        <f t="shared" si="2125"/>
        <v>0</v>
      </c>
      <c r="BZ292" s="132">
        <f t="shared" si="2065"/>
        <v>0</v>
      </c>
      <c r="CA292" s="132">
        <f t="shared" si="2065"/>
        <v>0</v>
      </c>
      <c r="CB292" s="34"/>
      <c r="CC292" s="34"/>
      <c r="CD292" s="34"/>
      <c r="CE292" s="34"/>
      <c r="CF292" s="34"/>
      <c r="CG292" s="34"/>
      <c r="CH292" s="34"/>
      <c r="CI292" s="34"/>
      <c r="CJ292" s="34">
        <f t="shared" ref="CJ292:CJ346" si="2146">SUM(CF292+CH292)</f>
        <v>0</v>
      </c>
      <c r="CK292" s="34">
        <f t="shared" si="2127"/>
        <v>0</v>
      </c>
      <c r="CL292" s="132">
        <f t="shared" si="2066"/>
        <v>0</v>
      </c>
      <c r="CM292" s="132">
        <f t="shared" si="2066"/>
        <v>0</v>
      </c>
      <c r="CN292" s="34"/>
      <c r="CO292" s="34"/>
      <c r="CP292" s="34"/>
      <c r="CQ292" s="34"/>
      <c r="CR292" s="34"/>
      <c r="CS292" s="34"/>
      <c r="CT292" s="34"/>
      <c r="CU292" s="34"/>
      <c r="CV292" s="34">
        <f t="shared" ref="CV292:CV346" si="2147">SUM(CR292+CT292)</f>
        <v>0</v>
      </c>
      <c r="CW292" s="34">
        <f t="shared" si="2129"/>
        <v>0</v>
      </c>
      <c r="CX292" s="132">
        <f t="shared" si="2067"/>
        <v>0</v>
      </c>
      <c r="CY292" s="132">
        <f t="shared" si="2067"/>
        <v>0</v>
      </c>
      <c r="CZ292" s="34"/>
      <c r="DA292" s="34"/>
      <c r="DB292" s="34"/>
      <c r="DC292" s="34"/>
      <c r="DD292" s="34"/>
      <c r="DE292" s="34"/>
      <c r="DF292" s="34"/>
      <c r="DG292" s="34"/>
      <c r="DH292" s="34">
        <f t="shared" ref="DH292:DH346" si="2148">SUM(DD292+DF292)</f>
        <v>0</v>
      </c>
      <c r="DI292" s="34">
        <f t="shared" si="2131"/>
        <v>0</v>
      </c>
      <c r="DJ292" s="132">
        <f t="shared" si="2068"/>
        <v>0</v>
      </c>
      <c r="DK292" s="132">
        <f t="shared" si="2068"/>
        <v>0</v>
      </c>
      <c r="DL292" s="34"/>
      <c r="DM292" s="34"/>
      <c r="DN292" s="34"/>
      <c r="DO292" s="34"/>
      <c r="DP292" s="34"/>
      <c r="DQ292" s="34"/>
      <c r="DR292" s="34"/>
      <c r="DS292" s="34"/>
      <c r="DT292" s="34">
        <f t="shared" ref="DT292:DT346" si="2149">SUM(DP292+DR292)</f>
        <v>0</v>
      </c>
      <c r="DU292" s="34">
        <f t="shared" si="2133"/>
        <v>0</v>
      </c>
      <c r="DV292" s="132">
        <f t="shared" si="2069"/>
        <v>0</v>
      </c>
      <c r="DW292" s="132">
        <f t="shared" si="2069"/>
        <v>0</v>
      </c>
      <c r="DX292" s="34"/>
      <c r="DY292" s="34"/>
      <c r="DZ292" s="34"/>
      <c r="EA292" s="34"/>
      <c r="EB292" s="34"/>
      <c r="EC292" s="34"/>
      <c r="ED292" s="34"/>
      <c r="EE292" s="34"/>
      <c r="EF292" s="34">
        <f t="shared" ref="EF292:EG346" si="2150">SUM(EB292+ED292)</f>
        <v>0</v>
      </c>
      <c r="EG292" s="34">
        <f t="shared" si="2150"/>
        <v>0</v>
      </c>
      <c r="EH292" s="132">
        <f t="shared" si="2070"/>
        <v>0</v>
      </c>
      <c r="EI292" s="132">
        <f t="shared" si="2070"/>
        <v>0</v>
      </c>
      <c r="EJ292" s="34"/>
      <c r="EK292" s="34"/>
      <c r="EL292" s="34"/>
      <c r="EM292" s="34"/>
      <c r="EN292" s="34"/>
      <c r="EO292" s="34"/>
      <c r="EP292" s="34"/>
      <c r="EQ292" s="34"/>
      <c r="ER292" s="34">
        <f t="shared" ref="ER292:ER346" si="2151">SUM(EN292+EP292)</f>
        <v>0</v>
      </c>
      <c r="ES292" s="34">
        <f t="shared" si="2135"/>
        <v>0</v>
      </c>
      <c r="ET292" s="132">
        <f t="shared" si="2071"/>
        <v>0</v>
      </c>
      <c r="EU292" s="132">
        <f t="shared" si="2071"/>
        <v>0</v>
      </c>
      <c r="EV292" s="34"/>
      <c r="EW292" s="34"/>
      <c r="EX292" s="34"/>
      <c r="EY292" s="34"/>
      <c r="EZ292" s="34"/>
      <c r="FA292" s="34"/>
      <c r="FB292" s="34"/>
      <c r="FC292" s="34"/>
      <c r="FD292" s="34">
        <f t="shared" ref="FD292:FE346" si="2152">SUM(EZ292+FB292)</f>
        <v>0</v>
      </c>
      <c r="FE292" s="34">
        <f t="shared" si="2152"/>
        <v>0</v>
      </c>
      <c r="FF292" s="132">
        <f t="shared" si="2072"/>
        <v>0</v>
      </c>
      <c r="FG292" s="132">
        <f t="shared" si="2072"/>
        <v>0</v>
      </c>
      <c r="FH292" s="34"/>
      <c r="FI292" s="34"/>
      <c r="FJ292" s="34"/>
      <c r="FK292" s="34"/>
      <c r="FL292" s="34"/>
      <c r="FM292" s="34"/>
      <c r="FN292" s="34"/>
      <c r="FO292" s="34"/>
      <c r="FP292" s="34">
        <f t="shared" ref="FP292:FP346" si="2153">SUM(FL292+FN292)</f>
        <v>0</v>
      </c>
      <c r="FQ292" s="34">
        <f t="shared" si="2137"/>
        <v>0</v>
      </c>
      <c r="FR292" s="132">
        <f t="shared" si="2073"/>
        <v>0</v>
      </c>
      <c r="FS292" s="132">
        <f t="shared" si="2073"/>
        <v>0</v>
      </c>
      <c r="FT292" s="34"/>
      <c r="FU292" s="34"/>
      <c r="FV292" s="34"/>
      <c r="FW292" s="34"/>
      <c r="FX292" s="34"/>
      <c r="FY292" s="34"/>
      <c r="FZ292" s="34"/>
      <c r="GA292" s="34"/>
      <c r="GB292" s="34">
        <f t="shared" ref="GB292:GC346" si="2154">SUM(FX292+FZ292)</f>
        <v>0</v>
      </c>
      <c r="GC292" s="34">
        <f t="shared" si="2154"/>
        <v>0</v>
      </c>
      <c r="GD292" s="132">
        <f t="shared" si="2074"/>
        <v>0</v>
      </c>
      <c r="GE292" s="132">
        <f t="shared" si="2074"/>
        <v>0</v>
      </c>
      <c r="GF292" s="34"/>
      <c r="GG292" s="34"/>
      <c r="GH292" s="34"/>
      <c r="GI292" s="34"/>
      <c r="GJ292" s="34"/>
      <c r="GK292" s="34"/>
      <c r="GL292" s="34"/>
      <c r="GM292" s="34"/>
      <c r="GN292" s="34">
        <f t="shared" ref="GN292:GN346" si="2155">SUM(GJ292+GL292)</f>
        <v>0</v>
      </c>
      <c r="GO292" s="34">
        <f t="shared" si="2139"/>
        <v>0</v>
      </c>
      <c r="GP292" s="132">
        <f t="shared" si="2075"/>
        <v>0</v>
      </c>
      <c r="GQ292" s="132">
        <f t="shared" si="2075"/>
        <v>0</v>
      </c>
      <c r="GR292" s="34"/>
      <c r="GS292" s="34"/>
      <c r="GT292" s="34"/>
      <c r="GU292" s="34"/>
      <c r="GV292" s="52">
        <f t="shared" si="2080"/>
        <v>0</v>
      </c>
      <c r="GW292" s="52">
        <f t="shared" si="2080"/>
        <v>0</v>
      </c>
      <c r="GX292" s="52">
        <f t="shared" si="2080"/>
        <v>0</v>
      </c>
      <c r="GY292" s="52">
        <f t="shared" si="2076"/>
        <v>0</v>
      </c>
      <c r="GZ292" s="52">
        <f t="shared" si="2027"/>
        <v>0</v>
      </c>
      <c r="HA292" s="52">
        <f t="shared" si="2027"/>
        <v>0</v>
      </c>
      <c r="HB292" s="132">
        <f t="shared" si="2077"/>
        <v>0</v>
      </c>
      <c r="HC292" s="132">
        <f t="shared" si="2077"/>
        <v>0</v>
      </c>
      <c r="HD292" s="64"/>
      <c r="HE292" s="20"/>
      <c r="HF292" s="73"/>
      <c r="HG292" s="73"/>
      <c r="HH292" s="251"/>
    </row>
    <row r="293" spans="1:216" hidden="1" x14ac:dyDescent="0.2">
      <c r="A293" s="10"/>
      <c r="B293" s="20"/>
      <c r="C293" s="23"/>
      <c r="D293" s="24"/>
      <c r="E293" s="28"/>
      <c r="F293" s="28"/>
      <c r="G293" s="33"/>
      <c r="H293" s="34"/>
      <c r="I293" s="34"/>
      <c r="J293" s="34"/>
      <c r="K293" s="34"/>
      <c r="L293" s="34"/>
      <c r="M293" s="34"/>
      <c r="N293" s="34"/>
      <c r="O293" s="34"/>
      <c r="P293" s="34">
        <f t="shared" si="2140"/>
        <v>0</v>
      </c>
      <c r="Q293" s="34">
        <f t="shared" si="2117"/>
        <v>0</v>
      </c>
      <c r="R293" s="132">
        <f t="shared" si="1768"/>
        <v>0</v>
      </c>
      <c r="S293" s="132">
        <f t="shared" si="1768"/>
        <v>0</v>
      </c>
      <c r="T293" s="34"/>
      <c r="U293" s="34"/>
      <c r="V293" s="34"/>
      <c r="W293" s="34"/>
      <c r="X293" s="34"/>
      <c r="Y293" s="34"/>
      <c r="Z293" s="34"/>
      <c r="AA293" s="34"/>
      <c r="AB293" s="34">
        <f t="shared" si="2141"/>
        <v>0</v>
      </c>
      <c r="AC293" s="34">
        <f t="shared" si="2119"/>
        <v>0</v>
      </c>
      <c r="AD293" s="132">
        <f t="shared" si="2061"/>
        <v>0</v>
      </c>
      <c r="AE293" s="132">
        <f t="shared" si="2061"/>
        <v>0</v>
      </c>
      <c r="AF293" s="34"/>
      <c r="AG293" s="34"/>
      <c r="AH293" s="34"/>
      <c r="AI293" s="34"/>
      <c r="AJ293" s="34"/>
      <c r="AK293" s="34"/>
      <c r="AL293" s="34"/>
      <c r="AM293" s="34"/>
      <c r="AN293" s="34">
        <f t="shared" si="2142"/>
        <v>0</v>
      </c>
      <c r="AO293" s="34">
        <f t="shared" si="2121"/>
        <v>0</v>
      </c>
      <c r="AP293" s="132">
        <f t="shared" si="2062"/>
        <v>0</v>
      </c>
      <c r="AQ293" s="132">
        <f t="shared" si="2062"/>
        <v>0</v>
      </c>
      <c r="AR293" s="34"/>
      <c r="AS293" s="34"/>
      <c r="AT293" s="34"/>
      <c r="AU293" s="34"/>
      <c r="AV293" s="34"/>
      <c r="AW293" s="34"/>
      <c r="AX293" s="34"/>
      <c r="AY293" s="34"/>
      <c r="AZ293" s="34">
        <f t="shared" si="2143"/>
        <v>0</v>
      </c>
      <c r="BA293" s="34">
        <f t="shared" si="2123"/>
        <v>0</v>
      </c>
      <c r="BB293" s="132">
        <f t="shared" si="2063"/>
        <v>0</v>
      </c>
      <c r="BC293" s="132">
        <f t="shared" si="2063"/>
        <v>0</v>
      </c>
      <c r="BD293" s="34"/>
      <c r="BE293" s="34"/>
      <c r="BF293" s="34"/>
      <c r="BG293" s="34"/>
      <c r="BH293" s="34"/>
      <c r="BI293" s="34"/>
      <c r="BJ293" s="34"/>
      <c r="BK293" s="34"/>
      <c r="BL293" s="34">
        <f t="shared" si="2144"/>
        <v>0</v>
      </c>
      <c r="BM293" s="34">
        <f t="shared" si="2144"/>
        <v>0</v>
      </c>
      <c r="BN293" s="132">
        <f t="shared" si="2064"/>
        <v>0</v>
      </c>
      <c r="BO293" s="132">
        <f t="shared" si="2064"/>
        <v>0</v>
      </c>
      <c r="BP293" s="34"/>
      <c r="BQ293" s="34"/>
      <c r="BR293" s="34"/>
      <c r="BS293" s="34"/>
      <c r="BT293" s="34"/>
      <c r="BU293" s="34"/>
      <c r="BV293" s="34"/>
      <c r="BW293" s="34"/>
      <c r="BX293" s="34">
        <f t="shared" si="2145"/>
        <v>0</v>
      </c>
      <c r="BY293" s="34">
        <f t="shared" si="2125"/>
        <v>0</v>
      </c>
      <c r="BZ293" s="132">
        <f t="shared" si="2065"/>
        <v>0</v>
      </c>
      <c r="CA293" s="132">
        <f t="shared" si="2065"/>
        <v>0</v>
      </c>
      <c r="CB293" s="34"/>
      <c r="CC293" s="34"/>
      <c r="CD293" s="34"/>
      <c r="CE293" s="34"/>
      <c r="CF293" s="34"/>
      <c r="CG293" s="34"/>
      <c r="CH293" s="34"/>
      <c r="CI293" s="34"/>
      <c r="CJ293" s="34">
        <f t="shared" si="2146"/>
        <v>0</v>
      </c>
      <c r="CK293" s="34">
        <f t="shared" si="2127"/>
        <v>0</v>
      </c>
      <c r="CL293" s="132">
        <f t="shared" si="2066"/>
        <v>0</v>
      </c>
      <c r="CM293" s="132">
        <f t="shared" si="2066"/>
        <v>0</v>
      </c>
      <c r="CN293" s="34"/>
      <c r="CO293" s="34"/>
      <c r="CP293" s="34"/>
      <c r="CQ293" s="34"/>
      <c r="CR293" s="34"/>
      <c r="CS293" s="34"/>
      <c r="CT293" s="34"/>
      <c r="CU293" s="34"/>
      <c r="CV293" s="34">
        <f t="shared" si="2147"/>
        <v>0</v>
      </c>
      <c r="CW293" s="34">
        <f t="shared" si="2129"/>
        <v>0</v>
      </c>
      <c r="CX293" s="132">
        <f t="shared" si="2067"/>
        <v>0</v>
      </c>
      <c r="CY293" s="132">
        <f t="shared" si="2067"/>
        <v>0</v>
      </c>
      <c r="CZ293" s="34"/>
      <c r="DA293" s="34"/>
      <c r="DB293" s="34"/>
      <c r="DC293" s="34"/>
      <c r="DD293" s="34"/>
      <c r="DE293" s="34"/>
      <c r="DF293" s="34"/>
      <c r="DG293" s="34"/>
      <c r="DH293" s="34">
        <f t="shared" si="2148"/>
        <v>0</v>
      </c>
      <c r="DI293" s="34">
        <f t="shared" si="2131"/>
        <v>0</v>
      </c>
      <c r="DJ293" s="132">
        <f t="shared" si="2068"/>
        <v>0</v>
      </c>
      <c r="DK293" s="132">
        <f t="shared" si="2068"/>
        <v>0</v>
      </c>
      <c r="DL293" s="34"/>
      <c r="DM293" s="34"/>
      <c r="DN293" s="34"/>
      <c r="DO293" s="34"/>
      <c r="DP293" s="34"/>
      <c r="DQ293" s="34"/>
      <c r="DR293" s="34"/>
      <c r="DS293" s="34"/>
      <c r="DT293" s="34">
        <f t="shared" si="2149"/>
        <v>0</v>
      </c>
      <c r="DU293" s="34">
        <f t="shared" si="2133"/>
        <v>0</v>
      </c>
      <c r="DV293" s="132">
        <f t="shared" si="2069"/>
        <v>0</v>
      </c>
      <c r="DW293" s="132">
        <f t="shared" si="2069"/>
        <v>0</v>
      </c>
      <c r="DX293" s="34"/>
      <c r="DY293" s="34"/>
      <c r="DZ293" s="34"/>
      <c r="EA293" s="34"/>
      <c r="EB293" s="34"/>
      <c r="EC293" s="34"/>
      <c r="ED293" s="34"/>
      <c r="EE293" s="34"/>
      <c r="EF293" s="34">
        <f t="shared" si="2150"/>
        <v>0</v>
      </c>
      <c r="EG293" s="34">
        <f t="shared" si="2150"/>
        <v>0</v>
      </c>
      <c r="EH293" s="132">
        <f t="shared" si="2070"/>
        <v>0</v>
      </c>
      <c r="EI293" s="132">
        <f t="shared" si="2070"/>
        <v>0</v>
      </c>
      <c r="EJ293" s="34"/>
      <c r="EK293" s="34"/>
      <c r="EL293" s="34"/>
      <c r="EM293" s="34"/>
      <c r="EN293" s="34"/>
      <c r="EO293" s="34"/>
      <c r="EP293" s="34"/>
      <c r="EQ293" s="34"/>
      <c r="ER293" s="34">
        <f t="shared" si="2151"/>
        <v>0</v>
      </c>
      <c r="ES293" s="34">
        <f t="shared" si="2135"/>
        <v>0</v>
      </c>
      <c r="ET293" s="132">
        <f t="shared" si="2071"/>
        <v>0</v>
      </c>
      <c r="EU293" s="132">
        <f t="shared" si="2071"/>
        <v>0</v>
      </c>
      <c r="EV293" s="34"/>
      <c r="EW293" s="34"/>
      <c r="EX293" s="34"/>
      <c r="EY293" s="34"/>
      <c r="EZ293" s="34"/>
      <c r="FA293" s="34"/>
      <c r="FB293" s="34"/>
      <c r="FC293" s="34"/>
      <c r="FD293" s="34">
        <f t="shared" si="2152"/>
        <v>0</v>
      </c>
      <c r="FE293" s="34">
        <f t="shared" si="2152"/>
        <v>0</v>
      </c>
      <c r="FF293" s="132">
        <f t="shared" si="2072"/>
        <v>0</v>
      </c>
      <c r="FG293" s="132">
        <f t="shared" si="2072"/>
        <v>0</v>
      </c>
      <c r="FH293" s="34"/>
      <c r="FI293" s="34"/>
      <c r="FJ293" s="34"/>
      <c r="FK293" s="34"/>
      <c r="FL293" s="34"/>
      <c r="FM293" s="34"/>
      <c r="FN293" s="34"/>
      <c r="FO293" s="34"/>
      <c r="FP293" s="34">
        <f t="shared" si="2153"/>
        <v>0</v>
      </c>
      <c r="FQ293" s="34">
        <f t="shared" si="2137"/>
        <v>0</v>
      </c>
      <c r="FR293" s="132">
        <f t="shared" si="2073"/>
        <v>0</v>
      </c>
      <c r="FS293" s="132">
        <f t="shared" si="2073"/>
        <v>0</v>
      </c>
      <c r="FT293" s="34"/>
      <c r="FU293" s="34"/>
      <c r="FV293" s="34"/>
      <c r="FW293" s="34"/>
      <c r="FX293" s="34"/>
      <c r="FY293" s="34"/>
      <c r="FZ293" s="34"/>
      <c r="GA293" s="34"/>
      <c r="GB293" s="34">
        <f t="shared" si="2154"/>
        <v>0</v>
      </c>
      <c r="GC293" s="34">
        <f t="shared" si="2154"/>
        <v>0</v>
      </c>
      <c r="GD293" s="132">
        <f t="shared" si="2074"/>
        <v>0</v>
      </c>
      <c r="GE293" s="132">
        <f t="shared" si="2074"/>
        <v>0</v>
      </c>
      <c r="GF293" s="34"/>
      <c r="GG293" s="34"/>
      <c r="GH293" s="34"/>
      <c r="GI293" s="34"/>
      <c r="GJ293" s="34"/>
      <c r="GK293" s="34"/>
      <c r="GL293" s="34"/>
      <c r="GM293" s="34"/>
      <c r="GN293" s="34">
        <f t="shared" si="2155"/>
        <v>0</v>
      </c>
      <c r="GO293" s="34">
        <f t="shared" si="2139"/>
        <v>0</v>
      </c>
      <c r="GP293" s="132">
        <f t="shared" si="2075"/>
        <v>0</v>
      </c>
      <c r="GQ293" s="132">
        <f t="shared" si="2075"/>
        <v>0</v>
      </c>
      <c r="GR293" s="34"/>
      <c r="GS293" s="34"/>
      <c r="GT293" s="34"/>
      <c r="GU293" s="34"/>
      <c r="GV293" s="52">
        <f t="shared" si="2080"/>
        <v>0</v>
      </c>
      <c r="GW293" s="52">
        <f t="shared" si="2080"/>
        <v>0</v>
      </c>
      <c r="GX293" s="52">
        <f t="shared" si="2080"/>
        <v>0</v>
      </c>
      <c r="GY293" s="52">
        <f t="shared" si="2076"/>
        <v>0</v>
      </c>
      <c r="GZ293" s="52">
        <f t="shared" si="2027"/>
        <v>0</v>
      </c>
      <c r="HA293" s="52">
        <f t="shared" si="2027"/>
        <v>0</v>
      </c>
      <c r="HB293" s="132">
        <f t="shared" si="2077"/>
        <v>0</v>
      </c>
      <c r="HC293" s="132">
        <f t="shared" si="2077"/>
        <v>0</v>
      </c>
      <c r="HD293" s="64"/>
      <c r="HE293" s="20"/>
      <c r="HF293" s="73"/>
      <c r="HG293" s="73"/>
      <c r="HH293" s="251"/>
    </row>
    <row r="294" spans="1:216" hidden="1" x14ac:dyDescent="0.2">
      <c r="A294" s="10"/>
      <c r="B294" s="20"/>
      <c r="C294" s="23"/>
      <c r="D294" s="24"/>
      <c r="E294" s="28"/>
      <c r="F294" s="28"/>
      <c r="G294" s="33"/>
      <c r="H294" s="34"/>
      <c r="I294" s="34"/>
      <c r="J294" s="34"/>
      <c r="K294" s="34"/>
      <c r="L294" s="34"/>
      <c r="M294" s="34"/>
      <c r="N294" s="34"/>
      <c r="O294" s="34"/>
      <c r="P294" s="34">
        <f t="shared" si="2140"/>
        <v>0</v>
      </c>
      <c r="Q294" s="34">
        <f t="shared" si="2117"/>
        <v>0</v>
      </c>
      <c r="R294" s="132">
        <f t="shared" si="1768"/>
        <v>0</v>
      </c>
      <c r="S294" s="132">
        <f t="shared" si="1768"/>
        <v>0</v>
      </c>
      <c r="T294" s="34"/>
      <c r="U294" s="34"/>
      <c r="V294" s="34"/>
      <c r="W294" s="34"/>
      <c r="X294" s="34"/>
      <c r="Y294" s="34"/>
      <c r="Z294" s="34"/>
      <c r="AA294" s="34"/>
      <c r="AB294" s="34">
        <f t="shared" si="2141"/>
        <v>0</v>
      </c>
      <c r="AC294" s="34">
        <f t="shared" si="2119"/>
        <v>0</v>
      </c>
      <c r="AD294" s="132">
        <f t="shared" si="2061"/>
        <v>0</v>
      </c>
      <c r="AE294" s="132">
        <f t="shared" si="2061"/>
        <v>0</v>
      </c>
      <c r="AF294" s="34"/>
      <c r="AG294" s="34"/>
      <c r="AH294" s="34"/>
      <c r="AI294" s="34"/>
      <c r="AJ294" s="34"/>
      <c r="AK294" s="34"/>
      <c r="AL294" s="34"/>
      <c r="AM294" s="34"/>
      <c r="AN294" s="34">
        <f t="shared" si="2142"/>
        <v>0</v>
      </c>
      <c r="AO294" s="34">
        <f t="shared" si="2121"/>
        <v>0</v>
      </c>
      <c r="AP294" s="132">
        <f t="shared" si="2062"/>
        <v>0</v>
      </c>
      <c r="AQ294" s="132">
        <f t="shared" si="2062"/>
        <v>0</v>
      </c>
      <c r="AR294" s="34"/>
      <c r="AS294" s="34"/>
      <c r="AT294" s="34"/>
      <c r="AU294" s="34"/>
      <c r="AV294" s="34"/>
      <c r="AW294" s="34"/>
      <c r="AX294" s="34"/>
      <c r="AY294" s="34"/>
      <c r="AZ294" s="34">
        <f t="shared" si="2143"/>
        <v>0</v>
      </c>
      <c r="BA294" s="34">
        <f t="shared" si="2123"/>
        <v>0</v>
      </c>
      <c r="BB294" s="132">
        <f t="shared" si="2063"/>
        <v>0</v>
      </c>
      <c r="BC294" s="132">
        <f t="shared" si="2063"/>
        <v>0</v>
      </c>
      <c r="BD294" s="34"/>
      <c r="BE294" s="34"/>
      <c r="BF294" s="34"/>
      <c r="BG294" s="34"/>
      <c r="BH294" s="34"/>
      <c r="BI294" s="34"/>
      <c r="BJ294" s="34"/>
      <c r="BK294" s="34"/>
      <c r="BL294" s="34">
        <f t="shared" si="2144"/>
        <v>0</v>
      </c>
      <c r="BM294" s="34">
        <f t="shared" si="2144"/>
        <v>0</v>
      </c>
      <c r="BN294" s="132">
        <f t="shared" si="2064"/>
        <v>0</v>
      </c>
      <c r="BO294" s="132">
        <f t="shared" si="2064"/>
        <v>0</v>
      </c>
      <c r="BP294" s="34"/>
      <c r="BQ294" s="34"/>
      <c r="BR294" s="34"/>
      <c r="BS294" s="34"/>
      <c r="BT294" s="34"/>
      <c r="BU294" s="34"/>
      <c r="BV294" s="34"/>
      <c r="BW294" s="34"/>
      <c r="BX294" s="34">
        <f t="shared" si="2145"/>
        <v>0</v>
      </c>
      <c r="BY294" s="34">
        <f t="shared" si="2125"/>
        <v>0</v>
      </c>
      <c r="BZ294" s="132">
        <f t="shared" si="2065"/>
        <v>0</v>
      </c>
      <c r="CA294" s="132">
        <f t="shared" si="2065"/>
        <v>0</v>
      </c>
      <c r="CB294" s="34"/>
      <c r="CC294" s="34"/>
      <c r="CD294" s="34"/>
      <c r="CE294" s="34"/>
      <c r="CF294" s="34"/>
      <c r="CG294" s="34"/>
      <c r="CH294" s="34"/>
      <c r="CI294" s="34"/>
      <c r="CJ294" s="34">
        <f t="shared" si="2146"/>
        <v>0</v>
      </c>
      <c r="CK294" s="34">
        <f t="shared" si="2127"/>
        <v>0</v>
      </c>
      <c r="CL294" s="132">
        <f t="shared" si="2066"/>
        <v>0</v>
      </c>
      <c r="CM294" s="132">
        <f t="shared" si="2066"/>
        <v>0</v>
      </c>
      <c r="CN294" s="34"/>
      <c r="CO294" s="34"/>
      <c r="CP294" s="34"/>
      <c r="CQ294" s="34"/>
      <c r="CR294" s="34"/>
      <c r="CS294" s="34"/>
      <c r="CT294" s="34"/>
      <c r="CU294" s="34"/>
      <c r="CV294" s="34">
        <f t="shared" si="2147"/>
        <v>0</v>
      </c>
      <c r="CW294" s="34">
        <f t="shared" si="2129"/>
        <v>0</v>
      </c>
      <c r="CX294" s="132">
        <f t="shared" si="2067"/>
        <v>0</v>
      </c>
      <c r="CY294" s="132">
        <f t="shared" si="2067"/>
        <v>0</v>
      </c>
      <c r="CZ294" s="34"/>
      <c r="DA294" s="34"/>
      <c r="DB294" s="34"/>
      <c r="DC294" s="34"/>
      <c r="DD294" s="34"/>
      <c r="DE294" s="34"/>
      <c r="DF294" s="34"/>
      <c r="DG294" s="34"/>
      <c r="DH294" s="34">
        <f t="shared" si="2148"/>
        <v>0</v>
      </c>
      <c r="DI294" s="34">
        <f t="shared" si="2131"/>
        <v>0</v>
      </c>
      <c r="DJ294" s="132">
        <f t="shared" si="2068"/>
        <v>0</v>
      </c>
      <c r="DK294" s="132">
        <f t="shared" si="2068"/>
        <v>0</v>
      </c>
      <c r="DL294" s="34"/>
      <c r="DM294" s="34"/>
      <c r="DN294" s="34"/>
      <c r="DO294" s="34"/>
      <c r="DP294" s="34"/>
      <c r="DQ294" s="34"/>
      <c r="DR294" s="34"/>
      <c r="DS294" s="34"/>
      <c r="DT294" s="34">
        <f t="shared" si="2149"/>
        <v>0</v>
      </c>
      <c r="DU294" s="34">
        <f t="shared" si="2133"/>
        <v>0</v>
      </c>
      <c r="DV294" s="132">
        <f t="shared" si="2069"/>
        <v>0</v>
      </c>
      <c r="DW294" s="132">
        <f t="shared" si="2069"/>
        <v>0</v>
      </c>
      <c r="DX294" s="34"/>
      <c r="DY294" s="34"/>
      <c r="DZ294" s="34"/>
      <c r="EA294" s="34"/>
      <c r="EB294" s="34"/>
      <c r="EC294" s="34"/>
      <c r="ED294" s="34"/>
      <c r="EE294" s="34"/>
      <c r="EF294" s="34">
        <f t="shared" si="2150"/>
        <v>0</v>
      </c>
      <c r="EG294" s="34">
        <f t="shared" si="2150"/>
        <v>0</v>
      </c>
      <c r="EH294" s="132">
        <f t="shared" si="2070"/>
        <v>0</v>
      </c>
      <c r="EI294" s="132">
        <f t="shared" si="2070"/>
        <v>0</v>
      </c>
      <c r="EJ294" s="34"/>
      <c r="EK294" s="34"/>
      <c r="EL294" s="34"/>
      <c r="EM294" s="34"/>
      <c r="EN294" s="34"/>
      <c r="EO294" s="34"/>
      <c r="EP294" s="34"/>
      <c r="EQ294" s="34"/>
      <c r="ER294" s="34">
        <f t="shared" si="2151"/>
        <v>0</v>
      </c>
      <c r="ES294" s="34">
        <f t="shared" si="2135"/>
        <v>0</v>
      </c>
      <c r="ET294" s="132">
        <f t="shared" si="2071"/>
        <v>0</v>
      </c>
      <c r="EU294" s="132">
        <f t="shared" si="2071"/>
        <v>0</v>
      </c>
      <c r="EV294" s="34"/>
      <c r="EW294" s="34"/>
      <c r="EX294" s="34"/>
      <c r="EY294" s="34"/>
      <c r="EZ294" s="34"/>
      <c r="FA294" s="34"/>
      <c r="FB294" s="34"/>
      <c r="FC294" s="34"/>
      <c r="FD294" s="34">
        <f t="shared" si="2152"/>
        <v>0</v>
      </c>
      <c r="FE294" s="34">
        <f t="shared" si="2152"/>
        <v>0</v>
      </c>
      <c r="FF294" s="132">
        <f t="shared" si="2072"/>
        <v>0</v>
      </c>
      <c r="FG294" s="132">
        <f t="shared" si="2072"/>
        <v>0</v>
      </c>
      <c r="FH294" s="34"/>
      <c r="FI294" s="34"/>
      <c r="FJ294" s="34"/>
      <c r="FK294" s="34"/>
      <c r="FL294" s="34"/>
      <c r="FM294" s="34"/>
      <c r="FN294" s="34"/>
      <c r="FO294" s="34"/>
      <c r="FP294" s="34">
        <f t="shared" si="2153"/>
        <v>0</v>
      </c>
      <c r="FQ294" s="34">
        <f t="shared" si="2137"/>
        <v>0</v>
      </c>
      <c r="FR294" s="132">
        <f t="shared" si="2073"/>
        <v>0</v>
      </c>
      <c r="FS294" s="132">
        <f t="shared" si="2073"/>
        <v>0</v>
      </c>
      <c r="FT294" s="34"/>
      <c r="FU294" s="34"/>
      <c r="FV294" s="34"/>
      <c r="FW294" s="34"/>
      <c r="FX294" s="34"/>
      <c r="FY294" s="34"/>
      <c r="FZ294" s="34"/>
      <c r="GA294" s="34"/>
      <c r="GB294" s="34">
        <f t="shared" si="2154"/>
        <v>0</v>
      </c>
      <c r="GC294" s="34">
        <f t="shared" si="2154"/>
        <v>0</v>
      </c>
      <c r="GD294" s="132">
        <f t="shared" si="2074"/>
        <v>0</v>
      </c>
      <c r="GE294" s="132">
        <f t="shared" si="2074"/>
        <v>0</v>
      </c>
      <c r="GF294" s="34"/>
      <c r="GG294" s="34"/>
      <c r="GH294" s="34"/>
      <c r="GI294" s="34"/>
      <c r="GJ294" s="34"/>
      <c r="GK294" s="34"/>
      <c r="GL294" s="34"/>
      <c r="GM294" s="34"/>
      <c r="GN294" s="34">
        <f t="shared" si="2155"/>
        <v>0</v>
      </c>
      <c r="GO294" s="34">
        <f t="shared" si="2139"/>
        <v>0</v>
      </c>
      <c r="GP294" s="132">
        <f t="shared" si="2075"/>
        <v>0</v>
      </c>
      <c r="GQ294" s="132">
        <f t="shared" si="2075"/>
        <v>0</v>
      </c>
      <c r="GR294" s="34"/>
      <c r="GS294" s="34"/>
      <c r="GT294" s="34"/>
      <c r="GU294" s="34"/>
      <c r="GV294" s="52">
        <f t="shared" si="2080"/>
        <v>0</v>
      </c>
      <c r="GW294" s="52">
        <f t="shared" si="2080"/>
        <v>0</v>
      </c>
      <c r="GX294" s="52">
        <f t="shared" si="2080"/>
        <v>0</v>
      </c>
      <c r="GY294" s="52">
        <f t="shared" si="2076"/>
        <v>0</v>
      </c>
      <c r="GZ294" s="52">
        <f t="shared" si="2027"/>
        <v>0</v>
      </c>
      <c r="HA294" s="52">
        <f t="shared" si="2027"/>
        <v>0</v>
      </c>
      <c r="HB294" s="132">
        <f t="shared" si="2077"/>
        <v>0</v>
      </c>
      <c r="HC294" s="132">
        <f t="shared" si="2077"/>
        <v>0</v>
      </c>
      <c r="HD294" s="64"/>
      <c r="HE294" s="20"/>
      <c r="HF294" s="73"/>
      <c r="HG294" s="73"/>
      <c r="HH294" s="251"/>
    </row>
    <row r="295" spans="1:216" hidden="1" x14ac:dyDescent="0.2">
      <c r="A295" s="10"/>
      <c r="B295" s="20"/>
      <c r="C295" s="23"/>
      <c r="D295" s="24"/>
      <c r="E295" s="28"/>
      <c r="F295" s="28"/>
      <c r="G295" s="33"/>
      <c r="H295" s="34"/>
      <c r="I295" s="34"/>
      <c r="J295" s="34"/>
      <c r="K295" s="34"/>
      <c r="L295" s="34"/>
      <c r="M295" s="34"/>
      <c r="N295" s="34"/>
      <c r="O295" s="34"/>
      <c r="P295" s="34">
        <f t="shared" si="2140"/>
        <v>0</v>
      </c>
      <c r="Q295" s="34">
        <f t="shared" si="2117"/>
        <v>0</v>
      </c>
      <c r="R295" s="132">
        <f t="shared" si="1768"/>
        <v>0</v>
      </c>
      <c r="S295" s="132">
        <f t="shared" si="1768"/>
        <v>0</v>
      </c>
      <c r="T295" s="34"/>
      <c r="U295" s="34"/>
      <c r="V295" s="34"/>
      <c r="W295" s="34"/>
      <c r="X295" s="34"/>
      <c r="Y295" s="34"/>
      <c r="Z295" s="34"/>
      <c r="AA295" s="34"/>
      <c r="AB295" s="34">
        <f t="shared" si="2141"/>
        <v>0</v>
      </c>
      <c r="AC295" s="34">
        <f t="shared" si="2119"/>
        <v>0</v>
      </c>
      <c r="AD295" s="132">
        <f t="shared" si="2061"/>
        <v>0</v>
      </c>
      <c r="AE295" s="132">
        <f t="shared" si="2061"/>
        <v>0</v>
      </c>
      <c r="AF295" s="34"/>
      <c r="AG295" s="34"/>
      <c r="AH295" s="34"/>
      <c r="AI295" s="34"/>
      <c r="AJ295" s="34"/>
      <c r="AK295" s="34"/>
      <c r="AL295" s="34"/>
      <c r="AM295" s="34"/>
      <c r="AN295" s="34">
        <f t="shared" si="2142"/>
        <v>0</v>
      </c>
      <c r="AO295" s="34">
        <f t="shared" si="2121"/>
        <v>0</v>
      </c>
      <c r="AP295" s="132">
        <f t="shared" si="2062"/>
        <v>0</v>
      </c>
      <c r="AQ295" s="132">
        <f t="shared" si="2062"/>
        <v>0</v>
      </c>
      <c r="AR295" s="34"/>
      <c r="AS295" s="34"/>
      <c r="AT295" s="34"/>
      <c r="AU295" s="34"/>
      <c r="AV295" s="34"/>
      <c r="AW295" s="34"/>
      <c r="AX295" s="34"/>
      <c r="AY295" s="34"/>
      <c r="AZ295" s="34">
        <f t="shared" si="2143"/>
        <v>0</v>
      </c>
      <c r="BA295" s="34">
        <f t="shared" si="2123"/>
        <v>0</v>
      </c>
      <c r="BB295" s="132">
        <f t="shared" si="2063"/>
        <v>0</v>
      </c>
      <c r="BC295" s="132">
        <f t="shared" si="2063"/>
        <v>0</v>
      </c>
      <c r="BD295" s="34"/>
      <c r="BE295" s="34"/>
      <c r="BF295" s="34"/>
      <c r="BG295" s="34"/>
      <c r="BH295" s="34"/>
      <c r="BI295" s="34"/>
      <c r="BJ295" s="34"/>
      <c r="BK295" s="34"/>
      <c r="BL295" s="34">
        <f t="shared" si="2144"/>
        <v>0</v>
      </c>
      <c r="BM295" s="34">
        <f t="shared" si="2144"/>
        <v>0</v>
      </c>
      <c r="BN295" s="132">
        <f t="shared" si="2064"/>
        <v>0</v>
      </c>
      <c r="BO295" s="132">
        <f t="shared" si="2064"/>
        <v>0</v>
      </c>
      <c r="BP295" s="34"/>
      <c r="BQ295" s="34"/>
      <c r="BR295" s="34"/>
      <c r="BS295" s="34"/>
      <c r="BT295" s="34"/>
      <c r="BU295" s="34"/>
      <c r="BV295" s="34"/>
      <c r="BW295" s="34"/>
      <c r="BX295" s="34">
        <f t="shared" si="2145"/>
        <v>0</v>
      </c>
      <c r="BY295" s="34">
        <f t="shared" si="2125"/>
        <v>0</v>
      </c>
      <c r="BZ295" s="132">
        <f t="shared" si="2065"/>
        <v>0</v>
      </c>
      <c r="CA295" s="132">
        <f t="shared" si="2065"/>
        <v>0</v>
      </c>
      <c r="CB295" s="34"/>
      <c r="CC295" s="34"/>
      <c r="CD295" s="34"/>
      <c r="CE295" s="34"/>
      <c r="CF295" s="34"/>
      <c r="CG295" s="34"/>
      <c r="CH295" s="34"/>
      <c r="CI295" s="34"/>
      <c r="CJ295" s="34">
        <f t="shared" si="2146"/>
        <v>0</v>
      </c>
      <c r="CK295" s="34">
        <f t="shared" si="2127"/>
        <v>0</v>
      </c>
      <c r="CL295" s="132">
        <f t="shared" si="2066"/>
        <v>0</v>
      </c>
      <c r="CM295" s="132">
        <f t="shared" si="2066"/>
        <v>0</v>
      </c>
      <c r="CN295" s="34"/>
      <c r="CO295" s="34"/>
      <c r="CP295" s="34"/>
      <c r="CQ295" s="34"/>
      <c r="CR295" s="34"/>
      <c r="CS295" s="34"/>
      <c r="CT295" s="34"/>
      <c r="CU295" s="34"/>
      <c r="CV295" s="34">
        <f t="shared" si="2147"/>
        <v>0</v>
      </c>
      <c r="CW295" s="34">
        <f t="shared" si="2129"/>
        <v>0</v>
      </c>
      <c r="CX295" s="132">
        <f t="shared" si="2067"/>
        <v>0</v>
      </c>
      <c r="CY295" s="132">
        <f t="shared" si="2067"/>
        <v>0</v>
      </c>
      <c r="CZ295" s="34"/>
      <c r="DA295" s="34"/>
      <c r="DB295" s="34"/>
      <c r="DC295" s="34"/>
      <c r="DD295" s="34"/>
      <c r="DE295" s="34"/>
      <c r="DF295" s="34"/>
      <c r="DG295" s="34"/>
      <c r="DH295" s="34">
        <f t="shared" si="2148"/>
        <v>0</v>
      </c>
      <c r="DI295" s="34">
        <f t="shared" si="2131"/>
        <v>0</v>
      </c>
      <c r="DJ295" s="132">
        <f t="shared" si="2068"/>
        <v>0</v>
      </c>
      <c r="DK295" s="132">
        <f t="shared" si="2068"/>
        <v>0</v>
      </c>
      <c r="DL295" s="34"/>
      <c r="DM295" s="34"/>
      <c r="DN295" s="34"/>
      <c r="DO295" s="34"/>
      <c r="DP295" s="34"/>
      <c r="DQ295" s="34"/>
      <c r="DR295" s="34"/>
      <c r="DS295" s="34"/>
      <c r="DT295" s="34">
        <f t="shared" si="2149"/>
        <v>0</v>
      </c>
      <c r="DU295" s="34">
        <f t="shared" si="2133"/>
        <v>0</v>
      </c>
      <c r="DV295" s="132">
        <f t="shared" si="2069"/>
        <v>0</v>
      </c>
      <c r="DW295" s="132">
        <f t="shared" si="2069"/>
        <v>0</v>
      </c>
      <c r="DX295" s="34"/>
      <c r="DY295" s="34"/>
      <c r="DZ295" s="34"/>
      <c r="EA295" s="34"/>
      <c r="EB295" s="34"/>
      <c r="EC295" s="34"/>
      <c r="ED295" s="34"/>
      <c r="EE295" s="34"/>
      <c r="EF295" s="34">
        <f t="shared" si="2150"/>
        <v>0</v>
      </c>
      <c r="EG295" s="34">
        <f t="shared" si="2150"/>
        <v>0</v>
      </c>
      <c r="EH295" s="132">
        <f t="shared" si="2070"/>
        <v>0</v>
      </c>
      <c r="EI295" s="132">
        <f t="shared" si="2070"/>
        <v>0</v>
      </c>
      <c r="EJ295" s="34"/>
      <c r="EK295" s="34"/>
      <c r="EL295" s="34"/>
      <c r="EM295" s="34"/>
      <c r="EN295" s="34"/>
      <c r="EO295" s="34"/>
      <c r="EP295" s="34"/>
      <c r="EQ295" s="34"/>
      <c r="ER295" s="34">
        <f t="shared" si="2151"/>
        <v>0</v>
      </c>
      <c r="ES295" s="34">
        <f t="shared" si="2135"/>
        <v>0</v>
      </c>
      <c r="ET295" s="132">
        <f t="shared" si="2071"/>
        <v>0</v>
      </c>
      <c r="EU295" s="132">
        <f t="shared" si="2071"/>
        <v>0</v>
      </c>
      <c r="EV295" s="34"/>
      <c r="EW295" s="34"/>
      <c r="EX295" s="34"/>
      <c r="EY295" s="34"/>
      <c r="EZ295" s="34"/>
      <c r="FA295" s="34"/>
      <c r="FB295" s="34"/>
      <c r="FC295" s="34"/>
      <c r="FD295" s="34">
        <f t="shared" si="2152"/>
        <v>0</v>
      </c>
      <c r="FE295" s="34">
        <f t="shared" si="2152"/>
        <v>0</v>
      </c>
      <c r="FF295" s="132">
        <f t="shared" si="2072"/>
        <v>0</v>
      </c>
      <c r="FG295" s="132">
        <f t="shared" si="2072"/>
        <v>0</v>
      </c>
      <c r="FH295" s="34"/>
      <c r="FI295" s="34"/>
      <c r="FJ295" s="34"/>
      <c r="FK295" s="34"/>
      <c r="FL295" s="34"/>
      <c r="FM295" s="34"/>
      <c r="FN295" s="34"/>
      <c r="FO295" s="34"/>
      <c r="FP295" s="34">
        <f t="shared" si="2153"/>
        <v>0</v>
      </c>
      <c r="FQ295" s="34">
        <f t="shared" si="2137"/>
        <v>0</v>
      </c>
      <c r="FR295" s="132">
        <f t="shared" si="2073"/>
        <v>0</v>
      </c>
      <c r="FS295" s="132">
        <f t="shared" si="2073"/>
        <v>0</v>
      </c>
      <c r="FT295" s="34"/>
      <c r="FU295" s="34"/>
      <c r="FV295" s="34"/>
      <c r="FW295" s="34"/>
      <c r="FX295" s="34"/>
      <c r="FY295" s="34"/>
      <c r="FZ295" s="34"/>
      <c r="GA295" s="34"/>
      <c r="GB295" s="34">
        <f t="shared" si="2154"/>
        <v>0</v>
      </c>
      <c r="GC295" s="34">
        <f t="shared" si="2154"/>
        <v>0</v>
      </c>
      <c r="GD295" s="132">
        <f t="shared" si="2074"/>
        <v>0</v>
      </c>
      <c r="GE295" s="132">
        <f t="shared" si="2074"/>
        <v>0</v>
      </c>
      <c r="GF295" s="34"/>
      <c r="GG295" s="34"/>
      <c r="GH295" s="34"/>
      <c r="GI295" s="34"/>
      <c r="GJ295" s="34"/>
      <c r="GK295" s="34"/>
      <c r="GL295" s="34"/>
      <c r="GM295" s="34"/>
      <c r="GN295" s="34">
        <f t="shared" si="2155"/>
        <v>0</v>
      </c>
      <c r="GO295" s="34">
        <f t="shared" si="2139"/>
        <v>0</v>
      </c>
      <c r="GP295" s="132">
        <f t="shared" si="2075"/>
        <v>0</v>
      </c>
      <c r="GQ295" s="132">
        <f t="shared" si="2075"/>
        <v>0</v>
      </c>
      <c r="GR295" s="34"/>
      <c r="GS295" s="34"/>
      <c r="GT295" s="34"/>
      <c r="GU295" s="34"/>
      <c r="GV295" s="52">
        <f t="shared" si="2080"/>
        <v>0</v>
      </c>
      <c r="GW295" s="52">
        <f t="shared" si="2080"/>
        <v>0</v>
      </c>
      <c r="GX295" s="52">
        <f t="shared" si="2080"/>
        <v>0</v>
      </c>
      <c r="GY295" s="52">
        <f t="shared" si="2076"/>
        <v>0</v>
      </c>
      <c r="GZ295" s="52">
        <f t="shared" si="2027"/>
        <v>0</v>
      </c>
      <c r="HA295" s="52">
        <f t="shared" si="2027"/>
        <v>0</v>
      </c>
      <c r="HB295" s="132">
        <f t="shared" si="2077"/>
        <v>0</v>
      </c>
      <c r="HC295" s="132">
        <f t="shared" si="2077"/>
        <v>0</v>
      </c>
      <c r="HD295" s="64"/>
      <c r="HE295" s="20"/>
      <c r="HF295" s="73"/>
      <c r="HG295" s="73"/>
      <c r="HH295" s="251"/>
    </row>
    <row r="296" spans="1:216" hidden="1" x14ac:dyDescent="0.2">
      <c r="A296" s="10">
        <v>1</v>
      </c>
      <c r="B296" s="36"/>
      <c r="C296" s="37"/>
      <c r="D296" s="38"/>
      <c r="E296" s="55" t="s">
        <v>227</v>
      </c>
      <c r="F296" s="56">
        <v>46</v>
      </c>
      <c r="G296" s="93">
        <v>159369.2121</v>
      </c>
      <c r="H296" s="41">
        <f>VLOOKUP($E296,'ВМП план'!$B$8:$AL$54,10,0)</f>
        <v>0</v>
      </c>
      <c r="I296" s="41">
        <f>VLOOKUP($E296,'ВМП план'!$B$8:$AL$54,11,0)</f>
        <v>0</v>
      </c>
      <c r="J296" s="41">
        <f>SUM(H296/12*$A$2)</f>
        <v>0</v>
      </c>
      <c r="K296" s="41">
        <f>SUM(I296/12*$A$2)</f>
        <v>0</v>
      </c>
      <c r="L296" s="41">
        <f>SUM(L297:L300)</f>
        <v>0</v>
      </c>
      <c r="M296" s="41">
        <f t="shared" ref="M296:O296" si="2156">SUM(M297:M300)</f>
        <v>0</v>
      </c>
      <c r="N296" s="41">
        <f t="shared" si="2156"/>
        <v>0</v>
      </c>
      <c r="O296" s="41">
        <f t="shared" si="2156"/>
        <v>0</v>
      </c>
      <c r="P296" s="34">
        <f t="shared" si="2140"/>
        <v>0</v>
      </c>
      <c r="Q296" s="34">
        <f t="shared" si="2117"/>
        <v>0</v>
      </c>
      <c r="R296" s="132">
        <f t="shared" si="1768"/>
        <v>0</v>
      </c>
      <c r="S296" s="132">
        <f t="shared" si="1768"/>
        <v>0</v>
      </c>
      <c r="T296" s="41">
        <f>VLOOKUP($E296,'ВМП план'!$B$8:$AL$54,8,0)</f>
        <v>92</v>
      </c>
      <c r="U296" s="41">
        <f>VLOOKUP($E296,'ВМП план'!$B$8:$AL$54,9,0)</f>
        <v>14661967.5132</v>
      </c>
      <c r="V296" s="41">
        <f>SUM(T296/12*$A$2)</f>
        <v>53.666666666666671</v>
      </c>
      <c r="W296" s="41">
        <f>SUM(U296/12*$A$2)</f>
        <v>8552814.3827</v>
      </c>
      <c r="X296" s="41">
        <f>SUM(X297:X300)</f>
        <v>84</v>
      </c>
      <c r="Y296" s="41">
        <f t="shared" ref="Y296:AA296" si="2157">SUM(Y297:Y300)</f>
        <v>13387013.640000001</v>
      </c>
      <c r="Z296" s="41">
        <f t="shared" si="2157"/>
        <v>3</v>
      </c>
      <c r="AA296" s="41">
        <f t="shared" si="2157"/>
        <v>478107.63</v>
      </c>
      <c r="AB296" s="34">
        <f t="shared" si="2141"/>
        <v>87</v>
      </c>
      <c r="AC296" s="34">
        <f t="shared" si="2119"/>
        <v>13865121.270000001</v>
      </c>
      <c r="AD296" s="132">
        <f t="shared" si="2061"/>
        <v>30.333333333333329</v>
      </c>
      <c r="AE296" s="132">
        <f t="shared" si="2061"/>
        <v>4834199.2573000006</v>
      </c>
      <c r="AF296" s="41">
        <f>VLOOKUP($E296,'ВМП план'!$B$8:$AL$54,12,0)</f>
        <v>0</v>
      </c>
      <c r="AG296" s="41">
        <f>VLOOKUP($E296,'ВМП план'!$B$8:$AL$54,13,0)</f>
        <v>0</v>
      </c>
      <c r="AH296" s="41">
        <f>SUM(AF296/12*$A$2)</f>
        <v>0</v>
      </c>
      <c r="AI296" s="41">
        <f>SUM(AG296/12*$A$2)</f>
        <v>0</v>
      </c>
      <c r="AJ296" s="41">
        <f>SUM(AJ297:AJ300)</f>
        <v>0</v>
      </c>
      <c r="AK296" s="41">
        <f t="shared" ref="AK296:AM296" si="2158">SUM(AK297:AK300)</f>
        <v>0</v>
      </c>
      <c r="AL296" s="41">
        <f t="shared" si="2158"/>
        <v>0</v>
      </c>
      <c r="AM296" s="41">
        <f t="shared" si="2158"/>
        <v>0</v>
      </c>
      <c r="AN296" s="34">
        <f t="shared" si="2142"/>
        <v>0</v>
      </c>
      <c r="AO296" s="34">
        <f t="shared" si="2121"/>
        <v>0</v>
      </c>
      <c r="AP296" s="132">
        <f t="shared" si="2062"/>
        <v>0</v>
      </c>
      <c r="AQ296" s="132">
        <f t="shared" si="2062"/>
        <v>0</v>
      </c>
      <c r="AR296" s="41">
        <f>VLOOKUP($E296,'ВМП план'!$B$8:$AL$54,14,0)</f>
        <v>0</v>
      </c>
      <c r="AS296" s="41">
        <f>VLOOKUP($E296,'ВМП план'!$B$8:$AL$54,15,0)</f>
        <v>0</v>
      </c>
      <c r="AT296" s="41">
        <f>SUM(AR296/12*$A$2)</f>
        <v>0</v>
      </c>
      <c r="AU296" s="41">
        <f>SUM(AS296/12*$A$2)</f>
        <v>0</v>
      </c>
      <c r="AV296" s="41">
        <f>SUM(AV297:AV300)</f>
        <v>0</v>
      </c>
      <c r="AW296" s="41">
        <f t="shared" ref="AW296:AY296" si="2159">SUM(AW297:AW300)</f>
        <v>0</v>
      </c>
      <c r="AX296" s="41">
        <f t="shared" si="2159"/>
        <v>0</v>
      </c>
      <c r="AY296" s="41">
        <f t="shared" si="2159"/>
        <v>0</v>
      </c>
      <c r="AZ296" s="34">
        <f t="shared" si="2143"/>
        <v>0</v>
      </c>
      <c r="BA296" s="34">
        <f t="shared" si="2123"/>
        <v>0</v>
      </c>
      <c r="BB296" s="132">
        <f t="shared" si="2063"/>
        <v>0</v>
      </c>
      <c r="BC296" s="132">
        <f t="shared" si="2063"/>
        <v>0</v>
      </c>
      <c r="BD296" s="41">
        <f>VLOOKUP($E296,'ВМП план'!$B$8:$AL$54,6,0)</f>
        <v>60</v>
      </c>
      <c r="BE296" s="41">
        <f>VLOOKUP($E296,'ВМП план'!$B$8:$AL$54,7,0)</f>
        <v>9562152.7259999998</v>
      </c>
      <c r="BF296" s="41">
        <f>SUM(BD296/12*$A$2)</f>
        <v>35</v>
      </c>
      <c r="BG296" s="41">
        <f>SUM(BE296/12*$A$2)</f>
        <v>5577922.4235000005</v>
      </c>
      <c r="BH296" s="41">
        <f>SUM(BH297:BH300)</f>
        <v>31</v>
      </c>
      <c r="BI296" s="41">
        <f t="shared" ref="BI296:BK296" si="2160">SUM(BI297:BI300)</f>
        <v>4925800.7699999996</v>
      </c>
      <c r="BJ296" s="41">
        <f t="shared" si="2160"/>
        <v>0</v>
      </c>
      <c r="BK296" s="41">
        <f t="shared" si="2160"/>
        <v>0</v>
      </c>
      <c r="BL296" s="34">
        <f t="shared" ref="BL296:BL346" si="2161">SUM(BH296+BJ296)</f>
        <v>31</v>
      </c>
      <c r="BM296" s="34">
        <f t="shared" ref="BM296:BM346" si="2162">SUM(BI296+BK296)</f>
        <v>4925800.7699999996</v>
      </c>
      <c r="BN296" s="132">
        <f t="shared" si="2064"/>
        <v>-4</v>
      </c>
      <c r="BO296" s="132">
        <f t="shared" si="2064"/>
        <v>-652121.65350000095</v>
      </c>
      <c r="BP296" s="41">
        <f>VLOOKUP($E296,'ВМП план'!$B$8:$AL$54,16,0)</f>
        <v>0</v>
      </c>
      <c r="BQ296" s="41">
        <f>VLOOKUP($E296,'ВМП план'!$B$8:$AL$54,17,0)</f>
        <v>0</v>
      </c>
      <c r="BR296" s="41">
        <f>SUM(BP296/12*$A$2)</f>
        <v>0</v>
      </c>
      <c r="BS296" s="41">
        <f>SUM(BQ296/12*$A$2)</f>
        <v>0</v>
      </c>
      <c r="BT296" s="41">
        <f>SUM(BT297:BT300)</f>
        <v>0</v>
      </c>
      <c r="BU296" s="41">
        <f t="shared" ref="BU296:BW296" si="2163">SUM(BU297:BU300)</f>
        <v>0</v>
      </c>
      <c r="BV296" s="41">
        <f t="shared" si="2163"/>
        <v>0</v>
      </c>
      <c r="BW296" s="41">
        <f t="shared" si="2163"/>
        <v>0</v>
      </c>
      <c r="BX296" s="34">
        <f t="shared" si="2145"/>
        <v>0</v>
      </c>
      <c r="BY296" s="34">
        <f t="shared" si="2125"/>
        <v>0</v>
      </c>
      <c r="BZ296" s="132">
        <f t="shared" si="2065"/>
        <v>0</v>
      </c>
      <c r="CA296" s="132">
        <f t="shared" si="2065"/>
        <v>0</v>
      </c>
      <c r="CB296" s="41">
        <f>VLOOKUP($E296,'ВМП план'!$B$8:$AL$54,18,0)</f>
        <v>0</v>
      </c>
      <c r="CC296" s="41">
        <f>VLOOKUP($E296,'ВМП план'!$B$8:$AL$54,19,0)</f>
        <v>0</v>
      </c>
      <c r="CD296" s="41">
        <f>SUM(CB296/12*$A$2)</f>
        <v>0</v>
      </c>
      <c r="CE296" s="41">
        <f>SUM(CC296/12*$A$2)</f>
        <v>0</v>
      </c>
      <c r="CF296" s="41">
        <f>SUM(CF297:CF300)</f>
        <v>0</v>
      </c>
      <c r="CG296" s="41">
        <f t="shared" ref="CG296:CI296" si="2164">SUM(CG297:CG300)</f>
        <v>0</v>
      </c>
      <c r="CH296" s="41">
        <f t="shared" si="2164"/>
        <v>0</v>
      </c>
      <c r="CI296" s="41">
        <f t="shared" si="2164"/>
        <v>0</v>
      </c>
      <c r="CJ296" s="34">
        <f t="shared" si="2146"/>
        <v>0</v>
      </c>
      <c r="CK296" s="34">
        <f t="shared" si="2127"/>
        <v>0</v>
      </c>
      <c r="CL296" s="132">
        <f t="shared" si="2066"/>
        <v>0</v>
      </c>
      <c r="CM296" s="132">
        <f t="shared" si="2066"/>
        <v>0</v>
      </c>
      <c r="CN296" s="41">
        <f>VLOOKUP($E296,'ВМП план'!$B$8:$AL$54,20,0)</f>
        <v>0</v>
      </c>
      <c r="CO296" s="41">
        <f>VLOOKUP($E296,'ВМП план'!$B$8:$AL$54,21,0)</f>
        <v>0</v>
      </c>
      <c r="CP296" s="41">
        <f>SUM(CN296/12*$A$2)</f>
        <v>0</v>
      </c>
      <c r="CQ296" s="41">
        <f>SUM(CO296/12*$A$2)</f>
        <v>0</v>
      </c>
      <c r="CR296" s="41">
        <f>SUM(CR297:CR300)</f>
        <v>0</v>
      </c>
      <c r="CS296" s="41">
        <f t="shared" ref="CS296:CU296" si="2165">SUM(CS297:CS300)</f>
        <v>0</v>
      </c>
      <c r="CT296" s="41">
        <f t="shared" si="2165"/>
        <v>0</v>
      </c>
      <c r="CU296" s="41">
        <f t="shared" si="2165"/>
        <v>0</v>
      </c>
      <c r="CV296" s="34">
        <f t="shared" si="2147"/>
        <v>0</v>
      </c>
      <c r="CW296" s="34">
        <f t="shared" si="2129"/>
        <v>0</v>
      </c>
      <c r="CX296" s="132">
        <f t="shared" si="2067"/>
        <v>0</v>
      </c>
      <c r="CY296" s="132">
        <f t="shared" si="2067"/>
        <v>0</v>
      </c>
      <c r="CZ296" s="41">
        <f>VLOOKUP($E296,'ВМП план'!$B$8:$AL$54,22,0)</f>
        <v>0</v>
      </c>
      <c r="DA296" s="41">
        <f>VLOOKUP($E296,'ВМП план'!$B$8:$AL$54,23,0)</f>
        <v>0</v>
      </c>
      <c r="DB296" s="41">
        <f>SUM(CZ296/12*$A$2)</f>
        <v>0</v>
      </c>
      <c r="DC296" s="41">
        <f>SUM(DA296/12*$A$2)</f>
        <v>0</v>
      </c>
      <c r="DD296" s="41">
        <f>SUM(DD297:DD300)</f>
        <v>0</v>
      </c>
      <c r="DE296" s="41">
        <f t="shared" ref="DE296:DG296" si="2166">SUM(DE297:DE300)</f>
        <v>0</v>
      </c>
      <c r="DF296" s="41">
        <f t="shared" si="2166"/>
        <v>0</v>
      </c>
      <c r="DG296" s="41">
        <f t="shared" si="2166"/>
        <v>0</v>
      </c>
      <c r="DH296" s="34">
        <f t="shared" si="2148"/>
        <v>0</v>
      </c>
      <c r="DI296" s="34">
        <f t="shared" si="2131"/>
        <v>0</v>
      </c>
      <c r="DJ296" s="132">
        <f t="shared" si="2068"/>
        <v>0</v>
      </c>
      <c r="DK296" s="132">
        <f t="shared" si="2068"/>
        <v>0</v>
      </c>
      <c r="DL296" s="41">
        <f>VLOOKUP($E296,'ВМП план'!$B$8:$AL$54,24,0)</f>
        <v>0</v>
      </c>
      <c r="DM296" s="41">
        <f>VLOOKUP($E296,'ВМП план'!$B$8:$AL$54,25,0)</f>
        <v>0</v>
      </c>
      <c r="DN296" s="41">
        <f>SUM(DL296/12*$A$2)</f>
        <v>0</v>
      </c>
      <c r="DO296" s="41">
        <f>SUM(DM296/12*$A$2)</f>
        <v>0</v>
      </c>
      <c r="DP296" s="41">
        <f>SUM(DP297:DP300)</f>
        <v>0</v>
      </c>
      <c r="DQ296" s="41">
        <f t="shared" ref="DQ296:DS296" si="2167">SUM(DQ297:DQ300)</f>
        <v>0</v>
      </c>
      <c r="DR296" s="41">
        <f t="shared" si="2167"/>
        <v>0</v>
      </c>
      <c r="DS296" s="41">
        <f t="shared" si="2167"/>
        <v>0</v>
      </c>
      <c r="DT296" s="34">
        <f t="shared" si="2149"/>
        <v>0</v>
      </c>
      <c r="DU296" s="34">
        <f t="shared" si="2133"/>
        <v>0</v>
      </c>
      <c r="DV296" s="132">
        <f t="shared" si="2069"/>
        <v>0</v>
      </c>
      <c r="DW296" s="132">
        <f t="shared" si="2069"/>
        <v>0</v>
      </c>
      <c r="DX296" s="41">
        <f>VLOOKUP($E296,'ВМП план'!$B$8:$AL$54,26,0)</f>
        <v>0</v>
      </c>
      <c r="DY296" s="41">
        <f>VLOOKUP($E296,'ВМП план'!$B$8:$AL$54,27,0)</f>
        <v>0</v>
      </c>
      <c r="DZ296" s="41">
        <f>SUM(DX296/12*$A$2)</f>
        <v>0</v>
      </c>
      <c r="EA296" s="41">
        <f>SUM(DY296/12*$A$2)</f>
        <v>0</v>
      </c>
      <c r="EB296" s="41">
        <f>SUM(EB297:EB300)</f>
        <v>0</v>
      </c>
      <c r="EC296" s="41">
        <f t="shared" ref="EC296:EE296" si="2168">SUM(EC297:EC300)</f>
        <v>0</v>
      </c>
      <c r="ED296" s="41">
        <f t="shared" si="2168"/>
        <v>0</v>
      </c>
      <c r="EE296" s="41">
        <f t="shared" si="2168"/>
        <v>0</v>
      </c>
      <c r="EF296" s="34">
        <f t="shared" si="2150"/>
        <v>0</v>
      </c>
      <c r="EG296" s="34">
        <f t="shared" si="2150"/>
        <v>0</v>
      </c>
      <c r="EH296" s="132">
        <f t="shared" si="2070"/>
        <v>0</v>
      </c>
      <c r="EI296" s="132">
        <f t="shared" si="2070"/>
        <v>0</v>
      </c>
      <c r="EJ296" s="41">
        <f>VLOOKUP($E296,'ВМП план'!$B$8:$AL$54,28,0)</f>
        <v>48</v>
      </c>
      <c r="EK296" s="41">
        <f>VLOOKUP($E296,'ВМП план'!$B$8:$AL$54,29,0)</f>
        <v>7649722.1808000002</v>
      </c>
      <c r="EL296" s="41">
        <f>SUM(EJ296/12*$A$2)</f>
        <v>28</v>
      </c>
      <c r="EM296" s="41">
        <f>SUM(EK296/12*$A$2)</f>
        <v>4462337.9387999997</v>
      </c>
      <c r="EN296" s="41">
        <f>SUM(EN297:EN300)</f>
        <v>0</v>
      </c>
      <c r="EO296" s="41">
        <f t="shared" ref="EO296:EQ296" si="2169">SUM(EO297:EO300)</f>
        <v>0</v>
      </c>
      <c r="EP296" s="41">
        <f t="shared" si="2169"/>
        <v>28</v>
      </c>
      <c r="EQ296" s="41">
        <f t="shared" si="2169"/>
        <v>4462337.88</v>
      </c>
      <c r="ER296" s="34">
        <f t="shared" si="2151"/>
        <v>28</v>
      </c>
      <c r="ES296" s="34">
        <f t="shared" si="2135"/>
        <v>4462337.88</v>
      </c>
      <c r="ET296" s="132">
        <f t="shared" si="2071"/>
        <v>-28</v>
      </c>
      <c r="EU296" s="132">
        <f t="shared" si="2071"/>
        <v>-4462337.9387999997</v>
      </c>
      <c r="EV296" s="41">
        <f>VLOOKUP($E296,'ВМП план'!$B$8:$AL$54,30,0)</f>
        <v>2</v>
      </c>
      <c r="EW296" s="41">
        <f>VLOOKUP($E296,'ВМП план'!$B$8:$AL$54,31,0)</f>
        <v>318738.42420000001</v>
      </c>
      <c r="EX296" s="41">
        <f>SUM(EV296/12*$A$2)</f>
        <v>1.1666666666666665</v>
      </c>
      <c r="EY296" s="41">
        <f>SUM(EW296/12*$A$2)</f>
        <v>185930.74745000002</v>
      </c>
      <c r="EZ296" s="41">
        <f>SUM(EZ297:EZ300)</f>
        <v>0</v>
      </c>
      <c r="FA296" s="41">
        <f t="shared" ref="FA296:FC296" si="2170">SUM(FA297:FA300)</f>
        <v>0</v>
      </c>
      <c r="FB296" s="41">
        <f t="shared" si="2170"/>
        <v>0</v>
      </c>
      <c r="FC296" s="41">
        <f t="shared" si="2170"/>
        <v>0</v>
      </c>
      <c r="FD296" s="34">
        <f t="shared" si="2152"/>
        <v>0</v>
      </c>
      <c r="FE296" s="34">
        <f t="shared" si="2152"/>
        <v>0</v>
      </c>
      <c r="FF296" s="132">
        <f t="shared" si="2072"/>
        <v>-1.1666666666666665</v>
      </c>
      <c r="FG296" s="132">
        <f t="shared" si="2072"/>
        <v>-185930.74745000002</v>
      </c>
      <c r="FH296" s="41">
        <f>VLOOKUP($E296,'ВМП план'!$B$8:$AL$54,32,0)</f>
        <v>0</v>
      </c>
      <c r="FI296" s="41">
        <f>VLOOKUP($E296,'ВМП план'!$B$8:$AL$54,33,0)</f>
        <v>0</v>
      </c>
      <c r="FJ296" s="41">
        <f>SUM(FH296/12*$A$2)</f>
        <v>0</v>
      </c>
      <c r="FK296" s="41">
        <f>SUM(FI296/12*$A$2)</f>
        <v>0</v>
      </c>
      <c r="FL296" s="41">
        <f>SUM(FL297:FL300)</f>
        <v>0</v>
      </c>
      <c r="FM296" s="41">
        <f t="shared" ref="FM296:FO296" si="2171">SUM(FM297:FM300)</f>
        <v>0</v>
      </c>
      <c r="FN296" s="41">
        <f t="shared" si="2171"/>
        <v>0</v>
      </c>
      <c r="FO296" s="41">
        <f t="shared" si="2171"/>
        <v>0</v>
      </c>
      <c r="FP296" s="34">
        <f t="shared" si="2153"/>
        <v>0</v>
      </c>
      <c r="FQ296" s="34">
        <f t="shared" si="2137"/>
        <v>0</v>
      </c>
      <c r="FR296" s="132">
        <f t="shared" si="2073"/>
        <v>0</v>
      </c>
      <c r="FS296" s="132">
        <f t="shared" si="2073"/>
        <v>0</v>
      </c>
      <c r="FT296" s="41">
        <f>VLOOKUP($E296,'ВМП план'!$B$8:$AL$54,34,0)</f>
        <v>0</v>
      </c>
      <c r="FU296" s="41">
        <f>VLOOKUP($E296,'ВМП план'!$B$8:$AL$54,35,0)</f>
        <v>0</v>
      </c>
      <c r="FV296" s="41">
        <f>SUM(FT296/12*$A$2)</f>
        <v>0</v>
      </c>
      <c r="FW296" s="41">
        <f>SUM(FU296/12*$A$2)</f>
        <v>0</v>
      </c>
      <c r="FX296" s="41">
        <f>SUM(FX297:FX300)</f>
        <v>2</v>
      </c>
      <c r="FY296" s="41">
        <f t="shared" ref="FY296:GA296" si="2172">SUM(FY297:FY300)</f>
        <v>318738.42</v>
      </c>
      <c r="FZ296" s="41">
        <f t="shared" si="2172"/>
        <v>0</v>
      </c>
      <c r="GA296" s="41">
        <f t="shared" si="2172"/>
        <v>0</v>
      </c>
      <c r="GB296" s="34">
        <f t="shared" si="2154"/>
        <v>2</v>
      </c>
      <c r="GC296" s="34">
        <f t="shared" si="2154"/>
        <v>318738.42</v>
      </c>
      <c r="GD296" s="132">
        <f t="shared" si="2074"/>
        <v>2</v>
      </c>
      <c r="GE296" s="132">
        <f t="shared" si="2074"/>
        <v>318738.42</v>
      </c>
      <c r="GF296" s="41">
        <f>VLOOKUP($E296,'ВМП план'!$B$8:$AL$54,36,0)</f>
        <v>0</v>
      </c>
      <c r="GG296" s="41">
        <f>VLOOKUP($E296,'ВМП план'!$B$8:$AL$54,37,0)</f>
        <v>0</v>
      </c>
      <c r="GH296" s="41">
        <f>SUM(GF296/12*$A$2)</f>
        <v>0</v>
      </c>
      <c r="GI296" s="41">
        <f>SUM(GG296/12*$A$2)</f>
        <v>0</v>
      </c>
      <c r="GJ296" s="41">
        <f>SUM(GJ297:GJ300)</f>
        <v>0</v>
      </c>
      <c r="GK296" s="41">
        <f t="shared" ref="GK296:GM296" si="2173">SUM(GK297:GK300)</f>
        <v>0</v>
      </c>
      <c r="GL296" s="41">
        <f t="shared" si="2173"/>
        <v>0</v>
      </c>
      <c r="GM296" s="41">
        <f t="shared" si="2173"/>
        <v>0</v>
      </c>
      <c r="GN296" s="34">
        <f t="shared" si="2155"/>
        <v>0</v>
      </c>
      <c r="GO296" s="34">
        <f t="shared" si="2139"/>
        <v>0</v>
      </c>
      <c r="GP296" s="132">
        <f t="shared" si="2075"/>
        <v>0</v>
      </c>
      <c r="GQ296" s="132">
        <f t="shared" si="2075"/>
        <v>0</v>
      </c>
      <c r="GR296" s="41">
        <f>H296+T296+AF296+AR296+BD296+BP296+CB296+CN296+CZ296+DL296+DX296+EJ296+EV296+FH296+FT296+GF296</f>
        <v>202</v>
      </c>
      <c r="GS296" s="41">
        <f t="shared" ref="GS296:GU296" si="2174">I296+U296+AG296+AS296+BE296+BQ296+CC296+CO296+DA296+DM296+DY296+EK296+EW296+FI296+FU296+GG296</f>
        <v>32192580.8442</v>
      </c>
      <c r="GT296" s="41">
        <f t="shared" si="2174"/>
        <v>117.83333333333334</v>
      </c>
      <c r="GU296" s="41">
        <f t="shared" si="2174"/>
        <v>18779005.492450003</v>
      </c>
      <c r="GV296" s="41">
        <f t="shared" si="2080"/>
        <v>117</v>
      </c>
      <c r="GW296" s="41">
        <f t="shared" si="2080"/>
        <v>18631552.830000002</v>
      </c>
      <c r="GX296" s="41">
        <f t="shared" si="2080"/>
        <v>31</v>
      </c>
      <c r="GY296" s="41">
        <f t="shared" si="2076"/>
        <v>4940445.51</v>
      </c>
      <c r="GZ296" s="41">
        <f t="shared" si="2027"/>
        <v>148</v>
      </c>
      <c r="HA296" s="41">
        <f t="shared" si="2027"/>
        <v>23571998.340000004</v>
      </c>
      <c r="HB296" s="59">
        <f t="shared" si="2077"/>
        <v>-0.83333333333334281</v>
      </c>
      <c r="HC296" s="59">
        <f t="shared" si="2077"/>
        <v>-147452.66245000064</v>
      </c>
      <c r="HD296" s="98">
        <f>GV296/GT296</f>
        <v>0.99292786421499279</v>
      </c>
      <c r="HE296" s="98">
        <f>GW296/GU296</f>
        <v>0.99214800472211995</v>
      </c>
      <c r="HF296" s="73">
        <f>GS296/GR296</f>
        <v>159369.2121</v>
      </c>
      <c r="HG296" s="73">
        <f>GW296/GV296</f>
        <v>159244.0412820513</v>
      </c>
      <c r="HH296" s="252">
        <f>SUM($HF$296-HG296)</f>
        <v>125.17081794870319</v>
      </c>
    </row>
    <row r="297" spans="1:216" hidden="1" x14ac:dyDescent="0.2">
      <c r="A297" s="10">
        <v>1</v>
      </c>
      <c r="B297" s="122" t="s">
        <v>258</v>
      </c>
      <c r="C297" s="123" t="s">
        <v>150</v>
      </c>
      <c r="D297" s="124">
        <v>428</v>
      </c>
      <c r="E297" s="123" t="s">
        <v>151</v>
      </c>
      <c r="F297" s="28"/>
      <c r="G297" s="33"/>
      <c r="H297" s="34"/>
      <c r="I297" s="34"/>
      <c r="J297" s="34"/>
      <c r="K297" s="34"/>
      <c r="L297" s="34">
        <f>VLOOKUP($D297,'факт '!$D$7:$BG$144,3,0)</f>
        <v>0</v>
      </c>
      <c r="M297" s="34">
        <f>VLOOKUP($D297,'факт '!$D$7:$BG$144,4,0)</f>
        <v>0</v>
      </c>
      <c r="N297" s="34">
        <f>VLOOKUP($D297,'факт '!$D$7:$BG$144,5,0)</f>
        <v>0</v>
      </c>
      <c r="O297" s="34">
        <f>VLOOKUP($D297,'факт '!$D$7:$BG$144,6,0)</f>
        <v>0</v>
      </c>
      <c r="P297" s="34">
        <f t="shared" ref="P297:P298" si="2175">SUM(L297+N297)</f>
        <v>0</v>
      </c>
      <c r="Q297" s="34">
        <f t="shared" si="2117"/>
        <v>0</v>
      </c>
      <c r="R297" s="132">
        <f t="shared" si="1768"/>
        <v>0</v>
      </c>
      <c r="S297" s="132">
        <f t="shared" si="1768"/>
        <v>0</v>
      </c>
      <c r="T297" s="34"/>
      <c r="U297" s="34"/>
      <c r="V297" s="34"/>
      <c r="W297" s="34"/>
      <c r="X297" s="34">
        <f>VLOOKUP($D297,'факт '!$D$7:$BG$144,9,0)</f>
        <v>9</v>
      </c>
      <c r="Y297" s="34">
        <f>VLOOKUP($D297,'факт '!$D$7:$BG$144,10,0)</f>
        <v>1434322.89</v>
      </c>
      <c r="Z297" s="34">
        <f>VLOOKUP($D297,'факт '!$D$7:$BG$144,11,0)</f>
        <v>0</v>
      </c>
      <c r="AA297" s="34">
        <f>VLOOKUP($D297,'факт '!$D$7:$BG$144,12,0)</f>
        <v>0</v>
      </c>
      <c r="AB297" s="34">
        <f t="shared" ref="AB297:AB298" si="2176">SUM(X297+Z297)</f>
        <v>9</v>
      </c>
      <c r="AC297" s="34">
        <f t="shared" si="2119"/>
        <v>1434322.89</v>
      </c>
      <c r="AD297" s="132">
        <f t="shared" si="2061"/>
        <v>9</v>
      </c>
      <c r="AE297" s="132">
        <f t="shared" si="2061"/>
        <v>1434322.89</v>
      </c>
      <c r="AF297" s="34"/>
      <c r="AG297" s="34"/>
      <c r="AH297" s="34"/>
      <c r="AI297" s="34"/>
      <c r="AJ297" s="34">
        <f>VLOOKUP($D297,'факт '!$D$7:$BG$144,7,0)</f>
        <v>0</v>
      </c>
      <c r="AK297" s="34">
        <f>VLOOKUP($D297,'факт '!$D$7:$BG$144,8,0)</f>
        <v>0</v>
      </c>
      <c r="AL297" s="34"/>
      <c r="AM297" s="34"/>
      <c r="AN297" s="34">
        <f t="shared" ref="AN297:AN298" si="2177">SUM(AJ297+AL297)</f>
        <v>0</v>
      </c>
      <c r="AO297" s="34">
        <f t="shared" si="2121"/>
        <v>0</v>
      </c>
      <c r="AP297" s="132">
        <f t="shared" si="2062"/>
        <v>0</v>
      </c>
      <c r="AQ297" s="132">
        <f t="shared" si="2062"/>
        <v>0</v>
      </c>
      <c r="AR297" s="34"/>
      <c r="AS297" s="34"/>
      <c r="AT297" s="34"/>
      <c r="AU297" s="34"/>
      <c r="AV297" s="34">
        <f>VLOOKUP($D297,'факт '!$D$7:$BG$144,13,0)</f>
        <v>0</v>
      </c>
      <c r="AW297" s="34">
        <f>VLOOKUP($D297,'факт '!$D$7:$BG$144,14,0)</f>
        <v>0</v>
      </c>
      <c r="AX297" s="34"/>
      <c r="AY297" s="34"/>
      <c r="AZ297" s="34">
        <f t="shared" ref="AZ297:AZ298" si="2178">SUM(AV297+AX297)</f>
        <v>0</v>
      </c>
      <c r="BA297" s="34">
        <f t="shared" si="2123"/>
        <v>0</v>
      </c>
      <c r="BB297" s="132">
        <f t="shared" si="2063"/>
        <v>0</v>
      </c>
      <c r="BC297" s="132">
        <f t="shared" si="2063"/>
        <v>0</v>
      </c>
      <c r="BD297" s="34"/>
      <c r="BE297" s="34"/>
      <c r="BF297" s="34"/>
      <c r="BG297" s="34"/>
      <c r="BH297" s="34">
        <f>VLOOKUP($D297,'факт '!$D$7:$BG$144,17,0)</f>
        <v>6</v>
      </c>
      <c r="BI297" s="34">
        <f>VLOOKUP($D297,'факт '!$D$7:$BG$144,18,0)</f>
        <v>948892.8899999999</v>
      </c>
      <c r="BJ297" s="34">
        <f>VLOOKUP($D297,'факт '!$D$7:$BG$144,19,0)</f>
        <v>0</v>
      </c>
      <c r="BK297" s="34">
        <f>VLOOKUP($D297,'факт '!$D$7:$BG$144,20,0)</f>
        <v>0</v>
      </c>
      <c r="BL297" s="34">
        <f t="shared" si="2161"/>
        <v>6</v>
      </c>
      <c r="BM297" s="34">
        <f t="shared" si="2162"/>
        <v>948892.8899999999</v>
      </c>
      <c r="BN297" s="132">
        <f t="shared" si="2064"/>
        <v>6</v>
      </c>
      <c r="BO297" s="132">
        <f t="shared" si="2064"/>
        <v>948892.8899999999</v>
      </c>
      <c r="BP297" s="34"/>
      <c r="BQ297" s="34"/>
      <c r="BR297" s="34"/>
      <c r="BS297" s="34"/>
      <c r="BT297" s="34">
        <f>VLOOKUP($D297,'факт '!$D$7:$BG$144,21,0)</f>
        <v>0</v>
      </c>
      <c r="BU297" s="34">
        <f>VLOOKUP($D297,'факт '!$D$7:$BG$144,22,0)</f>
        <v>0</v>
      </c>
      <c r="BV297" s="34">
        <f>VLOOKUP($D297,'факт '!$D$7:$BG$144,23,0)</f>
        <v>0</v>
      </c>
      <c r="BW297" s="34">
        <f>VLOOKUP($D297,'факт '!$D$7:$BG$144,24,0)</f>
        <v>0</v>
      </c>
      <c r="BX297" s="34">
        <f t="shared" ref="BX297:BX298" si="2179">SUM(BT297+BV297)</f>
        <v>0</v>
      </c>
      <c r="BY297" s="34">
        <f t="shared" si="2125"/>
        <v>0</v>
      </c>
      <c r="BZ297" s="132">
        <f t="shared" si="2065"/>
        <v>0</v>
      </c>
      <c r="CA297" s="132">
        <f t="shared" si="2065"/>
        <v>0</v>
      </c>
      <c r="CB297" s="34"/>
      <c r="CC297" s="34"/>
      <c r="CD297" s="34"/>
      <c r="CE297" s="34"/>
      <c r="CF297" s="34">
        <f>VLOOKUP($D297,'факт '!$D$10:$BG$143,25,0)</f>
        <v>0</v>
      </c>
      <c r="CG297" s="34">
        <f>VLOOKUP($D297,'факт '!$D$10:$BG$143,26,0)</f>
        <v>0</v>
      </c>
      <c r="CH297" s="34">
        <f>VLOOKUP($D297,'факт '!$D$10:$BG$143,27,0)</f>
        <v>0</v>
      </c>
      <c r="CI297" s="34">
        <f>VLOOKUP($D297,'факт '!$D$10:$BG$143,28,0)</f>
        <v>0</v>
      </c>
      <c r="CJ297" s="34">
        <f t="shared" ref="CJ297:CJ298" si="2180">SUM(CF297+CH297)</f>
        <v>0</v>
      </c>
      <c r="CK297" s="34">
        <f t="shared" si="2127"/>
        <v>0</v>
      </c>
      <c r="CL297" s="132">
        <f t="shared" si="2066"/>
        <v>0</v>
      </c>
      <c r="CM297" s="132">
        <f t="shared" si="2066"/>
        <v>0</v>
      </c>
      <c r="CN297" s="34"/>
      <c r="CO297" s="34"/>
      <c r="CP297" s="34"/>
      <c r="CQ297" s="34"/>
      <c r="CR297" s="34">
        <f>VLOOKUP($D297,'факт '!$D$10:$BG$143,29,0)</f>
        <v>0</v>
      </c>
      <c r="CS297" s="34">
        <f>VLOOKUP($D297,'факт '!$D$10:$BG$143,30,0)</f>
        <v>0</v>
      </c>
      <c r="CT297" s="34">
        <f>VLOOKUP($D297,'факт '!$D$10:$BG$143,31,0)</f>
        <v>0</v>
      </c>
      <c r="CU297" s="34">
        <f>VLOOKUP($D297,'факт '!$D$10:$BG$143,32,0)</f>
        <v>0</v>
      </c>
      <c r="CV297" s="34">
        <f t="shared" ref="CV297:CV298" si="2181">SUM(CR297+CT297)</f>
        <v>0</v>
      </c>
      <c r="CW297" s="34">
        <f t="shared" si="2129"/>
        <v>0</v>
      </c>
      <c r="CX297" s="132">
        <f t="shared" si="2067"/>
        <v>0</v>
      </c>
      <c r="CY297" s="132">
        <f t="shared" si="2067"/>
        <v>0</v>
      </c>
      <c r="CZ297" s="34"/>
      <c r="DA297" s="34"/>
      <c r="DB297" s="34"/>
      <c r="DC297" s="34"/>
      <c r="DD297" s="34">
        <f>VLOOKUP($D297,'факт '!$D$10:$BG$143,33,0)</f>
        <v>0</v>
      </c>
      <c r="DE297" s="34">
        <f>VLOOKUP($D297,'факт '!$D$10:$BG$143,34,0)</f>
        <v>0</v>
      </c>
      <c r="DF297" s="34"/>
      <c r="DG297" s="34"/>
      <c r="DH297" s="34">
        <f t="shared" ref="DH297:DH298" si="2182">SUM(DD297+DF297)</f>
        <v>0</v>
      </c>
      <c r="DI297" s="34">
        <f t="shared" si="2131"/>
        <v>0</v>
      </c>
      <c r="DJ297" s="132">
        <f t="shared" si="2068"/>
        <v>0</v>
      </c>
      <c r="DK297" s="132">
        <f t="shared" si="2068"/>
        <v>0</v>
      </c>
      <c r="DL297" s="34"/>
      <c r="DM297" s="34"/>
      <c r="DN297" s="34"/>
      <c r="DO297" s="34"/>
      <c r="DP297" s="34">
        <f>VLOOKUP($D297,'факт '!$D$7:$BG$144,15,0)</f>
        <v>0</v>
      </c>
      <c r="DQ297" s="34">
        <f>VLOOKUP($D297,'факт '!$D$7:$BG$144,16,0)</f>
        <v>0</v>
      </c>
      <c r="DR297" s="34"/>
      <c r="DS297" s="34"/>
      <c r="DT297" s="34">
        <f t="shared" ref="DT297:DT298" si="2183">SUM(DP297+DR297)</f>
        <v>0</v>
      </c>
      <c r="DU297" s="34">
        <f t="shared" si="2133"/>
        <v>0</v>
      </c>
      <c r="DV297" s="132">
        <f t="shared" si="2069"/>
        <v>0</v>
      </c>
      <c r="DW297" s="132">
        <f t="shared" si="2069"/>
        <v>0</v>
      </c>
      <c r="DX297" s="34"/>
      <c r="DY297" s="34"/>
      <c r="DZ297" s="34"/>
      <c r="EA297" s="34"/>
      <c r="EB297" s="34">
        <f>VLOOKUP($D297,'факт '!$D$7:$BG$144,35,0)</f>
        <v>0</v>
      </c>
      <c r="EC297" s="34">
        <f>VLOOKUP($D297,'факт '!$D$7:$BG$144,36,0)</f>
        <v>0</v>
      </c>
      <c r="ED297" s="34">
        <f>VLOOKUP($D297,'факт '!$D$7:$BG$144,37,0)</f>
        <v>0</v>
      </c>
      <c r="EE297" s="34">
        <f>VLOOKUP($D297,'факт '!$D$7:$BG$144,38,0)</f>
        <v>0</v>
      </c>
      <c r="EF297" s="34">
        <f>VLOOKUP($D297,'факт '!$D$7:$BG$144,35,0)</f>
        <v>0</v>
      </c>
      <c r="EG297" s="34">
        <f>VLOOKUP($D297,'факт '!$D$7:$BG$144,35,0)</f>
        <v>0</v>
      </c>
      <c r="EH297" s="132">
        <f t="shared" si="2070"/>
        <v>0</v>
      </c>
      <c r="EI297" s="132">
        <f t="shared" si="2070"/>
        <v>0</v>
      </c>
      <c r="EJ297" s="34"/>
      <c r="EK297" s="34"/>
      <c r="EL297" s="34"/>
      <c r="EM297" s="34"/>
      <c r="EN297" s="34">
        <f>VLOOKUP($D297,'факт '!$D$7:$BG$144,41,0)</f>
        <v>0</v>
      </c>
      <c r="EO297" s="34">
        <f>VLOOKUP($D297,'факт '!$D$7:$BG$144,42,0)</f>
        <v>0</v>
      </c>
      <c r="EP297" s="34">
        <f>VLOOKUP($D297,'факт '!$D$7:$BG$144,43,0)</f>
        <v>0</v>
      </c>
      <c r="EQ297" s="34">
        <f>VLOOKUP($D297,'факт '!$D$7:$BG$144,44,0)</f>
        <v>0</v>
      </c>
      <c r="ER297" s="34">
        <f t="shared" ref="ER297:ER298" si="2184">SUM(EN297+EP297)</f>
        <v>0</v>
      </c>
      <c r="ES297" s="34">
        <f t="shared" si="2135"/>
        <v>0</v>
      </c>
      <c r="ET297" s="132">
        <f t="shared" si="2071"/>
        <v>0</v>
      </c>
      <c r="EU297" s="132">
        <f t="shared" si="2071"/>
        <v>0</v>
      </c>
      <c r="EV297" s="34"/>
      <c r="EW297" s="34"/>
      <c r="EX297" s="34"/>
      <c r="EY297" s="34"/>
      <c r="EZ297" s="34"/>
      <c r="FA297" s="34"/>
      <c r="FB297" s="34"/>
      <c r="FC297" s="34"/>
      <c r="FD297" s="34">
        <f t="shared" si="2152"/>
        <v>0</v>
      </c>
      <c r="FE297" s="34">
        <f t="shared" si="2152"/>
        <v>0</v>
      </c>
      <c r="FF297" s="132">
        <f t="shared" si="2072"/>
        <v>0</v>
      </c>
      <c r="FG297" s="132">
        <f t="shared" si="2072"/>
        <v>0</v>
      </c>
      <c r="FH297" s="34"/>
      <c r="FI297" s="34"/>
      <c r="FJ297" s="34"/>
      <c r="FK297" s="34"/>
      <c r="FL297" s="34">
        <f>VLOOKUP($D297,'факт '!$D$10:$BG$143,39,0)</f>
        <v>0</v>
      </c>
      <c r="FM297" s="34">
        <f>VLOOKUP($D297,'факт '!$D$10:$BG$143,40,0)</f>
        <v>0</v>
      </c>
      <c r="FN297" s="34">
        <f>VLOOKUP($D297,'факт '!$D$10:$BG$143,5,0)</f>
        <v>0</v>
      </c>
      <c r="FO297" s="34">
        <f>VLOOKUP($D297,'факт '!$D$10:$BG$143,6,0)</f>
        <v>0</v>
      </c>
      <c r="FP297" s="34">
        <f t="shared" ref="FP297:FP298" si="2185">SUM(FL297+FN297)</f>
        <v>0</v>
      </c>
      <c r="FQ297" s="34">
        <f t="shared" si="2137"/>
        <v>0</v>
      </c>
      <c r="FR297" s="132">
        <f t="shared" si="2073"/>
        <v>0</v>
      </c>
      <c r="FS297" s="132">
        <f t="shared" si="2073"/>
        <v>0</v>
      </c>
      <c r="FT297" s="34"/>
      <c r="FU297" s="34"/>
      <c r="FV297" s="34"/>
      <c r="FW297" s="34"/>
      <c r="FX297" s="34">
        <f>VLOOKUP($D297,'факт '!$D$7:$BG$145,45,0)</f>
        <v>0</v>
      </c>
      <c r="FY297" s="34">
        <f>VLOOKUP($D297,'факт '!$D$7:$BG$145,46,0)</f>
        <v>0</v>
      </c>
      <c r="FZ297" s="34"/>
      <c r="GA297" s="34"/>
      <c r="GB297" s="34">
        <f t="shared" si="2154"/>
        <v>0</v>
      </c>
      <c r="GC297" s="34">
        <f t="shared" si="2154"/>
        <v>0</v>
      </c>
      <c r="GD297" s="132">
        <f t="shared" si="2074"/>
        <v>0</v>
      </c>
      <c r="GE297" s="132">
        <f t="shared" si="2074"/>
        <v>0</v>
      </c>
      <c r="GF297" s="34"/>
      <c r="GG297" s="34"/>
      <c r="GH297" s="34"/>
      <c r="GI297" s="34"/>
      <c r="GJ297" s="34"/>
      <c r="GK297" s="34"/>
      <c r="GL297" s="34"/>
      <c r="GM297" s="34"/>
      <c r="GN297" s="34">
        <f t="shared" ref="GN297:GN298" si="2186">SUM(GJ297+GL297)</f>
        <v>0</v>
      </c>
      <c r="GO297" s="34">
        <f t="shared" si="2139"/>
        <v>0</v>
      </c>
      <c r="GP297" s="132">
        <f t="shared" si="2075"/>
        <v>0</v>
      </c>
      <c r="GQ297" s="132">
        <f t="shared" si="2075"/>
        <v>0</v>
      </c>
      <c r="GR297" s="34"/>
      <c r="GS297" s="34"/>
      <c r="GT297" s="34"/>
      <c r="GU297" s="34"/>
      <c r="GV297" s="52">
        <f t="shared" si="2080"/>
        <v>15</v>
      </c>
      <c r="GW297" s="52">
        <f t="shared" si="2080"/>
        <v>2383215.7799999998</v>
      </c>
      <c r="GX297" s="52">
        <f t="shared" si="2080"/>
        <v>0</v>
      </c>
      <c r="GY297" s="52">
        <f t="shared" si="2076"/>
        <v>0</v>
      </c>
      <c r="GZ297" s="52">
        <f t="shared" si="2027"/>
        <v>15</v>
      </c>
      <c r="HA297" s="52">
        <f t="shared" si="2027"/>
        <v>2383215.7799999998</v>
      </c>
      <c r="HB297" s="132">
        <f t="shared" si="2077"/>
        <v>15</v>
      </c>
      <c r="HC297" s="132">
        <f t="shared" si="2077"/>
        <v>2383215.7799999998</v>
      </c>
      <c r="HD297" s="64"/>
      <c r="HE297" s="20"/>
      <c r="HF297" s="73"/>
      <c r="HG297" s="73">
        <f t="shared" ref="HG297:HG298" si="2187">GW297/GV297</f>
        <v>158881.052</v>
      </c>
      <c r="HH297" s="252">
        <f t="shared" ref="HH297:HH298" si="2188">SUM($HF$296-HG297)</f>
        <v>488.16010000000824</v>
      </c>
    </row>
    <row r="298" spans="1:216" hidden="1" x14ac:dyDescent="0.2">
      <c r="A298" s="10">
        <v>1</v>
      </c>
      <c r="B298" s="122" t="s">
        <v>258</v>
      </c>
      <c r="C298" s="123" t="s">
        <v>150</v>
      </c>
      <c r="D298" s="124">
        <v>521</v>
      </c>
      <c r="E298" s="123" t="s">
        <v>151</v>
      </c>
      <c r="F298" s="28"/>
      <c r="G298" s="33"/>
      <c r="H298" s="34"/>
      <c r="I298" s="34"/>
      <c r="J298" s="34"/>
      <c r="K298" s="34"/>
      <c r="L298" s="34">
        <f>VLOOKUP($D298,'факт '!$D$7:$BG$144,3,0)</f>
        <v>0</v>
      </c>
      <c r="M298" s="34">
        <f>VLOOKUP($D298,'факт '!$D$7:$BG$144,4,0)</f>
        <v>0</v>
      </c>
      <c r="N298" s="34">
        <f>VLOOKUP($D298,'факт '!$D$7:$BG$144,5,0)</f>
        <v>0</v>
      </c>
      <c r="O298" s="34">
        <f>VLOOKUP($D298,'факт '!$D$7:$BG$144,6,0)</f>
        <v>0</v>
      </c>
      <c r="P298" s="34">
        <f t="shared" si="2175"/>
        <v>0</v>
      </c>
      <c r="Q298" s="34">
        <f t="shared" si="2117"/>
        <v>0</v>
      </c>
      <c r="R298" s="132">
        <f t="shared" si="1768"/>
        <v>0</v>
      </c>
      <c r="S298" s="132">
        <f t="shared" si="1768"/>
        <v>0</v>
      </c>
      <c r="T298" s="34"/>
      <c r="U298" s="34"/>
      <c r="V298" s="34"/>
      <c r="W298" s="34"/>
      <c r="X298" s="34">
        <f>VLOOKUP($D298,'факт '!$D$7:$BG$144,9,0)</f>
        <v>75</v>
      </c>
      <c r="Y298" s="34">
        <f>VLOOKUP($D298,'факт '!$D$7:$BG$144,10,0)</f>
        <v>11952690.75</v>
      </c>
      <c r="Z298" s="34">
        <f>VLOOKUP($D298,'факт '!$D$7:$BG$144,11,0)</f>
        <v>3</v>
      </c>
      <c r="AA298" s="34">
        <f>VLOOKUP($D298,'факт '!$D$7:$BG$144,12,0)</f>
        <v>478107.63</v>
      </c>
      <c r="AB298" s="34">
        <f t="shared" si="2176"/>
        <v>78</v>
      </c>
      <c r="AC298" s="34">
        <f t="shared" si="2119"/>
        <v>12430798.380000001</v>
      </c>
      <c r="AD298" s="132">
        <f t="shared" si="2061"/>
        <v>75</v>
      </c>
      <c r="AE298" s="132">
        <f t="shared" si="2061"/>
        <v>11952690.75</v>
      </c>
      <c r="AF298" s="34"/>
      <c r="AG298" s="34"/>
      <c r="AH298" s="34"/>
      <c r="AI298" s="34"/>
      <c r="AJ298" s="34">
        <f>VLOOKUP($D298,'факт '!$D$7:$BG$144,7,0)</f>
        <v>0</v>
      </c>
      <c r="AK298" s="34">
        <f>VLOOKUP($D298,'факт '!$D$7:$BG$144,8,0)</f>
        <v>0</v>
      </c>
      <c r="AL298" s="34"/>
      <c r="AM298" s="34"/>
      <c r="AN298" s="34">
        <f t="shared" si="2177"/>
        <v>0</v>
      </c>
      <c r="AO298" s="34">
        <f t="shared" si="2121"/>
        <v>0</v>
      </c>
      <c r="AP298" s="132">
        <f t="shared" si="2062"/>
        <v>0</v>
      </c>
      <c r="AQ298" s="132">
        <f t="shared" si="2062"/>
        <v>0</v>
      </c>
      <c r="AR298" s="34"/>
      <c r="AS298" s="34"/>
      <c r="AT298" s="34"/>
      <c r="AU298" s="34"/>
      <c r="AV298" s="34">
        <f>VLOOKUP($D298,'факт '!$D$7:$BG$144,13,0)</f>
        <v>0</v>
      </c>
      <c r="AW298" s="34">
        <f>VLOOKUP($D298,'факт '!$D$7:$BG$144,14,0)</f>
        <v>0</v>
      </c>
      <c r="AX298" s="34"/>
      <c r="AY298" s="34"/>
      <c r="AZ298" s="34">
        <f t="shared" si="2178"/>
        <v>0</v>
      </c>
      <c r="BA298" s="34">
        <f t="shared" si="2123"/>
        <v>0</v>
      </c>
      <c r="BB298" s="132">
        <f t="shared" si="2063"/>
        <v>0</v>
      </c>
      <c r="BC298" s="132">
        <f t="shared" si="2063"/>
        <v>0</v>
      </c>
      <c r="BD298" s="34"/>
      <c r="BE298" s="34"/>
      <c r="BF298" s="34"/>
      <c r="BG298" s="34"/>
      <c r="BH298" s="34">
        <f>VLOOKUP($D298,'факт '!$D$7:$BG$144,17,0)</f>
        <v>25</v>
      </c>
      <c r="BI298" s="34">
        <f>VLOOKUP($D298,'факт '!$D$7:$BG$144,18,0)</f>
        <v>3976907.8799999994</v>
      </c>
      <c r="BJ298" s="34">
        <f>VLOOKUP($D298,'факт '!$D$7:$BG$144,19,0)</f>
        <v>0</v>
      </c>
      <c r="BK298" s="34">
        <f>VLOOKUP($D298,'факт '!$D$7:$BG$144,20,0)</f>
        <v>0</v>
      </c>
      <c r="BL298" s="34">
        <f t="shared" si="2161"/>
        <v>25</v>
      </c>
      <c r="BM298" s="34">
        <f t="shared" si="2162"/>
        <v>3976907.8799999994</v>
      </c>
      <c r="BN298" s="132">
        <f t="shared" si="2064"/>
        <v>25</v>
      </c>
      <c r="BO298" s="132">
        <f t="shared" si="2064"/>
        <v>3976907.8799999994</v>
      </c>
      <c r="BP298" s="34"/>
      <c r="BQ298" s="34"/>
      <c r="BR298" s="34"/>
      <c r="BS298" s="34"/>
      <c r="BT298" s="34">
        <f>VLOOKUP($D298,'факт '!$D$7:$BG$144,21,0)</f>
        <v>0</v>
      </c>
      <c r="BU298" s="34">
        <f>VLOOKUP($D298,'факт '!$D$7:$BG$144,22,0)</f>
        <v>0</v>
      </c>
      <c r="BV298" s="34">
        <f>VLOOKUP($D298,'факт '!$D$7:$BG$144,23,0)</f>
        <v>0</v>
      </c>
      <c r="BW298" s="34">
        <f>VLOOKUP($D298,'факт '!$D$7:$BG$144,24,0)</f>
        <v>0</v>
      </c>
      <c r="BX298" s="34">
        <f t="shared" si="2179"/>
        <v>0</v>
      </c>
      <c r="BY298" s="34">
        <f t="shared" si="2125"/>
        <v>0</v>
      </c>
      <c r="BZ298" s="132">
        <f t="shared" si="2065"/>
        <v>0</v>
      </c>
      <c r="CA298" s="132">
        <f t="shared" si="2065"/>
        <v>0</v>
      </c>
      <c r="CB298" s="34"/>
      <c r="CC298" s="34"/>
      <c r="CD298" s="34"/>
      <c r="CE298" s="34"/>
      <c r="CF298" s="34">
        <f>VLOOKUP($D298,'факт '!$D$10:$BG$143,25,0)</f>
        <v>0</v>
      </c>
      <c r="CG298" s="34">
        <f>VLOOKUP($D298,'факт '!$D$10:$BG$143,26,0)</f>
        <v>0</v>
      </c>
      <c r="CH298" s="34">
        <f>VLOOKUP($D298,'факт '!$D$10:$BG$143,27,0)</f>
        <v>0</v>
      </c>
      <c r="CI298" s="34">
        <f>VLOOKUP($D298,'факт '!$D$10:$BG$143,28,0)</f>
        <v>0</v>
      </c>
      <c r="CJ298" s="34">
        <f t="shared" si="2180"/>
        <v>0</v>
      </c>
      <c r="CK298" s="34">
        <f t="shared" si="2127"/>
        <v>0</v>
      </c>
      <c r="CL298" s="132">
        <f t="shared" si="2066"/>
        <v>0</v>
      </c>
      <c r="CM298" s="132">
        <f t="shared" si="2066"/>
        <v>0</v>
      </c>
      <c r="CN298" s="34"/>
      <c r="CO298" s="34"/>
      <c r="CP298" s="34"/>
      <c r="CQ298" s="34"/>
      <c r="CR298" s="34">
        <f>VLOOKUP($D298,'факт '!$D$10:$BG$143,29,0)</f>
        <v>0</v>
      </c>
      <c r="CS298" s="34">
        <f>VLOOKUP($D298,'факт '!$D$10:$BG$143,30,0)</f>
        <v>0</v>
      </c>
      <c r="CT298" s="34">
        <f>VLOOKUP($D298,'факт '!$D$10:$BG$143,31,0)</f>
        <v>0</v>
      </c>
      <c r="CU298" s="34">
        <f>VLOOKUP($D298,'факт '!$D$10:$BG$143,32,0)</f>
        <v>0</v>
      </c>
      <c r="CV298" s="34">
        <f t="shared" si="2181"/>
        <v>0</v>
      </c>
      <c r="CW298" s="34">
        <f t="shared" si="2129"/>
        <v>0</v>
      </c>
      <c r="CX298" s="132">
        <f t="shared" si="2067"/>
        <v>0</v>
      </c>
      <c r="CY298" s="132">
        <f t="shared" si="2067"/>
        <v>0</v>
      </c>
      <c r="CZ298" s="34"/>
      <c r="DA298" s="34"/>
      <c r="DB298" s="34"/>
      <c r="DC298" s="34"/>
      <c r="DD298" s="34">
        <f>VLOOKUP($D298,'факт '!$D$10:$BG$143,33,0)</f>
        <v>0</v>
      </c>
      <c r="DE298" s="34">
        <f>VLOOKUP($D298,'факт '!$D$10:$BG$143,34,0)</f>
        <v>0</v>
      </c>
      <c r="DF298" s="34"/>
      <c r="DG298" s="34"/>
      <c r="DH298" s="34">
        <f t="shared" si="2182"/>
        <v>0</v>
      </c>
      <c r="DI298" s="34">
        <f t="shared" si="2131"/>
        <v>0</v>
      </c>
      <c r="DJ298" s="132">
        <f t="shared" si="2068"/>
        <v>0</v>
      </c>
      <c r="DK298" s="132">
        <f t="shared" si="2068"/>
        <v>0</v>
      </c>
      <c r="DL298" s="34"/>
      <c r="DM298" s="34"/>
      <c r="DN298" s="34"/>
      <c r="DO298" s="34"/>
      <c r="DP298" s="34">
        <f>VLOOKUP($D298,'факт '!$D$7:$BG$144,15,0)</f>
        <v>0</v>
      </c>
      <c r="DQ298" s="34">
        <f>VLOOKUP($D298,'факт '!$D$7:$BG$144,16,0)</f>
        <v>0</v>
      </c>
      <c r="DR298" s="34"/>
      <c r="DS298" s="34"/>
      <c r="DT298" s="34">
        <f t="shared" si="2183"/>
        <v>0</v>
      </c>
      <c r="DU298" s="34">
        <f t="shared" si="2133"/>
        <v>0</v>
      </c>
      <c r="DV298" s="132">
        <f t="shared" si="2069"/>
        <v>0</v>
      </c>
      <c r="DW298" s="132">
        <f t="shared" si="2069"/>
        <v>0</v>
      </c>
      <c r="DX298" s="34"/>
      <c r="DY298" s="34"/>
      <c r="DZ298" s="34"/>
      <c r="EA298" s="34"/>
      <c r="EB298" s="34">
        <f>VLOOKUP($D298,'факт '!$D$7:$BG$144,35,0)</f>
        <v>0</v>
      </c>
      <c r="EC298" s="34">
        <f>VLOOKUP($D298,'факт '!$D$7:$BG$144,36,0)</f>
        <v>0</v>
      </c>
      <c r="ED298" s="34">
        <f>VLOOKUP($D298,'факт '!$D$7:$BG$144,37,0)</f>
        <v>0</v>
      </c>
      <c r="EE298" s="34">
        <f>VLOOKUP($D298,'факт '!$D$7:$BG$144,38,0)</f>
        <v>0</v>
      </c>
      <c r="EF298" s="34">
        <f>VLOOKUP($D298,'факт '!$D$7:$BG$144,35,0)</f>
        <v>0</v>
      </c>
      <c r="EG298" s="34">
        <f>VLOOKUP($D298,'факт '!$D$7:$BG$144,35,0)</f>
        <v>0</v>
      </c>
      <c r="EH298" s="132">
        <f t="shared" si="2070"/>
        <v>0</v>
      </c>
      <c r="EI298" s="132">
        <f t="shared" si="2070"/>
        <v>0</v>
      </c>
      <c r="EJ298" s="34"/>
      <c r="EK298" s="34"/>
      <c r="EL298" s="34"/>
      <c r="EM298" s="34"/>
      <c r="EN298" s="34">
        <f>VLOOKUP($D298,'факт '!$D$7:$BG$144,41,0)</f>
        <v>0</v>
      </c>
      <c r="EO298" s="34">
        <f>VLOOKUP($D298,'факт '!$D$7:$BG$144,42,0)</f>
        <v>0</v>
      </c>
      <c r="EP298" s="34">
        <f>VLOOKUP($D298,'факт '!$D$7:$BG$144,43,0)</f>
        <v>28</v>
      </c>
      <c r="EQ298" s="34">
        <f>VLOOKUP($D298,'факт '!$D$7:$BG$144,44,0)</f>
        <v>4462337.88</v>
      </c>
      <c r="ER298" s="34">
        <f t="shared" si="2184"/>
        <v>28</v>
      </c>
      <c r="ES298" s="34">
        <f t="shared" si="2135"/>
        <v>4462337.88</v>
      </c>
      <c r="ET298" s="132">
        <f t="shared" si="2071"/>
        <v>0</v>
      </c>
      <c r="EU298" s="132">
        <f t="shared" si="2071"/>
        <v>0</v>
      </c>
      <c r="EV298" s="34"/>
      <c r="EW298" s="34"/>
      <c r="EX298" s="34"/>
      <c r="EY298" s="34"/>
      <c r="EZ298" s="34"/>
      <c r="FA298" s="34"/>
      <c r="FB298" s="34"/>
      <c r="FC298" s="34"/>
      <c r="FD298" s="34">
        <f t="shared" si="2152"/>
        <v>0</v>
      </c>
      <c r="FE298" s="34">
        <f t="shared" si="2152"/>
        <v>0</v>
      </c>
      <c r="FF298" s="132">
        <f t="shared" si="2072"/>
        <v>0</v>
      </c>
      <c r="FG298" s="132">
        <f t="shared" si="2072"/>
        <v>0</v>
      </c>
      <c r="FH298" s="34"/>
      <c r="FI298" s="34"/>
      <c r="FJ298" s="34"/>
      <c r="FK298" s="34"/>
      <c r="FL298" s="34">
        <f>VLOOKUP($D298,'факт '!$D$10:$BG$143,39,0)</f>
        <v>0</v>
      </c>
      <c r="FM298" s="34">
        <f>VLOOKUP($D298,'факт '!$D$10:$BG$143,40,0)</f>
        <v>0</v>
      </c>
      <c r="FN298" s="34">
        <f>VLOOKUP($D298,'факт '!$D$10:$BG$143,5,0)</f>
        <v>0</v>
      </c>
      <c r="FO298" s="34">
        <f>VLOOKUP($D298,'факт '!$D$10:$BG$143,6,0)</f>
        <v>0</v>
      </c>
      <c r="FP298" s="34">
        <f t="shared" si="2185"/>
        <v>0</v>
      </c>
      <c r="FQ298" s="34">
        <f t="shared" si="2137"/>
        <v>0</v>
      </c>
      <c r="FR298" s="132">
        <f t="shared" si="2073"/>
        <v>0</v>
      </c>
      <c r="FS298" s="132">
        <f t="shared" si="2073"/>
        <v>0</v>
      </c>
      <c r="FT298" s="34"/>
      <c r="FU298" s="34"/>
      <c r="FV298" s="34"/>
      <c r="FW298" s="34"/>
      <c r="FX298" s="34">
        <f>VLOOKUP($D298,'факт '!$D$7:$BG$145,45,0)</f>
        <v>2</v>
      </c>
      <c r="FY298" s="34">
        <f>VLOOKUP($D298,'факт '!$D$7:$BG$145,46,0)</f>
        <v>318738.42</v>
      </c>
      <c r="FZ298" s="34"/>
      <c r="GA298" s="34"/>
      <c r="GB298" s="34">
        <f t="shared" si="2154"/>
        <v>2</v>
      </c>
      <c r="GC298" s="34">
        <f t="shared" si="2154"/>
        <v>318738.42</v>
      </c>
      <c r="GD298" s="132">
        <f t="shared" si="2074"/>
        <v>2</v>
      </c>
      <c r="GE298" s="132">
        <f t="shared" si="2074"/>
        <v>318738.42</v>
      </c>
      <c r="GF298" s="34"/>
      <c r="GG298" s="34"/>
      <c r="GH298" s="34"/>
      <c r="GI298" s="34"/>
      <c r="GJ298" s="34"/>
      <c r="GK298" s="34"/>
      <c r="GL298" s="34"/>
      <c r="GM298" s="34"/>
      <c r="GN298" s="34">
        <f t="shared" si="2186"/>
        <v>0</v>
      </c>
      <c r="GO298" s="34">
        <f t="shared" si="2139"/>
        <v>0</v>
      </c>
      <c r="GP298" s="132">
        <f t="shared" si="2075"/>
        <v>0</v>
      </c>
      <c r="GQ298" s="132">
        <f t="shared" si="2075"/>
        <v>0</v>
      </c>
      <c r="GR298" s="34"/>
      <c r="GS298" s="34"/>
      <c r="GT298" s="34"/>
      <c r="GU298" s="34"/>
      <c r="GV298" s="52">
        <f t="shared" si="2080"/>
        <v>102</v>
      </c>
      <c r="GW298" s="52">
        <f t="shared" si="2080"/>
        <v>16248337.049999999</v>
      </c>
      <c r="GX298" s="52">
        <f t="shared" si="2080"/>
        <v>31</v>
      </c>
      <c r="GY298" s="52">
        <f t="shared" si="2076"/>
        <v>4940445.51</v>
      </c>
      <c r="GZ298" s="52">
        <f t="shared" si="2027"/>
        <v>133</v>
      </c>
      <c r="HA298" s="52">
        <f t="shared" si="2027"/>
        <v>21188782.559999999</v>
      </c>
      <c r="HB298" s="132">
        <f t="shared" si="2077"/>
        <v>102</v>
      </c>
      <c r="HC298" s="132">
        <f t="shared" si="2077"/>
        <v>16248337.049999999</v>
      </c>
      <c r="HD298" s="64"/>
      <c r="HE298" s="20"/>
      <c r="HF298" s="73"/>
      <c r="HG298" s="73">
        <f t="shared" si="2187"/>
        <v>159297.42205882352</v>
      </c>
      <c r="HH298" s="252">
        <f t="shared" si="2188"/>
        <v>71.790041176485829</v>
      </c>
    </row>
    <row r="299" spans="1:216" hidden="1" x14ac:dyDescent="0.2">
      <c r="A299" s="10"/>
      <c r="B299" s="20"/>
      <c r="C299" s="23"/>
      <c r="D299" s="24"/>
      <c r="E299" s="28"/>
      <c r="F299" s="28"/>
      <c r="G299" s="33"/>
      <c r="H299" s="34"/>
      <c r="I299" s="34"/>
      <c r="J299" s="34"/>
      <c r="K299" s="34"/>
      <c r="L299" s="34"/>
      <c r="M299" s="34"/>
      <c r="N299" s="34"/>
      <c r="O299" s="34"/>
      <c r="P299" s="34">
        <f t="shared" si="2140"/>
        <v>0</v>
      </c>
      <c r="Q299" s="34">
        <f t="shared" si="2117"/>
        <v>0</v>
      </c>
      <c r="R299" s="132">
        <f t="shared" si="1768"/>
        <v>0</v>
      </c>
      <c r="S299" s="132">
        <f t="shared" si="1768"/>
        <v>0</v>
      </c>
      <c r="T299" s="34"/>
      <c r="U299" s="34"/>
      <c r="V299" s="34"/>
      <c r="W299" s="34"/>
      <c r="X299" s="34"/>
      <c r="Y299" s="34"/>
      <c r="Z299" s="34"/>
      <c r="AA299" s="34"/>
      <c r="AB299" s="34">
        <f t="shared" si="2141"/>
        <v>0</v>
      </c>
      <c r="AC299" s="34">
        <f t="shared" si="2119"/>
        <v>0</v>
      </c>
      <c r="AD299" s="132">
        <f t="shared" si="2061"/>
        <v>0</v>
      </c>
      <c r="AE299" s="132">
        <f t="shared" si="2061"/>
        <v>0</v>
      </c>
      <c r="AF299" s="34"/>
      <c r="AG299" s="34"/>
      <c r="AH299" s="34"/>
      <c r="AI299" s="34"/>
      <c r="AJ299" s="34"/>
      <c r="AK299" s="34"/>
      <c r="AL299" s="34"/>
      <c r="AM299" s="34"/>
      <c r="AN299" s="34">
        <f t="shared" si="2142"/>
        <v>0</v>
      </c>
      <c r="AO299" s="34">
        <f t="shared" si="2121"/>
        <v>0</v>
      </c>
      <c r="AP299" s="132">
        <f t="shared" si="2062"/>
        <v>0</v>
      </c>
      <c r="AQ299" s="132">
        <f t="shared" si="2062"/>
        <v>0</v>
      </c>
      <c r="AR299" s="34"/>
      <c r="AS299" s="34"/>
      <c r="AT299" s="34"/>
      <c r="AU299" s="34"/>
      <c r="AV299" s="34"/>
      <c r="AW299" s="34"/>
      <c r="AX299" s="34"/>
      <c r="AY299" s="34"/>
      <c r="AZ299" s="34">
        <f t="shared" si="2143"/>
        <v>0</v>
      </c>
      <c r="BA299" s="34">
        <f t="shared" si="2123"/>
        <v>0</v>
      </c>
      <c r="BB299" s="132">
        <f t="shared" si="2063"/>
        <v>0</v>
      </c>
      <c r="BC299" s="132">
        <f t="shared" si="2063"/>
        <v>0</v>
      </c>
      <c r="BD299" s="34"/>
      <c r="BE299" s="34"/>
      <c r="BF299" s="34"/>
      <c r="BG299" s="34"/>
      <c r="BH299" s="34"/>
      <c r="BI299" s="34"/>
      <c r="BJ299" s="34"/>
      <c r="BK299" s="34"/>
      <c r="BL299" s="34">
        <f t="shared" ref="BL299:BL300" si="2189">SUM(BH299+BJ299)</f>
        <v>0</v>
      </c>
      <c r="BM299" s="34">
        <f t="shared" ref="BM299:BM300" si="2190">SUM(BI299+BK299)</f>
        <v>0</v>
      </c>
      <c r="BN299" s="132">
        <f t="shared" si="2064"/>
        <v>0</v>
      </c>
      <c r="BO299" s="132">
        <f t="shared" si="2064"/>
        <v>0</v>
      </c>
      <c r="BP299" s="34"/>
      <c r="BQ299" s="34"/>
      <c r="BR299" s="34"/>
      <c r="BS299" s="34"/>
      <c r="BT299" s="34"/>
      <c r="BU299" s="34"/>
      <c r="BV299" s="34"/>
      <c r="BW299" s="34"/>
      <c r="BX299" s="34">
        <f t="shared" si="2145"/>
        <v>0</v>
      </c>
      <c r="BY299" s="34">
        <f t="shared" si="2125"/>
        <v>0</v>
      </c>
      <c r="BZ299" s="132">
        <f t="shared" si="2065"/>
        <v>0</v>
      </c>
      <c r="CA299" s="132">
        <f t="shared" si="2065"/>
        <v>0</v>
      </c>
      <c r="CB299" s="34"/>
      <c r="CC299" s="34"/>
      <c r="CD299" s="34"/>
      <c r="CE299" s="34"/>
      <c r="CF299" s="34"/>
      <c r="CG299" s="34"/>
      <c r="CH299" s="34"/>
      <c r="CI299" s="34"/>
      <c r="CJ299" s="34">
        <f t="shared" si="2146"/>
        <v>0</v>
      </c>
      <c r="CK299" s="34">
        <f t="shared" si="2127"/>
        <v>0</v>
      </c>
      <c r="CL299" s="132">
        <f t="shared" si="2066"/>
        <v>0</v>
      </c>
      <c r="CM299" s="132">
        <f t="shared" si="2066"/>
        <v>0</v>
      </c>
      <c r="CN299" s="34"/>
      <c r="CO299" s="34"/>
      <c r="CP299" s="34"/>
      <c r="CQ299" s="34"/>
      <c r="CR299" s="34"/>
      <c r="CS299" s="34"/>
      <c r="CT299" s="34"/>
      <c r="CU299" s="34"/>
      <c r="CV299" s="34">
        <f t="shared" si="2147"/>
        <v>0</v>
      </c>
      <c r="CW299" s="34">
        <f t="shared" si="2129"/>
        <v>0</v>
      </c>
      <c r="CX299" s="132">
        <f t="shared" si="2067"/>
        <v>0</v>
      </c>
      <c r="CY299" s="132">
        <f t="shared" si="2067"/>
        <v>0</v>
      </c>
      <c r="CZ299" s="34"/>
      <c r="DA299" s="34"/>
      <c r="DB299" s="34"/>
      <c r="DC299" s="34"/>
      <c r="DD299" s="34"/>
      <c r="DE299" s="34"/>
      <c r="DF299" s="34"/>
      <c r="DG299" s="34"/>
      <c r="DH299" s="34">
        <f t="shared" si="2148"/>
        <v>0</v>
      </c>
      <c r="DI299" s="34">
        <f t="shared" si="2131"/>
        <v>0</v>
      </c>
      <c r="DJ299" s="132">
        <f t="shared" si="2068"/>
        <v>0</v>
      </c>
      <c r="DK299" s="132">
        <f t="shared" si="2068"/>
        <v>0</v>
      </c>
      <c r="DL299" s="34"/>
      <c r="DM299" s="34"/>
      <c r="DN299" s="34"/>
      <c r="DO299" s="34"/>
      <c r="DP299" s="34"/>
      <c r="DQ299" s="34"/>
      <c r="DR299" s="34"/>
      <c r="DS299" s="34"/>
      <c r="DT299" s="34">
        <f t="shared" si="2149"/>
        <v>0</v>
      </c>
      <c r="DU299" s="34">
        <f t="shared" si="2133"/>
        <v>0</v>
      </c>
      <c r="DV299" s="132">
        <f t="shared" si="2069"/>
        <v>0</v>
      </c>
      <c r="DW299" s="132">
        <f t="shared" si="2069"/>
        <v>0</v>
      </c>
      <c r="DX299" s="34"/>
      <c r="DY299" s="34"/>
      <c r="DZ299" s="34"/>
      <c r="EA299" s="34"/>
      <c r="EB299" s="34"/>
      <c r="EC299" s="34"/>
      <c r="ED299" s="34"/>
      <c r="EE299" s="34"/>
      <c r="EF299" s="34">
        <f t="shared" si="2150"/>
        <v>0</v>
      </c>
      <c r="EG299" s="34">
        <f t="shared" si="2150"/>
        <v>0</v>
      </c>
      <c r="EH299" s="132">
        <f t="shared" si="2070"/>
        <v>0</v>
      </c>
      <c r="EI299" s="132">
        <f t="shared" si="2070"/>
        <v>0</v>
      </c>
      <c r="EJ299" s="34"/>
      <c r="EK299" s="34"/>
      <c r="EL299" s="34"/>
      <c r="EM299" s="34"/>
      <c r="EN299" s="34"/>
      <c r="EO299" s="34"/>
      <c r="EP299" s="34"/>
      <c r="EQ299" s="34"/>
      <c r="ER299" s="34">
        <f t="shared" si="2151"/>
        <v>0</v>
      </c>
      <c r="ES299" s="34">
        <f t="shared" si="2135"/>
        <v>0</v>
      </c>
      <c r="ET299" s="132">
        <f t="shared" si="2071"/>
        <v>0</v>
      </c>
      <c r="EU299" s="132">
        <f t="shared" si="2071"/>
        <v>0</v>
      </c>
      <c r="EV299" s="34"/>
      <c r="EW299" s="34"/>
      <c r="EX299" s="34"/>
      <c r="EY299" s="34"/>
      <c r="EZ299" s="34"/>
      <c r="FA299" s="34"/>
      <c r="FB299" s="34"/>
      <c r="FC299" s="34"/>
      <c r="FD299" s="34">
        <f t="shared" si="2152"/>
        <v>0</v>
      </c>
      <c r="FE299" s="34">
        <f t="shared" si="2152"/>
        <v>0</v>
      </c>
      <c r="FF299" s="132">
        <f t="shared" si="2072"/>
        <v>0</v>
      </c>
      <c r="FG299" s="132">
        <f t="shared" si="2072"/>
        <v>0</v>
      </c>
      <c r="FH299" s="34"/>
      <c r="FI299" s="34"/>
      <c r="FJ299" s="34"/>
      <c r="FK299" s="34"/>
      <c r="FL299" s="34"/>
      <c r="FM299" s="34"/>
      <c r="FN299" s="34"/>
      <c r="FO299" s="34"/>
      <c r="FP299" s="34">
        <f t="shared" si="2153"/>
        <v>0</v>
      </c>
      <c r="FQ299" s="34">
        <f t="shared" si="2137"/>
        <v>0</v>
      </c>
      <c r="FR299" s="132">
        <f t="shared" si="2073"/>
        <v>0</v>
      </c>
      <c r="FS299" s="132">
        <f t="shared" si="2073"/>
        <v>0</v>
      </c>
      <c r="FT299" s="34"/>
      <c r="FU299" s="34"/>
      <c r="FV299" s="34"/>
      <c r="FW299" s="34"/>
      <c r="FX299" s="34"/>
      <c r="FY299" s="34"/>
      <c r="FZ299" s="34"/>
      <c r="GA299" s="34"/>
      <c r="GB299" s="34">
        <f t="shared" si="2154"/>
        <v>0</v>
      </c>
      <c r="GC299" s="34">
        <f t="shared" si="2154"/>
        <v>0</v>
      </c>
      <c r="GD299" s="132">
        <f t="shared" si="2074"/>
        <v>0</v>
      </c>
      <c r="GE299" s="132">
        <f t="shared" si="2074"/>
        <v>0</v>
      </c>
      <c r="GF299" s="34"/>
      <c r="GG299" s="34"/>
      <c r="GH299" s="34"/>
      <c r="GI299" s="34"/>
      <c r="GJ299" s="34"/>
      <c r="GK299" s="34"/>
      <c r="GL299" s="34"/>
      <c r="GM299" s="34"/>
      <c r="GN299" s="34">
        <f t="shared" si="2155"/>
        <v>0</v>
      </c>
      <c r="GO299" s="34">
        <f t="shared" si="2139"/>
        <v>0</v>
      </c>
      <c r="GP299" s="132">
        <f t="shared" si="2075"/>
        <v>0</v>
      </c>
      <c r="GQ299" s="132">
        <f t="shared" si="2075"/>
        <v>0</v>
      </c>
      <c r="GR299" s="34"/>
      <c r="GS299" s="34"/>
      <c r="GT299" s="34"/>
      <c r="GU299" s="34"/>
      <c r="GV299" s="52">
        <f t="shared" si="2080"/>
        <v>0</v>
      </c>
      <c r="GW299" s="52">
        <f t="shared" si="2080"/>
        <v>0</v>
      </c>
      <c r="GX299" s="52">
        <f t="shared" si="2080"/>
        <v>0</v>
      </c>
      <c r="GY299" s="52">
        <f t="shared" si="2076"/>
        <v>0</v>
      </c>
      <c r="GZ299" s="52">
        <f t="shared" si="2027"/>
        <v>0</v>
      </c>
      <c r="HA299" s="52">
        <f t="shared" si="2027"/>
        <v>0</v>
      </c>
      <c r="HB299" s="132">
        <f t="shared" si="2077"/>
        <v>0</v>
      </c>
      <c r="HC299" s="132">
        <f t="shared" si="2077"/>
        <v>0</v>
      </c>
      <c r="HD299" s="64"/>
      <c r="HE299" s="20"/>
      <c r="HF299" s="73"/>
      <c r="HG299" s="73"/>
      <c r="HH299" s="251"/>
    </row>
    <row r="300" spans="1:216" hidden="1" x14ac:dyDescent="0.2">
      <c r="A300" s="10"/>
      <c r="B300" s="20"/>
      <c r="C300" s="23"/>
      <c r="D300" s="24"/>
      <c r="E300" s="28"/>
      <c r="F300" s="28"/>
      <c r="G300" s="33"/>
      <c r="H300" s="34"/>
      <c r="I300" s="34"/>
      <c r="J300" s="34"/>
      <c r="K300" s="34"/>
      <c r="L300" s="34"/>
      <c r="M300" s="34"/>
      <c r="N300" s="34"/>
      <c r="O300" s="34"/>
      <c r="P300" s="34">
        <f t="shared" si="2140"/>
        <v>0</v>
      </c>
      <c r="Q300" s="34">
        <f t="shared" si="2117"/>
        <v>0</v>
      </c>
      <c r="R300" s="132">
        <f t="shared" si="1768"/>
        <v>0</v>
      </c>
      <c r="S300" s="132">
        <f t="shared" si="1768"/>
        <v>0</v>
      </c>
      <c r="T300" s="34"/>
      <c r="U300" s="34"/>
      <c r="V300" s="34"/>
      <c r="W300" s="34"/>
      <c r="X300" s="34"/>
      <c r="Y300" s="34"/>
      <c r="Z300" s="34"/>
      <c r="AA300" s="34"/>
      <c r="AB300" s="34">
        <f t="shared" si="2141"/>
        <v>0</v>
      </c>
      <c r="AC300" s="34">
        <f t="shared" si="2119"/>
        <v>0</v>
      </c>
      <c r="AD300" s="132">
        <f t="shared" si="2061"/>
        <v>0</v>
      </c>
      <c r="AE300" s="132">
        <f t="shared" si="2061"/>
        <v>0</v>
      </c>
      <c r="AF300" s="34"/>
      <c r="AG300" s="34"/>
      <c r="AH300" s="34"/>
      <c r="AI300" s="34"/>
      <c r="AJ300" s="34"/>
      <c r="AK300" s="34"/>
      <c r="AL300" s="34"/>
      <c r="AM300" s="34"/>
      <c r="AN300" s="34">
        <f t="shared" si="2142"/>
        <v>0</v>
      </c>
      <c r="AO300" s="34">
        <f t="shared" si="2121"/>
        <v>0</v>
      </c>
      <c r="AP300" s="132">
        <f t="shared" si="2062"/>
        <v>0</v>
      </c>
      <c r="AQ300" s="132">
        <f t="shared" si="2062"/>
        <v>0</v>
      </c>
      <c r="AR300" s="34"/>
      <c r="AS300" s="34"/>
      <c r="AT300" s="34"/>
      <c r="AU300" s="34"/>
      <c r="AV300" s="34"/>
      <c r="AW300" s="34"/>
      <c r="AX300" s="34"/>
      <c r="AY300" s="34"/>
      <c r="AZ300" s="34">
        <f t="shared" si="2143"/>
        <v>0</v>
      </c>
      <c r="BA300" s="34">
        <f t="shared" si="2123"/>
        <v>0</v>
      </c>
      <c r="BB300" s="132">
        <f t="shared" si="2063"/>
        <v>0</v>
      </c>
      <c r="BC300" s="132">
        <f t="shared" si="2063"/>
        <v>0</v>
      </c>
      <c r="BD300" s="34"/>
      <c r="BE300" s="34"/>
      <c r="BF300" s="34"/>
      <c r="BG300" s="34"/>
      <c r="BH300" s="34"/>
      <c r="BI300" s="34"/>
      <c r="BJ300" s="34"/>
      <c r="BK300" s="34"/>
      <c r="BL300" s="34">
        <f t="shared" si="2189"/>
        <v>0</v>
      </c>
      <c r="BM300" s="34">
        <f t="shared" si="2190"/>
        <v>0</v>
      </c>
      <c r="BN300" s="132">
        <f t="shared" si="2064"/>
        <v>0</v>
      </c>
      <c r="BO300" s="132">
        <f t="shared" si="2064"/>
        <v>0</v>
      </c>
      <c r="BP300" s="34"/>
      <c r="BQ300" s="34"/>
      <c r="BR300" s="34"/>
      <c r="BS300" s="34"/>
      <c r="BT300" s="34"/>
      <c r="BU300" s="34"/>
      <c r="BV300" s="34"/>
      <c r="BW300" s="34"/>
      <c r="BX300" s="34">
        <f t="shared" si="2145"/>
        <v>0</v>
      </c>
      <c r="BY300" s="34">
        <f t="shared" si="2125"/>
        <v>0</v>
      </c>
      <c r="BZ300" s="132">
        <f t="shared" si="2065"/>
        <v>0</v>
      </c>
      <c r="CA300" s="132">
        <f t="shared" si="2065"/>
        <v>0</v>
      </c>
      <c r="CB300" s="34"/>
      <c r="CC300" s="34"/>
      <c r="CD300" s="34"/>
      <c r="CE300" s="34"/>
      <c r="CF300" s="34"/>
      <c r="CG300" s="34"/>
      <c r="CH300" s="34"/>
      <c r="CI300" s="34"/>
      <c r="CJ300" s="34">
        <f t="shared" si="2146"/>
        <v>0</v>
      </c>
      <c r="CK300" s="34">
        <f t="shared" si="2127"/>
        <v>0</v>
      </c>
      <c r="CL300" s="132">
        <f t="shared" si="2066"/>
        <v>0</v>
      </c>
      <c r="CM300" s="132">
        <f t="shared" si="2066"/>
        <v>0</v>
      </c>
      <c r="CN300" s="34"/>
      <c r="CO300" s="34"/>
      <c r="CP300" s="34"/>
      <c r="CQ300" s="34"/>
      <c r="CR300" s="34"/>
      <c r="CS300" s="34"/>
      <c r="CT300" s="34"/>
      <c r="CU300" s="34"/>
      <c r="CV300" s="34">
        <f t="shared" si="2147"/>
        <v>0</v>
      </c>
      <c r="CW300" s="34">
        <f t="shared" si="2129"/>
        <v>0</v>
      </c>
      <c r="CX300" s="132">
        <f t="shared" si="2067"/>
        <v>0</v>
      </c>
      <c r="CY300" s="132">
        <f t="shared" si="2067"/>
        <v>0</v>
      </c>
      <c r="CZ300" s="34"/>
      <c r="DA300" s="34"/>
      <c r="DB300" s="34"/>
      <c r="DC300" s="34"/>
      <c r="DD300" s="34"/>
      <c r="DE300" s="34"/>
      <c r="DF300" s="34"/>
      <c r="DG300" s="34"/>
      <c r="DH300" s="34">
        <f t="shared" si="2148"/>
        <v>0</v>
      </c>
      <c r="DI300" s="34">
        <f t="shared" si="2131"/>
        <v>0</v>
      </c>
      <c r="DJ300" s="132">
        <f t="shared" si="2068"/>
        <v>0</v>
      </c>
      <c r="DK300" s="132">
        <f t="shared" si="2068"/>
        <v>0</v>
      </c>
      <c r="DL300" s="34"/>
      <c r="DM300" s="34"/>
      <c r="DN300" s="34"/>
      <c r="DO300" s="34"/>
      <c r="DP300" s="34"/>
      <c r="DQ300" s="34"/>
      <c r="DR300" s="34"/>
      <c r="DS300" s="34"/>
      <c r="DT300" s="34">
        <f t="shared" si="2149"/>
        <v>0</v>
      </c>
      <c r="DU300" s="34">
        <f t="shared" si="2133"/>
        <v>0</v>
      </c>
      <c r="DV300" s="132">
        <f t="shared" si="2069"/>
        <v>0</v>
      </c>
      <c r="DW300" s="132">
        <f t="shared" si="2069"/>
        <v>0</v>
      </c>
      <c r="DX300" s="34"/>
      <c r="DY300" s="34"/>
      <c r="DZ300" s="34"/>
      <c r="EA300" s="34"/>
      <c r="EB300" s="34"/>
      <c r="EC300" s="34"/>
      <c r="ED300" s="34"/>
      <c r="EE300" s="34"/>
      <c r="EF300" s="34">
        <f t="shared" si="2150"/>
        <v>0</v>
      </c>
      <c r="EG300" s="34">
        <f t="shared" si="2150"/>
        <v>0</v>
      </c>
      <c r="EH300" s="132">
        <f t="shared" si="2070"/>
        <v>0</v>
      </c>
      <c r="EI300" s="132">
        <f t="shared" si="2070"/>
        <v>0</v>
      </c>
      <c r="EJ300" s="34"/>
      <c r="EK300" s="34"/>
      <c r="EL300" s="34"/>
      <c r="EM300" s="34"/>
      <c r="EN300" s="34"/>
      <c r="EO300" s="34"/>
      <c r="EP300" s="34"/>
      <c r="EQ300" s="34"/>
      <c r="ER300" s="34">
        <f t="shared" si="2151"/>
        <v>0</v>
      </c>
      <c r="ES300" s="34">
        <f t="shared" si="2135"/>
        <v>0</v>
      </c>
      <c r="ET300" s="132">
        <f t="shared" si="2071"/>
        <v>0</v>
      </c>
      <c r="EU300" s="132">
        <f t="shared" si="2071"/>
        <v>0</v>
      </c>
      <c r="EV300" s="34"/>
      <c r="EW300" s="34"/>
      <c r="EX300" s="34"/>
      <c r="EY300" s="34"/>
      <c r="EZ300" s="34"/>
      <c r="FA300" s="34"/>
      <c r="FB300" s="34"/>
      <c r="FC300" s="34"/>
      <c r="FD300" s="34">
        <f t="shared" si="2152"/>
        <v>0</v>
      </c>
      <c r="FE300" s="34">
        <f t="shared" si="2152"/>
        <v>0</v>
      </c>
      <c r="FF300" s="132">
        <f t="shared" si="2072"/>
        <v>0</v>
      </c>
      <c r="FG300" s="132">
        <f t="shared" si="2072"/>
        <v>0</v>
      </c>
      <c r="FH300" s="34"/>
      <c r="FI300" s="34"/>
      <c r="FJ300" s="34"/>
      <c r="FK300" s="34"/>
      <c r="FL300" s="34"/>
      <c r="FM300" s="34"/>
      <c r="FN300" s="34"/>
      <c r="FO300" s="34"/>
      <c r="FP300" s="34">
        <f t="shared" si="2153"/>
        <v>0</v>
      </c>
      <c r="FQ300" s="34">
        <f t="shared" si="2137"/>
        <v>0</v>
      </c>
      <c r="FR300" s="132">
        <f t="shared" si="2073"/>
        <v>0</v>
      </c>
      <c r="FS300" s="132">
        <f t="shared" si="2073"/>
        <v>0</v>
      </c>
      <c r="FT300" s="34"/>
      <c r="FU300" s="34"/>
      <c r="FV300" s="34"/>
      <c r="FW300" s="34"/>
      <c r="FX300" s="34"/>
      <c r="FY300" s="34"/>
      <c r="FZ300" s="34"/>
      <c r="GA300" s="34"/>
      <c r="GB300" s="34">
        <f t="shared" si="2154"/>
        <v>0</v>
      </c>
      <c r="GC300" s="34">
        <f t="shared" si="2154"/>
        <v>0</v>
      </c>
      <c r="GD300" s="132">
        <f t="shared" si="2074"/>
        <v>0</v>
      </c>
      <c r="GE300" s="132">
        <f t="shared" si="2074"/>
        <v>0</v>
      </c>
      <c r="GF300" s="34"/>
      <c r="GG300" s="34"/>
      <c r="GH300" s="34"/>
      <c r="GI300" s="34"/>
      <c r="GJ300" s="34"/>
      <c r="GK300" s="34"/>
      <c r="GL300" s="34"/>
      <c r="GM300" s="34"/>
      <c r="GN300" s="34">
        <f t="shared" si="2155"/>
        <v>0</v>
      </c>
      <c r="GO300" s="34">
        <f t="shared" si="2139"/>
        <v>0</v>
      </c>
      <c r="GP300" s="132">
        <f t="shared" si="2075"/>
        <v>0</v>
      </c>
      <c r="GQ300" s="132">
        <f t="shared" si="2075"/>
        <v>0</v>
      </c>
      <c r="GR300" s="34"/>
      <c r="GS300" s="34"/>
      <c r="GT300" s="34"/>
      <c r="GU300" s="34"/>
      <c r="GV300" s="52">
        <f t="shared" si="2080"/>
        <v>0</v>
      </c>
      <c r="GW300" s="52">
        <f t="shared" si="2080"/>
        <v>0</v>
      </c>
      <c r="GX300" s="52">
        <f t="shared" si="2080"/>
        <v>0</v>
      </c>
      <c r="GY300" s="52">
        <f t="shared" si="2076"/>
        <v>0</v>
      </c>
      <c r="GZ300" s="52">
        <f t="shared" si="2027"/>
        <v>0</v>
      </c>
      <c r="HA300" s="52">
        <f t="shared" si="2027"/>
        <v>0</v>
      </c>
      <c r="HB300" s="132">
        <f t="shared" si="2077"/>
        <v>0</v>
      </c>
      <c r="HC300" s="132">
        <f t="shared" si="2077"/>
        <v>0</v>
      </c>
      <c r="HD300" s="64"/>
      <c r="HE300" s="20"/>
      <c r="HF300" s="73"/>
      <c r="HG300" s="73"/>
      <c r="HH300" s="251"/>
    </row>
    <row r="301" spans="1:216" hidden="1" x14ac:dyDescent="0.2">
      <c r="A301" s="10">
        <v>1</v>
      </c>
      <c r="B301" s="36"/>
      <c r="C301" s="37"/>
      <c r="D301" s="38"/>
      <c r="E301" s="91" t="s">
        <v>208</v>
      </c>
      <c r="F301" s="92">
        <v>47</v>
      </c>
      <c r="G301" s="93">
        <v>350215.66855</v>
      </c>
      <c r="H301" s="41">
        <f>VLOOKUP($E301,'ВМП план'!$B$8:$AL$54,10,0)</f>
        <v>0</v>
      </c>
      <c r="I301" s="41">
        <f>VLOOKUP($E301,'ВМП план'!$B$8:$AL$54,11,0)</f>
        <v>0</v>
      </c>
      <c r="J301" s="41">
        <f>SUM(H301/12*$A$2)</f>
        <v>0</v>
      </c>
      <c r="K301" s="41">
        <f>SUM(I301/12*$A$2)</f>
        <v>0</v>
      </c>
      <c r="L301" s="41">
        <f>SUM(L302:L305)</f>
        <v>0</v>
      </c>
      <c r="M301" s="41">
        <f t="shared" ref="M301:O301" si="2191">SUM(M302:M305)</f>
        <v>0</v>
      </c>
      <c r="N301" s="41">
        <f t="shared" si="2191"/>
        <v>0</v>
      </c>
      <c r="O301" s="41">
        <f t="shared" si="2191"/>
        <v>0</v>
      </c>
      <c r="P301" s="34">
        <f t="shared" si="2140"/>
        <v>0</v>
      </c>
      <c r="Q301" s="34">
        <f t="shared" si="2117"/>
        <v>0</v>
      </c>
      <c r="R301" s="132">
        <f t="shared" si="1768"/>
        <v>0</v>
      </c>
      <c r="S301" s="132">
        <f t="shared" si="1768"/>
        <v>0</v>
      </c>
      <c r="T301" s="41">
        <f>VLOOKUP($E301,'ВМП план'!$B$8:$AL$54,8,0)</f>
        <v>0</v>
      </c>
      <c r="U301" s="41">
        <f>VLOOKUP($E301,'ВМП план'!$B$8:$AL$54,9,0)</f>
        <v>0</v>
      </c>
      <c r="V301" s="41">
        <f>SUM(T301/12*$A$2)</f>
        <v>0</v>
      </c>
      <c r="W301" s="41">
        <f>SUM(U301/12*$A$2)</f>
        <v>0</v>
      </c>
      <c r="X301" s="41">
        <f>SUM(X302:X305)</f>
        <v>0</v>
      </c>
      <c r="Y301" s="41">
        <f t="shared" ref="Y301:AA301" si="2192">SUM(Y302:Y305)</f>
        <v>0</v>
      </c>
      <c r="Z301" s="41">
        <f t="shared" si="2192"/>
        <v>0</v>
      </c>
      <c r="AA301" s="41">
        <f t="shared" si="2192"/>
        <v>0</v>
      </c>
      <c r="AB301" s="34">
        <f t="shared" si="2141"/>
        <v>0</v>
      </c>
      <c r="AC301" s="34">
        <f t="shared" si="2119"/>
        <v>0</v>
      </c>
      <c r="AD301" s="132">
        <f t="shared" si="2061"/>
        <v>0</v>
      </c>
      <c r="AE301" s="132">
        <f t="shared" si="2061"/>
        <v>0</v>
      </c>
      <c r="AF301" s="41">
        <f>VLOOKUP($E301,'ВМП план'!$B$8:$AL$54,12,0)</f>
        <v>0</v>
      </c>
      <c r="AG301" s="41">
        <f>VLOOKUP($E301,'ВМП план'!$B$8:$AL$54,13,0)</f>
        <v>0</v>
      </c>
      <c r="AH301" s="41">
        <f>SUM(AF301/12*$A$2)</f>
        <v>0</v>
      </c>
      <c r="AI301" s="41">
        <f>SUM(AG301/12*$A$2)</f>
        <v>0</v>
      </c>
      <c r="AJ301" s="41">
        <f>SUM(AJ302:AJ305)</f>
        <v>0</v>
      </c>
      <c r="AK301" s="41">
        <f t="shared" ref="AK301:AM301" si="2193">SUM(AK302:AK305)</f>
        <v>0</v>
      </c>
      <c r="AL301" s="41">
        <f t="shared" si="2193"/>
        <v>0</v>
      </c>
      <c r="AM301" s="41">
        <f t="shared" si="2193"/>
        <v>0</v>
      </c>
      <c r="AN301" s="34">
        <f t="shared" si="2142"/>
        <v>0</v>
      </c>
      <c r="AO301" s="34">
        <f t="shared" si="2121"/>
        <v>0</v>
      </c>
      <c r="AP301" s="132">
        <f t="shared" si="2062"/>
        <v>0</v>
      </c>
      <c r="AQ301" s="132">
        <f t="shared" si="2062"/>
        <v>0</v>
      </c>
      <c r="AR301" s="41">
        <f>VLOOKUP($E301,'ВМП план'!$B$8:$AL$54,14,0)</f>
        <v>0</v>
      </c>
      <c r="AS301" s="41">
        <f>VLOOKUP($E301,'ВМП план'!$B$8:$AL$54,15,0)</f>
        <v>0</v>
      </c>
      <c r="AT301" s="41">
        <f>SUM(AR301/12*$A$2)</f>
        <v>0</v>
      </c>
      <c r="AU301" s="41">
        <f>SUM(AS301/12*$A$2)</f>
        <v>0</v>
      </c>
      <c r="AV301" s="41">
        <f>SUM(AV302:AV305)</f>
        <v>0</v>
      </c>
      <c r="AW301" s="41">
        <f t="shared" ref="AW301:AY301" si="2194">SUM(AW302:AW305)</f>
        <v>0</v>
      </c>
      <c r="AX301" s="41">
        <f t="shared" si="2194"/>
        <v>0</v>
      </c>
      <c r="AY301" s="41">
        <f t="shared" si="2194"/>
        <v>0</v>
      </c>
      <c r="AZ301" s="34">
        <f t="shared" si="2143"/>
        <v>0</v>
      </c>
      <c r="BA301" s="34">
        <f t="shared" si="2123"/>
        <v>0</v>
      </c>
      <c r="BB301" s="132">
        <f t="shared" si="2063"/>
        <v>0</v>
      </c>
      <c r="BC301" s="132">
        <f t="shared" si="2063"/>
        <v>0</v>
      </c>
      <c r="BD301" s="41">
        <f>VLOOKUP($E301,'ВМП план'!$B$8:$AL$54,6,0)</f>
        <v>1</v>
      </c>
      <c r="BE301" s="41">
        <f>VLOOKUP($E301,'ВМП план'!$B$8:$AL$54,7,0)</f>
        <v>350215.66855</v>
      </c>
      <c r="BF301" s="41">
        <f>SUM(BD301/12*$A$2)</f>
        <v>0.58333333333333326</v>
      </c>
      <c r="BG301" s="41">
        <f>SUM(BE301/12*$A$2)</f>
        <v>204292.47332083335</v>
      </c>
      <c r="BH301" s="41">
        <f>SUM(BH302:BH305)</f>
        <v>0</v>
      </c>
      <c r="BI301" s="41">
        <f t="shared" ref="BI301:BK301" si="2195">SUM(BI302:BI305)</f>
        <v>0</v>
      </c>
      <c r="BJ301" s="41">
        <f t="shared" si="2195"/>
        <v>0</v>
      </c>
      <c r="BK301" s="41">
        <f t="shared" si="2195"/>
        <v>0</v>
      </c>
      <c r="BL301" s="34">
        <f t="shared" si="2161"/>
        <v>0</v>
      </c>
      <c r="BM301" s="34">
        <f t="shared" si="2162"/>
        <v>0</v>
      </c>
      <c r="BN301" s="132">
        <f t="shared" si="2064"/>
        <v>-0.58333333333333326</v>
      </c>
      <c r="BO301" s="132">
        <f t="shared" si="2064"/>
        <v>-204292.47332083335</v>
      </c>
      <c r="BP301" s="41">
        <f>VLOOKUP($E301,'ВМП план'!$B$8:$AL$54,16,0)</f>
        <v>0</v>
      </c>
      <c r="BQ301" s="41">
        <f>VLOOKUP($E301,'ВМП план'!$B$8:$AL$54,17,0)</f>
        <v>0</v>
      </c>
      <c r="BR301" s="41">
        <f>SUM(BP301/12*$A$2)</f>
        <v>0</v>
      </c>
      <c r="BS301" s="41">
        <f>SUM(BQ301/12*$A$2)</f>
        <v>0</v>
      </c>
      <c r="BT301" s="41">
        <f>SUM(BT302:BT305)</f>
        <v>0</v>
      </c>
      <c r="BU301" s="41">
        <f t="shared" ref="BU301:BW301" si="2196">SUM(BU302:BU305)</f>
        <v>0</v>
      </c>
      <c r="BV301" s="41">
        <f t="shared" si="2196"/>
        <v>0</v>
      </c>
      <c r="BW301" s="41">
        <f t="shared" si="2196"/>
        <v>0</v>
      </c>
      <c r="BX301" s="34">
        <f t="shared" si="2145"/>
        <v>0</v>
      </c>
      <c r="BY301" s="34">
        <f t="shared" si="2125"/>
        <v>0</v>
      </c>
      <c r="BZ301" s="132">
        <f t="shared" si="2065"/>
        <v>0</v>
      </c>
      <c r="CA301" s="132">
        <f t="shared" si="2065"/>
        <v>0</v>
      </c>
      <c r="CB301" s="41">
        <f>VLOOKUP($E301,'ВМП план'!$B$8:$AL$54,18,0)</f>
        <v>0</v>
      </c>
      <c r="CC301" s="41">
        <f>VLOOKUP($E301,'ВМП план'!$B$8:$AL$54,19,0)</f>
        <v>0</v>
      </c>
      <c r="CD301" s="41">
        <f>SUM(CB301/12*$A$2)</f>
        <v>0</v>
      </c>
      <c r="CE301" s="41">
        <f>SUM(CC301/12*$A$2)</f>
        <v>0</v>
      </c>
      <c r="CF301" s="41">
        <f>SUM(CF302:CF305)</f>
        <v>0</v>
      </c>
      <c r="CG301" s="41">
        <f t="shared" ref="CG301:CI301" si="2197">SUM(CG302:CG305)</f>
        <v>0</v>
      </c>
      <c r="CH301" s="41">
        <f t="shared" si="2197"/>
        <v>0</v>
      </c>
      <c r="CI301" s="41">
        <f t="shared" si="2197"/>
        <v>0</v>
      </c>
      <c r="CJ301" s="34">
        <f t="shared" si="2146"/>
        <v>0</v>
      </c>
      <c r="CK301" s="34">
        <f t="shared" si="2127"/>
        <v>0</v>
      </c>
      <c r="CL301" s="132">
        <f t="shared" si="2066"/>
        <v>0</v>
      </c>
      <c r="CM301" s="132">
        <f t="shared" si="2066"/>
        <v>0</v>
      </c>
      <c r="CN301" s="41">
        <f>VLOOKUP($E301,'ВМП план'!$B$8:$AL$54,20,0)</f>
        <v>0</v>
      </c>
      <c r="CO301" s="41">
        <f>VLOOKUP($E301,'ВМП план'!$B$8:$AL$54,21,0)</f>
        <v>0</v>
      </c>
      <c r="CP301" s="41">
        <f>SUM(CN301/12*$A$2)</f>
        <v>0</v>
      </c>
      <c r="CQ301" s="41">
        <f>SUM(CO301/12*$A$2)</f>
        <v>0</v>
      </c>
      <c r="CR301" s="41">
        <f>SUM(CR302:CR305)</f>
        <v>0</v>
      </c>
      <c r="CS301" s="41">
        <f t="shared" ref="CS301:CU301" si="2198">SUM(CS302:CS305)</f>
        <v>0</v>
      </c>
      <c r="CT301" s="41">
        <f t="shared" si="2198"/>
        <v>0</v>
      </c>
      <c r="CU301" s="41">
        <f t="shared" si="2198"/>
        <v>0</v>
      </c>
      <c r="CV301" s="34">
        <f t="shared" si="2147"/>
        <v>0</v>
      </c>
      <c r="CW301" s="34">
        <f t="shared" si="2129"/>
        <v>0</v>
      </c>
      <c r="CX301" s="132">
        <f t="shared" si="2067"/>
        <v>0</v>
      </c>
      <c r="CY301" s="132">
        <f t="shared" si="2067"/>
        <v>0</v>
      </c>
      <c r="CZ301" s="41">
        <f>VLOOKUP($E301,'ВМП план'!$B$8:$AL$54,22,0)</f>
        <v>0</v>
      </c>
      <c r="DA301" s="41">
        <f>VLOOKUP($E301,'ВМП план'!$B$8:$AL$54,23,0)</f>
        <v>0</v>
      </c>
      <c r="DB301" s="41">
        <f>SUM(CZ301/12*$A$2)</f>
        <v>0</v>
      </c>
      <c r="DC301" s="41">
        <f>SUM(DA301/12*$A$2)</f>
        <v>0</v>
      </c>
      <c r="DD301" s="41">
        <f>SUM(DD302:DD305)</f>
        <v>0</v>
      </c>
      <c r="DE301" s="41">
        <f t="shared" ref="DE301:DG301" si="2199">SUM(DE302:DE305)</f>
        <v>0</v>
      </c>
      <c r="DF301" s="41">
        <f t="shared" si="2199"/>
        <v>0</v>
      </c>
      <c r="DG301" s="41">
        <f t="shared" si="2199"/>
        <v>0</v>
      </c>
      <c r="DH301" s="34">
        <f t="shared" si="2148"/>
        <v>0</v>
      </c>
      <c r="DI301" s="34">
        <f t="shared" si="2131"/>
        <v>0</v>
      </c>
      <c r="DJ301" s="132">
        <f t="shared" si="2068"/>
        <v>0</v>
      </c>
      <c r="DK301" s="132">
        <f t="shared" si="2068"/>
        <v>0</v>
      </c>
      <c r="DL301" s="41">
        <f>VLOOKUP($E301,'ВМП план'!$B$8:$AL$54,24,0)</f>
        <v>0</v>
      </c>
      <c r="DM301" s="41">
        <f>VLOOKUP($E301,'ВМП план'!$B$8:$AL$54,25,0)</f>
        <v>0</v>
      </c>
      <c r="DN301" s="41">
        <f>SUM(DL301/12*$A$2)</f>
        <v>0</v>
      </c>
      <c r="DO301" s="41">
        <f>SUM(DM301/12*$A$2)</f>
        <v>0</v>
      </c>
      <c r="DP301" s="41">
        <f>SUM(DP302:DP305)</f>
        <v>0</v>
      </c>
      <c r="DQ301" s="41">
        <f t="shared" ref="DQ301:DS301" si="2200">SUM(DQ302:DQ305)</f>
        <v>0</v>
      </c>
      <c r="DR301" s="41">
        <f t="shared" si="2200"/>
        <v>0</v>
      </c>
      <c r="DS301" s="41">
        <f t="shared" si="2200"/>
        <v>0</v>
      </c>
      <c r="DT301" s="34">
        <f t="shared" si="2149"/>
        <v>0</v>
      </c>
      <c r="DU301" s="34">
        <f t="shared" si="2133"/>
        <v>0</v>
      </c>
      <c r="DV301" s="132">
        <f t="shared" si="2069"/>
        <v>0</v>
      </c>
      <c r="DW301" s="132">
        <f t="shared" si="2069"/>
        <v>0</v>
      </c>
      <c r="DX301" s="41">
        <f>VLOOKUP($E301,'ВМП план'!$B$8:$AL$54,26,0)</f>
        <v>0</v>
      </c>
      <c r="DY301" s="41">
        <f>VLOOKUP($E301,'ВМП план'!$B$8:$AL$54,27,0)</f>
        <v>0</v>
      </c>
      <c r="DZ301" s="41">
        <f>SUM(DX301/12*$A$2)</f>
        <v>0</v>
      </c>
      <c r="EA301" s="41">
        <f>SUM(DY301/12*$A$2)</f>
        <v>0</v>
      </c>
      <c r="EB301" s="41">
        <f>SUM(EB302:EB305)</f>
        <v>0</v>
      </c>
      <c r="EC301" s="41">
        <f t="shared" ref="EC301:EE301" si="2201">SUM(EC302:EC305)</f>
        <v>0</v>
      </c>
      <c r="ED301" s="41">
        <f t="shared" si="2201"/>
        <v>0</v>
      </c>
      <c r="EE301" s="41">
        <f t="shared" si="2201"/>
        <v>0</v>
      </c>
      <c r="EF301" s="34">
        <f t="shared" si="2150"/>
        <v>0</v>
      </c>
      <c r="EG301" s="34">
        <f t="shared" si="2150"/>
        <v>0</v>
      </c>
      <c r="EH301" s="132">
        <f t="shared" si="2070"/>
        <v>0</v>
      </c>
      <c r="EI301" s="132">
        <f t="shared" si="2070"/>
        <v>0</v>
      </c>
      <c r="EJ301" s="41">
        <f>VLOOKUP($E301,'ВМП план'!$B$8:$AL$54,28,0)</f>
        <v>0</v>
      </c>
      <c r="EK301" s="41">
        <f>VLOOKUP($E301,'ВМП план'!$B$8:$AL$54,29,0)</f>
        <v>0</v>
      </c>
      <c r="EL301" s="41">
        <f>SUM(EJ301/12*$A$2)</f>
        <v>0</v>
      </c>
      <c r="EM301" s="41">
        <f>SUM(EK301/12*$A$2)</f>
        <v>0</v>
      </c>
      <c r="EN301" s="41">
        <f>SUM(EN302:EN305)</f>
        <v>0</v>
      </c>
      <c r="EO301" s="41">
        <f t="shared" ref="EO301:EQ301" si="2202">SUM(EO302:EO305)</f>
        <v>0</v>
      </c>
      <c r="EP301" s="41">
        <f t="shared" si="2202"/>
        <v>0</v>
      </c>
      <c r="EQ301" s="41">
        <f t="shared" si="2202"/>
        <v>0</v>
      </c>
      <c r="ER301" s="34">
        <f t="shared" si="2151"/>
        <v>0</v>
      </c>
      <c r="ES301" s="34">
        <f t="shared" si="2135"/>
        <v>0</v>
      </c>
      <c r="ET301" s="132">
        <f t="shared" si="2071"/>
        <v>0</v>
      </c>
      <c r="EU301" s="132">
        <f t="shared" si="2071"/>
        <v>0</v>
      </c>
      <c r="EV301" s="41">
        <f>VLOOKUP($E301,'ВМП план'!$B$8:$AL$54,30,0)</f>
        <v>0</v>
      </c>
      <c r="EW301" s="41">
        <f>VLOOKUP($E301,'ВМП план'!$B$8:$AL$54,31,0)</f>
        <v>0</v>
      </c>
      <c r="EX301" s="41">
        <f>SUM(EV301/12*$A$2)</f>
        <v>0</v>
      </c>
      <c r="EY301" s="41">
        <f>SUM(EW301/12*$A$2)</f>
        <v>0</v>
      </c>
      <c r="EZ301" s="41">
        <f>SUM(EZ302:EZ305)</f>
        <v>0</v>
      </c>
      <c r="FA301" s="41">
        <f t="shared" ref="FA301:FC301" si="2203">SUM(FA302:FA305)</f>
        <v>0</v>
      </c>
      <c r="FB301" s="41">
        <f t="shared" si="2203"/>
        <v>0</v>
      </c>
      <c r="FC301" s="41">
        <f t="shared" si="2203"/>
        <v>0</v>
      </c>
      <c r="FD301" s="34">
        <f t="shared" si="2152"/>
        <v>0</v>
      </c>
      <c r="FE301" s="34">
        <f t="shared" si="2152"/>
        <v>0</v>
      </c>
      <c r="FF301" s="132">
        <f t="shared" si="2072"/>
        <v>0</v>
      </c>
      <c r="FG301" s="132">
        <f t="shared" si="2072"/>
        <v>0</v>
      </c>
      <c r="FH301" s="41">
        <f>VLOOKUP($E301,'ВМП план'!$B$8:$AL$54,32,0)</f>
        <v>0</v>
      </c>
      <c r="FI301" s="41">
        <f>VLOOKUP($E301,'ВМП план'!$B$8:$AL$54,33,0)</f>
        <v>0</v>
      </c>
      <c r="FJ301" s="41">
        <f>SUM(FH301/12*$A$2)</f>
        <v>0</v>
      </c>
      <c r="FK301" s="41">
        <f>SUM(FI301/12*$A$2)</f>
        <v>0</v>
      </c>
      <c r="FL301" s="41">
        <f>SUM(FL302:FL305)</f>
        <v>0</v>
      </c>
      <c r="FM301" s="41">
        <f t="shared" ref="FM301:FO301" si="2204">SUM(FM302:FM305)</f>
        <v>0</v>
      </c>
      <c r="FN301" s="41">
        <f t="shared" si="2204"/>
        <v>0</v>
      </c>
      <c r="FO301" s="41">
        <f t="shared" si="2204"/>
        <v>0</v>
      </c>
      <c r="FP301" s="34">
        <f t="shared" si="2153"/>
        <v>0</v>
      </c>
      <c r="FQ301" s="34">
        <f t="shared" si="2137"/>
        <v>0</v>
      </c>
      <c r="FR301" s="132">
        <f t="shared" si="2073"/>
        <v>0</v>
      </c>
      <c r="FS301" s="132">
        <f t="shared" si="2073"/>
        <v>0</v>
      </c>
      <c r="FT301" s="41">
        <f>VLOOKUP($E301,'ВМП план'!$B$8:$AL$54,34,0)</f>
        <v>0</v>
      </c>
      <c r="FU301" s="41">
        <f>VLOOKUP($E301,'ВМП план'!$B$8:$AL$54,35,0)</f>
        <v>0</v>
      </c>
      <c r="FV301" s="41">
        <f>SUM(FT301/12*$A$2)</f>
        <v>0</v>
      </c>
      <c r="FW301" s="41">
        <f>SUM(FU301/12*$A$2)</f>
        <v>0</v>
      </c>
      <c r="FX301" s="41">
        <f>SUM(FX302:FX305)</f>
        <v>0</v>
      </c>
      <c r="FY301" s="41">
        <f t="shared" ref="FY301:GA301" si="2205">SUM(FY302:FY305)</f>
        <v>0</v>
      </c>
      <c r="FZ301" s="41">
        <f t="shared" si="2205"/>
        <v>0</v>
      </c>
      <c r="GA301" s="41">
        <f t="shared" si="2205"/>
        <v>0</v>
      </c>
      <c r="GB301" s="34">
        <f t="shared" si="2154"/>
        <v>0</v>
      </c>
      <c r="GC301" s="34">
        <f t="shared" si="2154"/>
        <v>0</v>
      </c>
      <c r="GD301" s="132">
        <f t="shared" si="2074"/>
        <v>0</v>
      </c>
      <c r="GE301" s="132">
        <f t="shared" si="2074"/>
        <v>0</v>
      </c>
      <c r="GF301" s="41">
        <f>VLOOKUP($E301,'ВМП план'!$B$8:$AL$54,36,0)</f>
        <v>0</v>
      </c>
      <c r="GG301" s="41">
        <f>VLOOKUP($E301,'ВМП план'!$B$8:$AL$54,37,0)</f>
        <v>0</v>
      </c>
      <c r="GH301" s="41">
        <f>SUM(GF301/12*$A$2)</f>
        <v>0</v>
      </c>
      <c r="GI301" s="41">
        <f>SUM(GG301/12*$A$2)</f>
        <v>0</v>
      </c>
      <c r="GJ301" s="41">
        <f>SUM(GJ302:GJ305)</f>
        <v>0</v>
      </c>
      <c r="GK301" s="41">
        <f t="shared" ref="GK301:GM301" si="2206">SUM(GK302:GK305)</f>
        <v>0</v>
      </c>
      <c r="GL301" s="41">
        <f t="shared" si="2206"/>
        <v>0</v>
      </c>
      <c r="GM301" s="41">
        <f t="shared" si="2206"/>
        <v>0</v>
      </c>
      <c r="GN301" s="34">
        <f t="shared" si="2155"/>
        <v>0</v>
      </c>
      <c r="GO301" s="34">
        <f t="shared" si="2139"/>
        <v>0</v>
      </c>
      <c r="GP301" s="132">
        <f t="shared" si="2075"/>
        <v>0</v>
      </c>
      <c r="GQ301" s="132">
        <f t="shared" si="2075"/>
        <v>0</v>
      </c>
      <c r="GR301" s="41">
        <f>H301+T301+AF301+AR301+BD301+BP301+CB301+CN301+CZ301+DL301+DX301+EJ301+EV301+FH301+FT301+GF301</f>
        <v>1</v>
      </c>
      <c r="GS301" s="41">
        <f t="shared" ref="GS301:GU301" si="2207">I301+U301+AG301+AS301+BE301+BQ301+CC301+CO301+DA301+DM301+DY301+EK301+EW301+FI301+FU301+GG301</f>
        <v>350215.66855</v>
      </c>
      <c r="GT301" s="41">
        <f t="shared" si="2207"/>
        <v>0.58333333333333326</v>
      </c>
      <c r="GU301" s="41">
        <f t="shared" si="2207"/>
        <v>204292.47332083335</v>
      </c>
      <c r="GV301" s="41">
        <f t="shared" si="2080"/>
        <v>0</v>
      </c>
      <c r="GW301" s="41">
        <f t="shared" si="2080"/>
        <v>0</v>
      </c>
      <c r="GX301" s="41">
        <f t="shared" si="2080"/>
        <v>0</v>
      </c>
      <c r="GY301" s="41">
        <f t="shared" si="2076"/>
        <v>0</v>
      </c>
      <c r="GZ301" s="41">
        <f t="shared" si="2027"/>
        <v>0</v>
      </c>
      <c r="HA301" s="41">
        <f t="shared" si="2027"/>
        <v>0</v>
      </c>
      <c r="HB301" s="59">
        <f t="shared" si="2077"/>
        <v>-0.58333333333333326</v>
      </c>
      <c r="HC301" s="59">
        <f t="shared" si="2077"/>
        <v>-204292.47332083335</v>
      </c>
      <c r="HD301" s="98">
        <f>GV301/GT301</f>
        <v>0</v>
      </c>
      <c r="HE301" s="98">
        <f>GW301/GU301</f>
        <v>0</v>
      </c>
      <c r="HF301" s="73">
        <f>GS301/GR301</f>
        <v>350215.66855</v>
      </c>
      <c r="HG301" s="73" t="e">
        <f>GW301/GV301</f>
        <v>#DIV/0!</v>
      </c>
      <c r="HH301" s="251" t="e">
        <f>SUM(HF301-HG301)</f>
        <v>#DIV/0!</v>
      </c>
    </row>
    <row r="302" spans="1:216" hidden="1" x14ac:dyDescent="0.2">
      <c r="A302" s="10"/>
      <c r="B302" s="20"/>
      <c r="C302" s="23"/>
      <c r="D302" s="24"/>
      <c r="E302" s="25"/>
      <c r="F302" s="28"/>
      <c r="G302" s="33"/>
      <c r="H302" s="34"/>
      <c r="I302" s="34"/>
      <c r="J302" s="34"/>
      <c r="K302" s="34"/>
      <c r="L302" s="34"/>
      <c r="M302" s="34"/>
      <c r="N302" s="34"/>
      <c r="O302" s="34"/>
      <c r="P302" s="34">
        <f t="shared" si="2140"/>
        <v>0</v>
      </c>
      <c r="Q302" s="34">
        <f t="shared" si="2117"/>
        <v>0</v>
      </c>
      <c r="R302" s="132">
        <f t="shared" si="1768"/>
        <v>0</v>
      </c>
      <c r="S302" s="132">
        <f t="shared" si="1768"/>
        <v>0</v>
      </c>
      <c r="T302" s="34"/>
      <c r="U302" s="34"/>
      <c r="V302" s="34"/>
      <c r="W302" s="34"/>
      <c r="X302" s="34"/>
      <c r="Y302" s="34"/>
      <c r="Z302" s="34"/>
      <c r="AA302" s="34"/>
      <c r="AB302" s="34">
        <f t="shared" si="2141"/>
        <v>0</v>
      </c>
      <c r="AC302" s="34">
        <f t="shared" si="2119"/>
        <v>0</v>
      </c>
      <c r="AD302" s="132">
        <f t="shared" si="2061"/>
        <v>0</v>
      </c>
      <c r="AE302" s="132">
        <f t="shared" si="2061"/>
        <v>0</v>
      </c>
      <c r="AF302" s="34"/>
      <c r="AG302" s="34"/>
      <c r="AH302" s="34"/>
      <c r="AI302" s="34"/>
      <c r="AJ302" s="34"/>
      <c r="AK302" s="34"/>
      <c r="AL302" s="34"/>
      <c r="AM302" s="34"/>
      <c r="AN302" s="34">
        <f t="shared" si="2142"/>
        <v>0</v>
      </c>
      <c r="AO302" s="34">
        <f t="shared" si="2121"/>
        <v>0</v>
      </c>
      <c r="AP302" s="132">
        <f t="shared" si="2062"/>
        <v>0</v>
      </c>
      <c r="AQ302" s="132">
        <f t="shared" si="2062"/>
        <v>0</v>
      </c>
      <c r="AR302" s="34"/>
      <c r="AS302" s="34"/>
      <c r="AT302" s="34"/>
      <c r="AU302" s="34"/>
      <c r="AV302" s="34"/>
      <c r="AW302" s="34"/>
      <c r="AX302" s="34"/>
      <c r="AY302" s="34"/>
      <c r="AZ302" s="34">
        <f t="shared" si="2143"/>
        <v>0</v>
      </c>
      <c r="BA302" s="34">
        <f t="shared" si="2123"/>
        <v>0</v>
      </c>
      <c r="BB302" s="132">
        <f t="shared" si="2063"/>
        <v>0</v>
      </c>
      <c r="BC302" s="132">
        <f t="shared" si="2063"/>
        <v>0</v>
      </c>
      <c r="BD302" s="34"/>
      <c r="BE302" s="34"/>
      <c r="BF302" s="34"/>
      <c r="BG302" s="34"/>
      <c r="BH302" s="34"/>
      <c r="BI302" s="34"/>
      <c r="BJ302" s="34"/>
      <c r="BK302" s="34"/>
      <c r="BL302" s="34">
        <f t="shared" ref="BL302:BM305" si="2208">SUM(BH302+BJ302)</f>
        <v>0</v>
      </c>
      <c r="BM302" s="34">
        <f t="shared" si="2208"/>
        <v>0</v>
      </c>
      <c r="BN302" s="132">
        <f t="shared" si="2064"/>
        <v>0</v>
      </c>
      <c r="BO302" s="132">
        <f t="shared" si="2064"/>
        <v>0</v>
      </c>
      <c r="BP302" s="34"/>
      <c r="BQ302" s="34"/>
      <c r="BR302" s="34"/>
      <c r="BS302" s="34"/>
      <c r="BT302" s="34"/>
      <c r="BU302" s="34"/>
      <c r="BV302" s="34"/>
      <c r="BW302" s="34"/>
      <c r="BX302" s="34">
        <f t="shared" si="2145"/>
        <v>0</v>
      </c>
      <c r="BY302" s="34">
        <f t="shared" si="2125"/>
        <v>0</v>
      </c>
      <c r="BZ302" s="132">
        <f t="shared" si="2065"/>
        <v>0</v>
      </c>
      <c r="CA302" s="132">
        <f t="shared" si="2065"/>
        <v>0</v>
      </c>
      <c r="CB302" s="34"/>
      <c r="CC302" s="34"/>
      <c r="CD302" s="34"/>
      <c r="CE302" s="34"/>
      <c r="CF302" s="34"/>
      <c r="CG302" s="34"/>
      <c r="CH302" s="34"/>
      <c r="CI302" s="34"/>
      <c r="CJ302" s="34">
        <f t="shared" si="2146"/>
        <v>0</v>
      </c>
      <c r="CK302" s="34">
        <f t="shared" si="2127"/>
        <v>0</v>
      </c>
      <c r="CL302" s="132">
        <f t="shared" si="2066"/>
        <v>0</v>
      </c>
      <c r="CM302" s="132">
        <f t="shared" si="2066"/>
        <v>0</v>
      </c>
      <c r="CN302" s="34"/>
      <c r="CO302" s="34"/>
      <c r="CP302" s="34"/>
      <c r="CQ302" s="34"/>
      <c r="CR302" s="34"/>
      <c r="CS302" s="34"/>
      <c r="CT302" s="34"/>
      <c r="CU302" s="34"/>
      <c r="CV302" s="34">
        <f t="shared" si="2147"/>
        <v>0</v>
      </c>
      <c r="CW302" s="34">
        <f t="shared" si="2129"/>
        <v>0</v>
      </c>
      <c r="CX302" s="132">
        <f t="shared" si="2067"/>
        <v>0</v>
      </c>
      <c r="CY302" s="132">
        <f t="shared" si="2067"/>
        <v>0</v>
      </c>
      <c r="CZ302" s="34"/>
      <c r="DA302" s="34"/>
      <c r="DB302" s="34"/>
      <c r="DC302" s="34"/>
      <c r="DD302" s="34"/>
      <c r="DE302" s="34"/>
      <c r="DF302" s="34"/>
      <c r="DG302" s="34"/>
      <c r="DH302" s="34">
        <f t="shared" si="2148"/>
        <v>0</v>
      </c>
      <c r="DI302" s="34">
        <f t="shared" si="2131"/>
        <v>0</v>
      </c>
      <c r="DJ302" s="132">
        <f t="shared" si="2068"/>
        <v>0</v>
      </c>
      <c r="DK302" s="132">
        <f t="shared" si="2068"/>
        <v>0</v>
      </c>
      <c r="DL302" s="34"/>
      <c r="DM302" s="34"/>
      <c r="DN302" s="34"/>
      <c r="DO302" s="34"/>
      <c r="DP302" s="34"/>
      <c r="DQ302" s="34"/>
      <c r="DR302" s="34"/>
      <c r="DS302" s="34"/>
      <c r="DT302" s="34">
        <f t="shared" si="2149"/>
        <v>0</v>
      </c>
      <c r="DU302" s="34">
        <f t="shared" si="2133"/>
        <v>0</v>
      </c>
      <c r="DV302" s="132">
        <f t="shared" si="2069"/>
        <v>0</v>
      </c>
      <c r="DW302" s="132">
        <f t="shared" si="2069"/>
        <v>0</v>
      </c>
      <c r="DX302" s="34"/>
      <c r="DY302" s="34"/>
      <c r="DZ302" s="34"/>
      <c r="EA302" s="34"/>
      <c r="EB302" s="34"/>
      <c r="EC302" s="34"/>
      <c r="ED302" s="34"/>
      <c r="EE302" s="34"/>
      <c r="EF302" s="34">
        <f t="shared" si="2150"/>
        <v>0</v>
      </c>
      <c r="EG302" s="34">
        <f t="shared" si="2150"/>
        <v>0</v>
      </c>
      <c r="EH302" s="132">
        <f t="shared" si="2070"/>
        <v>0</v>
      </c>
      <c r="EI302" s="132">
        <f t="shared" si="2070"/>
        <v>0</v>
      </c>
      <c r="EJ302" s="34"/>
      <c r="EK302" s="34"/>
      <c r="EL302" s="34"/>
      <c r="EM302" s="34"/>
      <c r="EN302" s="34"/>
      <c r="EO302" s="34"/>
      <c r="EP302" s="34"/>
      <c r="EQ302" s="34"/>
      <c r="ER302" s="34">
        <f t="shared" si="2151"/>
        <v>0</v>
      </c>
      <c r="ES302" s="34">
        <f t="shared" si="2135"/>
        <v>0</v>
      </c>
      <c r="ET302" s="132">
        <f t="shared" si="2071"/>
        <v>0</v>
      </c>
      <c r="EU302" s="132">
        <f t="shared" si="2071"/>
        <v>0</v>
      </c>
      <c r="EV302" s="34"/>
      <c r="EW302" s="34"/>
      <c r="EX302" s="34"/>
      <c r="EY302" s="34"/>
      <c r="EZ302" s="34"/>
      <c r="FA302" s="34"/>
      <c r="FB302" s="34"/>
      <c r="FC302" s="34"/>
      <c r="FD302" s="34">
        <f t="shared" si="2152"/>
        <v>0</v>
      </c>
      <c r="FE302" s="34">
        <f t="shared" si="2152"/>
        <v>0</v>
      </c>
      <c r="FF302" s="132">
        <f t="shared" si="2072"/>
        <v>0</v>
      </c>
      <c r="FG302" s="132">
        <f t="shared" si="2072"/>
        <v>0</v>
      </c>
      <c r="FH302" s="34"/>
      <c r="FI302" s="34"/>
      <c r="FJ302" s="34"/>
      <c r="FK302" s="34"/>
      <c r="FL302" s="34"/>
      <c r="FM302" s="34"/>
      <c r="FN302" s="34"/>
      <c r="FO302" s="34"/>
      <c r="FP302" s="34">
        <f t="shared" si="2153"/>
        <v>0</v>
      </c>
      <c r="FQ302" s="34">
        <f t="shared" si="2137"/>
        <v>0</v>
      </c>
      <c r="FR302" s="132">
        <f t="shared" si="2073"/>
        <v>0</v>
      </c>
      <c r="FS302" s="132">
        <f t="shared" si="2073"/>
        <v>0</v>
      </c>
      <c r="FT302" s="34"/>
      <c r="FU302" s="34"/>
      <c r="FV302" s="34"/>
      <c r="FW302" s="34"/>
      <c r="FX302" s="34"/>
      <c r="FY302" s="34"/>
      <c r="FZ302" s="34"/>
      <c r="GA302" s="34"/>
      <c r="GB302" s="34">
        <f t="shared" si="2154"/>
        <v>0</v>
      </c>
      <c r="GC302" s="34">
        <f t="shared" si="2154"/>
        <v>0</v>
      </c>
      <c r="GD302" s="132">
        <f t="shared" si="2074"/>
        <v>0</v>
      </c>
      <c r="GE302" s="132">
        <f t="shared" si="2074"/>
        <v>0</v>
      </c>
      <c r="GF302" s="34"/>
      <c r="GG302" s="34"/>
      <c r="GH302" s="34"/>
      <c r="GI302" s="34"/>
      <c r="GJ302" s="34"/>
      <c r="GK302" s="34"/>
      <c r="GL302" s="34"/>
      <c r="GM302" s="34"/>
      <c r="GN302" s="34">
        <f t="shared" si="2155"/>
        <v>0</v>
      </c>
      <c r="GO302" s="34">
        <f t="shared" si="2139"/>
        <v>0</v>
      </c>
      <c r="GP302" s="132">
        <f t="shared" si="2075"/>
        <v>0</v>
      </c>
      <c r="GQ302" s="132">
        <f t="shared" si="2075"/>
        <v>0</v>
      </c>
      <c r="GR302" s="34"/>
      <c r="GS302" s="34"/>
      <c r="GT302" s="34"/>
      <c r="GU302" s="34"/>
      <c r="GV302" s="52">
        <f t="shared" si="2080"/>
        <v>0</v>
      </c>
      <c r="GW302" s="52">
        <f t="shared" si="2080"/>
        <v>0</v>
      </c>
      <c r="GX302" s="52">
        <f t="shared" si="2080"/>
        <v>0</v>
      </c>
      <c r="GY302" s="52">
        <f t="shared" si="2076"/>
        <v>0</v>
      </c>
      <c r="GZ302" s="52">
        <f t="shared" si="2027"/>
        <v>0</v>
      </c>
      <c r="HA302" s="52">
        <f t="shared" si="2027"/>
        <v>0</v>
      </c>
      <c r="HB302" s="132">
        <f t="shared" si="2077"/>
        <v>0</v>
      </c>
      <c r="HC302" s="132">
        <f t="shared" si="2077"/>
        <v>0</v>
      </c>
      <c r="HD302" s="64"/>
      <c r="HE302" s="20"/>
      <c r="HF302" s="73"/>
      <c r="HG302" s="73"/>
      <c r="HH302" s="251"/>
    </row>
    <row r="303" spans="1:216" hidden="1" x14ac:dyDescent="0.2">
      <c r="A303" s="10"/>
      <c r="B303" s="20"/>
      <c r="C303" s="23"/>
      <c r="D303" s="24"/>
      <c r="E303" s="25"/>
      <c r="F303" s="28"/>
      <c r="G303" s="33"/>
      <c r="H303" s="34"/>
      <c r="I303" s="34"/>
      <c r="J303" s="34"/>
      <c r="K303" s="34"/>
      <c r="L303" s="34"/>
      <c r="M303" s="34"/>
      <c r="N303" s="34"/>
      <c r="O303" s="34"/>
      <c r="P303" s="34">
        <f t="shared" si="2140"/>
        <v>0</v>
      </c>
      <c r="Q303" s="34">
        <f t="shared" si="2117"/>
        <v>0</v>
      </c>
      <c r="R303" s="132">
        <f t="shared" si="1768"/>
        <v>0</v>
      </c>
      <c r="S303" s="132">
        <f t="shared" si="1768"/>
        <v>0</v>
      </c>
      <c r="T303" s="34"/>
      <c r="U303" s="34"/>
      <c r="V303" s="34"/>
      <c r="W303" s="34"/>
      <c r="X303" s="34"/>
      <c r="Y303" s="34"/>
      <c r="Z303" s="34"/>
      <c r="AA303" s="34"/>
      <c r="AB303" s="34">
        <f t="shared" si="2141"/>
        <v>0</v>
      </c>
      <c r="AC303" s="34">
        <f t="shared" si="2119"/>
        <v>0</v>
      </c>
      <c r="AD303" s="132">
        <f t="shared" si="2061"/>
        <v>0</v>
      </c>
      <c r="AE303" s="132">
        <f t="shared" si="2061"/>
        <v>0</v>
      </c>
      <c r="AF303" s="34"/>
      <c r="AG303" s="34"/>
      <c r="AH303" s="34"/>
      <c r="AI303" s="34"/>
      <c r="AJ303" s="34"/>
      <c r="AK303" s="34"/>
      <c r="AL303" s="34"/>
      <c r="AM303" s="34"/>
      <c r="AN303" s="34">
        <f t="shared" si="2142"/>
        <v>0</v>
      </c>
      <c r="AO303" s="34">
        <f t="shared" si="2121"/>
        <v>0</v>
      </c>
      <c r="AP303" s="132">
        <f t="shared" si="2062"/>
        <v>0</v>
      </c>
      <c r="AQ303" s="132">
        <f t="shared" si="2062"/>
        <v>0</v>
      </c>
      <c r="AR303" s="34"/>
      <c r="AS303" s="34"/>
      <c r="AT303" s="34"/>
      <c r="AU303" s="34"/>
      <c r="AV303" s="34"/>
      <c r="AW303" s="34"/>
      <c r="AX303" s="34"/>
      <c r="AY303" s="34"/>
      <c r="AZ303" s="34">
        <f t="shared" si="2143"/>
        <v>0</v>
      </c>
      <c r="BA303" s="34">
        <f t="shared" si="2123"/>
        <v>0</v>
      </c>
      <c r="BB303" s="132">
        <f t="shared" si="2063"/>
        <v>0</v>
      </c>
      <c r="BC303" s="132">
        <f t="shared" si="2063"/>
        <v>0</v>
      </c>
      <c r="BD303" s="34"/>
      <c r="BE303" s="34"/>
      <c r="BF303" s="34"/>
      <c r="BG303" s="34"/>
      <c r="BH303" s="34"/>
      <c r="BI303" s="34"/>
      <c r="BJ303" s="34"/>
      <c r="BK303" s="34"/>
      <c r="BL303" s="34">
        <f t="shared" si="2208"/>
        <v>0</v>
      </c>
      <c r="BM303" s="34">
        <f t="shared" si="2208"/>
        <v>0</v>
      </c>
      <c r="BN303" s="132">
        <f t="shared" si="2064"/>
        <v>0</v>
      </c>
      <c r="BO303" s="132">
        <f t="shared" si="2064"/>
        <v>0</v>
      </c>
      <c r="BP303" s="34"/>
      <c r="BQ303" s="34"/>
      <c r="BR303" s="34"/>
      <c r="BS303" s="34"/>
      <c r="BT303" s="34"/>
      <c r="BU303" s="34"/>
      <c r="BV303" s="34"/>
      <c r="BW303" s="34"/>
      <c r="BX303" s="34">
        <f t="shared" si="2145"/>
        <v>0</v>
      </c>
      <c r="BY303" s="34">
        <f t="shared" si="2125"/>
        <v>0</v>
      </c>
      <c r="BZ303" s="132">
        <f t="shared" si="2065"/>
        <v>0</v>
      </c>
      <c r="CA303" s="132">
        <f t="shared" si="2065"/>
        <v>0</v>
      </c>
      <c r="CB303" s="34"/>
      <c r="CC303" s="34"/>
      <c r="CD303" s="34"/>
      <c r="CE303" s="34"/>
      <c r="CF303" s="34"/>
      <c r="CG303" s="34"/>
      <c r="CH303" s="34"/>
      <c r="CI303" s="34"/>
      <c r="CJ303" s="34">
        <f t="shared" si="2146"/>
        <v>0</v>
      </c>
      <c r="CK303" s="34">
        <f t="shared" si="2127"/>
        <v>0</v>
      </c>
      <c r="CL303" s="132">
        <f t="shared" si="2066"/>
        <v>0</v>
      </c>
      <c r="CM303" s="132">
        <f t="shared" si="2066"/>
        <v>0</v>
      </c>
      <c r="CN303" s="34"/>
      <c r="CO303" s="34"/>
      <c r="CP303" s="34"/>
      <c r="CQ303" s="34"/>
      <c r="CR303" s="34"/>
      <c r="CS303" s="34"/>
      <c r="CT303" s="34"/>
      <c r="CU303" s="34"/>
      <c r="CV303" s="34">
        <f t="shared" si="2147"/>
        <v>0</v>
      </c>
      <c r="CW303" s="34">
        <f t="shared" si="2129"/>
        <v>0</v>
      </c>
      <c r="CX303" s="132">
        <f t="shared" si="2067"/>
        <v>0</v>
      </c>
      <c r="CY303" s="132">
        <f t="shared" si="2067"/>
        <v>0</v>
      </c>
      <c r="CZ303" s="34"/>
      <c r="DA303" s="34"/>
      <c r="DB303" s="34"/>
      <c r="DC303" s="34"/>
      <c r="DD303" s="34"/>
      <c r="DE303" s="34"/>
      <c r="DF303" s="34"/>
      <c r="DG303" s="34"/>
      <c r="DH303" s="34">
        <f t="shared" si="2148"/>
        <v>0</v>
      </c>
      <c r="DI303" s="34">
        <f t="shared" si="2131"/>
        <v>0</v>
      </c>
      <c r="DJ303" s="132">
        <f t="shared" si="2068"/>
        <v>0</v>
      </c>
      <c r="DK303" s="132">
        <f t="shared" si="2068"/>
        <v>0</v>
      </c>
      <c r="DL303" s="34"/>
      <c r="DM303" s="34"/>
      <c r="DN303" s="34"/>
      <c r="DO303" s="34"/>
      <c r="DP303" s="34"/>
      <c r="DQ303" s="34"/>
      <c r="DR303" s="34"/>
      <c r="DS303" s="34"/>
      <c r="DT303" s="34">
        <f t="shared" si="2149"/>
        <v>0</v>
      </c>
      <c r="DU303" s="34">
        <f t="shared" si="2133"/>
        <v>0</v>
      </c>
      <c r="DV303" s="132">
        <f t="shared" si="2069"/>
        <v>0</v>
      </c>
      <c r="DW303" s="132">
        <f t="shared" si="2069"/>
        <v>0</v>
      </c>
      <c r="DX303" s="34"/>
      <c r="DY303" s="34"/>
      <c r="DZ303" s="34"/>
      <c r="EA303" s="34"/>
      <c r="EB303" s="34"/>
      <c r="EC303" s="34"/>
      <c r="ED303" s="34"/>
      <c r="EE303" s="34"/>
      <c r="EF303" s="34">
        <f t="shared" si="2150"/>
        <v>0</v>
      </c>
      <c r="EG303" s="34">
        <f t="shared" si="2150"/>
        <v>0</v>
      </c>
      <c r="EH303" s="132">
        <f t="shared" si="2070"/>
        <v>0</v>
      </c>
      <c r="EI303" s="132">
        <f t="shared" si="2070"/>
        <v>0</v>
      </c>
      <c r="EJ303" s="34"/>
      <c r="EK303" s="34"/>
      <c r="EL303" s="34"/>
      <c r="EM303" s="34"/>
      <c r="EN303" s="34"/>
      <c r="EO303" s="34"/>
      <c r="EP303" s="34"/>
      <c r="EQ303" s="34"/>
      <c r="ER303" s="34">
        <f t="shared" si="2151"/>
        <v>0</v>
      </c>
      <c r="ES303" s="34">
        <f t="shared" si="2135"/>
        <v>0</v>
      </c>
      <c r="ET303" s="132">
        <f t="shared" si="2071"/>
        <v>0</v>
      </c>
      <c r="EU303" s="132">
        <f t="shared" si="2071"/>
        <v>0</v>
      </c>
      <c r="EV303" s="34"/>
      <c r="EW303" s="34"/>
      <c r="EX303" s="34"/>
      <c r="EY303" s="34"/>
      <c r="EZ303" s="34"/>
      <c r="FA303" s="34"/>
      <c r="FB303" s="34"/>
      <c r="FC303" s="34"/>
      <c r="FD303" s="34">
        <f t="shared" si="2152"/>
        <v>0</v>
      </c>
      <c r="FE303" s="34">
        <f t="shared" si="2152"/>
        <v>0</v>
      </c>
      <c r="FF303" s="132">
        <f t="shared" si="2072"/>
        <v>0</v>
      </c>
      <c r="FG303" s="132">
        <f t="shared" si="2072"/>
        <v>0</v>
      </c>
      <c r="FH303" s="34"/>
      <c r="FI303" s="34"/>
      <c r="FJ303" s="34"/>
      <c r="FK303" s="34"/>
      <c r="FL303" s="34"/>
      <c r="FM303" s="34"/>
      <c r="FN303" s="34"/>
      <c r="FO303" s="34"/>
      <c r="FP303" s="34">
        <f t="shared" si="2153"/>
        <v>0</v>
      </c>
      <c r="FQ303" s="34">
        <f t="shared" si="2137"/>
        <v>0</v>
      </c>
      <c r="FR303" s="132">
        <f t="shared" si="2073"/>
        <v>0</v>
      </c>
      <c r="FS303" s="132">
        <f t="shared" si="2073"/>
        <v>0</v>
      </c>
      <c r="FT303" s="34"/>
      <c r="FU303" s="34"/>
      <c r="FV303" s="34"/>
      <c r="FW303" s="34"/>
      <c r="FX303" s="34"/>
      <c r="FY303" s="34"/>
      <c r="FZ303" s="34"/>
      <c r="GA303" s="34"/>
      <c r="GB303" s="34">
        <f t="shared" si="2154"/>
        <v>0</v>
      </c>
      <c r="GC303" s="34">
        <f t="shared" si="2154"/>
        <v>0</v>
      </c>
      <c r="GD303" s="132">
        <f t="shared" si="2074"/>
        <v>0</v>
      </c>
      <c r="GE303" s="132">
        <f t="shared" si="2074"/>
        <v>0</v>
      </c>
      <c r="GF303" s="34"/>
      <c r="GG303" s="34"/>
      <c r="GH303" s="34"/>
      <c r="GI303" s="34"/>
      <c r="GJ303" s="34"/>
      <c r="GK303" s="34"/>
      <c r="GL303" s="34"/>
      <c r="GM303" s="34"/>
      <c r="GN303" s="34">
        <f t="shared" si="2155"/>
        <v>0</v>
      </c>
      <c r="GO303" s="34">
        <f t="shared" si="2139"/>
        <v>0</v>
      </c>
      <c r="GP303" s="132">
        <f t="shared" si="2075"/>
        <v>0</v>
      </c>
      <c r="GQ303" s="132">
        <f t="shared" si="2075"/>
        <v>0</v>
      </c>
      <c r="GR303" s="34"/>
      <c r="GS303" s="34"/>
      <c r="GT303" s="34"/>
      <c r="GU303" s="34"/>
      <c r="GV303" s="52">
        <f t="shared" si="2080"/>
        <v>0</v>
      </c>
      <c r="GW303" s="52">
        <f t="shared" si="2080"/>
        <v>0</v>
      </c>
      <c r="GX303" s="52">
        <f t="shared" si="2080"/>
        <v>0</v>
      </c>
      <c r="GY303" s="52">
        <f t="shared" si="2076"/>
        <v>0</v>
      </c>
      <c r="GZ303" s="52">
        <f t="shared" si="2027"/>
        <v>0</v>
      </c>
      <c r="HA303" s="52">
        <f t="shared" si="2027"/>
        <v>0</v>
      </c>
      <c r="HB303" s="132">
        <f t="shared" si="2077"/>
        <v>0</v>
      </c>
      <c r="HC303" s="132">
        <f t="shared" si="2077"/>
        <v>0</v>
      </c>
      <c r="HD303" s="64"/>
      <c r="HE303" s="20"/>
      <c r="HF303" s="73"/>
      <c r="HG303" s="73"/>
      <c r="HH303" s="251"/>
    </row>
    <row r="304" spans="1:216" hidden="1" x14ac:dyDescent="0.2">
      <c r="A304" s="10"/>
      <c r="B304" s="20"/>
      <c r="C304" s="23"/>
      <c r="D304" s="24"/>
      <c r="E304" s="27"/>
      <c r="F304" s="28"/>
      <c r="G304" s="33"/>
      <c r="H304" s="34"/>
      <c r="I304" s="34"/>
      <c r="J304" s="34"/>
      <c r="K304" s="34"/>
      <c r="L304" s="34"/>
      <c r="M304" s="34"/>
      <c r="N304" s="34"/>
      <c r="O304" s="34"/>
      <c r="P304" s="34">
        <f t="shared" si="2140"/>
        <v>0</v>
      </c>
      <c r="Q304" s="34">
        <f t="shared" si="2117"/>
        <v>0</v>
      </c>
      <c r="R304" s="132">
        <f t="shared" si="1768"/>
        <v>0</v>
      </c>
      <c r="S304" s="132">
        <f t="shared" si="1768"/>
        <v>0</v>
      </c>
      <c r="T304" s="34"/>
      <c r="U304" s="34"/>
      <c r="V304" s="34"/>
      <c r="W304" s="34"/>
      <c r="X304" s="34"/>
      <c r="Y304" s="34"/>
      <c r="Z304" s="34"/>
      <c r="AA304" s="34"/>
      <c r="AB304" s="34">
        <f t="shared" si="2141"/>
        <v>0</v>
      </c>
      <c r="AC304" s="34">
        <f t="shared" si="2119"/>
        <v>0</v>
      </c>
      <c r="AD304" s="132">
        <f t="shared" si="2061"/>
        <v>0</v>
      </c>
      <c r="AE304" s="132">
        <f t="shared" si="2061"/>
        <v>0</v>
      </c>
      <c r="AF304" s="34"/>
      <c r="AG304" s="34"/>
      <c r="AH304" s="34"/>
      <c r="AI304" s="34"/>
      <c r="AJ304" s="34"/>
      <c r="AK304" s="34"/>
      <c r="AL304" s="34"/>
      <c r="AM304" s="34"/>
      <c r="AN304" s="34">
        <f t="shared" si="2142"/>
        <v>0</v>
      </c>
      <c r="AO304" s="34">
        <f t="shared" si="2121"/>
        <v>0</v>
      </c>
      <c r="AP304" s="132">
        <f t="shared" si="2062"/>
        <v>0</v>
      </c>
      <c r="AQ304" s="132">
        <f t="shared" si="2062"/>
        <v>0</v>
      </c>
      <c r="AR304" s="34"/>
      <c r="AS304" s="34"/>
      <c r="AT304" s="34"/>
      <c r="AU304" s="34"/>
      <c r="AV304" s="34"/>
      <c r="AW304" s="34"/>
      <c r="AX304" s="34"/>
      <c r="AY304" s="34"/>
      <c r="AZ304" s="34">
        <f t="shared" si="2143"/>
        <v>0</v>
      </c>
      <c r="BA304" s="34">
        <f t="shared" si="2123"/>
        <v>0</v>
      </c>
      <c r="BB304" s="132">
        <f t="shared" si="2063"/>
        <v>0</v>
      </c>
      <c r="BC304" s="132">
        <f t="shared" si="2063"/>
        <v>0</v>
      </c>
      <c r="BD304" s="34"/>
      <c r="BE304" s="34"/>
      <c r="BF304" s="34"/>
      <c r="BG304" s="34"/>
      <c r="BH304" s="34"/>
      <c r="BI304" s="34"/>
      <c r="BJ304" s="34"/>
      <c r="BK304" s="34"/>
      <c r="BL304" s="34">
        <f t="shared" si="2208"/>
        <v>0</v>
      </c>
      <c r="BM304" s="34">
        <f t="shared" si="2208"/>
        <v>0</v>
      </c>
      <c r="BN304" s="132">
        <f t="shared" si="2064"/>
        <v>0</v>
      </c>
      <c r="BO304" s="132">
        <f t="shared" si="2064"/>
        <v>0</v>
      </c>
      <c r="BP304" s="34"/>
      <c r="BQ304" s="34"/>
      <c r="BR304" s="34"/>
      <c r="BS304" s="34"/>
      <c r="BT304" s="34"/>
      <c r="BU304" s="34"/>
      <c r="BV304" s="34"/>
      <c r="BW304" s="34"/>
      <c r="BX304" s="34">
        <f t="shared" si="2145"/>
        <v>0</v>
      </c>
      <c r="BY304" s="34">
        <f t="shared" si="2125"/>
        <v>0</v>
      </c>
      <c r="BZ304" s="132">
        <f t="shared" si="2065"/>
        <v>0</v>
      </c>
      <c r="CA304" s="132">
        <f t="shared" si="2065"/>
        <v>0</v>
      </c>
      <c r="CB304" s="34"/>
      <c r="CC304" s="34"/>
      <c r="CD304" s="34"/>
      <c r="CE304" s="34"/>
      <c r="CF304" s="34"/>
      <c r="CG304" s="34"/>
      <c r="CH304" s="34"/>
      <c r="CI304" s="34"/>
      <c r="CJ304" s="34">
        <f t="shared" si="2146"/>
        <v>0</v>
      </c>
      <c r="CK304" s="34">
        <f t="shared" si="2127"/>
        <v>0</v>
      </c>
      <c r="CL304" s="132">
        <f t="shared" si="2066"/>
        <v>0</v>
      </c>
      <c r="CM304" s="132">
        <f t="shared" si="2066"/>
        <v>0</v>
      </c>
      <c r="CN304" s="34"/>
      <c r="CO304" s="34"/>
      <c r="CP304" s="34"/>
      <c r="CQ304" s="34"/>
      <c r="CR304" s="34"/>
      <c r="CS304" s="34"/>
      <c r="CT304" s="34"/>
      <c r="CU304" s="34"/>
      <c r="CV304" s="34">
        <f t="shared" si="2147"/>
        <v>0</v>
      </c>
      <c r="CW304" s="34">
        <f t="shared" si="2129"/>
        <v>0</v>
      </c>
      <c r="CX304" s="132">
        <f t="shared" si="2067"/>
        <v>0</v>
      </c>
      <c r="CY304" s="132">
        <f t="shared" si="2067"/>
        <v>0</v>
      </c>
      <c r="CZ304" s="34"/>
      <c r="DA304" s="34"/>
      <c r="DB304" s="34"/>
      <c r="DC304" s="34"/>
      <c r="DD304" s="34"/>
      <c r="DE304" s="34"/>
      <c r="DF304" s="34"/>
      <c r="DG304" s="34"/>
      <c r="DH304" s="34">
        <f t="shared" si="2148"/>
        <v>0</v>
      </c>
      <c r="DI304" s="34">
        <f t="shared" si="2131"/>
        <v>0</v>
      </c>
      <c r="DJ304" s="132">
        <f t="shared" si="2068"/>
        <v>0</v>
      </c>
      <c r="DK304" s="132">
        <f t="shared" si="2068"/>
        <v>0</v>
      </c>
      <c r="DL304" s="34"/>
      <c r="DM304" s="34"/>
      <c r="DN304" s="34"/>
      <c r="DO304" s="34"/>
      <c r="DP304" s="34"/>
      <c r="DQ304" s="34"/>
      <c r="DR304" s="34"/>
      <c r="DS304" s="34"/>
      <c r="DT304" s="34">
        <f t="shared" si="2149"/>
        <v>0</v>
      </c>
      <c r="DU304" s="34">
        <f t="shared" si="2133"/>
        <v>0</v>
      </c>
      <c r="DV304" s="132">
        <f t="shared" si="2069"/>
        <v>0</v>
      </c>
      <c r="DW304" s="132">
        <f t="shared" si="2069"/>
        <v>0</v>
      </c>
      <c r="DX304" s="34"/>
      <c r="DY304" s="34"/>
      <c r="DZ304" s="34"/>
      <c r="EA304" s="34"/>
      <c r="EB304" s="34"/>
      <c r="EC304" s="34"/>
      <c r="ED304" s="34"/>
      <c r="EE304" s="34"/>
      <c r="EF304" s="34">
        <f t="shared" si="2150"/>
        <v>0</v>
      </c>
      <c r="EG304" s="34">
        <f t="shared" si="2150"/>
        <v>0</v>
      </c>
      <c r="EH304" s="132">
        <f t="shared" si="2070"/>
        <v>0</v>
      </c>
      <c r="EI304" s="132">
        <f t="shared" si="2070"/>
        <v>0</v>
      </c>
      <c r="EJ304" s="34"/>
      <c r="EK304" s="34"/>
      <c r="EL304" s="34"/>
      <c r="EM304" s="34"/>
      <c r="EN304" s="34"/>
      <c r="EO304" s="34"/>
      <c r="EP304" s="34"/>
      <c r="EQ304" s="34"/>
      <c r="ER304" s="34">
        <f t="shared" si="2151"/>
        <v>0</v>
      </c>
      <c r="ES304" s="34">
        <f t="shared" si="2135"/>
        <v>0</v>
      </c>
      <c r="ET304" s="132">
        <f t="shared" si="2071"/>
        <v>0</v>
      </c>
      <c r="EU304" s="132">
        <f t="shared" si="2071"/>
        <v>0</v>
      </c>
      <c r="EV304" s="34"/>
      <c r="EW304" s="34"/>
      <c r="EX304" s="34"/>
      <c r="EY304" s="34"/>
      <c r="EZ304" s="34"/>
      <c r="FA304" s="34"/>
      <c r="FB304" s="34"/>
      <c r="FC304" s="34"/>
      <c r="FD304" s="34">
        <f t="shared" si="2152"/>
        <v>0</v>
      </c>
      <c r="FE304" s="34">
        <f t="shared" si="2152"/>
        <v>0</v>
      </c>
      <c r="FF304" s="132">
        <f t="shared" si="2072"/>
        <v>0</v>
      </c>
      <c r="FG304" s="132">
        <f t="shared" si="2072"/>
        <v>0</v>
      </c>
      <c r="FH304" s="34"/>
      <c r="FI304" s="34"/>
      <c r="FJ304" s="34"/>
      <c r="FK304" s="34"/>
      <c r="FL304" s="34"/>
      <c r="FM304" s="34"/>
      <c r="FN304" s="34"/>
      <c r="FO304" s="34"/>
      <c r="FP304" s="34">
        <f t="shared" si="2153"/>
        <v>0</v>
      </c>
      <c r="FQ304" s="34">
        <f t="shared" si="2137"/>
        <v>0</v>
      </c>
      <c r="FR304" s="132">
        <f t="shared" si="2073"/>
        <v>0</v>
      </c>
      <c r="FS304" s="132">
        <f t="shared" si="2073"/>
        <v>0</v>
      </c>
      <c r="FT304" s="34"/>
      <c r="FU304" s="34"/>
      <c r="FV304" s="34"/>
      <c r="FW304" s="34"/>
      <c r="FX304" s="34"/>
      <c r="FY304" s="34"/>
      <c r="FZ304" s="34"/>
      <c r="GA304" s="34"/>
      <c r="GB304" s="34">
        <f t="shared" si="2154"/>
        <v>0</v>
      </c>
      <c r="GC304" s="34">
        <f t="shared" si="2154"/>
        <v>0</v>
      </c>
      <c r="GD304" s="132">
        <f t="shared" si="2074"/>
        <v>0</v>
      </c>
      <c r="GE304" s="132">
        <f t="shared" si="2074"/>
        <v>0</v>
      </c>
      <c r="GF304" s="34"/>
      <c r="GG304" s="34"/>
      <c r="GH304" s="34"/>
      <c r="GI304" s="34"/>
      <c r="GJ304" s="34"/>
      <c r="GK304" s="34"/>
      <c r="GL304" s="34"/>
      <c r="GM304" s="34"/>
      <c r="GN304" s="34">
        <f t="shared" si="2155"/>
        <v>0</v>
      </c>
      <c r="GO304" s="34">
        <f t="shared" si="2139"/>
        <v>0</v>
      </c>
      <c r="GP304" s="132">
        <f t="shared" si="2075"/>
        <v>0</v>
      </c>
      <c r="GQ304" s="132">
        <f t="shared" si="2075"/>
        <v>0</v>
      </c>
      <c r="GR304" s="34"/>
      <c r="GS304" s="34"/>
      <c r="GT304" s="34"/>
      <c r="GU304" s="34"/>
      <c r="GV304" s="52">
        <f t="shared" si="2080"/>
        <v>0</v>
      </c>
      <c r="GW304" s="52">
        <f t="shared" si="2080"/>
        <v>0</v>
      </c>
      <c r="GX304" s="52">
        <f t="shared" si="2080"/>
        <v>0</v>
      </c>
      <c r="GY304" s="52">
        <f t="shared" si="2076"/>
        <v>0</v>
      </c>
      <c r="GZ304" s="52">
        <f t="shared" si="2027"/>
        <v>0</v>
      </c>
      <c r="HA304" s="52">
        <f t="shared" si="2027"/>
        <v>0</v>
      </c>
      <c r="HB304" s="132">
        <f t="shared" si="2077"/>
        <v>0</v>
      </c>
      <c r="HC304" s="132">
        <f t="shared" si="2077"/>
        <v>0</v>
      </c>
      <c r="HD304" s="64"/>
      <c r="HE304" s="20"/>
      <c r="HF304" s="73"/>
      <c r="HG304" s="73"/>
      <c r="HH304" s="251"/>
    </row>
    <row r="305" spans="1:216" hidden="1" x14ac:dyDescent="0.2">
      <c r="A305" s="10"/>
      <c r="B305" s="20"/>
      <c r="C305" s="23"/>
      <c r="D305" s="24"/>
      <c r="E305" s="27"/>
      <c r="F305" s="28"/>
      <c r="G305" s="33"/>
      <c r="H305" s="34"/>
      <c r="I305" s="34"/>
      <c r="J305" s="34"/>
      <c r="K305" s="34"/>
      <c r="L305" s="34"/>
      <c r="M305" s="34"/>
      <c r="N305" s="34"/>
      <c r="O305" s="34"/>
      <c r="P305" s="34">
        <f t="shared" si="2140"/>
        <v>0</v>
      </c>
      <c r="Q305" s="34">
        <f t="shared" si="2117"/>
        <v>0</v>
      </c>
      <c r="R305" s="132">
        <f t="shared" si="1768"/>
        <v>0</v>
      </c>
      <c r="S305" s="132">
        <f t="shared" si="1768"/>
        <v>0</v>
      </c>
      <c r="T305" s="34"/>
      <c r="U305" s="34"/>
      <c r="V305" s="34"/>
      <c r="W305" s="34"/>
      <c r="X305" s="34"/>
      <c r="Y305" s="34"/>
      <c r="Z305" s="34"/>
      <c r="AA305" s="34"/>
      <c r="AB305" s="34">
        <f t="shared" si="2141"/>
        <v>0</v>
      </c>
      <c r="AC305" s="34">
        <f t="shared" si="2119"/>
        <v>0</v>
      </c>
      <c r="AD305" s="132">
        <f t="shared" si="2061"/>
        <v>0</v>
      </c>
      <c r="AE305" s="132">
        <f t="shared" si="2061"/>
        <v>0</v>
      </c>
      <c r="AF305" s="34"/>
      <c r="AG305" s="34"/>
      <c r="AH305" s="34"/>
      <c r="AI305" s="34"/>
      <c r="AJ305" s="34"/>
      <c r="AK305" s="34"/>
      <c r="AL305" s="34"/>
      <c r="AM305" s="34"/>
      <c r="AN305" s="34">
        <f t="shared" si="2142"/>
        <v>0</v>
      </c>
      <c r="AO305" s="34">
        <f t="shared" si="2121"/>
        <v>0</v>
      </c>
      <c r="AP305" s="132">
        <f t="shared" si="2062"/>
        <v>0</v>
      </c>
      <c r="AQ305" s="132">
        <f t="shared" si="2062"/>
        <v>0</v>
      </c>
      <c r="AR305" s="34"/>
      <c r="AS305" s="34"/>
      <c r="AT305" s="34"/>
      <c r="AU305" s="34"/>
      <c r="AV305" s="34"/>
      <c r="AW305" s="34"/>
      <c r="AX305" s="34"/>
      <c r="AY305" s="34"/>
      <c r="AZ305" s="34">
        <f t="shared" si="2143"/>
        <v>0</v>
      </c>
      <c r="BA305" s="34">
        <f t="shared" si="2123"/>
        <v>0</v>
      </c>
      <c r="BB305" s="132">
        <f t="shared" si="2063"/>
        <v>0</v>
      </c>
      <c r="BC305" s="132">
        <f t="shared" si="2063"/>
        <v>0</v>
      </c>
      <c r="BD305" s="34"/>
      <c r="BE305" s="34"/>
      <c r="BF305" s="34"/>
      <c r="BG305" s="34"/>
      <c r="BH305" s="34"/>
      <c r="BI305" s="34"/>
      <c r="BJ305" s="34"/>
      <c r="BK305" s="34"/>
      <c r="BL305" s="34">
        <f t="shared" si="2208"/>
        <v>0</v>
      </c>
      <c r="BM305" s="34">
        <f t="shared" si="2208"/>
        <v>0</v>
      </c>
      <c r="BN305" s="132">
        <f t="shared" si="2064"/>
        <v>0</v>
      </c>
      <c r="BO305" s="132">
        <f t="shared" si="2064"/>
        <v>0</v>
      </c>
      <c r="BP305" s="34"/>
      <c r="BQ305" s="34"/>
      <c r="BR305" s="34"/>
      <c r="BS305" s="34"/>
      <c r="BT305" s="34"/>
      <c r="BU305" s="34"/>
      <c r="BV305" s="34"/>
      <c r="BW305" s="34"/>
      <c r="BX305" s="34">
        <f t="shared" si="2145"/>
        <v>0</v>
      </c>
      <c r="BY305" s="34">
        <f t="shared" si="2125"/>
        <v>0</v>
      </c>
      <c r="BZ305" s="132">
        <f t="shared" si="2065"/>
        <v>0</v>
      </c>
      <c r="CA305" s="132">
        <f t="shared" si="2065"/>
        <v>0</v>
      </c>
      <c r="CB305" s="34"/>
      <c r="CC305" s="34"/>
      <c r="CD305" s="34"/>
      <c r="CE305" s="34"/>
      <c r="CF305" s="34"/>
      <c r="CG305" s="34"/>
      <c r="CH305" s="34"/>
      <c r="CI305" s="34"/>
      <c r="CJ305" s="34">
        <f t="shared" si="2146"/>
        <v>0</v>
      </c>
      <c r="CK305" s="34">
        <f t="shared" si="2127"/>
        <v>0</v>
      </c>
      <c r="CL305" s="132">
        <f t="shared" si="2066"/>
        <v>0</v>
      </c>
      <c r="CM305" s="132">
        <f t="shared" si="2066"/>
        <v>0</v>
      </c>
      <c r="CN305" s="34"/>
      <c r="CO305" s="34"/>
      <c r="CP305" s="34"/>
      <c r="CQ305" s="34"/>
      <c r="CR305" s="34"/>
      <c r="CS305" s="34"/>
      <c r="CT305" s="34"/>
      <c r="CU305" s="34"/>
      <c r="CV305" s="34">
        <f t="shared" si="2147"/>
        <v>0</v>
      </c>
      <c r="CW305" s="34">
        <f t="shared" si="2129"/>
        <v>0</v>
      </c>
      <c r="CX305" s="132">
        <f t="shared" si="2067"/>
        <v>0</v>
      </c>
      <c r="CY305" s="132">
        <f t="shared" si="2067"/>
        <v>0</v>
      </c>
      <c r="CZ305" s="34"/>
      <c r="DA305" s="34"/>
      <c r="DB305" s="34"/>
      <c r="DC305" s="34"/>
      <c r="DD305" s="34"/>
      <c r="DE305" s="34"/>
      <c r="DF305" s="34"/>
      <c r="DG305" s="34"/>
      <c r="DH305" s="34">
        <f t="shared" si="2148"/>
        <v>0</v>
      </c>
      <c r="DI305" s="34">
        <f t="shared" si="2131"/>
        <v>0</v>
      </c>
      <c r="DJ305" s="132">
        <f t="shared" si="2068"/>
        <v>0</v>
      </c>
      <c r="DK305" s="132">
        <f t="shared" si="2068"/>
        <v>0</v>
      </c>
      <c r="DL305" s="34"/>
      <c r="DM305" s="34"/>
      <c r="DN305" s="34"/>
      <c r="DO305" s="34"/>
      <c r="DP305" s="34"/>
      <c r="DQ305" s="34"/>
      <c r="DR305" s="34"/>
      <c r="DS305" s="34"/>
      <c r="DT305" s="34">
        <f t="shared" si="2149"/>
        <v>0</v>
      </c>
      <c r="DU305" s="34">
        <f t="shared" si="2133"/>
        <v>0</v>
      </c>
      <c r="DV305" s="132">
        <f t="shared" si="2069"/>
        <v>0</v>
      </c>
      <c r="DW305" s="132">
        <f t="shared" si="2069"/>
        <v>0</v>
      </c>
      <c r="DX305" s="34"/>
      <c r="DY305" s="34"/>
      <c r="DZ305" s="34"/>
      <c r="EA305" s="34"/>
      <c r="EB305" s="34"/>
      <c r="EC305" s="34"/>
      <c r="ED305" s="34"/>
      <c r="EE305" s="34"/>
      <c r="EF305" s="34">
        <f t="shared" si="2150"/>
        <v>0</v>
      </c>
      <c r="EG305" s="34">
        <f t="shared" si="2150"/>
        <v>0</v>
      </c>
      <c r="EH305" s="132">
        <f t="shared" si="2070"/>
        <v>0</v>
      </c>
      <c r="EI305" s="132">
        <f t="shared" si="2070"/>
        <v>0</v>
      </c>
      <c r="EJ305" s="34"/>
      <c r="EK305" s="34"/>
      <c r="EL305" s="34"/>
      <c r="EM305" s="34"/>
      <c r="EN305" s="34"/>
      <c r="EO305" s="34"/>
      <c r="EP305" s="34"/>
      <c r="EQ305" s="34"/>
      <c r="ER305" s="34">
        <f t="shared" si="2151"/>
        <v>0</v>
      </c>
      <c r="ES305" s="34">
        <f t="shared" si="2135"/>
        <v>0</v>
      </c>
      <c r="ET305" s="132">
        <f t="shared" si="2071"/>
        <v>0</v>
      </c>
      <c r="EU305" s="132">
        <f t="shared" si="2071"/>
        <v>0</v>
      </c>
      <c r="EV305" s="34"/>
      <c r="EW305" s="34"/>
      <c r="EX305" s="34"/>
      <c r="EY305" s="34"/>
      <c r="EZ305" s="34"/>
      <c r="FA305" s="34"/>
      <c r="FB305" s="34"/>
      <c r="FC305" s="34"/>
      <c r="FD305" s="34">
        <f t="shared" si="2152"/>
        <v>0</v>
      </c>
      <c r="FE305" s="34">
        <f t="shared" si="2152"/>
        <v>0</v>
      </c>
      <c r="FF305" s="132">
        <f t="shared" si="2072"/>
        <v>0</v>
      </c>
      <c r="FG305" s="132">
        <f t="shared" si="2072"/>
        <v>0</v>
      </c>
      <c r="FH305" s="34"/>
      <c r="FI305" s="34"/>
      <c r="FJ305" s="34"/>
      <c r="FK305" s="34"/>
      <c r="FL305" s="34"/>
      <c r="FM305" s="34"/>
      <c r="FN305" s="34"/>
      <c r="FO305" s="34"/>
      <c r="FP305" s="34">
        <f t="shared" si="2153"/>
        <v>0</v>
      </c>
      <c r="FQ305" s="34">
        <f t="shared" si="2137"/>
        <v>0</v>
      </c>
      <c r="FR305" s="132">
        <f t="shared" si="2073"/>
        <v>0</v>
      </c>
      <c r="FS305" s="132">
        <f t="shared" si="2073"/>
        <v>0</v>
      </c>
      <c r="FT305" s="34"/>
      <c r="FU305" s="34"/>
      <c r="FV305" s="34"/>
      <c r="FW305" s="34"/>
      <c r="FX305" s="34"/>
      <c r="FY305" s="34"/>
      <c r="FZ305" s="34"/>
      <c r="GA305" s="34"/>
      <c r="GB305" s="34">
        <f t="shared" si="2154"/>
        <v>0</v>
      </c>
      <c r="GC305" s="34">
        <f t="shared" si="2154"/>
        <v>0</v>
      </c>
      <c r="GD305" s="132">
        <f t="shared" si="2074"/>
        <v>0</v>
      </c>
      <c r="GE305" s="132">
        <f t="shared" si="2074"/>
        <v>0</v>
      </c>
      <c r="GF305" s="34"/>
      <c r="GG305" s="34"/>
      <c r="GH305" s="34"/>
      <c r="GI305" s="34"/>
      <c r="GJ305" s="34"/>
      <c r="GK305" s="34"/>
      <c r="GL305" s="34"/>
      <c r="GM305" s="34"/>
      <c r="GN305" s="34">
        <f t="shared" si="2155"/>
        <v>0</v>
      </c>
      <c r="GO305" s="34">
        <f t="shared" si="2139"/>
        <v>0</v>
      </c>
      <c r="GP305" s="132">
        <f t="shared" si="2075"/>
        <v>0</v>
      </c>
      <c r="GQ305" s="132">
        <f t="shared" si="2075"/>
        <v>0</v>
      </c>
      <c r="GR305" s="34"/>
      <c r="GS305" s="34"/>
      <c r="GT305" s="34"/>
      <c r="GU305" s="34"/>
      <c r="GV305" s="52">
        <f t="shared" si="2080"/>
        <v>0</v>
      </c>
      <c r="GW305" s="52">
        <f t="shared" si="2080"/>
        <v>0</v>
      </c>
      <c r="GX305" s="52">
        <f t="shared" si="2080"/>
        <v>0</v>
      </c>
      <c r="GY305" s="52">
        <f t="shared" si="2076"/>
        <v>0</v>
      </c>
      <c r="GZ305" s="52">
        <f t="shared" si="2027"/>
        <v>0</v>
      </c>
      <c r="HA305" s="52">
        <f t="shared" si="2027"/>
        <v>0</v>
      </c>
      <c r="HB305" s="132">
        <f t="shared" si="2077"/>
        <v>0</v>
      </c>
      <c r="HC305" s="132">
        <f t="shared" si="2077"/>
        <v>0</v>
      </c>
      <c r="HD305" s="64"/>
      <c r="HE305" s="20"/>
      <c r="HF305" s="73"/>
      <c r="HG305" s="73"/>
      <c r="HH305" s="251"/>
    </row>
    <row r="306" spans="1:216" hidden="1" x14ac:dyDescent="0.2">
      <c r="A306" s="10">
        <v>1</v>
      </c>
      <c r="B306" s="36"/>
      <c r="C306" s="37"/>
      <c r="D306" s="38"/>
      <c r="E306" s="32" t="s">
        <v>49</v>
      </c>
      <c r="F306" s="42"/>
      <c r="G306" s="90"/>
      <c r="H306" s="41">
        <f>SUM(H307,H321)</f>
        <v>40</v>
      </c>
      <c r="I306" s="41">
        <f>SUM(I307,I321)</f>
        <v>4129516.2559999996</v>
      </c>
      <c r="J306" s="41">
        <f t="shared" ref="J306:J307" si="2209">SUM(H306/12*$A$2)</f>
        <v>23.333333333333336</v>
      </c>
      <c r="K306" s="41">
        <f t="shared" ref="K306:K307" si="2210">SUM(I306/12*$A$2)</f>
        <v>2408884.4826666666</v>
      </c>
      <c r="L306" s="41">
        <f t="shared" ref="L306:O306" si="2211">SUM(L307,L321)</f>
        <v>39</v>
      </c>
      <c r="M306" s="41">
        <f t="shared" si="2211"/>
        <v>4026278.4900000007</v>
      </c>
      <c r="N306" s="41">
        <f t="shared" si="2211"/>
        <v>1</v>
      </c>
      <c r="O306" s="41">
        <f t="shared" si="2211"/>
        <v>103237.91</v>
      </c>
      <c r="P306" s="34">
        <f t="shared" si="2140"/>
        <v>40</v>
      </c>
      <c r="Q306" s="34">
        <f t="shared" si="2117"/>
        <v>4129516.4000000008</v>
      </c>
      <c r="R306" s="132">
        <f t="shared" si="1768"/>
        <v>15.666666666666664</v>
      </c>
      <c r="S306" s="132">
        <f t="shared" si="1768"/>
        <v>1617394.0073333341</v>
      </c>
      <c r="T306" s="41">
        <f>SUM(T307,T321)</f>
        <v>0</v>
      </c>
      <c r="U306" s="41">
        <f>SUM(U307,U321)</f>
        <v>0</v>
      </c>
      <c r="V306" s="41">
        <f t="shared" ref="V306:W307" si="2212">SUM(T306/12*$A$2)</f>
        <v>0</v>
      </c>
      <c r="W306" s="41">
        <f t="shared" si="2212"/>
        <v>0</v>
      </c>
      <c r="X306" s="41">
        <f t="shared" ref="X306:AA306" si="2213">SUM(X307,X321)</f>
        <v>0</v>
      </c>
      <c r="Y306" s="41">
        <f t="shared" si="2213"/>
        <v>0</v>
      </c>
      <c r="Z306" s="41">
        <f t="shared" si="2213"/>
        <v>0</v>
      </c>
      <c r="AA306" s="41">
        <f t="shared" si="2213"/>
        <v>0</v>
      </c>
      <c r="AB306" s="34">
        <f t="shared" si="2141"/>
        <v>0</v>
      </c>
      <c r="AC306" s="34">
        <f t="shared" si="2119"/>
        <v>0</v>
      </c>
      <c r="AD306" s="132">
        <f t="shared" si="2061"/>
        <v>0</v>
      </c>
      <c r="AE306" s="132">
        <f t="shared" si="2061"/>
        <v>0</v>
      </c>
      <c r="AF306" s="41">
        <f>SUM(AF307,AF321)</f>
        <v>0</v>
      </c>
      <c r="AG306" s="41">
        <f>SUM(AG307,AG321)</f>
        <v>0</v>
      </c>
      <c r="AH306" s="41">
        <f t="shared" ref="AH306:AI307" si="2214">SUM(AF306/12*$A$2)</f>
        <v>0</v>
      </c>
      <c r="AI306" s="41">
        <f t="shared" si="2214"/>
        <v>0</v>
      </c>
      <c r="AJ306" s="41">
        <f t="shared" ref="AJ306:AM306" si="2215">SUM(AJ307,AJ321)</f>
        <v>0</v>
      </c>
      <c r="AK306" s="41">
        <f t="shared" si="2215"/>
        <v>0</v>
      </c>
      <c r="AL306" s="41">
        <f t="shared" si="2215"/>
        <v>0</v>
      </c>
      <c r="AM306" s="41">
        <f t="shared" si="2215"/>
        <v>0</v>
      </c>
      <c r="AN306" s="34">
        <f t="shared" si="2142"/>
        <v>0</v>
      </c>
      <c r="AO306" s="34">
        <f t="shared" si="2121"/>
        <v>0</v>
      </c>
      <c r="AP306" s="132">
        <f t="shared" si="2062"/>
        <v>0</v>
      </c>
      <c r="AQ306" s="132">
        <f t="shared" si="2062"/>
        <v>0</v>
      </c>
      <c r="AR306" s="41">
        <f>SUM(AR307,AR321)</f>
        <v>0</v>
      </c>
      <c r="AS306" s="41">
        <f>SUM(AS307,AS321)</f>
        <v>0</v>
      </c>
      <c r="AT306" s="41">
        <f t="shared" ref="AT306:AU307" si="2216">SUM(AR306/12*$A$2)</f>
        <v>0</v>
      </c>
      <c r="AU306" s="41">
        <f t="shared" si="2216"/>
        <v>0</v>
      </c>
      <c r="AV306" s="41">
        <f t="shared" ref="AV306:AY306" si="2217">SUM(AV307,AV321)</f>
        <v>0</v>
      </c>
      <c r="AW306" s="41">
        <f t="shared" si="2217"/>
        <v>0</v>
      </c>
      <c r="AX306" s="41">
        <f t="shared" si="2217"/>
        <v>0</v>
      </c>
      <c r="AY306" s="41">
        <f t="shared" si="2217"/>
        <v>0</v>
      </c>
      <c r="AZ306" s="34">
        <f t="shared" si="2143"/>
        <v>0</v>
      </c>
      <c r="BA306" s="34">
        <f t="shared" si="2123"/>
        <v>0</v>
      </c>
      <c r="BB306" s="132">
        <f t="shared" si="2063"/>
        <v>0</v>
      </c>
      <c r="BC306" s="132">
        <f t="shared" si="2063"/>
        <v>0</v>
      </c>
      <c r="BD306" s="41">
        <f>SUM(BD307,BD321)</f>
        <v>50</v>
      </c>
      <c r="BE306" s="41">
        <f>SUM(BE307,BE321)</f>
        <v>5644439.8079999993</v>
      </c>
      <c r="BF306" s="41">
        <f t="shared" ref="BF306:BG307" si="2218">SUM(BD306/12*$A$2)</f>
        <v>29.166666666666668</v>
      </c>
      <c r="BG306" s="41">
        <f t="shared" si="2218"/>
        <v>3292589.8879999993</v>
      </c>
      <c r="BH306" s="41">
        <f t="shared" ref="BH306:BK306" si="2219">SUM(BH307,BH321)</f>
        <v>42</v>
      </c>
      <c r="BI306" s="41">
        <f t="shared" si="2219"/>
        <v>4818536.72</v>
      </c>
      <c r="BJ306" s="41">
        <f t="shared" si="2219"/>
        <v>3</v>
      </c>
      <c r="BK306" s="41">
        <f t="shared" si="2219"/>
        <v>357968.18</v>
      </c>
      <c r="BL306" s="34">
        <f t="shared" si="2161"/>
        <v>45</v>
      </c>
      <c r="BM306" s="34">
        <f t="shared" si="2162"/>
        <v>5176504.8999999994</v>
      </c>
      <c r="BN306" s="132">
        <f t="shared" si="2064"/>
        <v>12.833333333333332</v>
      </c>
      <c r="BO306" s="132">
        <f t="shared" si="2064"/>
        <v>1525946.8320000004</v>
      </c>
      <c r="BP306" s="41">
        <f>SUM(BP307,BP321)</f>
        <v>0</v>
      </c>
      <c r="BQ306" s="41">
        <f>SUM(BQ307,BQ321)</f>
        <v>0</v>
      </c>
      <c r="BR306" s="41">
        <f t="shared" ref="BR306:BS307" si="2220">SUM(BP306/12*$A$2)</f>
        <v>0</v>
      </c>
      <c r="BS306" s="41">
        <f t="shared" si="2220"/>
        <v>0</v>
      </c>
      <c r="BT306" s="41">
        <f t="shared" ref="BT306:BW306" si="2221">SUM(BT307,BT321)</f>
        <v>0</v>
      </c>
      <c r="BU306" s="41">
        <f t="shared" si="2221"/>
        <v>0</v>
      </c>
      <c r="BV306" s="41">
        <f t="shared" si="2221"/>
        <v>0</v>
      </c>
      <c r="BW306" s="41">
        <f t="shared" si="2221"/>
        <v>0</v>
      </c>
      <c r="BX306" s="34">
        <f t="shared" si="2145"/>
        <v>0</v>
      </c>
      <c r="BY306" s="34">
        <f t="shared" si="2125"/>
        <v>0</v>
      </c>
      <c r="BZ306" s="132">
        <f t="shared" si="2065"/>
        <v>0</v>
      </c>
      <c r="CA306" s="132">
        <f t="shared" si="2065"/>
        <v>0</v>
      </c>
      <c r="CB306" s="41">
        <f>SUM(CB307,CB321)</f>
        <v>0</v>
      </c>
      <c r="CC306" s="41">
        <f>SUM(CC307,CC321)</f>
        <v>0</v>
      </c>
      <c r="CD306" s="41">
        <f t="shared" ref="CD306:CE307" si="2222">SUM(CB306/12*$A$2)</f>
        <v>0</v>
      </c>
      <c r="CE306" s="41">
        <f t="shared" si="2222"/>
        <v>0</v>
      </c>
      <c r="CF306" s="41">
        <f t="shared" ref="CF306:CI306" si="2223">SUM(CF307,CF321)</f>
        <v>0</v>
      </c>
      <c r="CG306" s="41">
        <f t="shared" si="2223"/>
        <v>0</v>
      </c>
      <c r="CH306" s="41">
        <f t="shared" si="2223"/>
        <v>0</v>
      </c>
      <c r="CI306" s="41">
        <f t="shared" si="2223"/>
        <v>0</v>
      </c>
      <c r="CJ306" s="34">
        <f t="shared" si="2146"/>
        <v>0</v>
      </c>
      <c r="CK306" s="34">
        <f t="shared" si="2127"/>
        <v>0</v>
      </c>
      <c r="CL306" s="132">
        <f t="shared" si="2066"/>
        <v>0</v>
      </c>
      <c r="CM306" s="132">
        <f t="shared" si="2066"/>
        <v>0</v>
      </c>
      <c r="CN306" s="41">
        <f>SUM(CN307,CN321)</f>
        <v>0</v>
      </c>
      <c r="CO306" s="41">
        <f>SUM(CO307,CO321)</f>
        <v>0</v>
      </c>
      <c r="CP306" s="41">
        <f t="shared" ref="CP306:CQ307" si="2224">SUM(CN306/12*$A$2)</f>
        <v>0</v>
      </c>
      <c r="CQ306" s="41">
        <f t="shared" si="2224"/>
        <v>0</v>
      </c>
      <c r="CR306" s="41">
        <f t="shared" ref="CR306:CU306" si="2225">SUM(CR307,CR321)</f>
        <v>0</v>
      </c>
      <c r="CS306" s="41">
        <f t="shared" si="2225"/>
        <v>0</v>
      </c>
      <c r="CT306" s="41">
        <f t="shared" si="2225"/>
        <v>0</v>
      </c>
      <c r="CU306" s="41">
        <f t="shared" si="2225"/>
        <v>0</v>
      </c>
      <c r="CV306" s="34">
        <f t="shared" si="2147"/>
        <v>0</v>
      </c>
      <c r="CW306" s="34">
        <f t="shared" si="2129"/>
        <v>0</v>
      </c>
      <c r="CX306" s="132">
        <f t="shared" si="2067"/>
        <v>0</v>
      </c>
      <c r="CY306" s="132">
        <f t="shared" si="2067"/>
        <v>0</v>
      </c>
      <c r="CZ306" s="41">
        <f>SUM(CZ307,CZ321)</f>
        <v>0</v>
      </c>
      <c r="DA306" s="41">
        <f>SUM(DA307,DA321)</f>
        <v>0</v>
      </c>
      <c r="DB306" s="41">
        <f t="shared" ref="DB306:DC307" si="2226">SUM(CZ306/12*$A$2)</f>
        <v>0</v>
      </c>
      <c r="DC306" s="41">
        <f t="shared" si="2226"/>
        <v>0</v>
      </c>
      <c r="DD306" s="41">
        <f t="shared" ref="DD306:DG306" si="2227">SUM(DD307,DD321)</f>
        <v>0</v>
      </c>
      <c r="DE306" s="41">
        <f t="shared" si="2227"/>
        <v>0</v>
      </c>
      <c r="DF306" s="41">
        <f t="shared" si="2227"/>
        <v>0</v>
      </c>
      <c r="DG306" s="41">
        <f t="shared" si="2227"/>
        <v>0</v>
      </c>
      <c r="DH306" s="34">
        <f t="shared" si="2148"/>
        <v>0</v>
      </c>
      <c r="DI306" s="34">
        <f t="shared" si="2131"/>
        <v>0</v>
      </c>
      <c r="DJ306" s="132">
        <f t="shared" si="2068"/>
        <v>0</v>
      </c>
      <c r="DK306" s="132">
        <f t="shared" si="2068"/>
        <v>0</v>
      </c>
      <c r="DL306" s="41">
        <f>SUM(DL307,DL321)</f>
        <v>0</v>
      </c>
      <c r="DM306" s="41">
        <f>SUM(DM307,DM321)</f>
        <v>0</v>
      </c>
      <c r="DN306" s="41">
        <f t="shared" ref="DN306:DO307" si="2228">SUM(DL306/12*$A$2)</f>
        <v>0</v>
      </c>
      <c r="DO306" s="41">
        <f t="shared" si="2228"/>
        <v>0</v>
      </c>
      <c r="DP306" s="41">
        <f t="shared" ref="DP306:DS306" si="2229">SUM(DP307,DP321)</f>
        <v>0</v>
      </c>
      <c r="DQ306" s="41">
        <f t="shared" si="2229"/>
        <v>0</v>
      </c>
      <c r="DR306" s="41">
        <f t="shared" si="2229"/>
        <v>0</v>
      </c>
      <c r="DS306" s="41">
        <f t="shared" si="2229"/>
        <v>0</v>
      </c>
      <c r="DT306" s="34">
        <f t="shared" si="2149"/>
        <v>0</v>
      </c>
      <c r="DU306" s="34">
        <f t="shared" si="2133"/>
        <v>0</v>
      </c>
      <c r="DV306" s="132">
        <f t="shared" si="2069"/>
        <v>0</v>
      </c>
      <c r="DW306" s="132">
        <f t="shared" si="2069"/>
        <v>0</v>
      </c>
      <c r="DX306" s="41">
        <f>SUM(DX307,DX321)</f>
        <v>104</v>
      </c>
      <c r="DY306" s="41">
        <f>SUM(DY307,DY321)</f>
        <v>12570411.32</v>
      </c>
      <c r="DZ306" s="41">
        <f t="shared" ref="DZ306:EA307" si="2230">SUM(DX306/12*$A$2)</f>
        <v>60.666666666666664</v>
      </c>
      <c r="EA306" s="41">
        <f t="shared" si="2230"/>
        <v>7332739.9366666675</v>
      </c>
      <c r="EB306" s="41">
        <f t="shared" ref="EB306:EE306" si="2231">SUM(EB307,EB321)</f>
        <v>0</v>
      </c>
      <c r="EC306" s="41">
        <f t="shared" si="2231"/>
        <v>0</v>
      </c>
      <c r="ED306" s="41">
        <f t="shared" si="2231"/>
        <v>80</v>
      </c>
      <c r="EE306" s="41">
        <f t="shared" si="2231"/>
        <v>10140956.349999998</v>
      </c>
      <c r="EF306" s="34">
        <f t="shared" si="2150"/>
        <v>80</v>
      </c>
      <c r="EG306" s="34">
        <f t="shared" si="2150"/>
        <v>10140956.349999998</v>
      </c>
      <c r="EH306" s="132">
        <f t="shared" si="2070"/>
        <v>-60.666666666666664</v>
      </c>
      <c r="EI306" s="132">
        <f t="shared" si="2070"/>
        <v>-7332739.9366666675</v>
      </c>
      <c r="EJ306" s="41">
        <f>SUM(EJ307,EJ321)</f>
        <v>66</v>
      </c>
      <c r="EK306" s="41">
        <f>SUM(EK307,EK321)</f>
        <v>7778790.7983999997</v>
      </c>
      <c r="EL306" s="41">
        <f t="shared" ref="EL306:EM307" si="2232">SUM(EJ306/12*$A$2)</f>
        <v>38.5</v>
      </c>
      <c r="EM306" s="41">
        <f t="shared" si="2232"/>
        <v>4537627.9657333326</v>
      </c>
      <c r="EN306" s="41">
        <f t="shared" ref="EN306:EQ306" si="2233">SUM(EN307,EN321)</f>
        <v>0</v>
      </c>
      <c r="EO306" s="41">
        <f t="shared" si="2233"/>
        <v>0</v>
      </c>
      <c r="EP306" s="41">
        <f t="shared" si="2233"/>
        <v>60</v>
      </c>
      <c r="EQ306" s="41">
        <f t="shared" si="2233"/>
        <v>7154639.3599999994</v>
      </c>
      <c r="ER306" s="34">
        <f t="shared" si="2151"/>
        <v>60</v>
      </c>
      <c r="ES306" s="34">
        <f t="shared" si="2135"/>
        <v>7154639.3599999994</v>
      </c>
      <c r="ET306" s="132">
        <f t="shared" si="2071"/>
        <v>-38.5</v>
      </c>
      <c r="EU306" s="132">
        <f t="shared" si="2071"/>
        <v>-4537627.9657333326</v>
      </c>
      <c r="EV306" s="41">
        <f>SUM(EV307,EV321)</f>
        <v>0</v>
      </c>
      <c r="EW306" s="41">
        <f>SUM(EW307,EW321)</f>
        <v>0</v>
      </c>
      <c r="EX306" s="41">
        <f t="shared" ref="EX306:EY307" si="2234">SUM(EV306/12*$A$2)</f>
        <v>0</v>
      </c>
      <c r="EY306" s="41">
        <f t="shared" si="2234"/>
        <v>0</v>
      </c>
      <c r="EZ306" s="41">
        <f t="shared" ref="EZ306:FC306" si="2235">SUM(EZ307,EZ321)</f>
        <v>0</v>
      </c>
      <c r="FA306" s="41">
        <f t="shared" si="2235"/>
        <v>0</v>
      </c>
      <c r="FB306" s="41">
        <f t="shared" si="2235"/>
        <v>0</v>
      </c>
      <c r="FC306" s="41">
        <f t="shared" si="2235"/>
        <v>0</v>
      </c>
      <c r="FD306" s="34">
        <f t="shared" si="2152"/>
        <v>0</v>
      </c>
      <c r="FE306" s="34">
        <f t="shared" si="2152"/>
        <v>0</v>
      </c>
      <c r="FF306" s="132">
        <f t="shared" si="2072"/>
        <v>0</v>
      </c>
      <c r="FG306" s="132">
        <f t="shared" si="2072"/>
        <v>0</v>
      </c>
      <c r="FH306" s="41">
        <f>SUM(FH307,FH321)</f>
        <v>0</v>
      </c>
      <c r="FI306" s="41">
        <f>SUM(FI307,FI321)</f>
        <v>0</v>
      </c>
      <c r="FJ306" s="41">
        <f t="shared" ref="FJ306:FK307" si="2236">SUM(FH306/12*$A$2)</f>
        <v>0</v>
      </c>
      <c r="FK306" s="41">
        <f t="shared" si="2236"/>
        <v>0</v>
      </c>
      <c r="FL306" s="41">
        <f t="shared" ref="FL306:FO306" si="2237">SUM(FL307,FL321)</f>
        <v>4</v>
      </c>
      <c r="FM306" s="41">
        <f t="shared" si="2237"/>
        <v>412951.64</v>
      </c>
      <c r="FN306" s="41">
        <f t="shared" si="2237"/>
        <v>0</v>
      </c>
      <c r="FO306" s="41">
        <f t="shared" si="2237"/>
        <v>0</v>
      </c>
      <c r="FP306" s="34">
        <f t="shared" si="2153"/>
        <v>4</v>
      </c>
      <c r="FQ306" s="34">
        <f t="shared" si="2137"/>
        <v>412951.64</v>
      </c>
      <c r="FR306" s="132">
        <f t="shared" si="2073"/>
        <v>4</v>
      </c>
      <c r="FS306" s="132">
        <f t="shared" si="2073"/>
        <v>412951.64</v>
      </c>
      <c r="FT306" s="41">
        <f>SUM(FT307,FT321)</f>
        <v>0</v>
      </c>
      <c r="FU306" s="41">
        <f>SUM(FU307,FU321)</f>
        <v>0</v>
      </c>
      <c r="FV306" s="41">
        <f t="shared" ref="FV306:FW307" si="2238">SUM(FT306/12*$A$2)</f>
        <v>0</v>
      </c>
      <c r="FW306" s="41">
        <f t="shared" si="2238"/>
        <v>0</v>
      </c>
      <c r="FX306" s="41">
        <f t="shared" ref="FX306:GA306" si="2239">SUM(FX307,FX321)</f>
        <v>4</v>
      </c>
      <c r="FY306" s="41">
        <f t="shared" si="2239"/>
        <v>412951.64</v>
      </c>
      <c r="FZ306" s="41">
        <f t="shared" si="2239"/>
        <v>0</v>
      </c>
      <c r="GA306" s="41">
        <f t="shared" si="2239"/>
        <v>0</v>
      </c>
      <c r="GB306" s="34">
        <f t="shared" si="2154"/>
        <v>4</v>
      </c>
      <c r="GC306" s="34">
        <f t="shared" si="2154"/>
        <v>412951.64</v>
      </c>
      <c r="GD306" s="132">
        <f t="shared" si="2074"/>
        <v>4</v>
      </c>
      <c r="GE306" s="132">
        <f t="shared" si="2074"/>
        <v>412951.64</v>
      </c>
      <c r="GF306" s="41">
        <f>SUM(GF307,GF321)</f>
        <v>0</v>
      </c>
      <c r="GG306" s="41">
        <f>SUM(GG307,GG321)</f>
        <v>0</v>
      </c>
      <c r="GH306" s="41">
        <f t="shared" ref="GH306:GI307" si="2240">SUM(GF306/12*$A$2)</f>
        <v>0</v>
      </c>
      <c r="GI306" s="41">
        <f t="shared" si="2240"/>
        <v>0</v>
      </c>
      <c r="GJ306" s="41">
        <f t="shared" ref="GJ306:GM306" si="2241">SUM(GJ307,GJ321)</f>
        <v>0</v>
      </c>
      <c r="GK306" s="41">
        <f t="shared" si="2241"/>
        <v>0</v>
      </c>
      <c r="GL306" s="41">
        <f t="shared" si="2241"/>
        <v>0</v>
      </c>
      <c r="GM306" s="41">
        <f t="shared" si="2241"/>
        <v>0</v>
      </c>
      <c r="GN306" s="34">
        <f t="shared" si="2155"/>
        <v>0</v>
      </c>
      <c r="GO306" s="34">
        <f t="shared" si="2139"/>
        <v>0</v>
      </c>
      <c r="GP306" s="132">
        <f t="shared" si="2075"/>
        <v>0</v>
      </c>
      <c r="GQ306" s="132">
        <f t="shared" si="2075"/>
        <v>0</v>
      </c>
      <c r="GR306" s="41">
        <f t="shared" ref="GR306:GU307" si="2242">H306+T306+AF306+AR306+BD306+BP306+CB306+CN306+CZ306+DL306+DX306+EJ306+EV306+FH306+FT306+GF306</f>
        <v>260</v>
      </c>
      <c r="GS306" s="41">
        <f t="shared" si="2242"/>
        <v>30123158.182399999</v>
      </c>
      <c r="GT306" s="41">
        <f t="shared" si="2242"/>
        <v>151.66666666666666</v>
      </c>
      <c r="GU306" s="41">
        <f t="shared" si="2242"/>
        <v>17571842.273066666</v>
      </c>
      <c r="GV306" s="41">
        <f t="shared" si="2080"/>
        <v>89</v>
      </c>
      <c r="GW306" s="41">
        <f t="shared" si="2080"/>
        <v>9670718.4900000021</v>
      </c>
      <c r="GX306" s="41">
        <f t="shared" si="2080"/>
        <v>144</v>
      </c>
      <c r="GY306" s="41">
        <f t="shared" si="2076"/>
        <v>17756801.799999997</v>
      </c>
      <c r="GZ306" s="41">
        <f t="shared" si="2027"/>
        <v>233</v>
      </c>
      <c r="HA306" s="41">
        <f t="shared" si="2027"/>
        <v>27427520.289999999</v>
      </c>
      <c r="HB306" s="59">
        <f t="shared" si="2077"/>
        <v>-62.666666666666657</v>
      </c>
      <c r="HC306" s="59">
        <f t="shared" si="2077"/>
        <v>-7901123.7830666639</v>
      </c>
      <c r="HD306" s="98">
        <f t="shared" ref="HD306:HE307" si="2243">GV306/GT306</f>
        <v>0.58681318681318684</v>
      </c>
      <c r="HE306" s="98">
        <f t="shared" si="2243"/>
        <v>0.55035313541499553</v>
      </c>
      <c r="HF306" s="73"/>
      <c r="HG306" s="73"/>
      <c r="HH306" s="251">
        <f t="shared" ref="HH306" si="2244">SUM(HF306-HG306)</f>
        <v>0</v>
      </c>
    </row>
    <row r="307" spans="1:216" hidden="1" x14ac:dyDescent="0.2">
      <c r="A307" s="10">
        <v>1</v>
      </c>
      <c r="B307" s="36"/>
      <c r="C307" s="42"/>
      <c r="D307" s="43"/>
      <c r="E307" s="91" t="s">
        <v>209</v>
      </c>
      <c r="F307" s="92">
        <v>48</v>
      </c>
      <c r="G307" s="93">
        <v>103237.90639999999</v>
      </c>
      <c r="H307" s="41">
        <f>VLOOKUP($E307,'ВМП план'!$B$8:$AL$54,10,0)</f>
        <v>40</v>
      </c>
      <c r="I307" s="41">
        <f>VLOOKUP($E307,'ВМП план'!$B$8:$AL$54,11,0)</f>
        <v>4129516.2559999996</v>
      </c>
      <c r="J307" s="41">
        <f t="shared" si="2209"/>
        <v>23.333333333333336</v>
      </c>
      <c r="K307" s="41">
        <f t="shared" si="2210"/>
        <v>2408884.4826666666</v>
      </c>
      <c r="L307" s="41">
        <f>SUM(L308:L320)</f>
        <v>39</v>
      </c>
      <c r="M307" s="41">
        <f t="shared" ref="M307:O307" si="2245">SUM(M308:M320)</f>
        <v>4026278.4900000007</v>
      </c>
      <c r="N307" s="41">
        <f t="shared" si="2245"/>
        <v>1</v>
      </c>
      <c r="O307" s="41">
        <f t="shared" si="2245"/>
        <v>103237.91</v>
      </c>
      <c r="P307" s="34">
        <f t="shared" si="2140"/>
        <v>40</v>
      </c>
      <c r="Q307" s="34">
        <f t="shared" si="2117"/>
        <v>4129516.4000000008</v>
      </c>
      <c r="R307" s="132">
        <f t="shared" si="1768"/>
        <v>15.666666666666664</v>
      </c>
      <c r="S307" s="132">
        <f t="shared" si="1768"/>
        <v>1617394.0073333341</v>
      </c>
      <c r="T307" s="41">
        <f>VLOOKUP($E307,'ВМП план'!$B$8:$AL$54,8,0)</f>
        <v>0</v>
      </c>
      <c r="U307" s="41">
        <f>VLOOKUP($E307,'ВМП план'!$B$8:$AL$54,9,0)</f>
        <v>0</v>
      </c>
      <c r="V307" s="41">
        <f t="shared" si="2212"/>
        <v>0</v>
      </c>
      <c r="W307" s="41">
        <f t="shared" si="2212"/>
        <v>0</v>
      </c>
      <c r="X307" s="41">
        <f>SUM(X308:X320)</f>
        <v>0</v>
      </c>
      <c r="Y307" s="41">
        <f t="shared" ref="Y307:AA307" si="2246">SUM(Y308:Y320)</f>
        <v>0</v>
      </c>
      <c r="Z307" s="41">
        <f t="shared" si="2246"/>
        <v>0</v>
      </c>
      <c r="AA307" s="41">
        <f t="shared" si="2246"/>
        <v>0</v>
      </c>
      <c r="AB307" s="34">
        <f t="shared" si="2141"/>
        <v>0</v>
      </c>
      <c r="AC307" s="34">
        <f t="shared" si="2119"/>
        <v>0</v>
      </c>
      <c r="AD307" s="132">
        <f t="shared" si="2061"/>
        <v>0</v>
      </c>
      <c r="AE307" s="132">
        <f t="shared" si="2061"/>
        <v>0</v>
      </c>
      <c r="AF307" s="41">
        <f>VLOOKUP($E307,'ВМП план'!$B$8:$AL$54,12,0)</f>
        <v>0</v>
      </c>
      <c r="AG307" s="41">
        <f>VLOOKUP($E307,'ВМП план'!$B$8:$AL$54,13,0)</f>
        <v>0</v>
      </c>
      <c r="AH307" s="41">
        <f t="shared" si="2214"/>
        <v>0</v>
      </c>
      <c r="AI307" s="41">
        <f t="shared" si="2214"/>
        <v>0</v>
      </c>
      <c r="AJ307" s="41">
        <f>SUM(AJ308:AJ320)</f>
        <v>0</v>
      </c>
      <c r="AK307" s="41">
        <f t="shared" ref="AK307:AM307" si="2247">SUM(AK308:AK320)</f>
        <v>0</v>
      </c>
      <c r="AL307" s="41">
        <f t="shared" si="2247"/>
        <v>0</v>
      </c>
      <c r="AM307" s="41">
        <f t="shared" si="2247"/>
        <v>0</v>
      </c>
      <c r="AN307" s="34">
        <f t="shared" si="2142"/>
        <v>0</v>
      </c>
      <c r="AO307" s="34">
        <f t="shared" si="2121"/>
        <v>0</v>
      </c>
      <c r="AP307" s="132">
        <f t="shared" si="2062"/>
        <v>0</v>
      </c>
      <c r="AQ307" s="132">
        <f t="shared" si="2062"/>
        <v>0</v>
      </c>
      <c r="AR307" s="41">
        <f>VLOOKUP($E307,'ВМП план'!$B$8:$AL$54,14,0)</f>
        <v>0</v>
      </c>
      <c r="AS307" s="41">
        <f>VLOOKUP($E307,'ВМП план'!$B$8:$AL$54,15,0)</f>
        <v>0</v>
      </c>
      <c r="AT307" s="41">
        <f t="shared" si="2216"/>
        <v>0</v>
      </c>
      <c r="AU307" s="41">
        <f t="shared" si="2216"/>
        <v>0</v>
      </c>
      <c r="AV307" s="41">
        <f>SUM(AV308:AV320)</f>
        <v>0</v>
      </c>
      <c r="AW307" s="41">
        <f t="shared" ref="AW307:AY307" si="2248">SUM(AW308:AW320)</f>
        <v>0</v>
      </c>
      <c r="AX307" s="41">
        <f t="shared" si="2248"/>
        <v>0</v>
      </c>
      <c r="AY307" s="41">
        <f t="shared" si="2248"/>
        <v>0</v>
      </c>
      <c r="AZ307" s="34">
        <f t="shared" si="2143"/>
        <v>0</v>
      </c>
      <c r="BA307" s="34">
        <f t="shared" si="2123"/>
        <v>0</v>
      </c>
      <c r="BB307" s="132">
        <f t="shared" si="2063"/>
        <v>0</v>
      </c>
      <c r="BC307" s="132">
        <f t="shared" si="2063"/>
        <v>0</v>
      </c>
      <c r="BD307" s="41">
        <f>VLOOKUP($E307,'ВМП план'!$B$8:$AL$54,6,0)</f>
        <v>40</v>
      </c>
      <c r="BE307" s="41">
        <f>VLOOKUP($E307,'ВМП план'!$B$8:$AL$54,7,0)</f>
        <v>4129516.2559999996</v>
      </c>
      <c r="BF307" s="41">
        <f t="shared" si="2218"/>
        <v>23.333333333333336</v>
      </c>
      <c r="BG307" s="41">
        <f t="shared" si="2218"/>
        <v>2408884.4826666666</v>
      </c>
      <c r="BH307" s="41">
        <f>SUM(BH308:BH320)</f>
        <v>32</v>
      </c>
      <c r="BI307" s="41">
        <f t="shared" ref="BI307:BK307" si="2249">SUM(BI308:BI320)</f>
        <v>3303613.12</v>
      </c>
      <c r="BJ307" s="41">
        <f t="shared" si="2249"/>
        <v>2</v>
      </c>
      <c r="BK307" s="41">
        <f t="shared" si="2249"/>
        <v>206475.82</v>
      </c>
      <c r="BL307" s="34">
        <f t="shared" si="2161"/>
        <v>34</v>
      </c>
      <c r="BM307" s="34">
        <f t="shared" si="2162"/>
        <v>3510088.94</v>
      </c>
      <c r="BN307" s="132">
        <f t="shared" si="2064"/>
        <v>8.6666666666666643</v>
      </c>
      <c r="BO307" s="132">
        <f t="shared" si="2064"/>
        <v>894728.63733333349</v>
      </c>
      <c r="BP307" s="41">
        <f>VLOOKUP($E307,'ВМП план'!$B$8:$AL$54,16,0)</f>
        <v>0</v>
      </c>
      <c r="BQ307" s="41">
        <f>VLOOKUP($E307,'ВМП план'!$B$8:$AL$54,17,0)</f>
        <v>0</v>
      </c>
      <c r="BR307" s="41">
        <f t="shared" si="2220"/>
        <v>0</v>
      </c>
      <c r="BS307" s="41">
        <f t="shared" si="2220"/>
        <v>0</v>
      </c>
      <c r="BT307" s="41">
        <f>SUM(BT308:BT320)</f>
        <v>0</v>
      </c>
      <c r="BU307" s="41">
        <f t="shared" ref="BU307:BW307" si="2250">SUM(BU308:BU320)</f>
        <v>0</v>
      </c>
      <c r="BV307" s="41">
        <f t="shared" si="2250"/>
        <v>0</v>
      </c>
      <c r="BW307" s="41">
        <f t="shared" si="2250"/>
        <v>0</v>
      </c>
      <c r="BX307" s="34">
        <f t="shared" si="2145"/>
        <v>0</v>
      </c>
      <c r="BY307" s="34">
        <f t="shared" si="2125"/>
        <v>0</v>
      </c>
      <c r="BZ307" s="132">
        <f t="shared" si="2065"/>
        <v>0</v>
      </c>
      <c r="CA307" s="132">
        <f t="shared" si="2065"/>
        <v>0</v>
      </c>
      <c r="CB307" s="41">
        <f>VLOOKUP($E307,'ВМП план'!$B$8:$AL$54,18,0)</f>
        <v>0</v>
      </c>
      <c r="CC307" s="41">
        <f>VLOOKUP($E307,'ВМП план'!$B$8:$AL$54,19,0)</f>
        <v>0</v>
      </c>
      <c r="CD307" s="41">
        <f t="shared" si="2222"/>
        <v>0</v>
      </c>
      <c r="CE307" s="41">
        <f t="shared" si="2222"/>
        <v>0</v>
      </c>
      <c r="CF307" s="41">
        <f>SUM(CF308:CF320)</f>
        <v>0</v>
      </c>
      <c r="CG307" s="41">
        <f t="shared" ref="CG307:CI307" si="2251">SUM(CG308:CG320)</f>
        <v>0</v>
      </c>
      <c r="CH307" s="41">
        <f t="shared" si="2251"/>
        <v>0</v>
      </c>
      <c r="CI307" s="41">
        <f t="shared" si="2251"/>
        <v>0</v>
      </c>
      <c r="CJ307" s="34">
        <f t="shared" si="2146"/>
        <v>0</v>
      </c>
      <c r="CK307" s="34">
        <f t="shared" si="2127"/>
        <v>0</v>
      </c>
      <c r="CL307" s="132">
        <f t="shared" si="2066"/>
        <v>0</v>
      </c>
      <c r="CM307" s="132">
        <f t="shared" si="2066"/>
        <v>0</v>
      </c>
      <c r="CN307" s="41">
        <f>VLOOKUP($E307,'ВМП план'!$B$8:$AL$54,20,0)</f>
        <v>0</v>
      </c>
      <c r="CO307" s="41">
        <f>VLOOKUP($E307,'ВМП план'!$B$8:$AL$54,21,0)</f>
        <v>0</v>
      </c>
      <c r="CP307" s="41">
        <f t="shared" si="2224"/>
        <v>0</v>
      </c>
      <c r="CQ307" s="41">
        <f t="shared" si="2224"/>
        <v>0</v>
      </c>
      <c r="CR307" s="41">
        <f>SUM(CR308:CR320)</f>
        <v>0</v>
      </c>
      <c r="CS307" s="41">
        <f t="shared" ref="CS307:CU307" si="2252">SUM(CS308:CS320)</f>
        <v>0</v>
      </c>
      <c r="CT307" s="41">
        <f t="shared" si="2252"/>
        <v>0</v>
      </c>
      <c r="CU307" s="41">
        <f t="shared" si="2252"/>
        <v>0</v>
      </c>
      <c r="CV307" s="34">
        <f t="shared" si="2147"/>
        <v>0</v>
      </c>
      <c r="CW307" s="34">
        <f t="shared" si="2129"/>
        <v>0</v>
      </c>
      <c r="CX307" s="132">
        <f t="shared" si="2067"/>
        <v>0</v>
      </c>
      <c r="CY307" s="132">
        <f t="shared" si="2067"/>
        <v>0</v>
      </c>
      <c r="CZ307" s="41">
        <f>VLOOKUP($E307,'ВМП план'!$B$8:$AL$54,22,0)</f>
        <v>0</v>
      </c>
      <c r="DA307" s="41">
        <f>VLOOKUP($E307,'ВМП план'!$B$8:$AL$54,23,0)</f>
        <v>0</v>
      </c>
      <c r="DB307" s="41">
        <f t="shared" si="2226"/>
        <v>0</v>
      </c>
      <c r="DC307" s="41">
        <f t="shared" si="2226"/>
        <v>0</v>
      </c>
      <c r="DD307" s="41">
        <f>SUM(DD308:DD320)</f>
        <v>0</v>
      </c>
      <c r="DE307" s="41">
        <f t="shared" ref="DE307:DG307" si="2253">SUM(DE308:DE320)</f>
        <v>0</v>
      </c>
      <c r="DF307" s="41">
        <f t="shared" si="2253"/>
        <v>0</v>
      </c>
      <c r="DG307" s="41">
        <f t="shared" si="2253"/>
        <v>0</v>
      </c>
      <c r="DH307" s="34">
        <f t="shared" si="2148"/>
        <v>0</v>
      </c>
      <c r="DI307" s="34">
        <f t="shared" si="2131"/>
        <v>0</v>
      </c>
      <c r="DJ307" s="132">
        <f t="shared" si="2068"/>
        <v>0</v>
      </c>
      <c r="DK307" s="132">
        <f t="shared" si="2068"/>
        <v>0</v>
      </c>
      <c r="DL307" s="41">
        <f>VLOOKUP($E307,'ВМП план'!$B$8:$AL$54,24,0)</f>
        <v>0</v>
      </c>
      <c r="DM307" s="41">
        <f>VLOOKUP($E307,'ВМП план'!$B$8:$AL$54,25,0)</f>
        <v>0</v>
      </c>
      <c r="DN307" s="41">
        <f t="shared" si="2228"/>
        <v>0</v>
      </c>
      <c r="DO307" s="41">
        <f t="shared" si="2228"/>
        <v>0</v>
      </c>
      <c r="DP307" s="41">
        <f>SUM(DP308:DP320)</f>
        <v>0</v>
      </c>
      <c r="DQ307" s="41">
        <f t="shared" ref="DQ307:DS307" si="2254">SUM(DQ308:DQ320)</f>
        <v>0</v>
      </c>
      <c r="DR307" s="41">
        <f t="shared" si="2254"/>
        <v>0</v>
      </c>
      <c r="DS307" s="41">
        <f t="shared" si="2254"/>
        <v>0</v>
      </c>
      <c r="DT307" s="34">
        <f t="shared" si="2149"/>
        <v>0</v>
      </c>
      <c r="DU307" s="34">
        <f t="shared" si="2133"/>
        <v>0</v>
      </c>
      <c r="DV307" s="132">
        <f t="shared" si="2069"/>
        <v>0</v>
      </c>
      <c r="DW307" s="132">
        <f t="shared" si="2069"/>
        <v>0</v>
      </c>
      <c r="DX307" s="41">
        <f>VLOOKUP($E307,'ВМП план'!$B$8:$AL$54,26,0)</f>
        <v>66</v>
      </c>
      <c r="DY307" s="41">
        <f>VLOOKUP($E307,'ВМП план'!$B$8:$AL$54,27,0)</f>
        <v>6813701.8223999999</v>
      </c>
      <c r="DZ307" s="41">
        <f t="shared" si="2230"/>
        <v>38.5</v>
      </c>
      <c r="EA307" s="41">
        <f t="shared" si="2230"/>
        <v>3974659.3964</v>
      </c>
      <c r="EB307" s="41">
        <f>SUM(EB308:EB320)</f>
        <v>0</v>
      </c>
      <c r="EC307" s="41">
        <f t="shared" ref="EC307:EE307" si="2255">SUM(EC308:EC320)</f>
        <v>0</v>
      </c>
      <c r="ED307" s="41">
        <f t="shared" si="2255"/>
        <v>41</v>
      </c>
      <c r="EE307" s="41">
        <f t="shared" si="2255"/>
        <v>4232754.3099999996</v>
      </c>
      <c r="EF307" s="34">
        <f t="shared" si="2150"/>
        <v>41</v>
      </c>
      <c r="EG307" s="34">
        <f t="shared" si="2150"/>
        <v>4232754.3099999996</v>
      </c>
      <c r="EH307" s="132">
        <f t="shared" si="2070"/>
        <v>-38.5</v>
      </c>
      <c r="EI307" s="132">
        <f t="shared" si="2070"/>
        <v>-3974659.3964</v>
      </c>
      <c r="EJ307" s="41">
        <f>VLOOKUP($E307,'ВМП план'!$B$8:$AL$54,28,0)</f>
        <v>46</v>
      </c>
      <c r="EK307" s="41">
        <f>VLOOKUP($E307,'ВМП план'!$B$8:$AL$54,29,0)</f>
        <v>4748943.6943999995</v>
      </c>
      <c r="EL307" s="41">
        <f t="shared" si="2232"/>
        <v>26.833333333333336</v>
      </c>
      <c r="EM307" s="41">
        <f t="shared" si="2232"/>
        <v>2770217.1550666667</v>
      </c>
      <c r="EN307" s="41">
        <f>SUM(EN308:EN320)</f>
        <v>0</v>
      </c>
      <c r="EO307" s="41">
        <f t="shared" ref="EO307:EQ307" si="2256">SUM(EO308:EO320)</f>
        <v>0</v>
      </c>
      <c r="EP307" s="41">
        <f t="shared" si="2256"/>
        <v>40</v>
      </c>
      <c r="EQ307" s="41">
        <f t="shared" si="2256"/>
        <v>4124792.16</v>
      </c>
      <c r="ER307" s="34">
        <f t="shared" si="2151"/>
        <v>40</v>
      </c>
      <c r="ES307" s="34">
        <f t="shared" si="2135"/>
        <v>4124792.16</v>
      </c>
      <c r="ET307" s="132">
        <f t="shared" si="2071"/>
        <v>-26.833333333333336</v>
      </c>
      <c r="EU307" s="132">
        <f t="shared" si="2071"/>
        <v>-2770217.1550666667</v>
      </c>
      <c r="EV307" s="41">
        <f>VLOOKUP($E307,'ВМП план'!$B$8:$AL$54,30,0)</f>
        <v>0</v>
      </c>
      <c r="EW307" s="41">
        <f>VLOOKUP($E307,'ВМП план'!$B$8:$AL$54,31,0)</f>
        <v>0</v>
      </c>
      <c r="EX307" s="41">
        <f t="shared" si="2234"/>
        <v>0</v>
      </c>
      <c r="EY307" s="41">
        <f t="shared" si="2234"/>
        <v>0</v>
      </c>
      <c r="EZ307" s="41">
        <f>SUM(EZ308:EZ320)</f>
        <v>0</v>
      </c>
      <c r="FA307" s="41">
        <f t="shared" ref="FA307:FC307" si="2257">SUM(FA308:FA320)</f>
        <v>0</v>
      </c>
      <c r="FB307" s="41">
        <f t="shared" si="2257"/>
        <v>0</v>
      </c>
      <c r="FC307" s="41">
        <f t="shared" si="2257"/>
        <v>0</v>
      </c>
      <c r="FD307" s="34">
        <f t="shared" si="2152"/>
        <v>0</v>
      </c>
      <c r="FE307" s="34">
        <f t="shared" si="2152"/>
        <v>0</v>
      </c>
      <c r="FF307" s="132">
        <f t="shared" si="2072"/>
        <v>0</v>
      </c>
      <c r="FG307" s="132">
        <f t="shared" si="2072"/>
        <v>0</v>
      </c>
      <c r="FH307" s="41">
        <f>VLOOKUP($E307,'ВМП план'!$B$8:$AL$54,32,0)</f>
        <v>0</v>
      </c>
      <c r="FI307" s="41">
        <f>VLOOKUP($E307,'ВМП план'!$B$8:$AL$54,33,0)</f>
        <v>0</v>
      </c>
      <c r="FJ307" s="41">
        <f t="shared" si="2236"/>
        <v>0</v>
      </c>
      <c r="FK307" s="41">
        <f t="shared" si="2236"/>
        <v>0</v>
      </c>
      <c r="FL307" s="41">
        <f>SUM(FL308:FL320)</f>
        <v>4</v>
      </c>
      <c r="FM307" s="41">
        <f t="shared" ref="FM307:FO307" si="2258">SUM(FM308:FM320)</f>
        <v>412951.64</v>
      </c>
      <c r="FN307" s="41">
        <f t="shared" si="2258"/>
        <v>0</v>
      </c>
      <c r="FO307" s="41">
        <f t="shared" si="2258"/>
        <v>0</v>
      </c>
      <c r="FP307" s="34">
        <f t="shared" si="2153"/>
        <v>4</v>
      </c>
      <c r="FQ307" s="34">
        <f t="shared" si="2137"/>
        <v>412951.64</v>
      </c>
      <c r="FR307" s="132">
        <f t="shared" si="2073"/>
        <v>4</v>
      </c>
      <c r="FS307" s="132">
        <f t="shared" si="2073"/>
        <v>412951.64</v>
      </c>
      <c r="FT307" s="41">
        <f>VLOOKUP($E307,'ВМП план'!$B$8:$AL$54,34,0)</f>
        <v>0</v>
      </c>
      <c r="FU307" s="41">
        <f>VLOOKUP($E307,'ВМП план'!$B$8:$AL$54,35,0)</f>
        <v>0</v>
      </c>
      <c r="FV307" s="41">
        <f t="shared" si="2238"/>
        <v>0</v>
      </c>
      <c r="FW307" s="41">
        <f t="shared" si="2238"/>
        <v>0</v>
      </c>
      <c r="FX307" s="41">
        <f>SUM(FX308:FX320)</f>
        <v>4</v>
      </c>
      <c r="FY307" s="41">
        <f t="shared" ref="FY307:GA307" si="2259">SUM(FY308:FY320)</f>
        <v>412951.64</v>
      </c>
      <c r="FZ307" s="41">
        <f t="shared" si="2259"/>
        <v>0</v>
      </c>
      <c r="GA307" s="41">
        <f t="shared" si="2259"/>
        <v>0</v>
      </c>
      <c r="GB307" s="34">
        <f t="shared" si="2154"/>
        <v>4</v>
      </c>
      <c r="GC307" s="34">
        <f t="shared" si="2154"/>
        <v>412951.64</v>
      </c>
      <c r="GD307" s="132">
        <f t="shared" si="2074"/>
        <v>4</v>
      </c>
      <c r="GE307" s="132">
        <f t="shared" si="2074"/>
        <v>412951.64</v>
      </c>
      <c r="GF307" s="41">
        <f>VLOOKUP($E307,'ВМП план'!$B$8:$AL$54,36,0)</f>
        <v>0</v>
      </c>
      <c r="GG307" s="41">
        <f>VLOOKUP($E307,'ВМП план'!$B$8:$AL$54,37,0)</f>
        <v>0</v>
      </c>
      <c r="GH307" s="41">
        <f t="shared" si="2240"/>
        <v>0</v>
      </c>
      <c r="GI307" s="41">
        <f t="shared" si="2240"/>
        <v>0</v>
      </c>
      <c r="GJ307" s="41">
        <f>SUM(GJ308:GJ320)</f>
        <v>0</v>
      </c>
      <c r="GK307" s="41">
        <f t="shared" ref="GK307:GM307" si="2260">SUM(GK308:GK320)</f>
        <v>0</v>
      </c>
      <c r="GL307" s="41">
        <f t="shared" si="2260"/>
        <v>0</v>
      </c>
      <c r="GM307" s="41">
        <f t="shared" si="2260"/>
        <v>0</v>
      </c>
      <c r="GN307" s="34">
        <f t="shared" si="2155"/>
        <v>0</v>
      </c>
      <c r="GO307" s="34">
        <f t="shared" si="2139"/>
        <v>0</v>
      </c>
      <c r="GP307" s="132">
        <f t="shared" si="2075"/>
        <v>0</v>
      </c>
      <c r="GQ307" s="132">
        <f t="shared" si="2075"/>
        <v>0</v>
      </c>
      <c r="GR307" s="41">
        <f t="shared" si="2242"/>
        <v>192</v>
      </c>
      <c r="GS307" s="41">
        <f t="shared" si="2242"/>
        <v>19821678.028799996</v>
      </c>
      <c r="GT307" s="41">
        <f t="shared" si="2242"/>
        <v>112</v>
      </c>
      <c r="GU307" s="41">
        <f t="shared" si="2242"/>
        <v>11562645.516799999</v>
      </c>
      <c r="GV307" s="41">
        <f t="shared" si="2080"/>
        <v>79</v>
      </c>
      <c r="GW307" s="41">
        <f t="shared" si="2080"/>
        <v>8155794.8900000006</v>
      </c>
      <c r="GX307" s="41">
        <f t="shared" si="2080"/>
        <v>84</v>
      </c>
      <c r="GY307" s="41">
        <f t="shared" si="2076"/>
        <v>8667260.1999999993</v>
      </c>
      <c r="GZ307" s="41">
        <f t="shared" si="2027"/>
        <v>163</v>
      </c>
      <c r="HA307" s="41">
        <f t="shared" si="2027"/>
        <v>16823055.09</v>
      </c>
      <c r="HB307" s="59">
        <f t="shared" si="2077"/>
        <v>-33</v>
      </c>
      <c r="HC307" s="59">
        <f t="shared" si="2077"/>
        <v>-3406850.6267999988</v>
      </c>
      <c r="HD307" s="98">
        <f t="shared" si="2243"/>
        <v>0.7053571428571429</v>
      </c>
      <c r="HE307" s="98">
        <f t="shared" si="2243"/>
        <v>0.70535716745359012</v>
      </c>
      <c r="HF307" s="73">
        <f t="shared" ref="HF307" si="2261">GS307/GR307</f>
        <v>103237.90639999998</v>
      </c>
      <c r="HG307" s="73">
        <f t="shared" ref="HG307:HG315" si="2262">GW307/GV307</f>
        <v>103237.91</v>
      </c>
      <c r="HH307" s="252">
        <f>SUM($HF$307-HG307)</f>
        <v>-3.6000000254716724E-3</v>
      </c>
    </row>
    <row r="308" spans="1:216" ht="36" hidden="1" x14ac:dyDescent="0.2">
      <c r="A308" s="10">
        <v>1</v>
      </c>
      <c r="B308" s="122" t="s">
        <v>259</v>
      </c>
      <c r="C308" s="123" t="s">
        <v>152</v>
      </c>
      <c r="D308" s="124">
        <v>435</v>
      </c>
      <c r="E308" s="123" t="s">
        <v>153</v>
      </c>
      <c r="F308" s="92">
        <v>48</v>
      </c>
      <c r="G308" s="93">
        <v>103237.90639999999</v>
      </c>
      <c r="H308" s="34"/>
      <c r="I308" s="34"/>
      <c r="J308" s="34"/>
      <c r="K308" s="34"/>
      <c r="L308" s="34">
        <f>VLOOKUP($D308,'факт '!$D$7:$BG$144,3,0)</f>
        <v>0</v>
      </c>
      <c r="M308" s="34">
        <f>VLOOKUP($D308,'факт '!$D$7:$BG$144,4,0)</f>
        <v>0</v>
      </c>
      <c r="N308" s="34">
        <f>VLOOKUP($D308,'факт '!$D$7:$BG$144,5,0)</f>
        <v>0</v>
      </c>
      <c r="O308" s="34">
        <f>VLOOKUP($D308,'факт '!$D$7:$BG$144,6,0)</f>
        <v>0</v>
      </c>
      <c r="P308" s="34">
        <f t="shared" ref="P308:P315" si="2263">SUM(L308+N308)</f>
        <v>0</v>
      </c>
      <c r="Q308" s="34">
        <f t="shared" si="2117"/>
        <v>0</v>
      </c>
      <c r="R308" s="132">
        <f t="shared" ref="R308:S346" si="2264">L308-J308</f>
        <v>0</v>
      </c>
      <c r="S308" s="132">
        <f t="shared" si="2264"/>
        <v>0</v>
      </c>
      <c r="T308" s="34"/>
      <c r="U308" s="34"/>
      <c r="V308" s="34"/>
      <c r="W308" s="34"/>
      <c r="X308" s="34">
        <f>VLOOKUP($D308,'факт '!$D$7:$BG$144,9,0)</f>
        <v>0</v>
      </c>
      <c r="Y308" s="34">
        <f>VLOOKUP($D308,'факт '!$D$7:$BG$144,10,0)</f>
        <v>0</v>
      </c>
      <c r="Z308" s="34">
        <f>VLOOKUP($D308,'факт '!$D$7:$BG$144,11,0)</f>
        <v>0</v>
      </c>
      <c r="AA308" s="34">
        <f>VLOOKUP($D308,'факт '!$D$7:$BG$144,12,0)</f>
        <v>0</v>
      </c>
      <c r="AB308" s="34">
        <f t="shared" ref="AB308:AB315" si="2265">SUM(X308+Z308)</f>
        <v>0</v>
      </c>
      <c r="AC308" s="34">
        <f t="shared" si="2119"/>
        <v>0</v>
      </c>
      <c r="AD308" s="132">
        <f t="shared" si="2061"/>
        <v>0</v>
      </c>
      <c r="AE308" s="132">
        <f t="shared" si="2061"/>
        <v>0</v>
      </c>
      <c r="AF308" s="34"/>
      <c r="AG308" s="34"/>
      <c r="AH308" s="34"/>
      <c r="AI308" s="34"/>
      <c r="AJ308" s="34">
        <f>VLOOKUP($D308,'факт '!$D$7:$BG$144,7,0)</f>
        <v>0</v>
      </c>
      <c r="AK308" s="34">
        <f>VLOOKUP($D308,'факт '!$D$7:$BG$144,8,0)</f>
        <v>0</v>
      </c>
      <c r="AL308" s="34"/>
      <c r="AM308" s="34"/>
      <c r="AN308" s="34">
        <f t="shared" ref="AN308:AN315" si="2266">SUM(AJ308+AL308)</f>
        <v>0</v>
      </c>
      <c r="AO308" s="34">
        <f t="shared" si="2121"/>
        <v>0</v>
      </c>
      <c r="AP308" s="132">
        <f t="shared" si="2062"/>
        <v>0</v>
      </c>
      <c r="AQ308" s="132">
        <f t="shared" si="2062"/>
        <v>0</v>
      </c>
      <c r="AR308" s="34"/>
      <c r="AS308" s="34"/>
      <c r="AT308" s="34"/>
      <c r="AU308" s="34"/>
      <c r="AV308" s="34">
        <f>VLOOKUP($D308,'факт '!$D$7:$BG$144,13,0)</f>
        <v>0</v>
      </c>
      <c r="AW308" s="34">
        <f>VLOOKUP($D308,'факт '!$D$7:$BG$144,14,0)</f>
        <v>0</v>
      </c>
      <c r="AX308" s="34"/>
      <c r="AY308" s="34"/>
      <c r="AZ308" s="34">
        <f t="shared" ref="AZ308:AZ315" si="2267">SUM(AV308+AX308)</f>
        <v>0</v>
      </c>
      <c r="BA308" s="34">
        <f t="shared" si="2123"/>
        <v>0</v>
      </c>
      <c r="BB308" s="132">
        <f t="shared" si="2063"/>
        <v>0</v>
      </c>
      <c r="BC308" s="132">
        <f t="shared" si="2063"/>
        <v>0</v>
      </c>
      <c r="BD308" s="34"/>
      <c r="BE308" s="34"/>
      <c r="BF308" s="34"/>
      <c r="BG308" s="34"/>
      <c r="BH308" s="34">
        <f>VLOOKUP($D308,'факт '!$D$7:$BG$144,17,0)</f>
        <v>32</v>
      </c>
      <c r="BI308" s="34">
        <f>VLOOKUP($D308,'факт '!$D$7:$BG$144,18,0)</f>
        <v>3303613.12</v>
      </c>
      <c r="BJ308" s="34">
        <f>VLOOKUP($D308,'факт '!$D$7:$BG$144,19,0)</f>
        <v>2</v>
      </c>
      <c r="BK308" s="34">
        <f>VLOOKUP($D308,'факт '!$D$7:$BG$144,20,0)</f>
        <v>206475.82</v>
      </c>
      <c r="BL308" s="34">
        <f t="shared" si="2161"/>
        <v>34</v>
      </c>
      <c r="BM308" s="34">
        <f t="shared" si="2162"/>
        <v>3510088.94</v>
      </c>
      <c r="BN308" s="132">
        <f t="shared" si="2064"/>
        <v>32</v>
      </c>
      <c r="BO308" s="132">
        <f t="shared" si="2064"/>
        <v>3303613.12</v>
      </c>
      <c r="BP308" s="34"/>
      <c r="BQ308" s="34"/>
      <c r="BR308" s="34"/>
      <c r="BS308" s="34"/>
      <c r="BT308" s="34">
        <f>VLOOKUP($D308,'факт '!$D$7:$BG$144,21,0)</f>
        <v>0</v>
      </c>
      <c r="BU308" s="34">
        <f>VLOOKUP($D308,'факт '!$D$7:$BG$144,22,0)</f>
        <v>0</v>
      </c>
      <c r="BV308" s="34">
        <f>VLOOKUP($D308,'факт '!$D$7:$BG$144,23,0)</f>
        <v>0</v>
      </c>
      <c r="BW308" s="34">
        <f>VLOOKUP($D308,'факт '!$D$7:$BG$144,24,0)</f>
        <v>0</v>
      </c>
      <c r="BX308" s="34">
        <f t="shared" ref="BX308:BX315" si="2268">SUM(BT308+BV308)</f>
        <v>0</v>
      </c>
      <c r="BY308" s="34">
        <f t="shared" si="2125"/>
        <v>0</v>
      </c>
      <c r="BZ308" s="132">
        <f t="shared" si="2065"/>
        <v>0</v>
      </c>
      <c r="CA308" s="132">
        <f t="shared" si="2065"/>
        <v>0</v>
      </c>
      <c r="CB308" s="34"/>
      <c r="CC308" s="34"/>
      <c r="CD308" s="34"/>
      <c r="CE308" s="34"/>
      <c r="CF308" s="34">
        <f>VLOOKUP($D308,'факт '!$D$10:$BG$143,25,0)</f>
        <v>0</v>
      </c>
      <c r="CG308" s="34">
        <f>VLOOKUP($D308,'факт '!$D$10:$BG$143,26,0)</f>
        <v>0</v>
      </c>
      <c r="CH308" s="34">
        <f>VLOOKUP($D308,'факт '!$D$10:$BG$143,27,0)</f>
        <v>0</v>
      </c>
      <c r="CI308" s="34">
        <f>VLOOKUP($D308,'факт '!$D$10:$BG$143,28,0)</f>
        <v>0</v>
      </c>
      <c r="CJ308" s="34">
        <f t="shared" ref="CJ308:CJ313" si="2269">SUM(CF308+CH308)</f>
        <v>0</v>
      </c>
      <c r="CK308" s="34">
        <f t="shared" si="2127"/>
        <v>0</v>
      </c>
      <c r="CL308" s="132">
        <f t="shared" si="2066"/>
        <v>0</v>
      </c>
      <c r="CM308" s="132">
        <f t="shared" si="2066"/>
        <v>0</v>
      </c>
      <c r="CN308" s="34"/>
      <c r="CO308" s="34"/>
      <c r="CP308" s="34"/>
      <c r="CQ308" s="34"/>
      <c r="CR308" s="34">
        <f>VLOOKUP($D308,'факт '!$D$10:$BG$143,29,0)</f>
        <v>0</v>
      </c>
      <c r="CS308" s="34">
        <f>VLOOKUP($D308,'факт '!$D$10:$BG$143,30,0)</f>
        <v>0</v>
      </c>
      <c r="CT308" s="34">
        <f>VLOOKUP($D308,'факт '!$D$10:$BG$143,31,0)</f>
        <v>0</v>
      </c>
      <c r="CU308" s="34">
        <f>VLOOKUP($D308,'факт '!$D$10:$BG$143,32,0)</f>
        <v>0</v>
      </c>
      <c r="CV308" s="34">
        <f t="shared" ref="CV308:CV313" si="2270">SUM(CR308+CT308)</f>
        <v>0</v>
      </c>
      <c r="CW308" s="34">
        <f t="shared" si="2129"/>
        <v>0</v>
      </c>
      <c r="CX308" s="132">
        <f t="shared" si="2067"/>
        <v>0</v>
      </c>
      <c r="CY308" s="132">
        <f t="shared" si="2067"/>
        <v>0</v>
      </c>
      <c r="CZ308" s="34"/>
      <c r="DA308" s="34"/>
      <c r="DB308" s="34"/>
      <c r="DC308" s="34"/>
      <c r="DD308" s="34">
        <f>VLOOKUP($D308,'факт '!$D$10:$BG$143,33,0)</f>
        <v>0</v>
      </c>
      <c r="DE308" s="34">
        <f>VLOOKUP($D308,'факт '!$D$10:$BG$143,34,0)</f>
        <v>0</v>
      </c>
      <c r="DF308" s="34"/>
      <c r="DG308" s="34"/>
      <c r="DH308" s="34">
        <f t="shared" ref="DH308:DH313" si="2271">SUM(DD308+DF308)</f>
        <v>0</v>
      </c>
      <c r="DI308" s="34">
        <f t="shared" si="2131"/>
        <v>0</v>
      </c>
      <c r="DJ308" s="132">
        <f t="shared" si="2068"/>
        <v>0</v>
      </c>
      <c r="DK308" s="132">
        <f t="shared" si="2068"/>
        <v>0</v>
      </c>
      <c r="DL308" s="34"/>
      <c r="DM308" s="34"/>
      <c r="DN308" s="34"/>
      <c r="DO308" s="34"/>
      <c r="DP308" s="34">
        <f>VLOOKUP($D308,'факт '!$D$7:$BG$144,15,0)</f>
        <v>0</v>
      </c>
      <c r="DQ308" s="34">
        <f>VLOOKUP($D308,'факт '!$D$7:$BG$144,16,0)</f>
        <v>0</v>
      </c>
      <c r="DR308" s="34"/>
      <c r="DS308" s="34"/>
      <c r="DT308" s="34">
        <f t="shared" ref="DT308:DT315" si="2272">SUM(DP308+DR308)</f>
        <v>0</v>
      </c>
      <c r="DU308" s="34">
        <f t="shared" si="2133"/>
        <v>0</v>
      </c>
      <c r="DV308" s="132">
        <f t="shared" si="2069"/>
        <v>0</v>
      </c>
      <c r="DW308" s="132">
        <f t="shared" si="2069"/>
        <v>0</v>
      </c>
      <c r="DX308" s="34"/>
      <c r="DY308" s="34"/>
      <c r="DZ308" s="34"/>
      <c r="EA308" s="34"/>
      <c r="EB308" s="34">
        <f>VLOOKUP($D308,'факт '!$D$7:$BG$144,35,0)</f>
        <v>0</v>
      </c>
      <c r="EC308" s="34">
        <f>VLOOKUP($D308,'факт '!$D$7:$BG$144,36,0)</f>
        <v>0</v>
      </c>
      <c r="ED308" s="34">
        <f>VLOOKUP($D308,'факт '!$D$7:$BG$144,37,0)</f>
        <v>32</v>
      </c>
      <c r="EE308" s="34">
        <f>VLOOKUP($D308,'факт '!$D$7:$BG$144,38,0)</f>
        <v>3303613.1199999996</v>
      </c>
      <c r="EF308" s="34">
        <f>VLOOKUP($D308,'факт '!$D$7:$BG$144,35,0)</f>
        <v>0</v>
      </c>
      <c r="EG308" s="34">
        <f>VLOOKUP($D308,'факт '!$D$7:$BG$144,35,0)</f>
        <v>0</v>
      </c>
      <c r="EH308" s="132">
        <f t="shared" si="2070"/>
        <v>0</v>
      </c>
      <c r="EI308" s="132">
        <f t="shared" si="2070"/>
        <v>0</v>
      </c>
      <c r="EJ308" s="34"/>
      <c r="EK308" s="34"/>
      <c r="EL308" s="34"/>
      <c r="EM308" s="34"/>
      <c r="EN308" s="34">
        <f>VLOOKUP($D308,'факт '!$D$7:$BG$144,41,0)</f>
        <v>0</v>
      </c>
      <c r="EO308" s="34">
        <f>VLOOKUP($D308,'факт '!$D$7:$BG$144,42,0)</f>
        <v>0</v>
      </c>
      <c r="EP308" s="34">
        <f>VLOOKUP($D308,'факт '!$D$7:$BG$144,43,0)</f>
        <v>7</v>
      </c>
      <c r="EQ308" s="34">
        <f>VLOOKUP($D308,'факт '!$D$7:$BG$144,44,0)</f>
        <v>722665.37</v>
      </c>
      <c r="ER308" s="34">
        <f t="shared" ref="ER308:ER315" si="2273">SUM(EN308+EP308)</f>
        <v>7</v>
      </c>
      <c r="ES308" s="34">
        <f t="shared" si="2135"/>
        <v>722665.37</v>
      </c>
      <c r="ET308" s="132">
        <f t="shared" si="2071"/>
        <v>0</v>
      </c>
      <c r="EU308" s="132">
        <f t="shared" si="2071"/>
        <v>0</v>
      </c>
      <c r="EV308" s="34"/>
      <c r="EW308" s="34"/>
      <c r="EX308" s="34"/>
      <c r="EY308" s="34"/>
      <c r="EZ308" s="34"/>
      <c r="FA308" s="34"/>
      <c r="FB308" s="34"/>
      <c r="FC308" s="34"/>
      <c r="FD308" s="34">
        <f t="shared" si="2152"/>
        <v>0</v>
      </c>
      <c r="FE308" s="34">
        <f t="shared" si="2152"/>
        <v>0</v>
      </c>
      <c r="FF308" s="132">
        <f t="shared" si="2072"/>
        <v>0</v>
      </c>
      <c r="FG308" s="132">
        <f t="shared" si="2072"/>
        <v>0</v>
      </c>
      <c r="FH308" s="34"/>
      <c r="FI308" s="34"/>
      <c r="FJ308" s="34"/>
      <c r="FK308" s="34"/>
      <c r="FL308" s="34">
        <f>VLOOKUP($D308,'факт '!$D$10:$BG$143,39,0)</f>
        <v>2</v>
      </c>
      <c r="FM308" s="34">
        <f>VLOOKUP($D308,'факт '!$D$10:$BG$143,40,0)</f>
        <v>206475.82</v>
      </c>
      <c r="FN308" s="34">
        <f>VLOOKUP($D308,'факт '!$D$10:$BG$143,5,0)</f>
        <v>0</v>
      </c>
      <c r="FO308" s="34">
        <f>VLOOKUP($D308,'факт '!$D$10:$BG$143,6,0)</f>
        <v>0</v>
      </c>
      <c r="FP308" s="34">
        <f t="shared" ref="FP308:FP313" si="2274">SUM(FL308+FN308)</f>
        <v>2</v>
      </c>
      <c r="FQ308" s="34">
        <f t="shared" si="2137"/>
        <v>206475.82</v>
      </c>
      <c r="FR308" s="132">
        <f t="shared" si="2073"/>
        <v>2</v>
      </c>
      <c r="FS308" s="132">
        <f t="shared" si="2073"/>
        <v>206475.82</v>
      </c>
      <c r="FT308" s="34"/>
      <c r="FU308" s="34"/>
      <c r="FV308" s="34"/>
      <c r="FW308" s="34"/>
      <c r="FX308" s="34">
        <f>VLOOKUP($D308,'факт '!$D$7:$BG$145,45,0)</f>
        <v>0</v>
      </c>
      <c r="FY308" s="34">
        <f>VLOOKUP($D308,'факт '!$D$7:$BG$145,46,0)</f>
        <v>0</v>
      </c>
      <c r="FZ308" s="34"/>
      <c r="GA308" s="34"/>
      <c r="GB308" s="34">
        <f t="shared" si="2154"/>
        <v>0</v>
      </c>
      <c r="GC308" s="34">
        <f t="shared" si="2154"/>
        <v>0</v>
      </c>
      <c r="GD308" s="132">
        <f t="shared" si="2074"/>
        <v>0</v>
      </c>
      <c r="GE308" s="132">
        <f t="shared" si="2074"/>
        <v>0</v>
      </c>
      <c r="GF308" s="34"/>
      <c r="GG308" s="34"/>
      <c r="GH308" s="34"/>
      <c r="GI308" s="34"/>
      <c r="GJ308" s="34"/>
      <c r="GK308" s="34"/>
      <c r="GL308" s="34"/>
      <c r="GM308" s="34"/>
      <c r="GN308" s="34">
        <f t="shared" ref="GN308:GN313" si="2275">SUM(GJ308+GL308)</f>
        <v>0</v>
      </c>
      <c r="GO308" s="34">
        <f t="shared" si="2139"/>
        <v>0</v>
      </c>
      <c r="GP308" s="132">
        <f t="shared" si="2075"/>
        <v>0</v>
      </c>
      <c r="GQ308" s="132">
        <f t="shared" si="2075"/>
        <v>0</v>
      </c>
      <c r="GR308" s="34"/>
      <c r="GS308" s="34"/>
      <c r="GT308" s="34"/>
      <c r="GU308" s="34"/>
      <c r="GV308" s="52">
        <f t="shared" si="2080"/>
        <v>34</v>
      </c>
      <c r="GW308" s="52">
        <f t="shared" si="2080"/>
        <v>3510088.94</v>
      </c>
      <c r="GX308" s="52">
        <f t="shared" si="2080"/>
        <v>41</v>
      </c>
      <c r="GY308" s="52">
        <f t="shared" si="2076"/>
        <v>4232754.3099999996</v>
      </c>
      <c r="GZ308" s="52">
        <f t="shared" si="2027"/>
        <v>75</v>
      </c>
      <c r="HA308" s="52">
        <f t="shared" si="2027"/>
        <v>7742843.25</v>
      </c>
      <c r="HB308" s="132">
        <f t="shared" si="2077"/>
        <v>34</v>
      </c>
      <c r="HC308" s="132">
        <f t="shared" si="2077"/>
        <v>3510088.94</v>
      </c>
      <c r="HD308" s="64"/>
      <c r="HE308" s="20"/>
      <c r="HF308" s="73"/>
      <c r="HG308" s="73">
        <f t="shared" si="2262"/>
        <v>103237.91</v>
      </c>
      <c r="HH308" s="251">
        <f t="shared" ref="HH308:HH315" si="2276">SUM($HF$307-HG308)</f>
        <v>-3.6000000254716724E-3</v>
      </c>
    </row>
    <row r="309" spans="1:216" ht="45" hidden="1" x14ac:dyDescent="0.2">
      <c r="A309" s="10">
        <v>1</v>
      </c>
      <c r="B309" s="186" t="s">
        <v>259</v>
      </c>
      <c r="C309" s="187" t="s">
        <v>154</v>
      </c>
      <c r="D309" s="188">
        <v>436</v>
      </c>
      <c r="E309" s="189" t="s">
        <v>358</v>
      </c>
      <c r="F309" s="92">
        <v>48</v>
      </c>
      <c r="G309" s="93">
        <v>103237.90639999999</v>
      </c>
      <c r="H309" s="34"/>
      <c r="I309" s="34"/>
      <c r="J309" s="34"/>
      <c r="K309" s="34"/>
      <c r="L309" s="34">
        <f>VLOOKUP($D309,'факт '!$D$7:$BG$144,3,0)</f>
        <v>0</v>
      </c>
      <c r="M309" s="34">
        <f>VLOOKUP($D309,'факт '!$D$7:$BG$144,4,0)</f>
        <v>0</v>
      </c>
      <c r="N309" s="34">
        <f>VLOOKUP($D309,'факт '!$D$7:$BG$144,5,0)</f>
        <v>0</v>
      </c>
      <c r="O309" s="34">
        <f>VLOOKUP($D309,'факт '!$D$7:$BG$144,6,0)</f>
        <v>0</v>
      </c>
      <c r="P309" s="34">
        <f t="shared" si="2263"/>
        <v>0</v>
      </c>
      <c r="Q309" s="34">
        <f t="shared" si="2117"/>
        <v>0</v>
      </c>
      <c r="R309" s="132"/>
      <c r="S309" s="132"/>
      <c r="T309" s="34"/>
      <c r="U309" s="34"/>
      <c r="V309" s="34"/>
      <c r="W309" s="34"/>
      <c r="X309" s="34">
        <f>VLOOKUP($D309,'факт '!$D$7:$BG$144,9,0)</f>
        <v>0</v>
      </c>
      <c r="Y309" s="34">
        <f>VLOOKUP($D309,'факт '!$D$7:$BG$144,10,0)</f>
        <v>0</v>
      </c>
      <c r="Z309" s="34">
        <f>VLOOKUP($D309,'факт '!$D$7:$BG$144,11,0)</f>
        <v>0</v>
      </c>
      <c r="AA309" s="34">
        <f>VLOOKUP($D309,'факт '!$D$7:$BG$144,12,0)</f>
        <v>0</v>
      </c>
      <c r="AB309" s="34">
        <f t="shared" si="2265"/>
        <v>0</v>
      </c>
      <c r="AC309" s="34">
        <f t="shared" si="2119"/>
        <v>0</v>
      </c>
      <c r="AD309" s="132"/>
      <c r="AE309" s="132"/>
      <c r="AF309" s="34"/>
      <c r="AG309" s="34"/>
      <c r="AH309" s="34"/>
      <c r="AI309" s="34"/>
      <c r="AJ309" s="34">
        <f>VLOOKUP($D309,'факт '!$D$7:$BG$144,7,0)</f>
        <v>0</v>
      </c>
      <c r="AK309" s="34">
        <f>VLOOKUP($D309,'факт '!$D$7:$BG$144,8,0)</f>
        <v>0</v>
      </c>
      <c r="AL309" s="34"/>
      <c r="AM309" s="34"/>
      <c r="AN309" s="34">
        <f t="shared" si="2266"/>
        <v>0</v>
      </c>
      <c r="AO309" s="34">
        <f t="shared" si="2121"/>
        <v>0</v>
      </c>
      <c r="AP309" s="132"/>
      <c r="AQ309" s="132"/>
      <c r="AR309" s="34"/>
      <c r="AS309" s="34"/>
      <c r="AT309" s="34"/>
      <c r="AU309" s="34"/>
      <c r="AV309" s="34">
        <f>VLOOKUP($D309,'факт '!$D$7:$BG$144,13,0)</f>
        <v>0</v>
      </c>
      <c r="AW309" s="34">
        <f>VLOOKUP($D309,'факт '!$D$7:$BG$144,14,0)</f>
        <v>0</v>
      </c>
      <c r="AX309" s="34"/>
      <c r="AY309" s="34"/>
      <c r="AZ309" s="34">
        <f t="shared" si="2267"/>
        <v>0</v>
      </c>
      <c r="BA309" s="34">
        <f t="shared" si="2123"/>
        <v>0</v>
      </c>
      <c r="BB309" s="132"/>
      <c r="BC309" s="132"/>
      <c r="BD309" s="34"/>
      <c r="BE309" s="34"/>
      <c r="BF309" s="34"/>
      <c r="BG309" s="34"/>
      <c r="BH309" s="34">
        <f>VLOOKUP($D309,'факт '!$D$7:$BG$144,17,0)</f>
        <v>0</v>
      </c>
      <c r="BI309" s="34">
        <f>VLOOKUP($D309,'факт '!$D$7:$BG$144,18,0)</f>
        <v>0</v>
      </c>
      <c r="BJ309" s="34">
        <f>VLOOKUP($D309,'факт '!$D$7:$BG$144,19,0)</f>
        <v>0</v>
      </c>
      <c r="BK309" s="34">
        <f>VLOOKUP($D309,'факт '!$D$7:$BG$144,20,0)</f>
        <v>0</v>
      </c>
      <c r="BL309" s="34">
        <f t="shared" si="2161"/>
        <v>0</v>
      </c>
      <c r="BM309" s="34">
        <f t="shared" si="2162"/>
        <v>0</v>
      </c>
      <c r="BN309" s="132">
        <f t="shared" si="2064"/>
        <v>0</v>
      </c>
      <c r="BO309" s="132">
        <f t="shared" si="2064"/>
        <v>0</v>
      </c>
      <c r="BP309" s="34"/>
      <c r="BQ309" s="34"/>
      <c r="BR309" s="34"/>
      <c r="BS309" s="34"/>
      <c r="BT309" s="34">
        <f>VLOOKUP($D309,'факт '!$D$7:$BG$144,21,0)</f>
        <v>0</v>
      </c>
      <c r="BU309" s="34">
        <f>VLOOKUP($D309,'факт '!$D$7:$BG$144,22,0)</f>
        <v>0</v>
      </c>
      <c r="BV309" s="34">
        <f>VLOOKUP($D309,'факт '!$D$7:$BG$144,23,0)</f>
        <v>0</v>
      </c>
      <c r="BW309" s="34">
        <f>VLOOKUP($D309,'факт '!$D$7:$BG$144,24,0)</f>
        <v>0</v>
      </c>
      <c r="BX309" s="34">
        <f t="shared" si="2268"/>
        <v>0</v>
      </c>
      <c r="BY309" s="34">
        <f t="shared" si="2125"/>
        <v>0</v>
      </c>
      <c r="BZ309" s="132">
        <f t="shared" si="2065"/>
        <v>0</v>
      </c>
      <c r="CA309" s="132">
        <f t="shared" si="2065"/>
        <v>0</v>
      </c>
      <c r="CB309" s="34"/>
      <c r="CC309" s="34"/>
      <c r="CD309" s="34"/>
      <c r="CE309" s="34"/>
      <c r="CF309" s="34">
        <f>VLOOKUP($D309,'факт '!$D$10:$BG$143,25,0)</f>
        <v>0</v>
      </c>
      <c r="CG309" s="34">
        <f>VLOOKUP($D309,'факт '!$D$10:$BG$143,26,0)</f>
        <v>0</v>
      </c>
      <c r="CH309" s="34">
        <f>VLOOKUP($D309,'факт '!$D$10:$BG$143,27,0)</f>
        <v>0</v>
      </c>
      <c r="CI309" s="34">
        <f>VLOOKUP($D309,'факт '!$D$10:$BG$143,28,0)</f>
        <v>0</v>
      </c>
      <c r="CJ309" s="34">
        <f t="shared" si="2269"/>
        <v>0</v>
      </c>
      <c r="CK309" s="34">
        <f t="shared" si="2127"/>
        <v>0</v>
      </c>
      <c r="CL309" s="132">
        <f t="shared" si="2066"/>
        <v>0</v>
      </c>
      <c r="CM309" s="132">
        <f t="shared" si="2066"/>
        <v>0</v>
      </c>
      <c r="CN309" s="34"/>
      <c r="CO309" s="34"/>
      <c r="CP309" s="34"/>
      <c r="CQ309" s="34"/>
      <c r="CR309" s="34">
        <f>VLOOKUP($D309,'факт '!$D$10:$BG$143,29,0)</f>
        <v>0</v>
      </c>
      <c r="CS309" s="34">
        <f>VLOOKUP($D309,'факт '!$D$10:$BG$143,30,0)</f>
        <v>0</v>
      </c>
      <c r="CT309" s="34">
        <f>VLOOKUP($D309,'факт '!$D$10:$BG$143,31,0)</f>
        <v>0</v>
      </c>
      <c r="CU309" s="34">
        <f>VLOOKUP($D309,'факт '!$D$10:$BG$143,32,0)</f>
        <v>0</v>
      </c>
      <c r="CV309" s="34">
        <f t="shared" si="2270"/>
        <v>0</v>
      </c>
      <c r="CW309" s="34">
        <f t="shared" si="2129"/>
        <v>0</v>
      </c>
      <c r="CX309" s="132">
        <f t="shared" si="2067"/>
        <v>0</v>
      </c>
      <c r="CY309" s="132">
        <f t="shared" si="2067"/>
        <v>0</v>
      </c>
      <c r="CZ309" s="34"/>
      <c r="DA309" s="34"/>
      <c r="DB309" s="34"/>
      <c r="DC309" s="34"/>
      <c r="DD309" s="34">
        <f>VLOOKUP($D309,'факт '!$D$10:$BG$143,33,0)</f>
        <v>0</v>
      </c>
      <c r="DE309" s="34">
        <f>VLOOKUP($D309,'факт '!$D$10:$BG$143,34,0)</f>
        <v>0</v>
      </c>
      <c r="DF309" s="34"/>
      <c r="DG309" s="34"/>
      <c r="DH309" s="34">
        <f t="shared" si="2271"/>
        <v>0</v>
      </c>
      <c r="DI309" s="34">
        <f t="shared" si="2131"/>
        <v>0</v>
      </c>
      <c r="DJ309" s="132">
        <f t="shared" si="2068"/>
        <v>0</v>
      </c>
      <c r="DK309" s="132">
        <f t="shared" si="2068"/>
        <v>0</v>
      </c>
      <c r="DL309" s="34"/>
      <c r="DM309" s="34"/>
      <c r="DN309" s="34"/>
      <c r="DO309" s="34"/>
      <c r="DP309" s="34">
        <f>VLOOKUP($D309,'факт '!$D$7:$BG$144,15,0)</f>
        <v>0</v>
      </c>
      <c r="DQ309" s="34">
        <f>VLOOKUP($D309,'факт '!$D$7:$BG$144,16,0)</f>
        <v>0</v>
      </c>
      <c r="DR309" s="34"/>
      <c r="DS309" s="34"/>
      <c r="DT309" s="34">
        <f t="shared" si="2272"/>
        <v>0</v>
      </c>
      <c r="DU309" s="34">
        <f t="shared" si="2133"/>
        <v>0</v>
      </c>
      <c r="DV309" s="132">
        <f t="shared" si="2069"/>
        <v>0</v>
      </c>
      <c r="DW309" s="132">
        <f t="shared" si="2069"/>
        <v>0</v>
      </c>
      <c r="DX309" s="34"/>
      <c r="DY309" s="34"/>
      <c r="DZ309" s="34"/>
      <c r="EA309" s="34"/>
      <c r="EB309" s="34">
        <f>VLOOKUP($D309,'факт '!$D$7:$BG$144,35,0)</f>
        <v>0</v>
      </c>
      <c r="EC309" s="34">
        <f>VLOOKUP($D309,'факт '!$D$7:$BG$144,36,0)</f>
        <v>0</v>
      </c>
      <c r="ED309" s="34">
        <f>VLOOKUP($D309,'факт '!$D$7:$BG$144,37,0)</f>
        <v>2</v>
      </c>
      <c r="EE309" s="34">
        <f>VLOOKUP($D309,'факт '!$D$7:$BG$144,38,0)</f>
        <v>206475.82</v>
      </c>
      <c r="EF309" s="34">
        <f>VLOOKUP($D309,'факт '!$D$7:$BG$144,35,0)</f>
        <v>0</v>
      </c>
      <c r="EG309" s="34">
        <f>VLOOKUP($D309,'факт '!$D$7:$BG$144,35,0)</f>
        <v>0</v>
      </c>
      <c r="EH309" s="132">
        <f t="shared" si="2070"/>
        <v>0</v>
      </c>
      <c r="EI309" s="132">
        <f t="shared" si="2070"/>
        <v>0</v>
      </c>
      <c r="EJ309" s="34"/>
      <c r="EK309" s="34"/>
      <c r="EL309" s="34"/>
      <c r="EM309" s="34"/>
      <c r="EN309" s="34">
        <f>VLOOKUP($D309,'факт '!$D$7:$BG$144,41,0)</f>
        <v>0</v>
      </c>
      <c r="EO309" s="34">
        <f>VLOOKUP($D309,'факт '!$D$7:$BG$144,42,0)</f>
        <v>0</v>
      </c>
      <c r="EP309" s="34">
        <f>VLOOKUP($D309,'факт '!$D$7:$BG$144,43,0)</f>
        <v>2</v>
      </c>
      <c r="EQ309" s="34">
        <f>VLOOKUP($D309,'факт '!$D$7:$BG$144,44,0)</f>
        <v>206475.82</v>
      </c>
      <c r="ER309" s="34">
        <f t="shared" si="2273"/>
        <v>2</v>
      </c>
      <c r="ES309" s="34">
        <f t="shared" si="2135"/>
        <v>206475.82</v>
      </c>
      <c r="ET309" s="132">
        <f t="shared" si="2071"/>
        <v>0</v>
      </c>
      <c r="EU309" s="132">
        <f t="shared" si="2071"/>
        <v>0</v>
      </c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132"/>
      <c r="FG309" s="132"/>
      <c r="FH309" s="34"/>
      <c r="FI309" s="34"/>
      <c r="FJ309" s="34"/>
      <c r="FK309" s="34"/>
      <c r="FL309" s="34">
        <f>VLOOKUP($D309,'факт '!$D$10:$BG$143,39,0)</f>
        <v>1</v>
      </c>
      <c r="FM309" s="34">
        <f>VLOOKUP($D309,'факт '!$D$10:$BG$143,40,0)</f>
        <v>103237.91</v>
      </c>
      <c r="FN309" s="34">
        <f>VLOOKUP($D309,'факт '!$D$10:$BG$143,5,0)</f>
        <v>0</v>
      </c>
      <c r="FO309" s="34">
        <f>VLOOKUP($D309,'факт '!$D$10:$BG$143,6,0)</f>
        <v>0</v>
      </c>
      <c r="FP309" s="34">
        <f t="shared" si="2274"/>
        <v>1</v>
      </c>
      <c r="FQ309" s="34">
        <f t="shared" si="2137"/>
        <v>103237.91</v>
      </c>
      <c r="FR309" s="132">
        <f t="shared" si="2073"/>
        <v>1</v>
      </c>
      <c r="FS309" s="132">
        <f t="shared" si="2073"/>
        <v>103237.91</v>
      </c>
      <c r="FT309" s="34"/>
      <c r="FU309" s="34"/>
      <c r="FV309" s="34"/>
      <c r="FW309" s="34"/>
      <c r="FX309" s="34">
        <f>VLOOKUP($D309,'факт '!$D$7:$BG$145,45,0)</f>
        <v>0</v>
      </c>
      <c r="FY309" s="34">
        <f>VLOOKUP($D309,'факт '!$D$7:$BG$145,46,0)</f>
        <v>0</v>
      </c>
      <c r="FZ309" s="34"/>
      <c r="GA309" s="34"/>
      <c r="GB309" s="34"/>
      <c r="GC309" s="34"/>
      <c r="GD309" s="132"/>
      <c r="GE309" s="132"/>
      <c r="GF309" s="34"/>
      <c r="GG309" s="34"/>
      <c r="GH309" s="34"/>
      <c r="GI309" s="34"/>
      <c r="GJ309" s="34"/>
      <c r="GK309" s="34"/>
      <c r="GL309" s="34"/>
      <c r="GM309" s="34"/>
      <c r="GN309" s="34">
        <f t="shared" si="2275"/>
        <v>0</v>
      </c>
      <c r="GO309" s="34">
        <f t="shared" si="2139"/>
        <v>0</v>
      </c>
      <c r="GP309" s="132">
        <f t="shared" si="2075"/>
        <v>0</v>
      </c>
      <c r="GQ309" s="132">
        <f t="shared" si="2075"/>
        <v>0</v>
      </c>
      <c r="GR309" s="34"/>
      <c r="GS309" s="34"/>
      <c r="GT309" s="34"/>
      <c r="GU309" s="34"/>
      <c r="GV309" s="52">
        <f t="shared" si="2080"/>
        <v>1</v>
      </c>
      <c r="GW309" s="52">
        <f t="shared" si="2080"/>
        <v>103237.91</v>
      </c>
      <c r="GX309" s="52">
        <f t="shared" si="2080"/>
        <v>4</v>
      </c>
      <c r="GY309" s="52">
        <f t="shared" si="2076"/>
        <v>412951.64</v>
      </c>
      <c r="GZ309" s="52">
        <f t="shared" si="2027"/>
        <v>5</v>
      </c>
      <c r="HA309" s="52">
        <f t="shared" si="2027"/>
        <v>516189.55000000005</v>
      </c>
      <c r="HB309" s="132">
        <f t="shared" si="2077"/>
        <v>1</v>
      </c>
      <c r="HC309" s="132">
        <f t="shared" si="2077"/>
        <v>103237.91</v>
      </c>
      <c r="HD309" s="64"/>
      <c r="HE309" s="20"/>
      <c r="HF309" s="73"/>
      <c r="HG309" s="73">
        <f t="shared" si="2262"/>
        <v>103237.91</v>
      </c>
      <c r="HH309" s="251">
        <f t="shared" si="2276"/>
        <v>-3.6000000254716724E-3</v>
      </c>
    </row>
    <row r="310" spans="1:216" ht="48" hidden="1" x14ac:dyDescent="0.2">
      <c r="A310" s="10">
        <v>1</v>
      </c>
      <c r="B310" s="122" t="s">
        <v>260</v>
      </c>
      <c r="C310" s="123" t="s">
        <v>154</v>
      </c>
      <c r="D310" s="124">
        <v>439</v>
      </c>
      <c r="E310" s="123" t="s">
        <v>155</v>
      </c>
      <c r="F310" s="92">
        <v>48</v>
      </c>
      <c r="G310" s="93">
        <v>103237.90639999999</v>
      </c>
      <c r="H310" s="34"/>
      <c r="I310" s="34"/>
      <c r="J310" s="34"/>
      <c r="K310" s="34"/>
      <c r="L310" s="34">
        <f>VLOOKUP($D310,'факт '!$D$7:$BG$144,3,0)</f>
        <v>0</v>
      </c>
      <c r="M310" s="34">
        <f>VLOOKUP($D310,'факт '!$D$7:$BG$144,4,0)</f>
        <v>0</v>
      </c>
      <c r="N310" s="34">
        <f>VLOOKUP($D310,'факт '!$D$7:$BG$144,5,0)</f>
        <v>0</v>
      </c>
      <c r="O310" s="34">
        <f>VLOOKUP($D310,'факт '!$D$7:$BG$144,6,0)</f>
        <v>0</v>
      </c>
      <c r="P310" s="34">
        <f t="shared" si="2263"/>
        <v>0</v>
      </c>
      <c r="Q310" s="34">
        <f t="shared" si="2117"/>
        <v>0</v>
      </c>
      <c r="R310" s="132">
        <f t="shared" si="2264"/>
        <v>0</v>
      </c>
      <c r="S310" s="132">
        <f t="shared" si="2264"/>
        <v>0</v>
      </c>
      <c r="T310" s="34"/>
      <c r="U310" s="34"/>
      <c r="V310" s="34"/>
      <c r="W310" s="34"/>
      <c r="X310" s="34">
        <f>VLOOKUP($D310,'факт '!$D$7:$BG$144,9,0)</f>
        <v>0</v>
      </c>
      <c r="Y310" s="34">
        <f>VLOOKUP($D310,'факт '!$D$7:$BG$144,10,0)</f>
        <v>0</v>
      </c>
      <c r="Z310" s="34">
        <f>VLOOKUP($D310,'факт '!$D$7:$BG$144,11,0)</f>
        <v>0</v>
      </c>
      <c r="AA310" s="34">
        <f>VLOOKUP($D310,'факт '!$D$7:$BG$144,12,0)</f>
        <v>0</v>
      </c>
      <c r="AB310" s="34">
        <f t="shared" si="2265"/>
        <v>0</v>
      </c>
      <c r="AC310" s="34">
        <f t="shared" si="2119"/>
        <v>0</v>
      </c>
      <c r="AD310" s="132">
        <f t="shared" si="2061"/>
        <v>0</v>
      </c>
      <c r="AE310" s="132">
        <f t="shared" si="2061"/>
        <v>0</v>
      </c>
      <c r="AF310" s="34"/>
      <c r="AG310" s="34"/>
      <c r="AH310" s="34"/>
      <c r="AI310" s="34"/>
      <c r="AJ310" s="34">
        <f>VLOOKUP($D310,'факт '!$D$7:$BG$144,7,0)</f>
        <v>0</v>
      </c>
      <c r="AK310" s="34">
        <f>VLOOKUP($D310,'факт '!$D$7:$BG$144,8,0)</f>
        <v>0</v>
      </c>
      <c r="AL310" s="34"/>
      <c r="AM310" s="34"/>
      <c r="AN310" s="34">
        <f t="shared" si="2266"/>
        <v>0</v>
      </c>
      <c r="AO310" s="34">
        <f t="shared" si="2121"/>
        <v>0</v>
      </c>
      <c r="AP310" s="132">
        <f t="shared" si="2062"/>
        <v>0</v>
      </c>
      <c r="AQ310" s="132">
        <f t="shared" si="2062"/>
        <v>0</v>
      </c>
      <c r="AR310" s="34"/>
      <c r="AS310" s="34"/>
      <c r="AT310" s="34"/>
      <c r="AU310" s="34"/>
      <c r="AV310" s="34">
        <f>VLOOKUP($D310,'факт '!$D$7:$BG$144,13,0)</f>
        <v>0</v>
      </c>
      <c r="AW310" s="34">
        <f>VLOOKUP($D310,'факт '!$D$7:$BG$144,14,0)</f>
        <v>0</v>
      </c>
      <c r="AX310" s="34"/>
      <c r="AY310" s="34"/>
      <c r="AZ310" s="34">
        <f t="shared" si="2267"/>
        <v>0</v>
      </c>
      <c r="BA310" s="34">
        <f t="shared" si="2123"/>
        <v>0</v>
      </c>
      <c r="BB310" s="132">
        <f t="shared" si="2063"/>
        <v>0</v>
      </c>
      <c r="BC310" s="132">
        <f t="shared" si="2063"/>
        <v>0</v>
      </c>
      <c r="BD310" s="34"/>
      <c r="BE310" s="34"/>
      <c r="BF310" s="34"/>
      <c r="BG310" s="34"/>
      <c r="BH310" s="34">
        <f>VLOOKUP($D310,'факт '!$D$7:$BG$144,17,0)</f>
        <v>0</v>
      </c>
      <c r="BI310" s="34">
        <f>VLOOKUP($D310,'факт '!$D$7:$BG$144,18,0)</f>
        <v>0</v>
      </c>
      <c r="BJ310" s="34">
        <f>VLOOKUP($D310,'факт '!$D$7:$BG$144,19,0)</f>
        <v>0</v>
      </c>
      <c r="BK310" s="34">
        <f>VLOOKUP($D310,'факт '!$D$7:$BG$144,20,0)</f>
        <v>0</v>
      </c>
      <c r="BL310" s="34">
        <f t="shared" si="2161"/>
        <v>0</v>
      </c>
      <c r="BM310" s="34">
        <f t="shared" si="2162"/>
        <v>0</v>
      </c>
      <c r="BN310" s="132">
        <f t="shared" si="2064"/>
        <v>0</v>
      </c>
      <c r="BO310" s="132">
        <f t="shared" si="2064"/>
        <v>0</v>
      </c>
      <c r="BP310" s="34"/>
      <c r="BQ310" s="34"/>
      <c r="BR310" s="34"/>
      <c r="BS310" s="34"/>
      <c r="BT310" s="34">
        <f>VLOOKUP($D310,'факт '!$D$7:$BG$144,21,0)</f>
        <v>0</v>
      </c>
      <c r="BU310" s="34">
        <f>VLOOKUP($D310,'факт '!$D$7:$BG$144,22,0)</f>
        <v>0</v>
      </c>
      <c r="BV310" s="34">
        <f>VLOOKUP($D310,'факт '!$D$7:$BG$144,23,0)</f>
        <v>0</v>
      </c>
      <c r="BW310" s="34">
        <f>VLOOKUP($D310,'факт '!$D$7:$BG$144,24,0)</f>
        <v>0</v>
      </c>
      <c r="BX310" s="34">
        <f t="shared" si="2268"/>
        <v>0</v>
      </c>
      <c r="BY310" s="34">
        <f t="shared" si="2125"/>
        <v>0</v>
      </c>
      <c r="BZ310" s="132">
        <f t="shared" si="2065"/>
        <v>0</v>
      </c>
      <c r="CA310" s="132">
        <f t="shared" si="2065"/>
        <v>0</v>
      </c>
      <c r="CB310" s="34"/>
      <c r="CC310" s="34"/>
      <c r="CD310" s="34"/>
      <c r="CE310" s="34"/>
      <c r="CF310" s="34">
        <f>VLOOKUP($D310,'факт '!$D$10:$BG$143,25,0)</f>
        <v>0</v>
      </c>
      <c r="CG310" s="34">
        <f>VLOOKUP($D310,'факт '!$D$10:$BG$143,26,0)</f>
        <v>0</v>
      </c>
      <c r="CH310" s="34">
        <f>VLOOKUP($D310,'факт '!$D$10:$BG$143,27,0)</f>
        <v>0</v>
      </c>
      <c r="CI310" s="34">
        <f>VLOOKUP($D310,'факт '!$D$10:$BG$143,28,0)</f>
        <v>0</v>
      </c>
      <c r="CJ310" s="34">
        <f t="shared" si="2269"/>
        <v>0</v>
      </c>
      <c r="CK310" s="34">
        <f t="shared" si="2127"/>
        <v>0</v>
      </c>
      <c r="CL310" s="132">
        <f t="shared" si="2066"/>
        <v>0</v>
      </c>
      <c r="CM310" s="132">
        <f t="shared" si="2066"/>
        <v>0</v>
      </c>
      <c r="CN310" s="34"/>
      <c r="CO310" s="34"/>
      <c r="CP310" s="34"/>
      <c r="CQ310" s="34"/>
      <c r="CR310" s="34">
        <f>VLOOKUP($D310,'факт '!$D$10:$BG$143,29,0)</f>
        <v>0</v>
      </c>
      <c r="CS310" s="34">
        <f>VLOOKUP($D310,'факт '!$D$10:$BG$143,30,0)</f>
        <v>0</v>
      </c>
      <c r="CT310" s="34">
        <f>VLOOKUP($D310,'факт '!$D$10:$BG$143,31,0)</f>
        <v>0</v>
      </c>
      <c r="CU310" s="34">
        <f>VLOOKUP($D310,'факт '!$D$10:$BG$143,32,0)</f>
        <v>0</v>
      </c>
      <c r="CV310" s="34">
        <f t="shared" si="2270"/>
        <v>0</v>
      </c>
      <c r="CW310" s="34">
        <f t="shared" si="2129"/>
        <v>0</v>
      </c>
      <c r="CX310" s="132">
        <f t="shared" si="2067"/>
        <v>0</v>
      </c>
      <c r="CY310" s="132">
        <f t="shared" si="2067"/>
        <v>0</v>
      </c>
      <c r="CZ310" s="34"/>
      <c r="DA310" s="34"/>
      <c r="DB310" s="34"/>
      <c r="DC310" s="34"/>
      <c r="DD310" s="34">
        <f>VLOOKUP($D310,'факт '!$D$10:$BG$143,33,0)</f>
        <v>0</v>
      </c>
      <c r="DE310" s="34">
        <f>VLOOKUP($D310,'факт '!$D$10:$BG$143,34,0)</f>
        <v>0</v>
      </c>
      <c r="DF310" s="34"/>
      <c r="DG310" s="34"/>
      <c r="DH310" s="34">
        <f t="shared" si="2271"/>
        <v>0</v>
      </c>
      <c r="DI310" s="34">
        <f t="shared" si="2131"/>
        <v>0</v>
      </c>
      <c r="DJ310" s="132">
        <f t="shared" si="2068"/>
        <v>0</v>
      </c>
      <c r="DK310" s="132">
        <f t="shared" si="2068"/>
        <v>0</v>
      </c>
      <c r="DL310" s="34"/>
      <c r="DM310" s="34"/>
      <c r="DN310" s="34"/>
      <c r="DO310" s="34"/>
      <c r="DP310" s="34">
        <f>VLOOKUP($D310,'факт '!$D$7:$BG$144,15,0)</f>
        <v>0</v>
      </c>
      <c r="DQ310" s="34">
        <f>VLOOKUP($D310,'факт '!$D$7:$BG$144,16,0)</f>
        <v>0</v>
      </c>
      <c r="DR310" s="34"/>
      <c r="DS310" s="34"/>
      <c r="DT310" s="34">
        <f t="shared" si="2272"/>
        <v>0</v>
      </c>
      <c r="DU310" s="34">
        <f t="shared" si="2133"/>
        <v>0</v>
      </c>
      <c r="DV310" s="132">
        <f t="shared" si="2069"/>
        <v>0</v>
      </c>
      <c r="DW310" s="132">
        <f t="shared" si="2069"/>
        <v>0</v>
      </c>
      <c r="DX310" s="34"/>
      <c r="DY310" s="34"/>
      <c r="DZ310" s="34"/>
      <c r="EA310" s="34"/>
      <c r="EB310" s="34">
        <f>VLOOKUP($D310,'факт '!$D$7:$BG$144,35,0)</f>
        <v>0</v>
      </c>
      <c r="EC310" s="34">
        <f>VLOOKUP($D310,'факт '!$D$7:$BG$144,36,0)</f>
        <v>0</v>
      </c>
      <c r="ED310" s="34">
        <f>VLOOKUP($D310,'факт '!$D$7:$BG$144,37,0)</f>
        <v>0</v>
      </c>
      <c r="EE310" s="34">
        <f>VLOOKUP($D310,'факт '!$D$7:$BG$144,38,0)</f>
        <v>0</v>
      </c>
      <c r="EF310" s="34">
        <f>VLOOKUP($D310,'факт '!$D$7:$BG$144,35,0)</f>
        <v>0</v>
      </c>
      <c r="EG310" s="34">
        <f>VLOOKUP($D310,'факт '!$D$7:$BG$144,35,0)</f>
        <v>0</v>
      </c>
      <c r="EH310" s="132">
        <f t="shared" si="2070"/>
        <v>0</v>
      </c>
      <c r="EI310" s="132">
        <f t="shared" si="2070"/>
        <v>0</v>
      </c>
      <c r="EJ310" s="34"/>
      <c r="EK310" s="34"/>
      <c r="EL310" s="34"/>
      <c r="EM310" s="34"/>
      <c r="EN310" s="34">
        <f>VLOOKUP($D310,'факт '!$D$7:$BG$144,41,0)</f>
        <v>0</v>
      </c>
      <c r="EO310" s="34">
        <f>VLOOKUP($D310,'факт '!$D$7:$BG$144,42,0)</f>
        <v>0</v>
      </c>
      <c r="EP310" s="34">
        <f>VLOOKUP($D310,'факт '!$D$7:$BG$144,43,0)</f>
        <v>29</v>
      </c>
      <c r="EQ310" s="34">
        <f>VLOOKUP($D310,'факт '!$D$7:$BG$144,44,0)</f>
        <v>2993899.39</v>
      </c>
      <c r="ER310" s="34">
        <f t="shared" si="2273"/>
        <v>29</v>
      </c>
      <c r="ES310" s="34">
        <f t="shared" si="2135"/>
        <v>2993899.39</v>
      </c>
      <c r="ET310" s="132">
        <f t="shared" si="2071"/>
        <v>0</v>
      </c>
      <c r="EU310" s="132">
        <f t="shared" si="2071"/>
        <v>0</v>
      </c>
      <c r="EV310" s="34"/>
      <c r="EW310" s="34"/>
      <c r="EX310" s="34"/>
      <c r="EY310" s="34"/>
      <c r="EZ310" s="34"/>
      <c r="FA310" s="34"/>
      <c r="FB310" s="34"/>
      <c r="FC310" s="34"/>
      <c r="FD310" s="34">
        <f t="shared" si="2152"/>
        <v>0</v>
      </c>
      <c r="FE310" s="34">
        <f t="shared" si="2152"/>
        <v>0</v>
      </c>
      <c r="FF310" s="132">
        <f t="shared" si="2072"/>
        <v>0</v>
      </c>
      <c r="FG310" s="132">
        <f t="shared" si="2072"/>
        <v>0</v>
      </c>
      <c r="FH310" s="34"/>
      <c r="FI310" s="34"/>
      <c r="FJ310" s="34"/>
      <c r="FK310" s="34"/>
      <c r="FL310" s="34">
        <f>VLOOKUP($D310,'факт '!$D$10:$BG$143,39,0)</f>
        <v>1</v>
      </c>
      <c r="FM310" s="34">
        <f>VLOOKUP($D310,'факт '!$D$10:$BG$143,40,0)</f>
        <v>103237.91</v>
      </c>
      <c r="FN310" s="34">
        <f>VLOOKUP($D310,'факт '!$D$10:$BG$143,5,0)</f>
        <v>0</v>
      </c>
      <c r="FO310" s="34">
        <f>VLOOKUP($D310,'факт '!$D$10:$BG$143,6,0)</f>
        <v>0</v>
      </c>
      <c r="FP310" s="34">
        <f t="shared" si="2274"/>
        <v>1</v>
      </c>
      <c r="FQ310" s="34">
        <f t="shared" si="2137"/>
        <v>103237.91</v>
      </c>
      <c r="FR310" s="132">
        <f t="shared" si="2073"/>
        <v>1</v>
      </c>
      <c r="FS310" s="132">
        <f t="shared" si="2073"/>
        <v>103237.91</v>
      </c>
      <c r="FT310" s="34"/>
      <c r="FU310" s="34"/>
      <c r="FV310" s="34"/>
      <c r="FW310" s="34"/>
      <c r="FX310" s="34">
        <f>VLOOKUP($D310,'факт '!$D$7:$BG$145,45,0)</f>
        <v>4</v>
      </c>
      <c r="FY310" s="34">
        <f>VLOOKUP($D310,'факт '!$D$7:$BG$145,46,0)</f>
        <v>412951.64</v>
      </c>
      <c r="FZ310" s="34"/>
      <c r="GA310" s="34"/>
      <c r="GB310" s="34">
        <f t="shared" si="2154"/>
        <v>4</v>
      </c>
      <c r="GC310" s="34">
        <f t="shared" si="2154"/>
        <v>412951.64</v>
      </c>
      <c r="GD310" s="132">
        <f t="shared" si="2074"/>
        <v>4</v>
      </c>
      <c r="GE310" s="132">
        <f t="shared" si="2074"/>
        <v>412951.64</v>
      </c>
      <c r="GF310" s="34"/>
      <c r="GG310" s="34"/>
      <c r="GH310" s="34"/>
      <c r="GI310" s="34"/>
      <c r="GJ310" s="34"/>
      <c r="GK310" s="34"/>
      <c r="GL310" s="34"/>
      <c r="GM310" s="34"/>
      <c r="GN310" s="34">
        <f t="shared" si="2275"/>
        <v>0</v>
      </c>
      <c r="GO310" s="34">
        <f t="shared" si="2139"/>
        <v>0</v>
      </c>
      <c r="GP310" s="132">
        <f t="shared" si="2075"/>
        <v>0</v>
      </c>
      <c r="GQ310" s="132">
        <f t="shared" si="2075"/>
        <v>0</v>
      </c>
      <c r="GR310" s="34"/>
      <c r="GS310" s="34"/>
      <c r="GT310" s="34"/>
      <c r="GU310" s="34"/>
      <c r="GV310" s="52">
        <f t="shared" si="2080"/>
        <v>5</v>
      </c>
      <c r="GW310" s="52">
        <f t="shared" si="2080"/>
        <v>516189.55000000005</v>
      </c>
      <c r="GX310" s="52">
        <f t="shared" si="2080"/>
        <v>29</v>
      </c>
      <c r="GY310" s="52">
        <f t="shared" si="2076"/>
        <v>2993899.39</v>
      </c>
      <c r="GZ310" s="52">
        <f t="shared" si="2027"/>
        <v>34</v>
      </c>
      <c r="HA310" s="52">
        <f t="shared" si="2027"/>
        <v>3510088.9400000004</v>
      </c>
      <c r="HB310" s="132">
        <f t="shared" si="2077"/>
        <v>5</v>
      </c>
      <c r="HC310" s="132">
        <f t="shared" si="2077"/>
        <v>516189.55000000005</v>
      </c>
      <c r="HD310" s="64"/>
      <c r="HE310" s="20"/>
      <c r="HF310" s="73"/>
      <c r="HG310" s="73">
        <f t="shared" si="2262"/>
        <v>103237.91</v>
      </c>
      <c r="HH310" s="251">
        <f t="shared" si="2276"/>
        <v>-3.6000000254716724E-3</v>
      </c>
    </row>
    <row r="311" spans="1:216" ht="72" hidden="1" x14ac:dyDescent="0.2">
      <c r="A311" s="10">
        <v>1</v>
      </c>
      <c r="B311" s="122" t="s">
        <v>274</v>
      </c>
      <c r="C311" s="123" t="s">
        <v>275</v>
      </c>
      <c r="D311" s="124">
        <v>508</v>
      </c>
      <c r="E311" s="123" t="s">
        <v>177</v>
      </c>
      <c r="F311" s="92">
        <v>48</v>
      </c>
      <c r="G311" s="93">
        <v>103237.90639999999</v>
      </c>
      <c r="H311" s="34"/>
      <c r="I311" s="34"/>
      <c r="J311" s="34"/>
      <c r="K311" s="34"/>
      <c r="L311" s="34">
        <f>VLOOKUP($D311,'факт '!$D$7:$BG$144,3,0)</f>
        <v>10</v>
      </c>
      <c r="M311" s="34">
        <f>VLOOKUP($D311,'факт '!$D$7:$BG$144,4,0)</f>
        <v>1032379.1000000001</v>
      </c>
      <c r="N311" s="34">
        <f>VLOOKUP($D311,'факт '!$D$7:$BG$144,5,0)</f>
        <v>0</v>
      </c>
      <c r="O311" s="34">
        <f>VLOOKUP($D311,'факт '!$D$7:$BG$144,6,0)</f>
        <v>0</v>
      </c>
      <c r="P311" s="34">
        <f t="shared" si="2263"/>
        <v>10</v>
      </c>
      <c r="Q311" s="34">
        <f t="shared" si="2117"/>
        <v>1032379.1000000001</v>
      </c>
      <c r="R311" s="132">
        <f t="shared" si="2264"/>
        <v>10</v>
      </c>
      <c r="S311" s="132">
        <f t="shared" si="2264"/>
        <v>1032379.1000000001</v>
      </c>
      <c r="T311" s="34"/>
      <c r="U311" s="34"/>
      <c r="V311" s="34"/>
      <c r="W311" s="34"/>
      <c r="X311" s="34">
        <f>VLOOKUP($D311,'факт '!$D$7:$BG$144,9,0)</f>
        <v>0</v>
      </c>
      <c r="Y311" s="34">
        <f>VLOOKUP($D311,'факт '!$D$7:$BG$144,10,0)</f>
        <v>0</v>
      </c>
      <c r="Z311" s="34">
        <f>VLOOKUP($D311,'факт '!$D$7:$BG$144,11,0)</f>
        <v>0</v>
      </c>
      <c r="AA311" s="34">
        <f>VLOOKUP($D311,'факт '!$D$7:$BG$144,12,0)</f>
        <v>0</v>
      </c>
      <c r="AB311" s="34">
        <f t="shared" si="2265"/>
        <v>0</v>
      </c>
      <c r="AC311" s="34">
        <f t="shared" si="2119"/>
        <v>0</v>
      </c>
      <c r="AD311" s="132">
        <f t="shared" si="2061"/>
        <v>0</v>
      </c>
      <c r="AE311" s="132">
        <f t="shared" si="2061"/>
        <v>0</v>
      </c>
      <c r="AF311" s="34"/>
      <c r="AG311" s="34"/>
      <c r="AH311" s="34"/>
      <c r="AI311" s="34"/>
      <c r="AJ311" s="34">
        <f>VLOOKUP($D311,'факт '!$D$7:$BG$144,7,0)</f>
        <v>0</v>
      </c>
      <c r="AK311" s="34">
        <f>VLOOKUP($D311,'факт '!$D$7:$BG$144,8,0)</f>
        <v>0</v>
      </c>
      <c r="AL311" s="34"/>
      <c r="AM311" s="34"/>
      <c r="AN311" s="34">
        <f t="shared" si="2266"/>
        <v>0</v>
      </c>
      <c r="AO311" s="34">
        <f t="shared" si="2121"/>
        <v>0</v>
      </c>
      <c r="AP311" s="132">
        <f t="shared" si="2062"/>
        <v>0</v>
      </c>
      <c r="AQ311" s="132">
        <f t="shared" si="2062"/>
        <v>0</v>
      </c>
      <c r="AR311" s="34"/>
      <c r="AS311" s="34"/>
      <c r="AT311" s="34"/>
      <c r="AU311" s="34"/>
      <c r="AV311" s="34">
        <f>VLOOKUP($D311,'факт '!$D$7:$BG$144,13,0)</f>
        <v>0</v>
      </c>
      <c r="AW311" s="34">
        <f>VLOOKUP($D311,'факт '!$D$7:$BG$144,14,0)</f>
        <v>0</v>
      </c>
      <c r="AX311" s="34"/>
      <c r="AY311" s="34"/>
      <c r="AZ311" s="34">
        <f t="shared" si="2267"/>
        <v>0</v>
      </c>
      <c r="BA311" s="34">
        <f t="shared" si="2123"/>
        <v>0</v>
      </c>
      <c r="BB311" s="132">
        <f t="shared" si="2063"/>
        <v>0</v>
      </c>
      <c r="BC311" s="132">
        <f t="shared" si="2063"/>
        <v>0</v>
      </c>
      <c r="BD311" s="34"/>
      <c r="BE311" s="34"/>
      <c r="BF311" s="34"/>
      <c r="BG311" s="34"/>
      <c r="BH311" s="34">
        <f>VLOOKUP($D311,'факт '!$D$7:$BG$144,17,0)</f>
        <v>0</v>
      </c>
      <c r="BI311" s="34">
        <f>VLOOKUP($D311,'факт '!$D$7:$BG$144,18,0)</f>
        <v>0</v>
      </c>
      <c r="BJ311" s="34">
        <f>VLOOKUP($D311,'факт '!$D$7:$BG$144,19,0)</f>
        <v>0</v>
      </c>
      <c r="BK311" s="34">
        <f>VLOOKUP($D311,'факт '!$D$7:$BG$144,20,0)</f>
        <v>0</v>
      </c>
      <c r="BL311" s="34">
        <f t="shared" si="2161"/>
        <v>0</v>
      </c>
      <c r="BM311" s="34">
        <f t="shared" si="2162"/>
        <v>0</v>
      </c>
      <c r="BN311" s="132">
        <f t="shared" si="2064"/>
        <v>0</v>
      </c>
      <c r="BO311" s="132">
        <f t="shared" si="2064"/>
        <v>0</v>
      </c>
      <c r="BP311" s="34"/>
      <c r="BQ311" s="34"/>
      <c r="BR311" s="34"/>
      <c r="BS311" s="34"/>
      <c r="BT311" s="34">
        <f>VLOOKUP($D311,'факт '!$D$7:$BG$144,21,0)</f>
        <v>0</v>
      </c>
      <c r="BU311" s="34">
        <f>VLOOKUP($D311,'факт '!$D$7:$BG$144,22,0)</f>
        <v>0</v>
      </c>
      <c r="BV311" s="34">
        <f>VLOOKUP($D311,'факт '!$D$7:$BG$144,23,0)</f>
        <v>0</v>
      </c>
      <c r="BW311" s="34">
        <f>VLOOKUP($D311,'факт '!$D$7:$BG$144,24,0)</f>
        <v>0</v>
      </c>
      <c r="BX311" s="34">
        <f t="shared" si="2268"/>
        <v>0</v>
      </c>
      <c r="BY311" s="34">
        <f t="shared" si="2125"/>
        <v>0</v>
      </c>
      <c r="BZ311" s="132">
        <f t="shared" si="2065"/>
        <v>0</v>
      </c>
      <c r="CA311" s="132">
        <f t="shared" si="2065"/>
        <v>0</v>
      </c>
      <c r="CB311" s="34"/>
      <c r="CC311" s="34"/>
      <c r="CD311" s="34"/>
      <c r="CE311" s="34"/>
      <c r="CF311" s="34">
        <f>VLOOKUP($D311,'факт '!$D$10:$BG$143,25,0)</f>
        <v>0</v>
      </c>
      <c r="CG311" s="34">
        <f>VLOOKUP($D311,'факт '!$D$10:$BG$143,26,0)</f>
        <v>0</v>
      </c>
      <c r="CH311" s="34">
        <f>VLOOKUP($D311,'факт '!$D$10:$BG$143,27,0)</f>
        <v>0</v>
      </c>
      <c r="CI311" s="34">
        <f>VLOOKUP($D311,'факт '!$D$10:$BG$143,28,0)</f>
        <v>0</v>
      </c>
      <c r="CJ311" s="34">
        <f t="shared" si="2269"/>
        <v>0</v>
      </c>
      <c r="CK311" s="34">
        <f t="shared" si="2127"/>
        <v>0</v>
      </c>
      <c r="CL311" s="132">
        <f t="shared" si="2066"/>
        <v>0</v>
      </c>
      <c r="CM311" s="132">
        <f t="shared" si="2066"/>
        <v>0</v>
      </c>
      <c r="CN311" s="34"/>
      <c r="CO311" s="34"/>
      <c r="CP311" s="34"/>
      <c r="CQ311" s="34"/>
      <c r="CR311" s="34">
        <f>VLOOKUP($D311,'факт '!$D$10:$BG$143,29,0)</f>
        <v>0</v>
      </c>
      <c r="CS311" s="34">
        <f>VLOOKUP($D311,'факт '!$D$10:$BG$143,30,0)</f>
        <v>0</v>
      </c>
      <c r="CT311" s="34">
        <f>VLOOKUP($D311,'факт '!$D$10:$BG$143,31,0)</f>
        <v>0</v>
      </c>
      <c r="CU311" s="34">
        <f>VLOOKUP($D311,'факт '!$D$10:$BG$143,32,0)</f>
        <v>0</v>
      </c>
      <c r="CV311" s="34">
        <f t="shared" si="2270"/>
        <v>0</v>
      </c>
      <c r="CW311" s="34">
        <f t="shared" si="2129"/>
        <v>0</v>
      </c>
      <c r="CX311" s="132">
        <f t="shared" si="2067"/>
        <v>0</v>
      </c>
      <c r="CY311" s="132">
        <f t="shared" si="2067"/>
        <v>0</v>
      </c>
      <c r="CZ311" s="34"/>
      <c r="DA311" s="34"/>
      <c r="DB311" s="34"/>
      <c r="DC311" s="34"/>
      <c r="DD311" s="34">
        <f>VLOOKUP($D311,'факт '!$D$10:$BG$143,33,0)</f>
        <v>0</v>
      </c>
      <c r="DE311" s="34">
        <f>VLOOKUP($D311,'факт '!$D$10:$BG$143,34,0)</f>
        <v>0</v>
      </c>
      <c r="DF311" s="34"/>
      <c r="DG311" s="34"/>
      <c r="DH311" s="34">
        <f t="shared" si="2271"/>
        <v>0</v>
      </c>
      <c r="DI311" s="34">
        <f t="shared" si="2131"/>
        <v>0</v>
      </c>
      <c r="DJ311" s="132">
        <f t="shared" si="2068"/>
        <v>0</v>
      </c>
      <c r="DK311" s="132">
        <f t="shared" si="2068"/>
        <v>0</v>
      </c>
      <c r="DL311" s="34"/>
      <c r="DM311" s="34"/>
      <c r="DN311" s="34"/>
      <c r="DO311" s="34"/>
      <c r="DP311" s="34">
        <f>VLOOKUP($D311,'факт '!$D$7:$BG$144,15,0)</f>
        <v>0</v>
      </c>
      <c r="DQ311" s="34">
        <f>VLOOKUP($D311,'факт '!$D$7:$BG$144,16,0)</f>
        <v>0</v>
      </c>
      <c r="DR311" s="34"/>
      <c r="DS311" s="34"/>
      <c r="DT311" s="34">
        <f t="shared" si="2272"/>
        <v>0</v>
      </c>
      <c r="DU311" s="34">
        <f t="shared" si="2133"/>
        <v>0</v>
      </c>
      <c r="DV311" s="132">
        <f t="shared" si="2069"/>
        <v>0</v>
      </c>
      <c r="DW311" s="132">
        <f t="shared" si="2069"/>
        <v>0</v>
      </c>
      <c r="DX311" s="34"/>
      <c r="DY311" s="34"/>
      <c r="DZ311" s="34"/>
      <c r="EA311" s="34"/>
      <c r="EB311" s="34">
        <f>VLOOKUP($D311,'факт '!$D$7:$BG$144,35,0)</f>
        <v>0</v>
      </c>
      <c r="EC311" s="34">
        <f>VLOOKUP($D311,'факт '!$D$7:$BG$144,36,0)</f>
        <v>0</v>
      </c>
      <c r="ED311" s="34">
        <f>VLOOKUP($D311,'факт '!$D$7:$BG$144,37,0)</f>
        <v>1</v>
      </c>
      <c r="EE311" s="34">
        <f>VLOOKUP($D311,'факт '!$D$7:$BG$144,38,0)</f>
        <v>103237.91</v>
      </c>
      <c r="EF311" s="34">
        <f>VLOOKUP($D311,'факт '!$D$7:$BG$144,35,0)</f>
        <v>0</v>
      </c>
      <c r="EG311" s="34">
        <f>VLOOKUP($D311,'факт '!$D$7:$BG$144,35,0)</f>
        <v>0</v>
      </c>
      <c r="EH311" s="132">
        <f t="shared" si="2070"/>
        <v>0</v>
      </c>
      <c r="EI311" s="132">
        <f t="shared" si="2070"/>
        <v>0</v>
      </c>
      <c r="EJ311" s="34"/>
      <c r="EK311" s="34"/>
      <c r="EL311" s="34"/>
      <c r="EM311" s="34"/>
      <c r="EN311" s="34">
        <f>VLOOKUP($D311,'факт '!$D$7:$BG$144,41,0)</f>
        <v>0</v>
      </c>
      <c r="EO311" s="34">
        <f>VLOOKUP($D311,'факт '!$D$7:$BG$144,42,0)</f>
        <v>0</v>
      </c>
      <c r="EP311" s="34">
        <f>VLOOKUP($D311,'факт '!$D$7:$BG$144,43,0)</f>
        <v>0</v>
      </c>
      <c r="EQ311" s="34">
        <f>VLOOKUP($D311,'факт '!$D$7:$BG$144,44,0)</f>
        <v>0</v>
      </c>
      <c r="ER311" s="34">
        <f t="shared" si="2273"/>
        <v>0</v>
      </c>
      <c r="ES311" s="34">
        <f t="shared" si="2135"/>
        <v>0</v>
      </c>
      <c r="ET311" s="132">
        <f t="shared" si="2071"/>
        <v>0</v>
      </c>
      <c r="EU311" s="132">
        <f t="shared" si="2071"/>
        <v>0</v>
      </c>
      <c r="EV311" s="34"/>
      <c r="EW311" s="34"/>
      <c r="EX311" s="34"/>
      <c r="EY311" s="34"/>
      <c r="EZ311" s="34"/>
      <c r="FA311" s="34"/>
      <c r="FB311" s="34"/>
      <c r="FC311" s="34"/>
      <c r="FD311" s="34">
        <f t="shared" si="2152"/>
        <v>0</v>
      </c>
      <c r="FE311" s="34">
        <f t="shared" si="2152"/>
        <v>0</v>
      </c>
      <c r="FF311" s="132">
        <f t="shared" si="2072"/>
        <v>0</v>
      </c>
      <c r="FG311" s="132">
        <f t="shared" si="2072"/>
        <v>0</v>
      </c>
      <c r="FH311" s="34"/>
      <c r="FI311" s="34"/>
      <c r="FJ311" s="34"/>
      <c r="FK311" s="34"/>
      <c r="FL311" s="34">
        <f>VLOOKUP($D311,'факт '!$D$10:$BG$143,39,0)</f>
        <v>0</v>
      </c>
      <c r="FM311" s="34">
        <f>VLOOKUP($D311,'факт '!$D$10:$BG$143,40,0)</f>
        <v>0</v>
      </c>
      <c r="FN311" s="34">
        <f>VLOOKUP($D311,'факт '!$D$10:$BG$143,5,0)</f>
        <v>0</v>
      </c>
      <c r="FO311" s="34">
        <f>VLOOKUP($D311,'факт '!$D$10:$BG$143,6,0)</f>
        <v>0</v>
      </c>
      <c r="FP311" s="34">
        <f t="shared" si="2274"/>
        <v>0</v>
      </c>
      <c r="FQ311" s="34">
        <f t="shared" si="2137"/>
        <v>0</v>
      </c>
      <c r="FR311" s="132">
        <f t="shared" si="2073"/>
        <v>0</v>
      </c>
      <c r="FS311" s="132">
        <f t="shared" si="2073"/>
        <v>0</v>
      </c>
      <c r="FT311" s="34"/>
      <c r="FU311" s="34"/>
      <c r="FV311" s="34"/>
      <c r="FW311" s="34"/>
      <c r="FX311" s="34">
        <f>VLOOKUP($D311,'факт '!$D$7:$BG$145,45,0)</f>
        <v>0</v>
      </c>
      <c r="FY311" s="34">
        <f>VLOOKUP($D311,'факт '!$D$7:$BG$145,46,0)</f>
        <v>0</v>
      </c>
      <c r="FZ311" s="34"/>
      <c r="GA311" s="34"/>
      <c r="GB311" s="34">
        <f t="shared" si="2154"/>
        <v>0</v>
      </c>
      <c r="GC311" s="34">
        <f t="shared" si="2154"/>
        <v>0</v>
      </c>
      <c r="GD311" s="132">
        <f t="shared" si="2074"/>
        <v>0</v>
      </c>
      <c r="GE311" s="132">
        <f t="shared" si="2074"/>
        <v>0</v>
      </c>
      <c r="GF311" s="34"/>
      <c r="GG311" s="34"/>
      <c r="GH311" s="34"/>
      <c r="GI311" s="34"/>
      <c r="GJ311" s="34"/>
      <c r="GK311" s="34"/>
      <c r="GL311" s="34"/>
      <c r="GM311" s="34"/>
      <c r="GN311" s="34">
        <f t="shared" si="2275"/>
        <v>0</v>
      </c>
      <c r="GO311" s="34">
        <f t="shared" si="2139"/>
        <v>0</v>
      </c>
      <c r="GP311" s="132">
        <f t="shared" si="2075"/>
        <v>0</v>
      </c>
      <c r="GQ311" s="132">
        <f t="shared" si="2075"/>
        <v>0</v>
      </c>
      <c r="GR311" s="34"/>
      <c r="GS311" s="34"/>
      <c r="GT311" s="34"/>
      <c r="GU311" s="34"/>
      <c r="GV311" s="52">
        <f t="shared" si="2080"/>
        <v>10</v>
      </c>
      <c r="GW311" s="52">
        <f t="shared" si="2080"/>
        <v>1032379.1000000001</v>
      </c>
      <c r="GX311" s="52">
        <f t="shared" si="2080"/>
        <v>1</v>
      </c>
      <c r="GY311" s="52">
        <f t="shared" si="2076"/>
        <v>103237.91</v>
      </c>
      <c r="GZ311" s="52">
        <f t="shared" si="2027"/>
        <v>11</v>
      </c>
      <c r="HA311" s="52">
        <f t="shared" si="2027"/>
        <v>1135617.01</v>
      </c>
      <c r="HB311" s="132">
        <f t="shared" si="2077"/>
        <v>10</v>
      </c>
      <c r="HC311" s="132">
        <f t="shared" si="2077"/>
        <v>1032379.1000000001</v>
      </c>
      <c r="HD311" s="64"/>
      <c r="HE311" s="20"/>
      <c r="HF311" s="73"/>
      <c r="HG311" s="73">
        <f t="shared" si="2262"/>
        <v>103237.91</v>
      </c>
      <c r="HH311" s="251">
        <f t="shared" si="2276"/>
        <v>-3.6000000254716724E-3</v>
      </c>
    </row>
    <row r="312" spans="1:216" ht="72" hidden="1" x14ac:dyDescent="0.2">
      <c r="A312" s="10">
        <v>1</v>
      </c>
      <c r="B312" s="122" t="s">
        <v>274</v>
      </c>
      <c r="C312" s="123" t="s">
        <v>275</v>
      </c>
      <c r="D312" s="124">
        <v>512</v>
      </c>
      <c r="E312" s="123" t="s">
        <v>178</v>
      </c>
      <c r="F312" s="92">
        <v>48</v>
      </c>
      <c r="G312" s="93">
        <v>103237.90639999999</v>
      </c>
      <c r="H312" s="34"/>
      <c r="I312" s="34"/>
      <c r="J312" s="34"/>
      <c r="K312" s="34"/>
      <c r="L312" s="34">
        <f>VLOOKUP($D312,'факт '!$D$7:$BG$144,3,0)</f>
        <v>28</v>
      </c>
      <c r="M312" s="34">
        <f>VLOOKUP($D312,'факт '!$D$7:$BG$144,4,0)</f>
        <v>2890661.4800000004</v>
      </c>
      <c r="N312" s="34">
        <f>VLOOKUP($D312,'факт '!$D$7:$BG$144,5,0)</f>
        <v>0</v>
      </c>
      <c r="O312" s="34">
        <f>VLOOKUP($D312,'факт '!$D$7:$BG$144,6,0)</f>
        <v>0</v>
      </c>
      <c r="P312" s="34">
        <f t="shared" si="2263"/>
        <v>28</v>
      </c>
      <c r="Q312" s="34">
        <f t="shared" si="2117"/>
        <v>2890661.4800000004</v>
      </c>
      <c r="R312" s="132">
        <f t="shared" si="2264"/>
        <v>28</v>
      </c>
      <c r="S312" s="132">
        <f t="shared" si="2264"/>
        <v>2890661.4800000004</v>
      </c>
      <c r="T312" s="34"/>
      <c r="U312" s="34"/>
      <c r="V312" s="34"/>
      <c r="W312" s="34"/>
      <c r="X312" s="34">
        <f>VLOOKUP($D312,'факт '!$D$7:$BG$144,9,0)</f>
        <v>0</v>
      </c>
      <c r="Y312" s="34">
        <f>VLOOKUP($D312,'факт '!$D$7:$BG$144,10,0)</f>
        <v>0</v>
      </c>
      <c r="Z312" s="34">
        <f>VLOOKUP($D312,'факт '!$D$7:$BG$144,11,0)</f>
        <v>0</v>
      </c>
      <c r="AA312" s="34">
        <f>VLOOKUP($D312,'факт '!$D$7:$BG$144,12,0)</f>
        <v>0</v>
      </c>
      <c r="AB312" s="34">
        <f t="shared" si="2265"/>
        <v>0</v>
      </c>
      <c r="AC312" s="34">
        <f t="shared" si="2119"/>
        <v>0</v>
      </c>
      <c r="AD312" s="132">
        <f t="shared" si="2061"/>
        <v>0</v>
      </c>
      <c r="AE312" s="132">
        <f t="shared" si="2061"/>
        <v>0</v>
      </c>
      <c r="AF312" s="34"/>
      <c r="AG312" s="34"/>
      <c r="AH312" s="34"/>
      <c r="AI312" s="34"/>
      <c r="AJ312" s="34">
        <f>VLOOKUP($D312,'факт '!$D$7:$BG$144,7,0)</f>
        <v>0</v>
      </c>
      <c r="AK312" s="34">
        <f>VLOOKUP($D312,'факт '!$D$7:$BG$144,8,0)</f>
        <v>0</v>
      </c>
      <c r="AL312" s="34"/>
      <c r="AM312" s="34"/>
      <c r="AN312" s="34">
        <f t="shared" si="2266"/>
        <v>0</v>
      </c>
      <c r="AO312" s="34">
        <f t="shared" si="2121"/>
        <v>0</v>
      </c>
      <c r="AP312" s="132">
        <f t="shared" si="2062"/>
        <v>0</v>
      </c>
      <c r="AQ312" s="132">
        <f t="shared" si="2062"/>
        <v>0</v>
      </c>
      <c r="AR312" s="34"/>
      <c r="AS312" s="34"/>
      <c r="AT312" s="34"/>
      <c r="AU312" s="34"/>
      <c r="AV312" s="34">
        <f>VLOOKUP($D312,'факт '!$D$7:$BG$144,13,0)</f>
        <v>0</v>
      </c>
      <c r="AW312" s="34">
        <f>VLOOKUP($D312,'факт '!$D$7:$BG$144,14,0)</f>
        <v>0</v>
      </c>
      <c r="AX312" s="34"/>
      <c r="AY312" s="34"/>
      <c r="AZ312" s="34">
        <f t="shared" si="2267"/>
        <v>0</v>
      </c>
      <c r="BA312" s="34">
        <f t="shared" si="2123"/>
        <v>0</v>
      </c>
      <c r="BB312" s="132">
        <f t="shared" si="2063"/>
        <v>0</v>
      </c>
      <c r="BC312" s="132">
        <f t="shared" si="2063"/>
        <v>0</v>
      </c>
      <c r="BD312" s="34"/>
      <c r="BE312" s="34"/>
      <c r="BF312" s="34"/>
      <c r="BG312" s="34"/>
      <c r="BH312" s="34">
        <f>VLOOKUP($D312,'факт '!$D$7:$BG$144,17,0)</f>
        <v>0</v>
      </c>
      <c r="BI312" s="34">
        <f>VLOOKUP($D312,'факт '!$D$7:$BG$144,18,0)</f>
        <v>0</v>
      </c>
      <c r="BJ312" s="34">
        <f>VLOOKUP($D312,'факт '!$D$7:$BG$144,19,0)</f>
        <v>0</v>
      </c>
      <c r="BK312" s="34">
        <f>VLOOKUP($D312,'факт '!$D$7:$BG$144,20,0)</f>
        <v>0</v>
      </c>
      <c r="BL312" s="34">
        <f t="shared" si="2161"/>
        <v>0</v>
      </c>
      <c r="BM312" s="34">
        <f t="shared" si="2162"/>
        <v>0</v>
      </c>
      <c r="BN312" s="132">
        <f t="shared" si="2064"/>
        <v>0</v>
      </c>
      <c r="BO312" s="132">
        <f t="shared" si="2064"/>
        <v>0</v>
      </c>
      <c r="BP312" s="34"/>
      <c r="BQ312" s="34"/>
      <c r="BR312" s="34"/>
      <c r="BS312" s="34"/>
      <c r="BT312" s="34">
        <f>VLOOKUP($D312,'факт '!$D$7:$BG$144,21,0)</f>
        <v>0</v>
      </c>
      <c r="BU312" s="34">
        <f>VLOOKUP($D312,'факт '!$D$7:$BG$144,22,0)</f>
        <v>0</v>
      </c>
      <c r="BV312" s="34">
        <f>VLOOKUP($D312,'факт '!$D$7:$BG$144,23,0)</f>
        <v>0</v>
      </c>
      <c r="BW312" s="34">
        <f>VLOOKUP($D312,'факт '!$D$7:$BG$144,24,0)</f>
        <v>0</v>
      </c>
      <c r="BX312" s="34">
        <f t="shared" si="2268"/>
        <v>0</v>
      </c>
      <c r="BY312" s="34">
        <f t="shared" si="2125"/>
        <v>0</v>
      </c>
      <c r="BZ312" s="132">
        <f t="shared" si="2065"/>
        <v>0</v>
      </c>
      <c r="CA312" s="132">
        <f t="shared" si="2065"/>
        <v>0</v>
      </c>
      <c r="CB312" s="34"/>
      <c r="CC312" s="34"/>
      <c r="CD312" s="34"/>
      <c r="CE312" s="34"/>
      <c r="CF312" s="34">
        <f>VLOOKUP($D312,'факт '!$D$10:$BG$143,25,0)</f>
        <v>0</v>
      </c>
      <c r="CG312" s="34">
        <f>VLOOKUP($D312,'факт '!$D$10:$BG$143,26,0)</f>
        <v>0</v>
      </c>
      <c r="CH312" s="34">
        <f>VLOOKUP($D312,'факт '!$D$10:$BG$143,27,0)</f>
        <v>0</v>
      </c>
      <c r="CI312" s="34">
        <f>VLOOKUP($D312,'факт '!$D$10:$BG$143,28,0)</f>
        <v>0</v>
      </c>
      <c r="CJ312" s="34">
        <f t="shared" si="2269"/>
        <v>0</v>
      </c>
      <c r="CK312" s="34">
        <f t="shared" si="2127"/>
        <v>0</v>
      </c>
      <c r="CL312" s="132">
        <f t="shared" si="2066"/>
        <v>0</v>
      </c>
      <c r="CM312" s="132">
        <f t="shared" si="2066"/>
        <v>0</v>
      </c>
      <c r="CN312" s="34"/>
      <c r="CO312" s="34"/>
      <c r="CP312" s="34"/>
      <c r="CQ312" s="34"/>
      <c r="CR312" s="34">
        <f>VLOOKUP($D312,'факт '!$D$10:$BG$143,29,0)</f>
        <v>0</v>
      </c>
      <c r="CS312" s="34">
        <f>VLOOKUP($D312,'факт '!$D$10:$BG$143,30,0)</f>
        <v>0</v>
      </c>
      <c r="CT312" s="34">
        <f>VLOOKUP($D312,'факт '!$D$10:$BG$143,31,0)</f>
        <v>0</v>
      </c>
      <c r="CU312" s="34">
        <f>VLOOKUP($D312,'факт '!$D$10:$BG$143,32,0)</f>
        <v>0</v>
      </c>
      <c r="CV312" s="34">
        <f t="shared" si="2270"/>
        <v>0</v>
      </c>
      <c r="CW312" s="34">
        <f t="shared" si="2129"/>
        <v>0</v>
      </c>
      <c r="CX312" s="132">
        <f t="shared" si="2067"/>
        <v>0</v>
      </c>
      <c r="CY312" s="132">
        <f t="shared" si="2067"/>
        <v>0</v>
      </c>
      <c r="CZ312" s="34"/>
      <c r="DA312" s="34"/>
      <c r="DB312" s="34"/>
      <c r="DC312" s="34"/>
      <c r="DD312" s="34">
        <f>VLOOKUP($D312,'факт '!$D$10:$BG$143,33,0)</f>
        <v>0</v>
      </c>
      <c r="DE312" s="34">
        <f>VLOOKUP($D312,'факт '!$D$10:$BG$143,34,0)</f>
        <v>0</v>
      </c>
      <c r="DF312" s="34"/>
      <c r="DG312" s="34"/>
      <c r="DH312" s="34">
        <f t="shared" si="2271"/>
        <v>0</v>
      </c>
      <c r="DI312" s="34">
        <f t="shared" si="2131"/>
        <v>0</v>
      </c>
      <c r="DJ312" s="132">
        <f t="shared" si="2068"/>
        <v>0</v>
      </c>
      <c r="DK312" s="132">
        <f t="shared" si="2068"/>
        <v>0</v>
      </c>
      <c r="DL312" s="34"/>
      <c r="DM312" s="34"/>
      <c r="DN312" s="34"/>
      <c r="DO312" s="34"/>
      <c r="DP312" s="34">
        <f>VLOOKUP($D312,'факт '!$D$7:$BG$144,15,0)</f>
        <v>0</v>
      </c>
      <c r="DQ312" s="34">
        <f>VLOOKUP($D312,'факт '!$D$7:$BG$144,16,0)</f>
        <v>0</v>
      </c>
      <c r="DR312" s="34"/>
      <c r="DS312" s="34"/>
      <c r="DT312" s="34">
        <f t="shared" si="2272"/>
        <v>0</v>
      </c>
      <c r="DU312" s="34">
        <f t="shared" si="2133"/>
        <v>0</v>
      </c>
      <c r="DV312" s="132">
        <f t="shared" si="2069"/>
        <v>0</v>
      </c>
      <c r="DW312" s="132">
        <f t="shared" si="2069"/>
        <v>0</v>
      </c>
      <c r="DX312" s="34"/>
      <c r="DY312" s="34"/>
      <c r="DZ312" s="34"/>
      <c r="EA312" s="34"/>
      <c r="EB312" s="34">
        <f>VLOOKUP($D312,'факт '!$D$7:$BG$144,35,0)</f>
        <v>0</v>
      </c>
      <c r="EC312" s="34">
        <f>VLOOKUP($D312,'факт '!$D$7:$BG$144,36,0)</f>
        <v>0</v>
      </c>
      <c r="ED312" s="34">
        <f>VLOOKUP($D312,'факт '!$D$7:$BG$144,37,0)</f>
        <v>0</v>
      </c>
      <c r="EE312" s="34">
        <f>VLOOKUP($D312,'факт '!$D$7:$BG$144,38,0)</f>
        <v>0</v>
      </c>
      <c r="EF312" s="34">
        <f>VLOOKUP($D312,'факт '!$D$7:$BG$144,35,0)</f>
        <v>0</v>
      </c>
      <c r="EG312" s="34">
        <f>VLOOKUP($D312,'факт '!$D$7:$BG$144,35,0)</f>
        <v>0</v>
      </c>
      <c r="EH312" s="132">
        <f t="shared" si="2070"/>
        <v>0</v>
      </c>
      <c r="EI312" s="132">
        <f t="shared" si="2070"/>
        <v>0</v>
      </c>
      <c r="EJ312" s="34"/>
      <c r="EK312" s="34"/>
      <c r="EL312" s="34"/>
      <c r="EM312" s="34"/>
      <c r="EN312" s="34">
        <f>VLOOKUP($D312,'факт '!$D$7:$BG$144,41,0)</f>
        <v>0</v>
      </c>
      <c r="EO312" s="34">
        <f>VLOOKUP($D312,'факт '!$D$7:$BG$144,42,0)</f>
        <v>0</v>
      </c>
      <c r="EP312" s="34">
        <f>VLOOKUP($D312,'факт '!$D$7:$BG$144,43,0)</f>
        <v>1</v>
      </c>
      <c r="EQ312" s="34">
        <f>VLOOKUP($D312,'факт '!$D$7:$BG$144,44,0)</f>
        <v>103237.91</v>
      </c>
      <c r="ER312" s="34">
        <f t="shared" si="2273"/>
        <v>1</v>
      </c>
      <c r="ES312" s="34">
        <f t="shared" si="2135"/>
        <v>103237.91</v>
      </c>
      <c r="ET312" s="132">
        <f t="shared" si="2071"/>
        <v>0</v>
      </c>
      <c r="EU312" s="132">
        <f t="shared" si="2071"/>
        <v>0</v>
      </c>
      <c r="EV312" s="34"/>
      <c r="EW312" s="34"/>
      <c r="EX312" s="34"/>
      <c r="EY312" s="34"/>
      <c r="EZ312" s="34"/>
      <c r="FA312" s="34"/>
      <c r="FB312" s="34"/>
      <c r="FC312" s="34"/>
      <c r="FD312" s="34">
        <f t="shared" si="2152"/>
        <v>0</v>
      </c>
      <c r="FE312" s="34">
        <f t="shared" si="2152"/>
        <v>0</v>
      </c>
      <c r="FF312" s="132">
        <f t="shared" si="2072"/>
        <v>0</v>
      </c>
      <c r="FG312" s="132">
        <f t="shared" si="2072"/>
        <v>0</v>
      </c>
      <c r="FH312" s="34"/>
      <c r="FI312" s="34"/>
      <c r="FJ312" s="34"/>
      <c r="FK312" s="34"/>
      <c r="FL312" s="34">
        <f>VLOOKUP($D312,'факт '!$D$10:$BG$143,39,0)</f>
        <v>0</v>
      </c>
      <c r="FM312" s="34">
        <f>VLOOKUP($D312,'факт '!$D$10:$BG$143,40,0)</f>
        <v>0</v>
      </c>
      <c r="FN312" s="34">
        <f>VLOOKUP($D312,'факт '!$D$10:$BG$143,5,0)</f>
        <v>0</v>
      </c>
      <c r="FO312" s="34">
        <f>VLOOKUP($D312,'факт '!$D$10:$BG$143,6,0)</f>
        <v>0</v>
      </c>
      <c r="FP312" s="34">
        <f t="shared" si="2274"/>
        <v>0</v>
      </c>
      <c r="FQ312" s="34">
        <f t="shared" si="2137"/>
        <v>0</v>
      </c>
      <c r="FR312" s="132">
        <f t="shared" si="2073"/>
        <v>0</v>
      </c>
      <c r="FS312" s="132">
        <f t="shared" si="2073"/>
        <v>0</v>
      </c>
      <c r="FT312" s="34"/>
      <c r="FU312" s="34"/>
      <c r="FV312" s="34"/>
      <c r="FW312" s="34"/>
      <c r="FX312" s="34">
        <f>VLOOKUP($D312,'факт '!$D$7:$BG$145,45,0)</f>
        <v>0</v>
      </c>
      <c r="FY312" s="34">
        <f>VLOOKUP($D312,'факт '!$D$7:$BG$145,46,0)</f>
        <v>0</v>
      </c>
      <c r="FZ312" s="34"/>
      <c r="GA312" s="34"/>
      <c r="GB312" s="34">
        <f t="shared" si="2154"/>
        <v>0</v>
      </c>
      <c r="GC312" s="34">
        <f t="shared" si="2154"/>
        <v>0</v>
      </c>
      <c r="GD312" s="132">
        <f t="shared" si="2074"/>
        <v>0</v>
      </c>
      <c r="GE312" s="132">
        <f t="shared" si="2074"/>
        <v>0</v>
      </c>
      <c r="GF312" s="34"/>
      <c r="GG312" s="34"/>
      <c r="GH312" s="34"/>
      <c r="GI312" s="34"/>
      <c r="GJ312" s="34"/>
      <c r="GK312" s="34"/>
      <c r="GL312" s="34"/>
      <c r="GM312" s="34"/>
      <c r="GN312" s="34">
        <f t="shared" si="2275"/>
        <v>0</v>
      </c>
      <c r="GO312" s="34">
        <f t="shared" si="2139"/>
        <v>0</v>
      </c>
      <c r="GP312" s="132">
        <f t="shared" si="2075"/>
        <v>0</v>
      </c>
      <c r="GQ312" s="132">
        <f t="shared" si="2075"/>
        <v>0</v>
      </c>
      <c r="GR312" s="34"/>
      <c r="GS312" s="34"/>
      <c r="GT312" s="34"/>
      <c r="GU312" s="34"/>
      <c r="GV312" s="52">
        <f t="shared" si="2080"/>
        <v>28</v>
      </c>
      <c r="GW312" s="52">
        <f t="shared" si="2080"/>
        <v>2890661.4800000004</v>
      </c>
      <c r="GX312" s="52">
        <f t="shared" si="2080"/>
        <v>1</v>
      </c>
      <c r="GY312" s="52">
        <f t="shared" si="2076"/>
        <v>103237.91</v>
      </c>
      <c r="GZ312" s="52">
        <f t="shared" si="2027"/>
        <v>29</v>
      </c>
      <c r="HA312" s="52">
        <f t="shared" si="2027"/>
        <v>2993899.3900000006</v>
      </c>
      <c r="HB312" s="132">
        <f t="shared" si="2077"/>
        <v>28</v>
      </c>
      <c r="HC312" s="132">
        <f t="shared" si="2077"/>
        <v>2890661.4800000004</v>
      </c>
      <c r="HD312" s="64"/>
      <c r="HE312" s="20"/>
      <c r="HF312" s="73"/>
      <c r="HG312" s="73">
        <f t="shared" si="2262"/>
        <v>103237.91000000002</v>
      </c>
      <c r="HH312" s="251">
        <f t="shared" si="2276"/>
        <v>-3.6000000400235876E-3</v>
      </c>
    </row>
    <row r="313" spans="1:216" ht="22.5" hidden="1" x14ac:dyDescent="0.2">
      <c r="A313" s="10">
        <v>1</v>
      </c>
      <c r="B313" s="186" t="s">
        <v>274</v>
      </c>
      <c r="C313" s="187" t="s">
        <v>154</v>
      </c>
      <c r="D313" s="188">
        <v>513</v>
      </c>
      <c r="E313" s="189" t="s">
        <v>361</v>
      </c>
      <c r="F313" s="92">
        <v>48</v>
      </c>
      <c r="G313" s="93">
        <v>103237.90639999999</v>
      </c>
      <c r="H313" s="34"/>
      <c r="I313" s="34"/>
      <c r="J313" s="34"/>
      <c r="K313" s="34"/>
      <c r="L313" s="34">
        <f>VLOOKUP($D313,'факт '!$D$7:$BG$144,3,0)</f>
        <v>0</v>
      </c>
      <c r="M313" s="34">
        <f>VLOOKUP($D313,'факт '!$D$7:$BG$144,4,0)</f>
        <v>0</v>
      </c>
      <c r="N313" s="34">
        <f>VLOOKUP($D313,'факт '!$D$7:$BG$144,5,0)</f>
        <v>0</v>
      </c>
      <c r="O313" s="34">
        <f>VLOOKUP($D313,'факт '!$D$7:$BG$144,6,0)</f>
        <v>0</v>
      </c>
      <c r="P313" s="34">
        <f t="shared" si="2263"/>
        <v>0</v>
      </c>
      <c r="Q313" s="34">
        <f t="shared" si="2117"/>
        <v>0</v>
      </c>
      <c r="R313" s="132">
        <f t="shared" si="2264"/>
        <v>0</v>
      </c>
      <c r="S313" s="132">
        <f t="shared" si="2264"/>
        <v>0</v>
      </c>
      <c r="T313" s="34"/>
      <c r="U313" s="34"/>
      <c r="V313" s="34"/>
      <c r="W313" s="34"/>
      <c r="X313" s="34">
        <f>VLOOKUP($D313,'факт '!$D$7:$BG$144,9,0)</f>
        <v>0</v>
      </c>
      <c r="Y313" s="34">
        <f>VLOOKUP($D313,'факт '!$D$7:$BG$144,10,0)</f>
        <v>0</v>
      </c>
      <c r="Z313" s="34">
        <f>VLOOKUP($D313,'факт '!$D$7:$BG$144,11,0)</f>
        <v>0</v>
      </c>
      <c r="AA313" s="34">
        <f>VLOOKUP($D313,'факт '!$D$7:$BG$144,12,0)</f>
        <v>0</v>
      </c>
      <c r="AB313" s="34">
        <f t="shared" si="2265"/>
        <v>0</v>
      </c>
      <c r="AC313" s="34">
        <f t="shared" si="2119"/>
        <v>0</v>
      </c>
      <c r="AD313" s="132">
        <f t="shared" si="2061"/>
        <v>0</v>
      </c>
      <c r="AE313" s="132">
        <f t="shared" si="2061"/>
        <v>0</v>
      </c>
      <c r="AF313" s="34"/>
      <c r="AG313" s="34"/>
      <c r="AH313" s="34"/>
      <c r="AI313" s="34"/>
      <c r="AJ313" s="34">
        <f>VLOOKUP($D313,'факт '!$D$7:$BG$144,7,0)</f>
        <v>0</v>
      </c>
      <c r="AK313" s="34">
        <f>VLOOKUP($D313,'факт '!$D$7:$BG$144,8,0)</f>
        <v>0</v>
      </c>
      <c r="AL313" s="34"/>
      <c r="AM313" s="34"/>
      <c r="AN313" s="34">
        <f t="shared" si="2266"/>
        <v>0</v>
      </c>
      <c r="AO313" s="34">
        <f t="shared" si="2121"/>
        <v>0</v>
      </c>
      <c r="AP313" s="132">
        <f t="shared" si="2062"/>
        <v>0</v>
      </c>
      <c r="AQ313" s="132">
        <f t="shared" si="2062"/>
        <v>0</v>
      </c>
      <c r="AR313" s="34"/>
      <c r="AS313" s="34"/>
      <c r="AT313" s="34"/>
      <c r="AU313" s="34"/>
      <c r="AV313" s="34">
        <f>VLOOKUP($D313,'факт '!$D$7:$BG$144,13,0)</f>
        <v>0</v>
      </c>
      <c r="AW313" s="34">
        <f>VLOOKUP($D313,'факт '!$D$7:$BG$144,14,0)</f>
        <v>0</v>
      </c>
      <c r="AX313" s="34"/>
      <c r="AY313" s="34"/>
      <c r="AZ313" s="34">
        <f t="shared" si="2267"/>
        <v>0</v>
      </c>
      <c r="BA313" s="34">
        <f t="shared" si="2123"/>
        <v>0</v>
      </c>
      <c r="BB313" s="132">
        <f t="shared" si="2063"/>
        <v>0</v>
      </c>
      <c r="BC313" s="132">
        <f t="shared" si="2063"/>
        <v>0</v>
      </c>
      <c r="BD313" s="34"/>
      <c r="BE313" s="34"/>
      <c r="BF313" s="34"/>
      <c r="BG313" s="34"/>
      <c r="BH313" s="34">
        <f>VLOOKUP($D313,'факт '!$D$7:$BG$144,17,0)</f>
        <v>0</v>
      </c>
      <c r="BI313" s="34">
        <f>VLOOKUP($D313,'факт '!$D$7:$BG$144,18,0)</f>
        <v>0</v>
      </c>
      <c r="BJ313" s="34">
        <f>VLOOKUP($D313,'факт '!$D$7:$BG$144,19,0)</f>
        <v>0</v>
      </c>
      <c r="BK313" s="34">
        <f>VLOOKUP($D313,'факт '!$D$7:$BG$144,20,0)</f>
        <v>0</v>
      </c>
      <c r="BL313" s="34">
        <f t="shared" si="2161"/>
        <v>0</v>
      </c>
      <c r="BM313" s="34">
        <f t="shared" si="2162"/>
        <v>0</v>
      </c>
      <c r="BN313" s="132">
        <f t="shared" si="2064"/>
        <v>0</v>
      </c>
      <c r="BO313" s="132">
        <f t="shared" si="2064"/>
        <v>0</v>
      </c>
      <c r="BP313" s="34"/>
      <c r="BQ313" s="34"/>
      <c r="BR313" s="34"/>
      <c r="BS313" s="34"/>
      <c r="BT313" s="34">
        <f>VLOOKUP($D313,'факт '!$D$7:$BG$144,21,0)</f>
        <v>0</v>
      </c>
      <c r="BU313" s="34">
        <f>VLOOKUP($D313,'факт '!$D$7:$BG$144,22,0)</f>
        <v>0</v>
      </c>
      <c r="BV313" s="34">
        <f>VLOOKUP($D313,'факт '!$D$7:$BG$144,23,0)</f>
        <v>0</v>
      </c>
      <c r="BW313" s="34">
        <f>VLOOKUP($D313,'факт '!$D$7:$BG$144,24,0)</f>
        <v>0</v>
      </c>
      <c r="BX313" s="34">
        <f t="shared" si="2268"/>
        <v>0</v>
      </c>
      <c r="BY313" s="34">
        <f t="shared" si="2125"/>
        <v>0</v>
      </c>
      <c r="BZ313" s="132">
        <f t="shared" si="2065"/>
        <v>0</v>
      </c>
      <c r="CA313" s="132">
        <f t="shared" si="2065"/>
        <v>0</v>
      </c>
      <c r="CB313" s="34"/>
      <c r="CC313" s="34"/>
      <c r="CD313" s="34"/>
      <c r="CE313" s="34"/>
      <c r="CF313" s="34">
        <f>VLOOKUP($D313,'факт '!$D$10:$BG$143,25,0)</f>
        <v>0</v>
      </c>
      <c r="CG313" s="34">
        <f>VLOOKUP($D313,'факт '!$D$10:$BG$143,26,0)</f>
        <v>0</v>
      </c>
      <c r="CH313" s="34">
        <f>VLOOKUP($D313,'факт '!$D$10:$BG$143,27,0)</f>
        <v>0</v>
      </c>
      <c r="CI313" s="34">
        <f>VLOOKUP($D313,'факт '!$D$10:$BG$143,28,0)</f>
        <v>0</v>
      </c>
      <c r="CJ313" s="34">
        <f t="shared" si="2269"/>
        <v>0</v>
      </c>
      <c r="CK313" s="34">
        <f t="shared" si="2127"/>
        <v>0</v>
      </c>
      <c r="CL313" s="132">
        <f t="shared" si="2066"/>
        <v>0</v>
      </c>
      <c r="CM313" s="132">
        <f t="shared" si="2066"/>
        <v>0</v>
      </c>
      <c r="CN313" s="34"/>
      <c r="CO313" s="34"/>
      <c r="CP313" s="34"/>
      <c r="CQ313" s="34"/>
      <c r="CR313" s="34">
        <f>VLOOKUP($D313,'факт '!$D$10:$BG$143,29,0)</f>
        <v>0</v>
      </c>
      <c r="CS313" s="34">
        <f>VLOOKUP($D313,'факт '!$D$10:$BG$143,30,0)</f>
        <v>0</v>
      </c>
      <c r="CT313" s="34">
        <f>VLOOKUP($D313,'факт '!$D$10:$BG$143,31,0)</f>
        <v>0</v>
      </c>
      <c r="CU313" s="34">
        <f>VLOOKUP($D313,'факт '!$D$10:$BG$143,32,0)</f>
        <v>0</v>
      </c>
      <c r="CV313" s="34">
        <f t="shared" si="2270"/>
        <v>0</v>
      </c>
      <c r="CW313" s="34">
        <f t="shared" si="2129"/>
        <v>0</v>
      </c>
      <c r="CX313" s="132">
        <f t="shared" si="2067"/>
        <v>0</v>
      </c>
      <c r="CY313" s="132">
        <f t="shared" si="2067"/>
        <v>0</v>
      </c>
      <c r="CZ313" s="34"/>
      <c r="DA313" s="34"/>
      <c r="DB313" s="34"/>
      <c r="DC313" s="34"/>
      <c r="DD313" s="34">
        <f>VLOOKUP($D313,'факт '!$D$10:$BG$143,33,0)</f>
        <v>0</v>
      </c>
      <c r="DE313" s="34">
        <f>VLOOKUP($D313,'факт '!$D$10:$BG$143,34,0)</f>
        <v>0</v>
      </c>
      <c r="DF313" s="34"/>
      <c r="DG313" s="34"/>
      <c r="DH313" s="34">
        <f t="shared" si="2271"/>
        <v>0</v>
      </c>
      <c r="DI313" s="34">
        <f t="shared" si="2131"/>
        <v>0</v>
      </c>
      <c r="DJ313" s="132">
        <f t="shared" si="2068"/>
        <v>0</v>
      </c>
      <c r="DK313" s="132">
        <f t="shared" si="2068"/>
        <v>0</v>
      </c>
      <c r="DL313" s="34"/>
      <c r="DM313" s="34"/>
      <c r="DN313" s="34"/>
      <c r="DO313" s="34"/>
      <c r="DP313" s="34">
        <f>VLOOKUP($D313,'факт '!$D$7:$BG$144,15,0)</f>
        <v>0</v>
      </c>
      <c r="DQ313" s="34">
        <f>VLOOKUP($D313,'факт '!$D$7:$BG$144,16,0)</f>
        <v>0</v>
      </c>
      <c r="DR313" s="34"/>
      <c r="DS313" s="34"/>
      <c r="DT313" s="34">
        <f t="shared" si="2272"/>
        <v>0</v>
      </c>
      <c r="DU313" s="34">
        <f t="shared" si="2133"/>
        <v>0</v>
      </c>
      <c r="DV313" s="132">
        <f t="shared" si="2069"/>
        <v>0</v>
      </c>
      <c r="DW313" s="132">
        <f t="shared" si="2069"/>
        <v>0</v>
      </c>
      <c r="DX313" s="34"/>
      <c r="DY313" s="34"/>
      <c r="DZ313" s="34"/>
      <c r="EA313" s="34"/>
      <c r="EB313" s="34">
        <f>VLOOKUP($D313,'факт '!$D$7:$BG$144,35,0)</f>
        <v>0</v>
      </c>
      <c r="EC313" s="34">
        <f>VLOOKUP($D313,'факт '!$D$7:$BG$144,36,0)</f>
        <v>0</v>
      </c>
      <c r="ED313" s="34">
        <f>VLOOKUP($D313,'факт '!$D$7:$BG$144,37,0)</f>
        <v>5</v>
      </c>
      <c r="EE313" s="34">
        <f>VLOOKUP($D313,'факт '!$D$7:$BG$144,38,0)</f>
        <v>516189.55000000005</v>
      </c>
      <c r="EF313" s="34">
        <f>VLOOKUP($D313,'факт '!$D$7:$BG$144,35,0)</f>
        <v>0</v>
      </c>
      <c r="EG313" s="34">
        <f>VLOOKUP($D313,'факт '!$D$7:$BG$144,35,0)</f>
        <v>0</v>
      </c>
      <c r="EH313" s="132">
        <f t="shared" si="2070"/>
        <v>0</v>
      </c>
      <c r="EI313" s="132">
        <f t="shared" si="2070"/>
        <v>0</v>
      </c>
      <c r="EJ313" s="34"/>
      <c r="EK313" s="34"/>
      <c r="EL313" s="34"/>
      <c r="EM313" s="34"/>
      <c r="EN313" s="34">
        <f>VLOOKUP($D313,'факт '!$D$7:$BG$144,41,0)</f>
        <v>0</v>
      </c>
      <c r="EO313" s="34">
        <f>VLOOKUP($D313,'факт '!$D$7:$BG$144,42,0)</f>
        <v>0</v>
      </c>
      <c r="EP313" s="34">
        <f>VLOOKUP($D313,'факт '!$D$7:$BG$144,43,0)</f>
        <v>0</v>
      </c>
      <c r="EQ313" s="34">
        <f>VLOOKUP($D313,'факт '!$D$7:$BG$144,44,0)</f>
        <v>0</v>
      </c>
      <c r="ER313" s="34">
        <f t="shared" si="2273"/>
        <v>0</v>
      </c>
      <c r="ES313" s="34">
        <f t="shared" si="2135"/>
        <v>0</v>
      </c>
      <c r="ET313" s="132">
        <f t="shared" si="2071"/>
        <v>0</v>
      </c>
      <c r="EU313" s="132">
        <f t="shared" si="2071"/>
        <v>0</v>
      </c>
      <c r="EV313" s="34"/>
      <c r="EW313" s="34"/>
      <c r="EX313" s="34"/>
      <c r="EY313" s="34"/>
      <c r="EZ313" s="34"/>
      <c r="FA313" s="34"/>
      <c r="FB313" s="34"/>
      <c r="FC313" s="34"/>
      <c r="FD313" s="34">
        <f t="shared" si="2152"/>
        <v>0</v>
      </c>
      <c r="FE313" s="34">
        <f t="shared" si="2152"/>
        <v>0</v>
      </c>
      <c r="FF313" s="132">
        <f t="shared" si="2072"/>
        <v>0</v>
      </c>
      <c r="FG313" s="132">
        <f t="shared" si="2072"/>
        <v>0</v>
      </c>
      <c r="FH313" s="34"/>
      <c r="FI313" s="34"/>
      <c r="FJ313" s="34"/>
      <c r="FK313" s="34"/>
      <c r="FL313" s="34">
        <f>VLOOKUP($D313,'факт '!$D$10:$BG$143,39,0)</f>
        <v>0</v>
      </c>
      <c r="FM313" s="34">
        <f>VLOOKUP($D313,'факт '!$D$10:$BG$143,40,0)</f>
        <v>0</v>
      </c>
      <c r="FN313" s="34">
        <f>VLOOKUP($D313,'факт '!$D$10:$BG$143,5,0)</f>
        <v>0</v>
      </c>
      <c r="FO313" s="34">
        <f>VLOOKUP($D313,'факт '!$D$10:$BG$143,6,0)</f>
        <v>0</v>
      </c>
      <c r="FP313" s="34">
        <f t="shared" si="2274"/>
        <v>0</v>
      </c>
      <c r="FQ313" s="34">
        <f t="shared" si="2137"/>
        <v>0</v>
      </c>
      <c r="FR313" s="132">
        <f t="shared" si="2073"/>
        <v>0</v>
      </c>
      <c r="FS313" s="132">
        <f t="shared" si="2073"/>
        <v>0</v>
      </c>
      <c r="FT313" s="34"/>
      <c r="FU313" s="34"/>
      <c r="FV313" s="34"/>
      <c r="FW313" s="34"/>
      <c r="FX313" s="34">
        <f>VLOOKUP($D313,'факт '!$D$7:$BG$145,45,0)</f>
        <v>0</v>
      </c>
      <c r="FY313" s="34">
        <f>VLOOKUP($D313,'факт '!$D$7:$BG$145,46,0)</f>
        <v>0</v>
      </c>
      <c r="FZ313" s="34"/>
      <c r="GA313" s="34"/>
      <c r="GB313" s="34">
        <f t="shared" si="2154"/>
        <v>0</v>
      </c>
      <c r="GC313" s="34">
        <f t="shared" si="2154"/>
        <v>0</v>
      </c>
      <c r="GD313" s="132">
        <f t="shared" si="2074"/>
        <v>0</v>
      </c>
      <c r="GE313" s="132">
        <f t="shared" si="2074"/>
        <v>0</v>
      </c>
      <c r="GF313" s="34"/>
      <c r="GG313" s="34"/>
      <c r="GH313" s="34"/>
      <c r="GI313" s="34"/>
      <c r="GJ313" s="34"/>
      <c r="GK313" s="34"/>
      <c r="GL313" s="34"/>
      <c r="GM313" s="34"/>
      <c r="GN313" s="34">
        <f t="shared" si="2275"/>
        <v>0</v>
      </c>
      <c r="GO313" s="34">
        <f t="shared" si="2139"/>
        <v>0</v>
      </c>
      <c r="GP313" s="132">
        <f t="shared" si="2075"/>
        <v>0</v>
      </c>
      <c r="GQ313" s="132">
        <f t="shared" si="2075"/>
        <v>0</v>
      </c>
      <c r="GR313" s="34"/>
      <c r="GS313" s="34"/>
      <c r="GT313" s="34"/>
      <c r="GU313" s="34"/>
      <c r="GV313" s="52">
        <f t="shared" si="2080"/>
        <v>0</v>
      </c>
      <c r="GW313" s="52">
        <f t="shared" si="2080"/>
        <v>0</v>
      </c>
      <c r="GX313" s="52">
        <f t="shared" si="2080"/>
        <v>5</v>
      </c>
      <c r="GY313" s="52">
        <f t="shared" si="2076"/>
        <v>516189.55000000005</v>
      </c>
      <c r="GZ313" s="52">
        <f t="shared" si="2027"/>
        <v>5</v>
      </c>
      <c r="HA313" s="52">
        <f t="shared" si="2027"/>
        <v>516189.55000000005</v>
      </c>
      <c r="HB313" s="132">
        <f t="shared" si="2077"/>
        <v>0</v>
      </c>
      <c r="HC313" s="132">
        <f t="shared" si="2077"/>
        <v>0</v>
      </c>
      <c r="HD313" s="64"/>
      <c r="HE313" s="20"/>
      <c r="HF313" s="73"/>
      <c r="HG313" s="73" t="e">
        <f t="shared" si="2262"/>
        <v>#DIV/0!</v>
      </c>
      <c r="HH313" s="251" t="e">
        <f t="shared" si="2276"/>
        <v>#DIV/0!</v>
      </c>
    </row>
    <row r="314" spans="1:216" ht="24" hidden="1" x14ac:dyDescent="0.2">
      <c r="A314" s="10">
        <v>1</v>
      </c>
      <c r="B314" s="66" t="s">
        <v>259</v>
      </c>
      <c r="C314" s="201" t="s">
        <v>154</v>
      </c>
      <c r="D314" s="202">
        <v>515</v>
      </c>
      <c r="E314" s="50" t="s">
        <v>384</v>
      </c>
      <c r="F314" s="92">
        <v>48</v>
      </c>
      <c r="G314" s="93">
        <v>103237.90639999999</v>
      </c>
      <c r="H314" s="34"/>
      <c r="I314" s="34"/>
      <c r="J314" s="34"/>
      <c r="K314" s="34"/>
      <c r="L314" s="34">
        <f>VLOOKUP($D314,'факт '!$D$7:$BG$144,3,0)</f>
        <v>0</v>
      </c>
      <c r="M314" s="34">
        <f>VLOOKUP($D314,'факт '!$D$7:$BG$144,4,0)</f>
        <v>0</v>
      </c>
      <c r="N314" s="34">
        <f>VLOOKUP($D314,'факт '!$D$7:$BG$144,5,0)</f>
        <v>0</v>
      </c>
      <c r="O314" s="34">
        <f>VLOOKUP($D314,'факт '!$D$7:$BG$144,6,0)</f>
        <v>0</v>
      </c>
      <c r="P314" s="34">
        <f t="shared" si="2263"/>
        <v>0</v>
      </c>
      <c r="Q314" s="34">
        <f t="shared" si="2117"/>
        <v>0</v>
      </c>
      <c r="R314" s="132">
        <f t="shared" si="2264"/>
        <v>0</v>
      </c>
      <c r="S314" s="132">
        <f t="shared" si="2264"/>
        <v>0</v>
      </c>
      <c r="T314" s="34"/>
      <c r="U314" s="34"/>
      <c r="V314" s="34"/>
      <c r="W314" s="34"/>
      <c r="X314" s="34">
        <f>VLOOKUP($D314,'факт '!$D$7:$BG$144,9,0)</f>
        <v>0</v>
      </c>
      <c r="Y314" s="34">
        <f>VLOOKUP($D314,'факт '!$D$7:$BG$144,10,0)</f>
        <v>0</v>
      </c>
      <c r="Z314" s="34">
        <f>VLOOKUP($D314,'факт '!$D$7:$BG$144,11,0)</f>
        <v>0</v>
      </c>
      <c r="AA314" s="34">
        <f>VLOOKUP($D314,'факт '!$D$7:$BG$144,12,0)</f>
        <v>0</v>
      </c>
      <c r="AB314" s="34">
        <f t="shared" si="2265"/>
        <v>0</v>
      </c>
      <c r="AC314" s="34">
        <f t="shared" si="2119"/>
        <v>0</v>
      </c>
      <c r="AD314" s="132">
        <f t="shared" si="2061"/>
        <v>0</v>
      </c>
      <c r="AE314" s="132">
        <f t="shared" si="2061"/>
        <v>0</v>
      </c>
      <c r="AF314" s="34"/>
      <c r="AG314" s="34"/>
      <c r="AH314" s="34"/>
      <c r="AI314" s="34"/>
      <c r="AJ314" s="34">
        <f>VLOOKUP($D314,'факт '!$D$7:$BG$144,7,0)</f>
        <v>0</v>
      </c>
      <c r="AK314" s="34">
        <f>VLOOKUP($D314,'факт '!$D$7:$BG$144,8,0)</f>
        <v>0</v>
      </c>
      <c r="AL314" s="34"/>
      <c r="AM314" s="34"/>
      <c r="AN314" s="34">
        <f t="shared" si="2266"/>
        <v>0</v>
      </c>
      <c r="AO314" s="34">
        <f t="shared" si="2121"/>
        <v>0</v>
      </c>
      <c r="AP314" s="132">
        <f t="shared" si="2062"/>
        <v>0</v>
      </c>
      <c r="AQ314" s="132">
        <f t="shared" si="2062"/>
        <v>0</v>
      </c>
      <c r="AR314" s="34"/>
      <c r="AS314" s="34"/>
      <c r="AT314" s="34"/>
      <c r="AU314" s="34"/>
      <c r="AV314" s="34">
        <f>VLOOKUP($D314,'факт '!$D$7:$BG$144,13,0)</f>
        <v>0</v>
      </c>
      <c r="AW314" s="34">
        <f>VLOOKUP($D314,'факт '!$D$7:$BG$144,14,0)</f>
        <v>0</v>
      </c>
      <c r="AX314" s="34"/>
      <c r="AY314" s="34"/>
      <c r="AZ314" s="34">
        <f t="shared" si="2267"/>
        <v>0</v>
      </c>
      <c r="BA314" s="34">
        <f t="shared" si="2123"/>
        <v>0</v>
      </c>
      <c r="BB314" s="132">
        <f t="shared" si="2063"/>
        <v>0</v>
      </c>
      <c r="BC314" s="132">
        <f t="shared" si="2063"/>
        <v>0</v>
      </c>
      <c r="BD314" s="34"/>
      <c r="BE314" s="34"/>
      <c r="BF314" s="34"/>
      <c r="BG314" s="34"/>
      <c r="BH314" s="34">
        <f>VLOOKUP($D314,'факт '!$D$7:$BG$144,17,0)</f>
        <v>0</v>
      </c>
      <c r="BI314" s="34">
        <f>VLOOKUP($D314,'факт '!$D$7:$BG$144,18,0)</f>
        <v>0</v>
      </c>
      <c r="BJ314" s="34">
        <f>VLOOKUP($D314,'факт '!$D$7:$BG$144,19,0)</f>
        <v>0</v>
      </c>
      <c r="BK314" s="34">
        <f>VLOOKUP($D314,'факт '!$D$7:$BG$144,20,0)</f>
        <v>0</v>
      </c>
      <c r="BL314" s="34">
        <f t="shared" si="2161"/>
        <v>0</v>
      </c>
      <c r="BM314" s="34">
        <f t="shared" si="2162"/>
        <v>0</v>
      </c>
      <c r="BN314" s="132">
        <f t="shared" si="2064"/>
        <v>0</v>
      </c>
      <c r="BO314" s="132">
        <f t="shared" si="2064"/>
        <v>0</v>
      </c>
      <c r="BP314" s="34"/>
      <c r="BQ314" s="34"/>
      <c r="BR314" s="34"/>
      <c r="BS314" s="34"/>
      <c r="BT314" s="34">
        <f>VLOOKUP($D314,'факт '!$D$7:$BG$144,21,0)</f>
        <v>0</v>
      </c>
      <c r="BU314" s="34">
        <f>VLOOKUP($D314,'факт '!$D$7:$BG$144,22,0)</f>
        <v>0</v>
      </c>
      <c r="BV314" s="34">
        <f>VLOOKUP($D314,'факт '!$D$7:$BG$144,23,0)</f>
        <v>0</v>
      </c>
      <c r="BW314" s="34">
        <f>VLOOKUP($D314,'факт '!$D$7:$BG$144,24,0)</f>
        <v>0</v>
      </c>
      <c r="BX314" s="34">
        <f t="shared" si="2268"/>
        <v>0</v>
      </c>
      <c r="BY314" s="34">
        <f t="shared" si="2125"/>
        <v>0</v>
      </c>
      <c r="BZ314" s="132">
        <f t="shared" si="2065"/>
        <v>0</v>
      </c>
      <c r="CA314" s="132">
        <f t="shared" si="2065"/>
        <v>0</v>
      </c>
      <c r="CB314" s="34"/>
      <c r="CC314" s="34"/>
      <c r="CD314" s="34"/>
      <c r="CE314" s="34"/>
      <c r="CF314" s="34"/>
      <c r="CG314" s="34"/>
      <c r="CH314" s="34"/>
      <c r="CI314" s="34"/>
      <c r="CJ314" s="34">
        <f t="shared" si="2146"/>
        <v>0</v>
      </c>
      <c r="CK314" s="34">
        <f t="shared" si="2127"/>
        <v>0</v>
      </c>
      <c r="CL314" s="132">
        <f t="shared" si="2066"/>
        <v>0</v>
      </c>
      <c r="CM314" s="132">
        <f t="shared" si="2066"/>
        <v>0</v>
      </c>
      <c r="CN314" s="34"/>
      <c r="CO314" s="34"/>
      <c r="CP314" s="34"/>
      <c r="CQ314" s="34"/>
      <c r="CR314" s="34"/>
      <c r="CS314" s="34"/>
      <c r="CT314" s="34"/>
      <c r="CU314" s="34"/>
      <c r="CV314" s="34">
        <f t="shared" si="2147"/>
        <v>0</v>
      </c>
      <c r="CW314" s="34">
        <f t="shared" si="2129"/>
        <v>0</v>
      </c>
      <c r="CX314" s="132">
        <f t="shared" si="2067"/>
        <v>0</v>
      </c>
      <c r="CY314" s="132">
        <f t="shared" si="2067"/>
        <v>0</v>
      </c>
      <c r="CZ314" s="34"/>
      <c r="DA314" s="34"/>
      <c r="DB314" s="34"/>
      <c r="DC314" s="34"/>
      <c r="DD314" s="34"/>
      <c r="DE314" s="34"/>
      <c r="DF314" s="34"/>
      <c r="DG314" s="34"/>
      <c r="DH314" s="34">
        <f t="shared" si="2148"/>
        <v>0</v>
      </c>
      <c r="DI314" s="34">
        <f t="shared" si="2131"/>
        <v>0</v>
      </c>
      <c r="DJ314" s="132">
        <f t="shared" si="2068"/>
        <v>0</v>
      </c>
      <c r="DK314" s="132">
        <f t="shared" si="2068"/>
        <v>0</v>
      </c>
      <c r="DL314" s="34"/>
      <c r="DM314" s="34"/>
      <c r="DN314" s="34"/>
      <c r="DO314" s="34"/>
      <c r="DP314" s="34">
        <f>VLOOKUP($D314,'факт '!$D$7:$BG$144,15,0)</f>
        <v>0</v>
      </c>
      <c r="DQ314" s="34">
        <f>VLOOKUP($D314,'факт '!$D$7:$BG$144,16,0)</f>
        <v>0</v>
      </c>
      <c r="DR314" s="34"/>
      <c r="DS314" s="34"/>
      <c r="DT314" s="34">
        <f t="shared" si="2272"/>
        <v>0</v>
      </c>
      <c r="DU314" s="34">
        <f t="shared" si="2133"/>
        <v>0</v>
      </c>
      <c r="DV314" s="132">
        <f t="shared" si="2069"/>
        <v>0</v>
      </c>
      <c r="DW314" s="132">
        <f t="shared" si="2069"/>
        <v>0</v>
      </c>
      <c r="DX314" s="34"/>
      <c r="DY314" s="34"/>
      <c r="DZ314" s="34"/>
      <c r="EA314" s="34"/>
      <c r="EB314" s="34">
        <f>VLOOKUP($D314,'факт '!$D$7:$BG$144,35,0)</f>
        <v>0</v>
      </c>
      <c r="EC314" s="34">
        <f>VLOOKUP($D314,'факт '!$D$7:$BG$144,36,0)</f>
        <v>0</v>
      </c>
      <c r="ED314" s="34">
        <f>VLOOKUP($D314,'факт '!$D$7:$BG$144,37,0)</f>
        <v>1</v>
      </c>
      <c r="EE314" s="34">
        <f>VLOOKUP($D314,'факт '!$D$7:$BG$144,38,0)</f>
        <v>103237.91</v>
      </c>
      <c r="EF314" s="34">
        <f>VLOOKUP($D314,'факт '!$D$7:$BG$144,35,0)</f>
        <v>0</v>
      </c>
      <c r="EG314" s="34">
        <f>VLOOKUP($D314,'факт '!$D$7:$BG$144,35,0)</f>
        <v>0</v>
      </c>
      <c r="EH314" s="132">
        <f t="shared" si="2070"/>
        <v>0</v>
      </c>
      <c r="EI314" s="132">
        <f t="shared" si="2070"/>
        <v>0</v>
      </c>
      <c r="EJ314" s="34"/>
      <c r="EK314" s="34"/>
      <c r="EL314" s="34"/>
      <c r="EM314" s="34"/>
      <c r="EN314" s="34">
        <f>VLOOKUP($D314,'факт '!$D$7:$BG$144,41,0)</f>
        <v>0</v>
      </c>
      <c r="EO314" s="34">
        <f>VLOOKUP($D314,'факт '!$D$7:$BG$144,42,0)</f>
        <v>0</v>
      </c>
      <c r="EP314" s="34">
        <f>VLOOKUP($D314,'факт '!$D$7:$BG$144,43,0)</f>
        <v>1</v>
      </c>
      <c r="EQ314" s="34">
        <f>VLOOKUP($D314,'факт '!$D$7:$BG$144,44,0)</f>
        <v>98513.67</v>
      </c>
      <c r="ER314" s="34">
        <f t="shared" si="2273"/>
        <v>1</v>
      </c>
      <c r="ES314" s="34">
        <f t="shared" si="2135"/>
        <v>98513.67</v>
      </c>
      <c r="ET314" s="132">
        <f t="shared" si="2071"/>
        <v>0</v>
      </c>
      <c r="EU314" s="132">
        <f t="shared" si="2071"/>
        <v>0</v>
      </c>
      <c r="EV314" s="34"/>
      <c r="EW314" s="34"/>
      <c r="EX314" s="34"/>
      <c r="EY314" s="34"/>
      <c r="EZ314" s="34"/>
      <c r="FA314" s="34"/>
      <c r="FB314" s="34"/>
      <c r="FC314" s="34"/>
      <c r="FD314" s="34">
        <f t="shared" si="2152"/>
        <v>0</v>
      </c>
      <c r="FE314" s="34">
        <f t="shared" si="2152"/>
        <v>0</v>
      </c>
      <c r="FF314" s="132">
        <f t="shared" si="2072"/>
        <v>0</v>
      </c>
      <c r="FG314" s="132">
        <f t="shared" si="2072"/>
        <v>0</v>
      </c>
      <c r="FH314" s="34"/>
      <c r="FI314" s="34"/>
      <c r="FJ314" s="34"/>
      <c r="FK314" s="34"/>
      <c r="FL314" s="34"/>
      <c r="FM314" s="34"/>
      <c r="FN314" s="34"/>
      <c r="FO314" s="34"/>
      <c r="FP314" s="34">
        <f t="shared" si="2153"/>
        <v>0</v>
      </c>
      <c r="FQ314" s="34">
        <f t="shared" si="2137"/>
        <v>0</v>
      </c>
      <c r="FR314" s="132">
        <f t="shared" si="2073"/>
        <v>0</v>
      </c>
      <c r="FS314" s="132">
        <f t="shared" si="2073"/>
        <v>0</v>
      </c>
      <c r="FT314" s="34"/>
      <c r="FU314" s="34"/>
      <c r="FV314" s="34"/>
      <c r="FW314" s="34"/>
      <c r="FX314" s="34">
        <f>VLOOKUP($D314,'факт '!$D$7:$BG$145,45,0)</f>
        <v>0</v>
      </c>
      <c r="FY314" s="34">
        <f>VLOOKUP($D314,'факт '!$D$7:$BG$145,46,0)</f>
        <v>0</v>
      </c>
      <c r="FZ314" s="34"/>
      <c r="GA314" s="34"/>
      <c r="GB314" s="34">
        <f t="shared" si="2154"/>
        <v>0</v>
      </c>
      <c r="GC314" s="34">
        <f t="shared" si="2154"/>
        <v>0</v>
      </c>
      <c r="GD314" s="132">
        <f t="shared" si="2074"/>
        <v>0</v>
      </c>
      <c r="GE314" s="132">
        <f t="shared" si="2074"/>
        <v>0</v>
      </c>
      <c r="GF314" s="34"/>
      <c r="GG314" s="34"/>
      <c r="GH314" s="34"/>
      <c r="GI314" s="34"/>
      <c r="GJ314" s="34"/>
      <c r="GK314" s="34"/>
      <c r="GL314" s="34"/>
      <c r="GM314" s="34"/>
      <c r="GN314" s="34">
        <f t="shared" si="2155"/>
        <v>0</v>
      </c>
      <c r="GO314" s="34">
        <f t="shared" si="2139"/>
        <v>0</v>
      </c>
      <c r="GP314" s="132">
        <f t="shared" si="2075"/>
        <v>0</v>
      </c>
      <c r="GQ314" s="132">
        <f t="shared" si="2075"/>
        <v>0</v>
      </c>
      <c r="GR314" s="34"/>
      <c r="GS314" s="34"/>
      <c r="GT314" s="34"/>
      <c r="GU314" s="34"/>
      <c r="GV314" s="52">
        <f t="shared" si="2080"/>
        <v>0</v>
      </c>
      <c r="GW314" s="52">
        <f t="shared" si="2080"/>
        <v>0</v>
      </c>
      <c r="GX314" s="52">
        <f t="shared" si="2080"/>
        <v>2</v>
      </c>
      <c r="GY314" s="52">
        <f t="shared" si="2076"/>
        <v>201751.58000000002</v>
      </c>
      <c r="GZ314" s="52">
        <f t="shared" si="2027"/>
        <v>2</v>
      </c>
      <c r="HA314" s="52">
        <f t="shared" si="2027"/>
        <v>201751.58000000002</v>
      </c>
      <c r="HB314" s="132">
        <f t="shared" si="2077"/>
        <v>0</v>
      </c>
      <c r="HC314" s="132">
        <f t="shared" si="2077"/>
        <v>0</v>
      </c>
      <c r="HD314" s="64"/>
      <c r="HE314" s="20"/>
      <c r="HF314" s="73"/>
      <c r="HG314" s="73" t="e">
        <f t="shared" si="2262"/>
        <v>#DIV/0!</v>
      </c>
      <c r="HH314" s="252" t="e">
        <f t="shared" si="2276"/>
        <v>#DIV/0!</v>
      </c>
    </row>
    <row r="315" spans="1:216" ht="60" hidden="1" x14ac:dyDescent="0.2">
      <c r="A315" s="10">
        <v>1</v>
      </c>
      <c r="B315" s="20" t="s">
        <v>274</v>
      </c>
      <c r="C315" s="21" t="s">
        <v>275</v>
      </c>
      <c r="D315" s="28">
        <v>504</v>
      </c>
      <c r="E315" s="28" t="s">
        <v>418</v>
      </c>
      <c r="F315" s="92">
        <v>48</v>
      </c>
      <c r="G315" s="93">
        <v>103237.90639999999</v>
      </c>
      <c r="H315" s="34"/>
      <c r="I315" s="34"/>
      <c r="J315" s="34"/>
      <c r="K315" s="34"/>
      <c r="L315" s="34">
        <f>VLOOKUP($D315,'факт '!$D$7:$BG$144,3,0)</f>
        <v>1</v>
      </c>
      <c r="M315" s="34">
        <f>VLOOKUP($D315,'факт '!$D$7:$BG$144,4,0)</f>
        <v>103237.91</v>
      </c>
      <c r="N315" s="34">
        <f>VLOOKUP($D315,'факт '!$D$7:$BG$144,5,0)</f>
        <v>1</v>
      </c>
      <c r="O315" s="34">
        <f>VLOOKUP($D315,'факт '!$D$7:$BG$144,6,0)</f>
        <v>103237.91</v>
      </c>
      <c r="P315" s="34">
        <f t="shared" si="2263"/>
        <v>2</v>
      </c>
      <c r="Q315" s="34">
        <f t="shared" si="2117"/>
        <v>206475.82</v>
      </c>
      <c r="R315" s="132">
        <f t="shared" si="2264"/>
        <v>1</v>
      </c>
      <c r="S315" s="132">
        <f t="shared" si="2264"/>
        <v>103237.91</v>
      </c>
      <c r="T315" s="34"/>
      <c r="U315" s="34"/>
      <c r="V315" s="34"/>
      <c r="W315" s="34"/>
      <c r="X315" s="34">
        <f>VLOOKUP($D315,'факт '!$D$7:$BG$144,9,0)</f>
        <v>0</v>
      </c>
      <c r="Y315" s="34">
        <f>VLOOKUP($D315,'факт '!$D$7:$BG$144,10,0)</f>
        <v>0</v>
      </c>
      <c r="Z315" s="34">
        <f>VLOOKUP($D315,'факт '!$D$7:$BG$144,11,0)</f>
        <v>0</v>
      </c>
      <c r="AA315" s="34">
        <f>VLOOKUP($D315,'факт '!$D$7:$BG$144,12,0)</f>
        <v>0</v>
      </c>
      <c r="AB315" s="34">
        <f t="shared" si="2265"/>
        <v>0</v>
      </c>
      <c r="AC315" s="34">
        <f t="shared" si="2119"/>
        <v>0</v>
      </c>
      <c r="AD315" s="132">
        <f t="shared" si="2061"/>
        <v>0</v>
      </c>
      <c r="AE315" s="132">
        <f t="shared" si="2061"/>
        <v>0</v>
      </c>
      <c r="AF315" s="34"/>
      <c r="AG315" s="34"/>
      <c r="AH315" s="34"/>
      <c r="AI315" s="34"/>
      <c r="AJ315" s="34">
        <f>VLOOKUP($D315,'факт '!$D$7:$BG$144,7,0)</f>
        <v>0</v>
      </c>
      <c r="AK315" s="34">
        <f>VLOOKUP($D315,'факт '!$D$7:$BG$144,8,0)</f>
        <v>0</v>
      </c>
      <c r="AL315" s="34"/>
      <c r="AM315" s="34"/>
      <c r="AN315" s="34">
        <f t="shared" si="2266"/>
        <v>0</v>
      </c>
      <c r="AO315" s="34">
        <f t="shared" si="2121"/>
        <v>0</v>
      </c>
      <c r="AP315" s="132">
        <f t="shared" si="2062"/>
        <v>0</v>
      </c>
      <c r="AQ315" s="132">
        <f t="shared" si="2062"/>
        <v>0</v>
      </c>
      <c r="AR315" s="34"/>
      <c r="AS315" s="34"/>
      <c r="AT315" s="34"/>
      <c r="AU315" s="34"/>
      <c r="AV315" s="34">
        <f>VLOOKUP($D315,'факт '!$D$7:$BG$144,13,0)</f>
        <v>0</v>
      </c>
      <c r="AW315" s="34">
        <f>VLOOKUP($D315,'факт '!$D$7:$BG$144,14,0)</f>
        <v>0</v>
      </c>
      <c r="AX315" s="34"/>
      <c r="AY315" s="34"/>
      <c r="AZ315" s="34">
        <f t="shared" si="2267"/>
        <v>0</v>
      </c>
      <c r="BA315" s="34">
        <f t="shared" si="2123"/>
        <v>0</v>
      </c>
      <c r="BB315" s="132">
        <f t="shared" si="2063"/>
        <v>0</v>
      </c>
      <c r="BC315" s="132">
        <f t="shared" si="2063"/>
        <v>0</v>
      </c>
      <c r="BD315" s="34"/>
      <c r="BE315" s="34"/>
      <c r="BF315" s="34"/>
      <c r="BG315" s="34"/>
      <c r="BH315" s="34">
        <f>VLOOKUP($D315,'факт '!$D$7:$BG$144,17,0)</f>
        <v>0</v>
      </c>
      <c r="BI315" s="34">
        <f>VLOOKUP($D315,'факт '!$D$7:$BG$144,18,0)</f>
        <v>0</v>
      </c>
      <c r="BJ315" s="34">
        <f>VLOOKUP($D315,'факт '!$D$7:$BG$144,19,0)</f>
        <v>0</v>
      </c>
      <c r="BK315" s="34">
        <f>VLOOKUP($D315,'факт '!$D$7:$BG$144,20,0)</f>
        <v>0</v>
      </c>
      <c r="BL315" s="34">
        <f t="shared" si="2161"/>
        <v>0</v>
      </c>
      <c r="BM315" s="34">
        <f t="shared" si="2162"/>
        <v>0</v>
      </c>
      <c r="BN315" s="132">
        <f t="shared" si="2064"/>
        <v>0</v>
      </c>
      <c r="BO315" s="132">
        <f t="shared" si="2064"/>
        <v>0</v>
      </c>
      <c r="BP315" s="34"/>
      <c r="BQ315" s="34"/>
      <c r="BR315" s="34"/>
      <c r="BS315" s="34"/>
      <c r="BT315" s="34">
        <f>VLOOKUP($D315,'факт '!$D$7:$BG$144,21,0)</f>
        <v>0</v>
      </c>
      <c r="BU315" s="34">
        <f>VLOOKUP($D315,'факт '!$D$7:$BG$144,22,0)</f>
        <v>0</v>
      </c>
      <c r="BV315" s="34">
        <f>VLOOKUP($D315,'факт '!$D$7:$BG$144,23,0)</f>
        <v>0</v>
      </c>
      <c r="BW315" s="34">
        <f>VLOOKUP($D315,'факт '!$D$7:$BG$144,24,0)</f>
        <v>0</v>
      </c>
      <c r="BX315" s="34">
        <f t="shared" si="2268"/>
        <v>0</v>
      </c>
      <c r="BY315" s="34">
        <f t="shared" si="2125"/>
        <v>0</v>
      </c>
      <c r="BZ315" s="132">
        <f t="shared" si="2065"/>
        <v>0</v>
      </c>
      <c r="CA315" s="132">
        <f t="shared" si="2065"/>
        <v>0</v>
      </c>
      <c r="CB315" s="34"/>
      <c r="CC315" s="34"/>
      <c r="CD315" s="34"/>
      <c r="CE315" s="34"/>
      <c r="CF315" s="34"/>
      <c r="CG315" s="34"/>
      <c r="CH315" s="34"/>
      <c r="CI315" s="34"/>
      <c r="CJ315" s="34">
        <f t="shared" si="2146"/>
        <v>0</v>
      </c>
      <c r="CK315" s="34">
        <f t="shared" si="2127"/>
        <v>0</v>
      </c>
      <c r="CL315" s="132">
        <f t="shared" si="2066"/>
        <v>0</v>
      </c>
      <c r="CM315" s="132">
        <f t="shared" si="2066"/>
        <v>0</v>
      </c>
      <c r="CN315" s="34"/>
      <c r="CO315" s="34"/>
      <c r="CP315" s="34"/>
      <c r="CQ315" s="34"/>
      <c r="CR315" s="34"/>
      <c r="CS315" s="34"/>
      <c r="CT315" s="34"/>
      <c r="CU315" s="34"/>
      <c r="CV315" s="34">
        <f t="shared" si="2147"/>
        <v>0</v>
      </c>
      <c r="CW315" s="34">
        <f t="shared" si="2129"/>
        <v>0</v>
      </c>
      <c r="CX315" s="132">
        <f t="shared" si="2067"/>
        <v>0</v>
      </c>
      <c r="CY315" s="132">
        <f t="shared" si="2067"/>
        <v>0</v>
      </c>
      <c r="CZ315" s="34"/>
      <c r="DA315" s="34"/>
      <c r="DB315" s="34"/>
      <c r="DC315" s="34"/>
      <c r="DD315" s="34"/>
      <c r="DE315" s="34"/>
      <c r="DF315" s="34"/>
      <c r="DG315" s="34"/>
      <c r="DH315" s="34">
        <f t="shared" si="2148"/>
        <v>0</v>
      </c>
      <c r="DI315" s="34">
        <f t="shared" si="2131"/>
        <v>0</v>
      </c>
      <c r="DJ315" s="132">
        <f t="shared" si="2068"/>
        <v>0</v>
      </c>
      <c r="DK315" s="132">
        <f t="shared" si="2068"/>
        <v>0</v>
      </c>
      <c r="DL315" s="34"/>
      <c r="DM315" s="34"/>
      <c r="DN315" s="34"/>
      <c r="DO315" s="34"/>
      <c r="DP315" s="34">
        <f>VLOOKUP($D315,'факт '!$D$7:$BG$144,15,0)</f>
        <v>0</v>
      </c>
      <c r="DQ315" s="34">
        <f>VLOOKUP($D315,'факт '!$D$7:$BG$144,16,0)</f>
        <v>0</v>
      </c>
      <c r="DR315" s="34"/>
      <c r="DS315" s="34"/>
      <c r="DT315" s="34">
        <f t="shared" si="2272"/>
        <v>0</v>
      </c>
      <c r="DU315" s="34">
        <f t="shared" si="2133"/>
        <v>0</v>
      </c>
      <c r="DV315" s="132">
        <f t="shared" si="2069"/>
        <v>0</v>
      </c>
      <c r="DW315" s="132">
        <f t="shared" si="2069"/>
        <v>0</v>
      </c>
      <c r="DX315" s="34"/>
      <c r="DY315" s="34"/>
      <c r="DZ315" s="34"/>
      <c r="EA315" s="34"/>
      <c r="EB315" s="34">
        <f>VLOOKUP($D315,'факт '!$D$7:$BG$144,35,0)</f>
        <v>0</v>
      </c>
      <c r="EC315" s="34">
        <f>VLOOKUP($D315,'факт '!$D$7:$BG$144,36,0)</f>
        <v>0</v>
      </c>
      <c r="ED315" s="34">
        <f>VLOOKUP($D315,'факт '!$D$7:$BG$144,37,0)</f>
        <v>0</v>
      </c>
      <c r="EE315" s="34">
        <f>VLOOKUP($D315,'факт '!$D$7:$BG$144,38,0)</f>
        <v>0</v>
      </c>
      <c r="EF315" s="34">
        <f>VLOOKUP($D315,'факт '!$D$7:$BG$144,35,0)</f>
        <v>0</v>
      </c>
      <c r="EG315" s="34">
        <f>VLOOKUP($D315,'факт '!$D$7:$BG$144,35,0)</f>
        <v>0</v>
      </c>
      <c r="EH315" s="132">
        <f t="shared" si="2070"/>
        <v>0</v>
      </c>
      <c r="EI315" s="132">
        <f t="shared" si="2070"/>
        <v>0</v>
      </c>
      <c r="EJ315" s="34"/>
      <c r="EK315" s="34"/>
      <c r="EL315" s="34"/>
      <c r="EM315" s="34"/>
      <c r="EN315" s="34">
        <f>VLOOKUP($D315,'факт '!$D$7:$BG$144,41,0)</f>
        <v>0</v>
      </c>
      <c r="EO315" s="34">
        <f>VLOOKUP($D315,'факт '!$D$7:$BG$144,42,0)</f>
        <v>0</v>
      </c>
      <c r="EP315" s="34">
        <f>VLOOKUP($D315,'факт '!$D$7:$BG$144,43,0)</f>
        <v>0</v>
      </c>
      <c r="EQ315" s="34">
        <f>VLOOKUP($D315,'факт '!$D$7:$BG$144,44,0)</f>
        <v>0</v>
      </c>
      <c r="ER315" s="34">
        <f t="shared" si="2273"/>
        <v>0</v>
      </c>
      <c r="ES315" s="34">
        <f t="shared" si="2135"/>
        <v>0</v>
      </c>
      <c r="ET315" s="132">
        <f t="shared" si="2071"/>
        <v>0</v>
      </c>
      <c r="EU315" s="132">
        <f t="shared" si="2071"/>
        <v>0</v>
      </c>
      <c r="EV315" s="34"/>
      <c r="EW315" s="34"/>
      <c r="EX315" s="34"/>
      <c r="EY315" s="34"/>
      <c r="EZ315" s="34"/>
      <c r="FA315" s="34"/>
      <c r="FB315" s="34"/>
      <c r="FC315" s="34"/>
      <c r="FD315" s="34">
        <f t="shared" si="2152"/>
        <v>0</v>
      </c>
      <c r="FE315" s="34">
        <f t="shared" si="2152"/>
        <v>0</v>
      </c>
      <c r="FF315" s="132">
        <f t="shared" si="2072"/>
        <v>0</v>
      </c>
      <c r="FG315" s="132">
        <f t="shared" si="2072"/>
        <v>0</v>
      </c>
      <c r="FH315" s="34"/>
      <c r="FI315" s="34"/>
      <c r="FJ315" s="34"/>
      <c r="FK315" s="34"/>
      <c r="FL315" s="34"/>
      <c r="FM315" s="34"/>
      <c r="FN315" s="34"/>
      <c r="FO315" s="34"/>
      <c r="FP315" s="34">
        <f t="shared" si="2153"/>
        <v>0</v>
      </c>
      <c r="FQ315" s="34">
        <f t="shared" si="2137"/>
        <v>0</v>
      </c>
      <c r="FR315" s="132">
        <f t="shared" si="2073"/>
        <v>0</v>
      </c>
      <c r="FS315" s="132">
        <f t="shared" si="2073"/>
        <v>0</v>
      </c>
      <c r="FT315" s="34"/>
      <c r="FU315" s="34"/>
      <c r="FV315" s="34"/>
      <c r="FW315" s="34"/>
      <c r="FX315" s="34">
        <f>VLOOKUP($D315,'факт '!$D$7:$BG$145,45,0)</f>
        <v>0</v>
      </c>
      <c r="FY315" s="34">
        <f>VLOOKUP($D315,'факт '!$D$7:$BG$145,46,0)</f>
        <v>0</v>
      </c>
      <c r="FZ315" s="34"/>
      <c r="GA315" s="34"/>
      <c r="GB315" s="34">
        <f t="shared" si="2154"/>
        <v>0</v>
      </c>
      <c r="GC315" s="34">
        <f t="shared" si="2154"/>
        <v>0</v>
      </c>
      <c r="GD315" s="132">
        <f t="shared" si="2074"/>
        <v>0</v>
      </c>
      <c r="GE315" s="132">
        <f t="shared" si="2074"/>
        <v>0</v>
      </c>
      <c r="GF315" s="34"/>
      <c r="GG315" s="34"/>
      <c r="GH315" s="34"/>
      <c r="GI315" s="34"/>
      <c r="GJ315" s="34"/>
      <c r="GK315" s="34"/>
      <c r="GL315" s="34"/>
      <c r="GM315" s="34"/>
      <c r="GN315" s="34">
        <f t="shared" si="2155"/>
        <v>0</v>
      </c>
      <c r="GO315" s="34">
        <f t="shared" si="2139"/>
        <v>0</v>
      </c>
      <c r="GP315" s="132">
        <f t="shared" si="2075"/>
        <v>0</v>
      </c>
      <c r="GQ315" s="132">
        <f t="shared" si="2075"/>
        <v>0</v>
      </c>
      <c r="GR315" s="34"/>
      <c r="GS315" s="34"/>
      <c r="GT315" s="34"/>
      <c r="GU315" s="34"/>
      <c r="GV315" s="52">
        <f t="shared" si="2080"/>
        <v>1</v>
      </c>
      <c r="GW315" s="52">
        <f t="shared" si="2080"/>
        <v>103237.91</v>
      </c>
      <c r="GX315" s="52">
        <f t="shared" si="2080"/>
        <v>1</v>
      </c>
      <c r="GY315" s="52">
        <f t="shared" si="2076"/>
        <v>103237.91</v>
      </c>
      <c r="GZ315" s="52">
        <f t="shared" si="2027"/>
        <v>2</v>
      </c>
      <c r="HA315" s="52">
        <f t="shared" si="2027"/>
        <v>206475.82</v>
      </c>
      <c r="HB315" s="132">
        <f t="shared" si="2077"/>
        <v>1</v>
      </c>
      <c r="HC315" s="132">
        <f t="shared" si="2077"/>
        <v>103237.91</v>
      </c>
      <c r="HD315" s="64"/>
      <c r="HE315" s="20"/>
      <c r="HF315" s="73"/>
      <c r="HG315" s="73">
        <f t="shared" si="2262"/>
        <v>103237.91</v>
      </c>
      <c r="HH315" s="251">
        <f t="shared" si="2276"/>
        <v>-3.6000000254716724E-3</v>
      </c>
    </row>
    <row r="316" spans="1:216" hidden="1" x14ac:dyDescent="0.2">
      <c r="A316" s="10"/>
      <c r="B316" s="20"/>
      <c r="C316" s="21"/>
      <c r="D316" s="28"/>
      <c r="E316" s="28"/>
      <c r="F316" s="28"/>
      <c r="G316" s="33"/>
      <c r="H316" s="34"/>
      <c r="I316" s="34"/>
      <c r="J316" s="34"/>
      <c r="K316" s="34"/>
      <c r="L316" s="34"/>
      <c r="M316" s="34"/>
      <c r="N316" s="34"/>
      <c r="O316" s="34"/>
      <c r="P316" s="34">
        <f t="shared" si="2140"/>
        <v>0</v>
      </c>
      <c r="Q316" s="34">
        <f t="shared" si="2117"/>
        <v>0</v>
      </c>
      <c r="R316" s="132">
        <f t="shared" si="2264"/>
        <v>0</v>
      </c>
      <c r="S316" s="132">
        <f t="shared" si="2264"/>
        <v>0</v>
      </c>
      <c r="T316" s="34"/>
      <c r="U316" s="34"/>
      <c r="V316" s="34"/>
      <c r="W316" s="34"/>
      <c r="X316" s="34"/>
      <c r="Y316" s="34"/>
      <c r="Z316" s="34"/>
      <c r="AA316" s="34"/>
      <c r="AB316" s="34">
        <f t="shared" si="2141"/>
        <v>0</v>
      </c>
      <c r="AC316" s="34">
        <f t="shared" si="2119"/>
        <v>0</v>
      </c>
      <c r="AD316" s="132">
        <f t="shared" si="2061"/>
        <v>0</v>
      </c>
      <c r="AE316" s="132">
        <f t="shared" si="2061"/>
        <v>0</v>
      </c>
      <c r="AF316" s="34"/>
      <c r="AG316" s="34"/>
      <c r="AH316" s="34"/>
      <c r="AI316" s="34"/>
      <c r="AJ316" s="34"/>
      <c r="AK316" s="34"/>
      <c r="AL316" s="34"/>
      <c r="AM316" s="34"/>
      <c r="AN316" s="34">
        <f t="shared" si="2142"/>
        <v>0</v>
      </c>
      <c r="AO316" s="34">
        <f t="shared" si="2121"/>
        <v>0</v>
      </c>
      <c r="AP316" s="132">
        <f t="shared" si="2062"/>
        <v>0</v>
      </c>
      <c r="AQ316" s="132">
        <f t="shared" si="2062"/>
        <v>0</v>
      </c>
      <c r="AR316" s="34"/>
      <c r="AS316" s="34"/>
      <c r="AT316" s="34"/>
      <c r="AU316" s="34"/>
      <c r="AV316" s="34"/>
      <c r="AW316" s="34"/>
      <c r="AX316" s="34"/>
      <c r="AY316" s="34"/>
      <c r="AZ316" s="34">
        <f t="shared" si="2143"/>
        <v>0</v>
      </c>
      <c r="BA316" s="34">
        <f t="shared" si="2123"/>
        <v>0</v>
      </c>
      <c r="BB316" s="132">
        <f t="shared" si="2063"/>
        <v>0</v>
      </c>
      <c r="BC316" s="132">
        <f t="shared" si="2063"/>
        <v>0</v>
      </c>
      <c r="BD316" s="34"/>
      <c r="BE316" s="34"/>
      <c r="BF316" s="34"/>
      <c r="BG316" s="34"/>
      <c r="BH316" s="34"/>
      <c r="BI316" s="34"/>
      <c r="BJ316" s="34"/>
      <c r="BK316" s="34"/>
      <c r="BL316" s="34">
        <f t="shared" ref="BL316:BL320" si="2277">SUM(BH316+BJ316)</f>
        <v>0</v>
      </c>
      <c r="BM316" s="34">
        <f t="shared" ref="BM316:BM320" si="2278">SUM(BI316+BK316)</f>
        <v>0</v>
      </c>
      <c r="BN316" s="132">
        <f t="shared" si="2064"/>
        <v>0</v>
      </c>
      <c r="BO316" s="132">
        <f t="shared" si="2064"/>
        <v>0</v>
      </c>
      <c r="BP316" s="34"/>
      <c r="BQ316" s="34"/>
      <c r="BR316" s="34"/>
      <c r="BS316" s="34"/>
      <c r="BT316" s="34"/>
      <c r="BU316" s="34"/>
      <c r="BV316" s="34"/>
      <c r="BW316" s="34"/>
      <c r="BX316" s="34">
        <f t="shared" si="2145"/>
        <v>0</v>
      </c>
      <c r="BY316" s="34">
        <f t="shared" si="2125"/>
        <v>0</v>
      </c>
      <c r="BZ316" s="132">
        <f t="shared" si="2065"/>
        <v>0</v>
      </c>
      <c r="CA316" s="132">
        <f t="shared" si="2065"/>
        <v>0</v>
      </c>
      <c r="CB316" s="34"/>
      <c r="CC316" s="34"/>
      <c r="CD316" s="34"/>
      <c r="CE316" s="34"/>
      <c r="CF316" s="34"/>
      <c r="CG316" s="34"/>
      <c r="CH316" s="34"/>
      <c r="CI316" s="34"/>
      <c r="CJ316" s="34">
        <f t="shared" si="2146"/>
        <v>0</v>
      </c>
      <c r="CK316" s="34">
        <f t="shared" si="2127"/>
        <v>0</v>
      </c>
      <c r="CL316" s="132">
        <f t="shared" si="2066"/>
        <v>0</v>
      </c>
      <c r="CM316" s="132">
        <f t="shared" si="2066"/>
        <v>0</v>
      </c>
      <c r="CN316" s="34"/>
      <c r="CO316" s="34"/>
      <c r="CP316" s="34"/>
      <c r="CQ316" s="34"/>
      <c r="CR316" s="34"/>
      <c r="CS316" s="34"/>
      <c r="CT316" s="34"/>
      <c r="CU316" s="34"/>
      <c r="CV316" s="34">
        <f t="shared" si="2147"/>
        <v>0</v>
      </c>
      <c r="CW316" s="34">
        <f t="shared" si="2129"/>
        <v>0</v>
      </c>
      <c r="CX316" s="132">
        <f t="shared" si="2067"/>
        <v>0</v>
      </c>
      <c r="CY316" s="132">
        <f t="shared" si="2067"/>
        <v>0</v>
      </c>
      <c r="CZ316" s="34"/>
      <c r="DA316" s="34"/>
      <c r="DB316" s="34"/>
      <c r="DC316" s="34"/>
      <c r="DD316" s="34"/>
      <c r="DE316" s="34"/>
      <c r="DF316" s="34"/>
      <c r="DG316" s="34"/>
      <c r="DH316" s="34">
        <f t="shared" si="2148"/>
        <v>0</v>
      </c>
      <c r="DI316" s="34">
        <f t="shared" si="2131"/>
        <v>0</v>
      </c>
      <c r="DJ316" s="132">
        <f t="shared" si="2068"/>
        <v>0</v>
      </c>
      <c r="DK316" s="132">
        <f t="shared" si="2068"/>
        <v>0</v>
      </c>
      <c r="DL316" s="34"/>
      <c r="DM316" s="34"/>
      <c r="DN316" s="34"/>
      <c r="DO316" s="34"/>
      <c r="DP316" s="34"/>
      <c r="DQ316" s="34"/>
      <c r="DR316" s="34"/>
      <c r="DS316" s="34"/>
      <c r="DT316" s="34">
        <f t="shared" si="2149"/>
        <v>0</v>
      </c>
      <c r="DU316" s="34">
        <f t="shared" si="2133"/>
        <v>0</v>
      </c>
      <c r="DV316" s="132">
        <f t="shared" si="2069"/>
        <v>0</v>
      </c>
      <c r="DW316" s="132">
        <f t="shared" si="2069"/>
        <v>0</v>
      </c>
      <c r="DX316" s="34"/>
      <c r="DY316" s="34"/>
      <c r="DZ316" s="34"/>
      <c r="EA316" s="34"/>
      <c r="EB316" s="34"/>
      <c r="EC316" s="34"/>
      <c r="ED316" s="34"/>
      <c r="EE316" s="34"/>
      <c r="EF316" s="34">
        <f t="shared" si="2150"/>
        <v>0</v>
      </c>
      <c r="EG316" s="34">
        <f t="shared" si="2150"/>
        <v>0</v>
      </c>
      <c r="EH316" s="132">
        <f t="shared" si="2070"/>
        <v>0</v>
      </c>
      <c r="EI316" s="132">
        <f t="shared" si="2070"/>
        <v>0</v>
      </c>
      <c r="EJ316" s="34"/>
      <c r="EK316" s="34"/>
      <c r="EL316" s="34"/>
      <c r="EM316" s="34"/>
      <c r="EN316" s="34"/>
      <c r="EO316" s="34"/>
      <c r="EP316" s="34"/>
      <c r="EQ316" s="34"/>
      <c r="ER316" s="34">
        <f t="shared" si="2151"/>
        <v>0</v>
      </c>
      <c r="ES316" s="34">
        <f t="shared" si="2135"/>
        <v>0</v>
      </c>
      <c r="ET316" s="132">
        <f t="shared" si="2071"/>
        <v>0</v>
      </c>
      <c r="EU316" s="132">
        <f t="shared" si="2071"/>
        <v>0</v>
      </c>
      <c r="EV316" s="34"/>
      <c r="EW316" s="34"/>
      <c r="EX316" s="34"/>
      <c r="EY316" s="34"/>
      <c r="EZ316" s="34"/>
      <c r="FA316" s="34"/>
      <c r="FB316" s="34"/>
      <c r="FC316" s="34"/>
      <c r="FD316" s="34">
        <f t="shared" si="2152"/>
        <v>0</v>
      </c>
      <c r="FE316" s="34">
        <f t="shared" si="2152"/>
        <v>0</v>
      </c>
      <c r="FF316" s="132">
        <f t="shared" si="2072"/>
        <v>0</v>
      </c>
      <c r="FG316" s="132">
        <f t="shared" si="2072"/>
        <v>0</v>
      </c>
      <c r="FH316" s="34"/>
      <c r="FI316" s="34"/>
      <c r="FJ316" s="34"/>
      <c r="FK316" s="34"/>
      <c r="FL316" s="34"/>
      <c r="FM316" s="34"/>
      <c r="FN316" s="34"/>
      <c r="FO316" s="34"/>
      <c r="FP316" s="34">
        <f t="shared" si="2153"/>
        <v>0</v>
      </c>
      <c r="FQ316" s="34">
        <f t="shared" si="2137"/>
        <v>0</v>
      </c>
      <c r="FR316" s="132">
        <f t="shared" si="2073"/>
        <v>0</v>
      </c>
      <c r="FS316" s="132">
        <f t="shared" si="2073"/>
        <v>0</v>
      </c>
      <c r="FT316" s="34"/>
      <c r="FU316" s="34"/>
      <c r="FV316" s="34"/>
      <c r="FW316" s="34"/>
      <c r="FX316" s="34"/>
      <c r="FY316" s="34"/>
      <c r="FZ316" s="34"/>
      <c r="GA316" s="34"/>
      <c r="GB316" s="34">
        <f t="shared" si="2154"/>
        <v>0</v>
      </c>
      <c r="GC316" s="34">
        <f t="shared" si="2154"/>
        <v>0</v>
      </c>
      <c r="GD316" s="132">
        <f t="shared" si="2074"/>
        <v>0</v>
      </c>
      <c r="GE316" s="132">
        <f t="shared" si="2074"/>
        <v>0</v>
      </c>
      <c r="GF316" s="34"/>
      <c r="GG316" s="34"/>
      <c r="GH316" s="34"/>
      <c r="GI316" s="34"/>
      <c r="GJ316" s="34"/>
      <c r="GK316" s="34"/>
      <c r="GL316" s="34"/>
      <c r="GM316" s="34"/>
      <c r="GN316" s="34">
        <f t="shared" si="2155"/>
        <v>0</v>
      </c>
      <c r="GO316" s="34">
        <f t="shared" si="2139"/>
        <v>0</v>
      </c>
      <c r="GP316" s="132">
        <f t="shared" si="2075"/>
        <v>0</v>
      </c>
      <c r="GQ316" s="132">
        <f t="shared" si="2075"/>
        <v>0</v>
      </c>
      <c r="GR316" s="34"/>
      <c r="GS316" s="34"/>
      <c r="GT316" s="34"/>
      <c r="GU316" s="34"/>
      <c r="GV316" s="52">
        <f t="shared" si="2080"/>
        <v>0</v>
      </c>
      <c r="GW316" s="52">
        <f t="shared" si="2080"/>
        <v>0</v>
      </c>
      <c r="GX316" s="52">
        <f t="shared" si="2080"/>
        <v>0</v>
      </c>
      <c r="GY316" s="52">
        <f t="shared" si="2076"/>
        <v>0</v>
      </c>
      <c r="GZ316" s="52">
        <f t="shared" si="2027"/>
        <v>0</v>
      </c>
      <c r="HA316" s="52">
        <f t="shared" si="2027"/>
        <v>0</v>
      </c>
      <c r="HB316" s="132">
        <f t="shared" si="2077"/>
        <v>0</v>
      </c>
      <c r="HC316" s="132">
        <f t="shared" si="2077"/>
        <v>0</v>
      </c>
      <c r="HD316" s="64"/>
      <c r="HE316" s="20"/>
      <c r="HF316" s="73"/>
      <c r="HG316" s="73"/>
      <c r="HH316" s="251"/>
    </row>
    <row r="317" spans="1:216" hidden="1" x14ac:dyDescent="0.2">
      <c r="A317" s="10"/>
      <c r="B317" s="20"/>
      <c r="C317" s="21"/>
      <c r="D317" s="28"/>
      <c r="E317" s="28"/>
      <c r="F317" s="28"/>
      <c r="G317" s="33"/>
      <c r="H317" s="34"/>
      <c r="I317" s="34"/>
      <c r="J317" s="34"/>
      <c r="K317" s="34"/>
      <c r="L317" s="34"/>
      <c r="M317" s="34"/>
      <c r="N317" s="34"/>
      <c r="O317" s="34"/>
      <c r="P317" s="34">
        <f t="shared" si="2140"/>
        <v>0</v>
      </c>
      <c r="Q317" s="34">
        <f t="shared" si="2117"/>
        <v>0</v>
      </c>
      <c r="R317" s="132">
        <f t="shared" si="2264"/>
        <v>0</v>
      </c>
      <c r="S317" s="132">
        <f t="shared" si="2264"/>
        <v>0</v>
      </c>
      <c r="T317" s="34"/>
      <c r="U317" s="34"/>
      <c r="V317" s="34"/>
      <c r="W317" s="34"/>
      <c r="X317" s="34"/>
      <c r="Y317" s="34"/>
      <c r="Z317" s="34"/>
      <c r="AA317" s="34"/>
      <c r="AB317" s="34">
        <f t="shared" si="2141"/>
        <v>0</v>
      </c>
      <c r="AC317" s="34">
        <f t="shared" si="2119"/>
        <v>0</v>
      </c>
      <c r="AD317" s="132">
        <f t="shared" si="2061"/>
        <v>0</v>
      </c>
      <c r="AE317" s="132">
        <f t="shared" si="2061"/>
        <v>0</v>
      </c>
      <c r="AF317" s="34"/>
      <c r="AG317" s="34"/>
      <c r="AH317" s="34"/>
      <c r="AI317" s="34"/>
      <c r="AJ317" s="34"/>
      <c r="AK317" s="34"/>
      <c r="AL317" s="34"/>
      <c r="AM317" s="34"/>
      <c r="AN317" s="34">
        <f t="shared" si="2142"/>
        <v>0</v>
      </c>
      <c r="AO317" s="34">
        <f t="shared" si="2121"/>
        <v>0</v>
      </c>
      <c r="AP317" s="132">
        <f t="shared" si="2062"/>
        <v>0</v>
      </c>
      <c r="AQ317" s="132">
        <f t="shared" si="2062"/>
        <v>0</v>
      </c>
      <c r="AR317" s="34"/>
      <c r="AS317" s="34"/>
      <c r="AT317" s="34"/>
      <c r="AU317" s="34"/>
      <c r="AV317" s="34"/>
      <c r="AW317" s="34"/>
      <c r="AX317" s="34"/>
      <c r="AY317" s="34"/>
      <c r="AZ317" s="34">
        <f t="shared" si="2143"/>
        <v>0</v>
      </c>
      <c r="BA317" s="34">
        <f t="shared" si="2123"/>
        <v>0</v>
      </c>
      <c r="BB317" s="132">
        <f t="shared" si="2063"/>
        <v>0</v>
      </c>
      <c r="BC317" s="132">
        <f t="shared" si="2063"/>
        <v>0</v>
      </c>
      <c r="BD317" s="34"/>
      <c r="BE317" s="34"/>
      <c r="BF317" s="34"/>
      <c r="BG317" s="34"/>
      <c r="BH317" s="34"/>
      <c r="BI317" s="34"/>
      <c r="BJ317" s="34"/>
      <c r="BK317" s="34"/>
      <c r="BL317" s="34">
        <f t="shared" si="2277"/>
        <v>0</v>
      </c>
      <c r="BM317" s="34">
        <f t="shared" si="2278"/>
        <v>0</v>
      </c>
      <c r="BN317" s="132">
        <f t="shared" si="2064"/>
        <v>0</v>
      </c>
      <c r="BO317" s="132">
        <f t="shared" si="2064"/>
        <v>0</v>
      </c>
      <c r="BP317" s="34"/>
      <c r="BQ317" s="34"/>
      <c r="BR317" s="34"/>
      <c r="BS317" s="34"/>
      <c r="BT317" s="34"/>
      <c r="BU317" s="34"/>
      <c r="BV317" s="34"/>
      <c r="BW317" s="34"/>
      <c r="BX317" s="34">
        <f t="shared" si="2145"/>
        <v>0</v>
      </c>
      <c r="BY317" s="34">
        <f t="shared" si="2125"/>
        <v>0</v>
      </c>
      <c r="BZ317" s="132">
        <f t="shared" si="2065"/>
        <v>0</v>
      </c>
      <c r="CA317" s="132">
        <f t="shared" si="2065"/>
        <v>0</v>
      </c>
      <c r="CB317" s="34"/>
      <c r="CC317" s="34"/>
      <c r="CD317" s="34"/>
      <c r="CE317" s="34"/>
      <c r="CF317" s="34"/>
      <c r="CG317" s="34"/>
      <c r="CH317" s="34"/>
      <c r="CI317" s="34"/>
      <c r="CJ317" s="34">
        <f t="shared" si="2146"/>
        <v>0</v>
      </c>
      <c r="CK317" s="34">
        <f t="shared" si="2127"/>
        <v>0</v>
      </c>
      <c r="CL317" s="132">
        <f t="shared" si="2066"/>
        <v>0</v>
      </c>
      <c r="CM317" s="132">
        <f t="shared" si="2066"/>
        <v>0</v>
      </c>
      <c r="CN317" s="34"/>
      <c r="CO317" s="34"/>
      <c r="CP317" s="34"/>
      <c r="CQ317" s="34"/>
      <c r="CR317" s="34"/>
      <c r="CS317" s="34"/>
      <c r="CT317" s="34"/>
      <c r="CU317" s="34"/>
      <c r="CV317" s="34">
        <f t="shared" si="2147"/>
        <v>0</v>
      </c>
      <c r="CW317" s="34">
        <f t="shared" si="2129"/>
        <v>0</v>
      </c>
      <c r="CX317" s="132">
        <f t="shared" si="2067"/>
        <v>0</v>
      </c>
      <c r="CY317" s="132">
        <f t="shared" si="2067"/>
        <v>0</v>
      </c>
      <c r="CZ317" s="34"/>
      <c r="DA317" s="34"/>
      <c r="DB317" s="34"/>
      <c r="DC317" s="34"/>
      <c r="DD317" s="34"/>
      <c r="DE317" s="34"/>
      <c r="DF317" s="34"/>
      <c r="DG317" s="34"/>
      <c r="DH317" s="34">
        <f t="shared" si="2148"/>
        <v>0</v>
      </c>
      <c r="DI317" s="34">
        <f t="shared" si="2131"/>
        <v>0</v>
      </c>
      <c r="DJ317" s="132">
        <f t="shared" si="2068"/>
        <v>0</v>
      </c>
      <c r="DK317" s="132">
        <f t="shared" si="2068"/>
        <v>0</v>
      </c>
      <c r="DL317" s="34"/>
      <c r="DM317" s="34"/>
      <c r="DN317" s="34"/>
      <c r="DO317" s="34"/>
      <c r="DP317" s="34"/>
      <c r="DQ317" s="34"/>
      <c r="DR317" s="34"/>
      <c r="DS317" s="34"/>
      <c r="DT317" s="34">
        <f t="shared" si="2149"/>
        <v>0</v>
      </c>
      <c r="DU317" s="34">
        <f t="shared" si="2133"/>
        <v>0</v>
      </c>
      <c r="DV317" s="132">
        <f t="shared" si="2069"/>
        <v>0</v>
      </c>
      <c r="DW317" s="132">
        <f t="shared" si="2069"/>
        <v>0</v>
      </c>
      <c r="DX317" s="34"/>
      <c r="DY317" s="34"/>
      <c r="DZ317" s="34"/>
      <c r="EA317" s="34"/>
      <c r="EB317" s="34"/>
      <c r="EC317" s="34"/>
      <c r="ED317" s="34"/>
      <c r="EE317" s="34"/>
      <c r="EF317" s="34">
        <f t="shared" si="2150"/>
        <v>0</v>
      </c>
      <c r="EG317" s="34">
        <f t="shared" si="2150"/>
        <v>0</v>
      </c>
      <c r="EH317" s="132">
        <f t="shared" si="2070"/>
        <v>0</v>
      </c>
      <c r="EI317" s="132">
        <f t="shared" si="2070"/>
        <v>0</v>
      </c>
      <c r="EJ317" s="34"/>
      <c r="EK317" s="34"/>
      <c r="EL317" s="34"/>
      <c r="EM317" s="34"/>
      <c r="EN317" s="34"/>
      <c r="EO317" s="34"/>
      <c r="EP317" s="34"/>
      <c r="EQ317" s="34"/>
      <c r="ER317" s="34">
        <f t="shared" si="2151"/>
        <v>0</v>
      </c>
      <c r="ES317" s="34">
        <f t="shared" si="2135"/>
        <v>0</v>
      </c>
      <c r="ET317" s="132">
        <f t="shared" si="2071"/>
        <v>0</v>
      </c>
      <c r="EU317" s="132">
        <f t="shared" si="2071"/>
        <v>0</v>
      </c>
      <c r="EV317" s="34"/>
      <c r="EW317" s="34"/>
      <c r="EX317" s="34"/>
      <c r="EY317" s="34"/>
      <c r="EZ317" s="34"/>
      <c r="FA317" s="34"/>
      <c r="FB317" s="34"/>
      <c r="FC317" s="34"/>
      <c r="FD317" s="34">
        <f t="shared" si="2152"/>
        <v>0</v>
      </c>
      <c r="FE317" s="34">
        <f t="shared" si="2152"/>
        <v>0</v>
      </c>
      <c r="FF317" s="132">
        <f t="shared" si="2072"/>
        <v>0</v>
      </c>
      <c r="FG317" s="132">
        <f t="shared" si="2072"/>
        <v>0</v>
      </c>
      <c r="FH317" s="34"/>
      <c r="FI317" s="34"/>
      <c r="FJ317" s="34"/>
      <c r="FK317" s="34"/>
      <c r="FL317" s="34"/>
      <c r="FM317" s="34"/>
      <c r="FN317" s="34"/>
      <c r="FO317" s="34"/>
      <c r="FP317" s="34">
        <f t="shared" si="2153"/>
        <v>0</v>
      </c>
      <c r="FQ317" s="34">
        <f t="shared" si="2137"/>
        <v>0</v>
      </c>
      <c r="FR317" s="132">
        <f t="shared" si="2073"/>
        <v>0</v>
      </c>
      <c r="FS317" s="132">
        <f t="shared" si="2073"/>
        <v>0</v>
      </c>
      <c r="FT317" s="34"/>
      <c r="FU317" s="34"/>
      <c r="FV317" s="34"/>
      <c r="FW317" s="34"/>
      <c r="FX317" s="34"/>
      <c r="FY317" s="34"/>
      <c r="FZ317" s="34"/>
      <c r="GA317" s="34"/>
      <c r="GB317" s="34">
        <f t="shared" si="2154"/>
        <v>0</v>
      </c>
      <c r="GC317" s="34">
        <f t="shared" si="2154"/>
        <v>0</v>
      </c>
      <c r="GD317" s="132">
        <f t="shared" si="2074"/>
        <v>0</v>
      </c>
      <c r="GE317" s="132">
        <f t="shared" si="2074"/>
        <v>0</v>
      </c>
      <c r="GF317" s="34"/>
      <c r="GG317" s="34"/>
      <c r="GH317" s="34"/>
      <c r="GI317" s="34"/>
      <c r="GJ317" s="34"/>
      <c r="GK317" s="34"/>
      <c r="GL317" s="34"/>
      <c r="GM317" s="34"/>
      <c r="GN317" s="34">
        <f t="shared" si="2155"/>
        <v>0</v>
      </c>
      <c r="GO317" s="34">
        <f t="shared" si="2139"/>
        <v>0</v>
      </c>
      <c r="GP317" s="132">
        <f t="shared" si="2075"/>
        <v>0</v>
      </c>
      <c r="GQ317" s="132">
        <f t="shared" si="2075"/>
        <v>0</v>
      </c>
      <c r="GR317" s="34"/>
      <c r="GS317" s="34"/>
      <c r="GT317" s="34"/>
      <c r="GU317" s="34"/>
      <c r="GV317" s="52">
        <f t="shared" si="2080"/>
        <v>0</v>
      </c>
      <c r="GW317" s="52">
        <f t="shared" si="2080"/>
        <v>0</v>
      </c>
      <c r="GX317" s="52">
        <f t="shared" si="2080"/>
        <v>0</v>
      </c>
      <c r="GY317" s="52">
        <f t="shared" si="2076"/>
        <v>0</v>
      </c>
      <c r="GZ317" s="52">
        <f t="shared" si="2027"/>
        <v>0</v>
      </c>
      <c r="HA317" s="52">
        <f t="shared" si="2027"/>
        <v>0</v>
      </c>
      <c r="HB317" s="132">
        <f t="shared" si="2077"/>
        <v>0</v>
      </c>
      <c r="HC317" s="132">
        <f t="shared" si="2077"/>
        <v>0</v>
      </c>
      <c r="HD317" s="64"/>
      <c r="HE317" s="20"/>
      <c r="HF317" s="73"/>
      <c r="HG317" s="73"/>
      <c r="HH317" s="251"/>
    </row>
    <row r="318" spans="1:216" hidden="1" x14ac:dyDescent="0.2">
      <c r="A318" s="10"/>
      <c r="B318" s="20"/>
      <c r="C318" s="21"/>
      <c r="D318" s="28"/>
      <c r="E318" s="28"/>
      <c r="F318" s="28"/>
      <c r="G318" s="33"/>
      <c r="H318" s="34"/>
      <c r="I318" s="34"/>
      <c r="J318" s="34"/>
      <c r="K318" s="34"/>
      <c r="L318" s="34"/>
      <c r="M318" s="34"/>
      <c r="N318" s="34"/>
      <c r="O318" s="34"/>
      <c r="P318" s="34">
        <f t="shared" si="2140"/>
        <v>0</v>
      </c>
      <c r="Q318" s="34">
        <f t="shared" si="2117"/>
        <v>0</v>
      </c>
      <c r="R318" s="132">
        <f t="shared" si="2264"/>
        <v>0</v>
      </c>
      <c r="S318" s="132">
        <f t="shared" si="2264"/>
        <v>0</v>
      </c>
      <c r="T318" s="34"/>
      <c r="U318" s="34"/>
      <c r="V318" s="34"/>
      <c r="W318" s="34"/>
      <c r="X318" s="34"/>
      <c r="Y318" s="34"/>
      <c r="Z318" s="34"/>
      <c r="AA318" s="34"/>
      <c r="AB318" s="34">
        <f t="shared" si="2141"/>
        <v>0</v>
      </c>
      <c r="AC318" s="34">
        <f t="shared" si="2119"/>
        <v>0</v>
      </c>
      <c r="AD318" s="132">
        <f t="shared" si="2061"/>
        <v>0</v>
      </c>
      <c r="AE318" s="132">
        <f t="shared" si="2061"/>
        <v>0</v>
      </c>
      <c r="AF318" s="34"/>
      <c r="AG318" s="34"/>
      <c r="AH318" s="34"/>
      <c r="AI318" s="34"/>
      <c r="AJ318" s="34"/>
      <c r="AK318" s="34"/>
      <c r="AL318" s="34"/>
      <c r="AM318" s="34"/>
      <c r="AN318" s="34">
        <f t="shared" si="2142"/>
        <v>0</v>
      </c>
      <c r="AO318" s="34">
        <f t="shared" si="2121"/>
        <v>0</v>
      </c>
      <c r="AP318" s="132">
        <f t="shared" si="2062"/>
        <v>0</v>
      </c>
      <c r="AQ318" s="132">
        <f t="shared" si="2062"/>
        <v>0</v>
      </c>
      <c r="AR318" s="34"/>
      <c r="AS318" s="34"/>
      <c r="AT318" s="34"/>
      <c r="AU318" s="34"/>
      <c r="AV318" s="34"/>
      <c r="AW318" s="34"/>
      <c r="AX318" s="34"/>
      <c r="AY318" s="34"/>
      <c r="AZ318" s="34">
        <f t="shared" si="2143"/>
        <v>0</v>
      </c>
      <c r="BA318" s="34">
        <f t="shared" si="2123"/>
        <v>0</v>
      </c>
      <c r="BB318" s="132">
        <f t="shared" si="2063"/>
        <v>0</v>
      </c>
      <c r="BC318" s="132">
        <f t="shared" si="2063"/>
        <v>0</v>
      </c>
      <c r="BD318" s="34"/>
      <c r="BE318" s="34"/>
      <c r="BF318" s="34"/>
      <c r="BG318" s="34"/>
      <c r="BH318" s="34"/>
      <c r="BI318" s="34"/>
      <c r="BJ318" s="34"/>
      <c r="BK318" s="34"/>
      <c r="BL318" s="34">
        <f t="shared" si="2277"/>
        <v>0</v>
      </c>
      <c r="BM318" s="34">
        <f t="shared" si="2278"/>
        <v>0</v>
      </c>
      <c r="BN318" s="132">
        <f t="shared" si="2064"/>
        <v>0</v>
      </c>
      <c r="BO318" s="132">
        <f t="shared" si="2064"/>
        <v>0</v>
      </c>
      <c r="BP318" s="34"/>
      <c r="BQ318" s="34"/>
      <c r="BR318" s="34"/>
      <c r="BS318" s="34"/>
      <c r="BT318" s="34"/>
      <c r="BU318" s="34"/>
      <c r="BV318" s="34"/>
      <c r="BW318" s="34"/>
      <c r="BX318" s="34">
        <f t="shared" si="2145"/>
        <v>0</v>
      </c>
      <c r="BY318" s="34">
        <f t="shared" si="2125"/>
        <v>0</v>
      </c>
      <c r="BZ318" s="132">
        <f t="shared" si="2065"/>
        <v>0</v>
      </c>
      <c r="CA318" s="132">
        <f t="shared" si="2065"/>
        <v>0</v>
      </c>
      <c r="CB318" s="34"/>
      <c r="CC318" s="34"/>
      <c r="CD318" s="34"/>
      <c r="CE318" s="34"/>
      <c r="CF318" s="34"/>
      <c r="CG318" s="34"/>
      <c r="CH318" s="34"/>
      <c r="CI318" s="34"/>
      <c r="CJ318" s="34">
        <f t="shared" si="2146"/>
        <v>0</v>
      </c>
      <c r="CK318" s="34">
        <f t="shared" si="2127"/>
        <v>0</v>
      </c>
      <c r="CL318" s="132">
        <f t="shared" si="2066"/>
        <v>0</v>
      </c>
      <c r="CM318" s="132">
        <f t="shared" si="2066"/>
        <v>0</v>
      </c>
      <c r="CN318" s="34"/>
      <c r="CO318" s="34"/>
      <c r="CP318" s="34"/>
      <c r="CQ318" s="34"/>
      <c r="CR318" s="34"/>
      <c r="CS318" s="34"/>
      <c r="CT318" s="34"/>
      <c r="CU318" s="34"/>
      <c r="CV318" s="34">
        <f t="shared" si="2147"/>
        <v>0</v>
      </c>
      <c r="CW318" s="34">
        <f t="shared" si="2129"/>
        <v>0</v>
      </c>
      <c r="CX318" s="132">
        <f t="shared" si="2067"/>
        <v>0</v>
      </c>
      <c r="CY318" s="132">
        <f t="shared" si="2067"/>
        <v>0</v>
      </c>
      <c r="CZ318" s="34"/>
      <c r="DA318" s="34"/>
      <c r="DB318" s="34"/>
      <c r="DC318" s="34"/>
      <c r="DD318" s="34"/>
      <c r="DE318" s="34"/>
      <c r="DF318" s="34"/>
      <c r="DG318" s="34"/>
      <c r="DH318" s="34">
        <f t="shared" si="2148"/>
        <v>0</v>
      </c>
      <c r="DI318" s="34">
        <f t="shared" si="2131"/>
        <v>0</v>
      </c>
      <c r="DJ318" s="132">
        <f t="shared" si="2068"/>
        <v>0</v>
      </c>
      <c r="DK318" s="132">
        <f t="shared" si="2068"/>
        <v>0</v>
      </c>
      <c r="DL318" s="34"/>
      <c r="DM318" s="34"/>
      <c r="DN318" s="34"/>
      <c r="DO318" s="34"/>
      <c r="DP318" s="34"/>
      <c r="DQ318" s="34"/>
      <c r="DR318" s="34"/>
      <c r="DS318" s="34"/>
      <c r="DT318" s="34">
        <f t="shared" si="2149"/>
        <v>0</v>
      </c>
      <c r="DU318" s="34">
        <f t="shared" si="2133"/>
        <v>0</v>
      </c>
      <c r="DV318" s="132">
        <f t="shared" si="2069"/>
        <v>0</v>
      </c>
      <c r="DW318" s="132">
        <f t="shared" si="2069"/>
        <v>0</v>
      </c>
      <c r="DX318" s="34"/>
      <c r="DY318" s="34"/>
      <c r="DZ318" s="34"/>
      <c r="EA318" s="34"/>
      <c r="EB318" s="34"/>
      <c r="EC318" s="34"/>
      <c r="ED318" s="34"/>
      <c r="EE318" s="34"/>
      <c r="EF318" s="34">
        <f t="shared" si="2150"/>
        <v>0</v>
      </c>
      <c r="EG318" s="34">
        <f t="shared" si="2150"/>
        <v>0</v>
      </c>
      <c r="EH318" s="132">
        <f t="shared" si="2070"/>
        <v>0</v>
      </c>
      <c r="EI318" s="132">
        <f t="shared" si="2070"/>
        <v>0</v>
      </c>
      <c r="EJ318" s="34"/>
      <c r="EK318" s="34"/>
      <c r="EL318" s="34"/>
      <c r="EM318" s="34"/>
      <c r="EN318" s="34"/>
      <c r="EO318" s="34"/>
      <c r="EP318" s="34"/>
      <c r="EQ318" s="34"/>
      <c r="ER318" s="34">
        <f t="shared" si="2151"/>
        <v>0</v>
      </c>
      <c r="ES318" s="34">
        <f t="shared" si="2135"/>
        <v>0</v>
      </c>
      <c r="ET318" s="132">
        <f t="shared" si="2071"/>
        <v>0</v>
      </c>
      <c r="EU318" s="132">
        <f t="shared" si="2071"/>
        <v>0</v>
      </c>
      <c r="EV318" s="34"/>
      <c r="EW318" s="34"/>
      <c r="EX318" s="34"/>
      <c r="EY318" s="34"/>
      <c r="EZ318" s="34"/>
      <c r="FA318" s="34"/>
      <c r="FB318" s="34"/>
      <c r="FC318" s="34"/>
      <c r="FD318" s="34">
        <f t="shared" si="2152"/>
        <v>0</v>
      </c>
      <c r="FE318" s="34">
        <f t="shared" si="2152"/>
        <v>0</v>
      </c>
      <c r="FF318" s="132">
        <f t="shared" si="2072"/>
        <v>0</v>
      </c>
      <c r="FG318" s="132">
        <f t="shared" si="2072"/>
        <v>0</v>
      </c>
      <c r="FH318" s="34"/>
      <c r="FI318" s="34"/>
      <c r="FJ318" s="34"/>
      <c r="FK318" s="34"/>
      <c r="FL318" s="34"/>
      <c r="FM318" s="34"/>
      <c r="FN318" s="34"/>
      <c r="FO318" s="34"/>
      <c r="FP318" s="34">
        <f t="shared" si="2153"/>
        <v>0</v>
      </c>
      <c r="FQ318" s="34">
        <f t="shared" si="2137"/>
        <v>0</v>
      </c>
      <c r="FR318" s="132">
        <f t="shared" si="2073"/>
        <v>0</v>
      </c>
      <c r="FS318" s="132">
        <f t="shared" si="2073"/>
        <v>0</v>
      </c>
      <c r="FT318" s="34"/>
      <c r="FU318" s="34"/>
      <c r="FV318" s="34"/>
      <c r="FW318" s="34"/>
      <c r="FX318" s="34"/>
      <c r="FY318" s="34"/>
      <c r="FZ318" s="34"/>
      <c r="GA318" s="34"/>
      <c r="GB318" s="34">
        <f t="shared" si="2154"/>
        <v>0</v>
      </c>
      <c r="GC318" s="34">
        <f t="shared" si="2154"/>
        <v>0</v>
      </c>
      <c r="GD318" s="132">
        <f t="shared" si="2074"/>
        <v>0</v>
      </c>
      <c r="GE318" s="132">
        <f t="shared" si="2074"/>
        <v>0</v>
      </c>
      <c r="GF318" s="34"/>
      <c r="GG318" s="34"/>
      <c r="GH318" s="34"/>
      <c r="GI318" s="34"/>
      <c r="GJ318" s="34"/>
      <c r="GK318" s="34"/>
      <c r="GL318" s="34"/>
      <c r="GM318" s="34"/>
      <c r="GN318" s="34">
        <f t="shared" si="2155"/>
        <v>0</v>
      </c>
      <c r="GO318" s="34">
        <f t="shared" si="2139"/>
        <v>0</v>
      </c>
      <c r="GP318" s="132">
        <f t="shared" si="2075"/>
        <v>0</v>
      </c>
      <c r="GQ318" s="132">
        <f t="shared" si="2075"/>
        <v>0</v>
      </c>
      <c r="GR318" s="34"/>
      <c r="GS318" s="34"/>
      <c r="GT318" s="34"/>
      <c r="GU318" s="34"/>
      <c r="GV318" s="52">
        <f t="shared" si="2080"/>
        <v>0</v>
      </c>
      <c r="GW318" s="52">
        <f t="shared" si="2080"/>
        <v>0</v>
      </c>
      <c r="GX318" s="52">
        <f t="shared" si="2080"/>
        <v>0</v>
      </c>
      <c r="GY318" s="52">
        <f t="shared" si="2076"/>
        <v>0</v>
      </c>
      <c r="GZ318" s="52">
        <f t="shared" si="2027"/>
        <v>0</v>
      </c>
      <c r="HA318" s="52">
        <f t="shared" si="2027"/>
        <v>0</v>
      </c>
      <c r="HB318" s="132">
        <f t="shared" si="2077"/>
        <v>0</v>
      </c>
      <c r="HC318" s="132">
        <f t="shared" si="2077"/>
        <v>0</v>
      </c>
      <c r="HD318" s="64"/>
      <c r="HE318" s="20"/>
      <c r="HF318" s="73"/>
      <c r="HG318" s="73"/>
      <c r="HH318" s="251"/>
    </row>
    <row r="319" spans="1:216" hidden="1" x14ac:dyDescent="0.2">
      <c r="A319" s="10"/>
      <c r="B319" s="20"/>
      <c r="C319" s="21"/>
      <c r="D319" s="28"/>
      <c r="E319" s="28"/>
      <c r="F319" s="28"/>
      <c r="G319" s="33"/>
      <c r="H319" s="34"/>
      <c r="I319" s="34"/>
      <c r="J319" s="34"/>
      <c r="K319" s="34"/>
      <c r="L319" s="34"/>
      <c r="M319" s="34"/>
      <c r="N319" s="34"/>
      <c r="O319" s="34"/>
      <c r="P319" s="34">
        <f t="shared" si="2140"/>
        <v>0</v>
      </c>
      <c r="Q319" s="34">
        <f t="shared" si="2117"/>
        <v>0</v>
      </c>
      <c r="R319" s="132">
        <f t="shared" si="2264"/>
        <v>0</v>
      </c>
      <c r="S319" s="132">
        <f t="shared" si="2264"/>
        <v>0</v>
      </c>
      <c r="T319" s="34"/>
      <c r="U319" s="34"/>
      <c r="V319" s="34"/>
      <c r="W319" s="34"/>
      <c r="X319" s="34"/>
      <c r="Y319" s="34"/>
      <c r="Z319" s="34"/>
      <c r="AA319" s="34"/>
      <c r="AB319" s="34">
        <f t="shared" si="2141"/>
        <v>0</v>
      </c>
      <c r="AC319" s="34">
        <f t="shared" si="2119"/>
        <v>0</v>
      </c>
      <c r="AD319" s="132">
        <f t="shared" si="2061"/>
        <v>0</v>
      </c>
      <c r="AE319" s="132">
        <f t="shared" si="2061"/>
        <v>0</v>
      </c>
      <c r="AF319" s="34"/>
      <c r="AG319" s="34"/>
      <c r="AH319" s="34"/>
      <c r="AI319" s="34"/>
      <c r="AJ319" s="34"/>
      <c r="AK319" s="34"/>
      <c r="AL319" s="34"/>
      <c r="AM319" s="34"/>
      <c r="AN319" s="34">
        <f t="shared" si="2142"/>
        <v>0</v>
      </c>
      <c r="AO319" s="34">
        <f t="shared" si="2121"/>
        <v>0</v>
      </c>
      <c r="AP319" s="132">
        <f t="shared" si="2062"/>
        <v>0</v>
      </c>
      <c r="AQ319" s="132">
        <f t="shared" si="2062"/>
        <v>0</v>
      </c>
      <c r="AR319" s="34"/>
      <c r="AS319" s="34"/>
      <c r="AT319" s="34"/>
      <c r="AU319" s="34"/>
      <c r="AV319" s="34"/>
      <c r="AW319" s="34"/>
      <c r="AX319" s="34"/>
      <c r="AY319" s="34"/>
      <c r="AZ319" s="34">
        <f t="shared" si="2143"/>
        <v>0</v>
      </c>
      <c r="BA319" s="34">
        <f t="shared" si="2123"/>
        <v>0</v>
      </c>
      <c r="BB319" s="132">
        <f t="shared" si="2063"/>
        <v>0</v>
      </c>
      <c r="BC319" s="132">
        <f t="shared" si="2063"/>
        <v>0</v>
      </c>
      <c r="BD319" s="34"/>
      <c r="BE319" s="34"/>
      <c r="BF319" s="34"/>
      <c r="BG319" s="34"/>
      <c r="BH319" s="34"/>
      <c r="BI319" s="34"/>
      <c r="BJ319" s="34"/>
      <c r="BK319" s="34"/>
      <c r="BL319" s="34">
        <f t="shared" si="2277"/>
        <v>0</v>
      </c>
      <c r="BM319" s="34">
        <f t="shared" si="2278"/>
        <v>0</v>
      </c>
      <c r="BN319" s="132">
        <f t="shared" si="2064"/>
        <v>0</v>
      </c>
      <c r="BO319" s="132">
        <f t="shared" si="2064"/>
        <v>0</v>
      </c>
      <c r="BP319" s="34"/>
      <c r="BQ319" s="34"/>
      <c r="BR319" s="34"/>
      <c r="BS319" s="34"/>
      <c r="BT319" s="34"/>
      <c r="BU319" s="34"/>
      <c r="BV319" s="34"/>
      <c r="BW319" s="34"/>
      <c r="BX319" s="34">
        <f t="shared" si="2145"/>
        <v>0</v>
      </c>
      <c r="BY319" s="34">
        <f t="shared" si="2125"/>
        <v>0</v>
      </c>
      <c r="BZ319" s="132">
        <f t="shared" si="2065"/>
        <v>0</v>
      </c>
      <c r="CA319" s="132">
        <f t="shared" si="2065"/>
        <v>0</v>
      </c>
      <c r="CB319" s="34"/>
      <c r="CC319" s="34"/>
      <c r="CD319" s="34"/>
      <c r="CE319" s="34"/>
      <c r="CF319" s="34"/>
      <c r="CG319" s="34"/>
      <c r="CH319" s="34"/>
      <c r="CI319" s="34"/>
      <c r="CJ319" s="34">
        <f t="shared" si="2146"/>
        <v>0</v>
      </c>
      <c r="CK319" s="34">
        <f t="shared" si="2127"/>
        <v>0</v>
      </c>
      <c r="CL319" s="132">
        <f t="shared" si="2066"/>
        <v>0</v>
      </c>
      <c r="CM319" s="132">
        <f t="shared" si="2066"/>
        <v>0</v>
      </c>
      <c r="CN319" s="34"/>
      <c r="CO319" s="34"/>
      <c r="CP319" s="34"/>
      <c r="CQ319" s="34"/>
      <c r="CR319" s="34"/>
      <c r="CS319" s="34"/>
      <c r="CT319" s="34"/>
      <c r="CU319" s="34"/>
      <c r="CV319" s="34">
        <f t="shared" si="2147"/>
        <v>0</v>
      </c>
      <c r="CW319" s="34">
        <f t="shared" si="2129"/>
        <v>0</v>
      </c>
      <c r="CX319" s="132">
        <f t="shared" si="2067"/>
        <v>0</v>
      </c>
      <c r="CY319" s="132">
        <f t="shared" si="2067"/>
        <v>0</v>
      </c>
      <c r="CZ319" s="34"/>
      <c r="DA319" s="34"/>
      <c r="DB319" s="34"/>
      <c r="DC319" s="34"/>
      <c r="DD319" s="34"/>
      <c r="DE319" s="34"/>
      <c r="DF319" s="34"/>
      <c r="DG319" s="34"/>
      <c r="DH319" s="34">
        <f t="shared" si="2148"/>
        <v>0</v>
      </c>
      <c r="DI319" s="34">
        <f t="shared" si="2131"/>
        <v>0</v>
      </c>
      <c r="DJ319" s="132">
        <f t="shared" si="2068"/>
        <v>0</v>
      </c>
      <c r="DK319" s="132">
        <f t="shared" si="2068"/>
        <v>0</v>
      </c>
      <c r="DL319" s="34"/>
      <c r="DM319" s="34"/>
      <c r="DN319" s="34"/>
      <c r="DO319" s="34"/>
      <c r="DP319" s="34"/>
      <c r="DQ319" s="34"/>
      <c r="DR319" s="34"/>
      <c r="DS319" s="34"/>
      <c r="DT319" s="34">
        <f t="shared" si="2149"/>
        <v>0</v>
      </c>
      <c r="DU319" s="34">
        <f t="shared" si="2133"/>
        <v>0</v>
      </c>
      <c r="DV319" s="132">
        <f t="shared" si="2069"/>
        <v>0</v>
      </c>
      <c r="DW319" s="132">
        <f t="shared" si="2069"/>
        <v>0</v>
      </c>
      <c r="DX319" s="34"/>
      <c r="DY319" s="34"/>
      <c r="DZ319" s="34"/>
      <c r="EA319" s="34"/>
      <c r="EB319" s="34"/>
      <c r="EC319" s="34"/>
      <c r="ED319" s="34"/>
      <c r="EE319" s="34"/>
      <c r="EF319" s="34">
        <f t="shared" si="2150"/>
        <v>0</v>
      </c>
      <c r="EG319" s="34">
        <f t="shared" si="2150"/>
        <v>0</v>
      </c>
      <c r="EH319" s="132">
        <f t="shared" si="2070"/>
        <v>0</v>
      </c>
      <c r="EI319" s="132">
        <f t="shared" si="2070"/>
        <v>0</v>
      </c>
      <c r="EJ319" s="34"/>
      <c r="EK319" s="34"/>
      <c r="EL319" s="34"/>
      <c r="EM319" s="34"/>
      <c r="EN319" s="34"/>
      <c r="EO319" s="34"/>
      <c r="EP319" s="34"/>
      <c r="EQ319" s="34"/>
      <c r="ER319" s="34">
        <f t="shared" si="2151"/>
        <v>0</v>
      </c>
      <c r="ES319" s="34">
        <f t="shared" si="2135"/>
        <v>0</v>
      </c>
      <c r="ET319" s="132">
        <f t="shared" si="2071"/>
        <v>0</v>
      </c>
      <c r="EU319" s="132">
        <f t="shared" si="2071"/>
        <v>0</v>
      </c>
      <c r="EV319" s="34"/>
      <c r="EW319" s="34"/>
      <c r="EX319" s="34"/>
      <c r="EY319" s="34"/>
      <c r="EZ319" s="34"/>
      <c r="FA319" s="34"/>
      <c r="FB319" s="34"/>
      <c r="FC319" s="34"/>
      <c r="FD319" s="34">
        <f t="shared" si="2152"/>
        <v>0</v>
      </c>
      <c r="FE319" s="34">
        <f t="shared" si="2152"/>
        <v>0</v>
      </c>
      <c r="FF319" s="132">
        <f t="shared" si="2072"/>
        <v>0</v>
      </c>
      <c r="FG319" s="132">
        <f t="shared" si="2072"/>
        <v>0</v>
      </c>
      <c r="FH319" s="34"/>
      <c r="FI319" s="34"/>
      <c r="FJ319" s="34"/>
      <c r="FK319" s="34"/>
      <c r="FL319" s="34"/>
      <c r="FM319" s="34"/>
      <c r="FN319" s="34"/>
      <c r="FO319" s="34"/>
      <c r="FP319" s="34">
        <f t="shared" si="2153"/>
        <v>0</v>
      </c>
      <c r="FQ319" s="34">
        <f t="shared" si="2137"/>
        <v>0</v>
      </c>
      <c r="FR319" s="132">
        <f t="shared" si="2073"/>
        <v>0</v>
      </c>
      <c r="FS319" s="132">
        <f t="shared" si="2073"/>
        <v>0</v>
      </c>
      <c r="FT319" s="34"/>
      <c r="FU319" s="34"/>
      <c r="FV319" s="34"/>
      <c r="FW319" s="34"/>
      <c r="FX319" s="34"/>
      <c r="FY319" s="34"/>
      <c r="FZ319" s="34"/>
      <c r="GA319" s="34"/>
      <c r="GB319" s="34">
        <f t="shared" si="2154"/>
        <v>0</v>
      </c>
      <c r="GC319" s="34">
        <f t="shared" si="2154"/>
        <v>0</v>
      </c>
      <c r="GD319" s="132">
        <f t="shared" si="2074"/>
        <v>0</v>
      </c>
      <c r="GE319" s="132">
        <f t="shared" si="2074"/>
        <v>0</v>
      </c>
      <c r="GF319" s="34"/>
      <c r="GG319" s="34"/>
      <c r="GH319" s="34"/>
      <c r="GI319" s="34"/>
      <c r="GJ319" s="34"/>
      <c r="GK319" s="34"/>
      <c r="GL319" s="34"/>
      <c r="GM319" s="34"/>
      <c r="GN319" s="34">
        <f t="shared" si="2155"/>
        <v>0</v>
      </c>
      <c r="GO319" s="34">
        <f t="shared" si="2139"/>
        <v>0</v>
      </c>
      <c r="GP319" s="132">
        <f t="shared" si="2075"/>
        <v>0</v>
      </c>
      <c r="GQ319" s="132">
        <f t="shared" si="2075"/>
        <v>0</v>
      </c>
      <c r="GR319" s="34"/>
      <c r="GS319" s="34"/>
      <c r="GT319" s="34"/>
      <c r="GU319" s="34"/>
      <c r="GV319" s="52">
        <f t="shared" si="2080"/>
        <v>0</v>
      </c>
      <c r="GW319" s="52">
        <f t="shared" si="2080"/>
        <v>0</v>
      </c>
      <c r="GX319" s="52">
        <f t="shared" si="2080"/>
        <v>0</v>
      </c>
      <c r="GY319" s="52">
        <f t="shared" si="2076"/>
        <v>0</v>
      </c>
      <c r="GZ319" s="52">
        <f t="shared" si="2027"/>
        <v>0</v>
      </c>
      <c r="HA319" s="52">
        <f t="shared" si="2027"/>
        <v>0</v>
      </c>
      <c r="HB319" s="132">
        <f t="shared" si="2077"/>
        <v>0</v>
      </c>
      <c r="HC319" s="132">
        <f t="shared" si="2077"/>
        <v>0</v>
      </c>
      <c r="HD319" s="64"/>
      <c r="HE319" s="20"/>
      <c r="HF319" s="73"/>
      <c r="HG319" s="73"/>
      <c r="HH319" s="251"/>
    </row>
    <row r="320" spans="1:216" hidden="1" x14ac:dyDescent="0.2">
      <c r="A320" s="10"/>
      <c r="B320" s="20"/>
      <c r="C320" s="21"/>
      <c r="D320" s="28"/>
      <c r="E320" s="28"/>
      <c r="F320" s="28"/>
      <c r="G320" s="33"/>
      <c r="H320" s="34"/>
      <c r="I320" s="34"/>
      <c r="J320" s="34"/>
      <c r="K320" s="34"/>
      <c r="L320" s="34"/>
      <c r="M320" s="34"/>
      <c r="N320" s="34"/>
      <c r="O320" s="34"/>
      <c r="P320" s="34">
        <f t="shared" si="2140"/>
        <v>0</v>
      </c>
      <c r="Q320" s="34">
        <f t="shared" si="2117"/>
        <v>0</v>
      </c>
      <c r="R320" s="132">
        <f t="shared" si="2264"/>
        <v>0</v>
      </c>
      <c r="S320" s="132">
        <f t="shared" si="2264"/>
        <v>0</v>
      </c>
      <c r="T320" s="34"/>
      <c r="U320" s="34"/>
      <c r="V320" s="34"/>
      <c r="W320" s="34"/>
      <c r="X320" s="34"/>
      <c r="Y320" s="34"/>
      <c r="Z320" s="34"/>
      <c r="AA320" s="34"/>
      <c r="AB320" s="34">
        <f t="shared" si="2141"/>
        <v>0</v>
      </c>
      <c r="AC320" s="34">
        <f t="shared" si="2119"/>
        <v>0</v>
      </c>
      <c r="AD320" s="132">
        <f t="shared" si="2061"/>
        <v>0</v>
      </c>
      <c r="AE320" s="132">
        <f t="shared" si="2061"/>
        <v>0</v>
      </c>
      <c r="AF320" s="34"/>
      <c r="AG320" s="34"/>
      <c r="AH320" s="34"/>
      <c r="AI320" s="34"/>
      <c r="AJ320" s="34"/>
      <c r="AK320" s="34"/>
      <c r="AL320" s="34"/>
      <c r="AM320" s="34"/>
      <c r="AN320" s="34">
        <f t="shared" si="2142"/>
        <v>0</v>
      </c>
      <c r="AO320" s="34">
        <f t="shared" si="2121"/>
        <v>0</v>
      </c>
      <c r="AP320" s="132">
        <f t="shared" si="2062"/>
        <v>0</v>
      </c>
      <c r="AQ320" s="132">
        <f t="shared" si="2062"/>
        <v>0</v>
      </c>
      <c r="AR320" s="34"/>
      <c r="AS320" s="34"/>
      <c r="AT320" s="34"/>
      <c r="AU320" s="34"/>
      <c r="AV320" s="34"/>
      <c r="AW320" s="34"/>
      <c r="AX320" s="34"/>
      <c r="AY320" s="34"/>
      <c r="AZ320" s="34">
        <f t="shared" si="2143"/>
        <v>0</v>
      </c>
      <c r="BA320" s="34">
        <f t="shared" si="2123"/>
        <v>0</v>
      </c>
      <c r="BB320" s="132">
        <f t="shared" si="2063"/>
        <v>0</v>
      </c>
      <c r="BC320" s="132">
        <f t="shared" si="2063"/>
        <v>0</v>
      </c>
      <c r="BD320" s="34"/>
      <c r="BE320" s="34"/>
      <c r="BF320" s="34"/>
      <c r="BG320" s="34"/>
      <c r="BH320" s="34"/>
      <c r="BI320" s="34"/>
      <c r="BJ320" s="34"/>
      <c r="BK320" s="34"/>
      <c r="BL320" s="34">
        <f t="shared" si="2277"/>
        <v>0</v>
      </c>
      <c r="BM320" s="34">
        <f t="shared" si="2278"/>
        <v>0</v>
      </c>
      <c r="BN320" s="132">
        <f t="shared" si="2064"/>
        <v>0</v>
      </c>
      <c r="BO320" s="132">
        <f t="shared" si="2064"/>
        <v>0</v>
      </c>
      <c r="BP320" s="34"/>
      <c r="BQ320" s="34"/>
      <c r="BR320" s="34"/>
      <c r="BS320" s="34"/>
      <c r="BT320" s="34"/>
      <c r="BU320" s="34"/>
      <c r="BV320" s="34"/>
      <c r="BW320" s="34"/>
      <c r="BX320" s="34">
        <f t="shared" si="2145"/>
        <v>0</v>
      </c>
      <c r="BY320" s="34">
        <f t="shared" si="2125"/>
        <v>0</v>
      </c>
      <c r="BZ320" s="132">
        <f t="shared" si="2065"/>
        <v>0</v>
      </c>
      <c r="CA320" s="132">
        <f t="shared" si="2065"/>
        <v>0</v>
      </c>
      <c r="CB320" s="34"/>
      <c r="CC320" s="34"/>
      <c r="CD320" s="34"/>
      <c r="CE320" s="34"/>
      <c r="CF320" s="34"/>
      <c r="CG320" s="34"/>
      <c r="CH320" s="34"/>
      <c r="CI320" s="34"/>
      <c r="CJ320" s="34">
        <f t="shared" si="2146"/>
        <v>0</v>
      </c>
      <c r="CK320" s="34">
        <f t="shared" si="2127"/>
        <v>0</v>
      </c>
      <c r="CL320" s="132">
        <f t="shared" si="2066"/>
        <v>0</v>
      </c>
      <c r="CM320" s="132">
        <f t="shared" si="2066"/>
        <v>0</v>
      </c>
      <c r="CN320" s="34"/>
      <c r="CO320" s="34"/>
      <c r="CP320" s="34"/>
      <c r="CQ320" s="34"/>
      <c r="CR320" s="34"/>
      <c r="CS320" s="34"/>
      <c r="CT320" s="34"/>
      <c r="CU320" s="34"/>
      <c r="CV320" s="34">
        <f t="shared" si="2147"/>
        <v>0</v>
      </c>
      <c r="CW320" s="34">
        <f t="shared" si="2129"/>
        <v>0</v>
      </c>
      <c r="CX320" s="132">
        <f t="shared" si="2067"/>
        <v>0</v>
      </c>
      <c r="CY320" s="132">
        <f t="shared" si="2067"/>
        <v>0</v>
      </c>
      <c r="CZ320" s="34"/>
      <c r="DA320" s="34"/>
      <c r="DB320" s="34"/>
      <c r="DC320" s="34"/>
      <c r="DD320" s="34"/>
      <c r="DE320" s="34"/>
      <c r="DF320" s="34"/>
      <c r="DG320" s="34"/>
      <c r="DH320" s="34">
        <f t="shared" si="2148"/>
        <v>0</v>
      </c>
      <c r="DI320" s="34">
        <f t="shared" si="2131"/>
        <v>0</v>
      </c>
      <c r="DJ320" s="132">
        <f t="shared" si="2068"/>
        <v>0</v>
      </c>
      <c r="DK320" s="132">
        <f t="shared" si="2068"/>
        <v>0</v>
      </c>
      <c r="DL320" s="34"/>
      <c r="DM320" s="34"/>
      <c r="DN320" s="34"/>
      <c r="DO320" s="34"/>
      <c r="DP320" s="34"/>
      <c r="DQ320" s="34"/>
      <c r="DR320" s="34"/>
      <c r="DS320" s="34"/>
      <c r="DT320" s="34">
        <f t="shared" si="2149"/>
        <v>0</v>
      </c>
      <c r="DU320" s="34">
        <f t="shared" si="2133"/>
        <v>0</v>
      </c>
      <c r="DV320" s="132">
        <f t="shared" si="2069"/>
        <v>0</v>
      </c>
      <c r="DW320" s="132">
        <f t="shared" si="2069"/>
        <v>0</v>
      </c>
      <c r="DX320" s="34"/>
      <c r="DY320" s="34"/>
      <c r="DZ320" s="34"/>
      <c r="EA320" s="34"/>
      <c r="EB320" s="34"/>
      <c r="EC320" s="34"/>
      <c r="ED320" s="34"/>
      <c r="EE320" s="34"/>
      <c r="EF320" s="34">
        <f t="shared" si="2150"/>
        <v>0</v>
      </c>
      <c r="EG320" s="34">
        <f t="shared" si="2150"/>
        <v>0</v>
      </c>
      <c r="EH320" s="132">
        <f t="shared" si="2070"/>
        <v>0</v>
      </c>
      <c r="EI320" s="132">
        <f t="shared" si="2070"/>
        <v>0</v>
      </c>
      <c r="EJ320" s="34"/>
      <c r="EK320" s="34"/>
      <c r="EL320" s="34"/>
      <c r="EM320" s="34"/>
      <c r="EN320" s="34"/>
      <c r="EO320" s="34"/>
      <c r="EP320" s="34"/>
      <c r="EQ320" s="34"/>
      <c r="ER320" s="34">
        <f t="shared" si="2151"/>
        <v>0</v>
      </c>
      <c r="ES320" s="34">
        <f t="shared" si="2135"/>
        <v>0</v>
      </c>
      <c r="ET320" s="132">
        <f t="shared" si="2071"/>
        <v>0</v>
      </c>
      <c r="EU320" s="132">
        <f t="shared" si="2071"/>
        <v>0</v>
      </c>
      <c r="EV320" s="34"/>
      <c r="EW320" s="34"/>
      <c r="EX320" s="34"/>
      <c r="EY320" s="34"/>
      <c r="EZ320" s="34"/>
      <c r="FA320" s="34"/>
      <c r="FB320" s="34"/>
      <c r="FC320" s="34"/>
      <c r="FD320" s="34">
        <f t="shared" si="2152"/>
        <v>0</v>
      </c>
      <c r="FE320" s="34">
        <f t="shared" si="2152"/>
        <v>0</v>
      </c>
      <c r="FF320" s="132">
        <f t="shared" si="2072"/>
        <v>0</v>
      </c>
      <c r="FG320" s="132">
        <f t="shared" si="2072"/>
        <v>0</v>
      </c>
      <c r="FH320" s="34"/>
      <c r="FI320" s="34"/>
      <c r="FJ320" s="34"/>
      <c r="FK320" s="34"/>
      <c r="FL320" s="34"/>
      <c r="FM320" s="34"/>
      <c r="FN320" s="34"/>
      <c r="FO320" s="34"/>
      <c r="FP320" s="34">
        <f t="shared" si="2153"/>
        <v>0</v>
      </c>
      <c r="FQ320" s="34">
        <f t="shared" si="2137"/>
        <v>0</v>
      </c>
      <c r="FR320" s="132">
        <f t="shared" si="2073"/>
        <v>0</v>
      </c>
      <c r="FS320" s="132">
        <f t="shared" si="2073"/>
        <v>0</v>
      </c>
      <c r="FT320" s="34"/>
      <c r="FU320" s="34"/>
      <c r="FV320" s="34"/>
      <c r="FW320" s="34"/>
      <c r="FX320" s="34"/>
      <c r="FY320" s="34"/>
      <c r="FZ320" s="34"/>
      <c r="GA320" s="34"/>
      <c r="GB320" s="34">
        <f t="shared" si="2154"/>
        <v>0</v>
      </c>
      <c r="GC320" s="34">
        <f t="shared" si="2154"/>
        <v>0</v>
      </c>
      <c r="GD320" s="132">
        <f t="shared" si="2074"/>
        <v>0</v>
      </c>
      <c r="GE320" s="132">
        <f t="shared" si="2074"/>
        <v>0</v>
      </c>
      <c r="GF320" s="34"/>
      <c r="GG320" s="34"/>
      <c r="GH320" s="34"/>
      <c r="GI320" s="34"/>
      <c r="GJ320" s="34"/>
      <c r="GK320" s="34"/>
      <c r="GL320" s="34"/>
      <c r="GM320" s="34"/>
      <c r="GN320" s="34">
        <f t="shared" si="2155"/>
        <v>0</v>
      </c>
      <c r="GO320" s="34">
        <f t="shared" si="2139"/>
        <v>0</v>
      </c>
      <c r="GP320" s="132">
        <f t="shared" si="2075"/>
        <v>0</v>
      </c>
      <c r="GQ320" s="132">
        <f t="shared" si="2075"/>
        <v>0</v>
      </c>
      <c r="GR320" s="34"/>
      <c r="GS320" s="34"/>
      <c r="GT320" s="34"/>
      <c r="GU320" s="34"/>
      <c r="GV320" s="52">
        <f t="shared" si="2080"/>
        <v>0</v>
      </c>
      <c r="GW320" s="52">
        <f t="shared" si="2080"/>
        <v>0</v>
      </c>
      <c r="GX320" s="52">
        <f t="shared" si="2080"/>
        <v>0</v>
      </c>
      <c r="GY320" s="52">
        <f t="shared" si="2076"/>
        <v>0</v>
      </c>
      <c r="GZ320" s="52">
        <f t="shared" si="2027"/>
        <v>0</v>
      </c>
      <c r="HA320" s="52">
        <f t="shared" si="2027"/>
        <v>0</v>
      </c>
      <c r="HB320" s="132">
        <f t="shared" si="2077"/>
        <v>0</v>
      </c>
      <c r="HC320" s="132">
        <f t="shared" si="2077"/>
        <v>0</v>
      </c>
      <c r="HD320" s="64"/>
      <c r="HE320" s="20"/>
      <c r="HF320" s="73"/>
      <c r="HG320" s="73"/>
      <c r="HH320" s="251"/>
    </row>
    <row r="321" spans="1:216" hidden="1" x14ac:dyDescent="0.2">
      <c r="A321" s="10">
        <v>1</v>
      </c>
      <c r="B321" s="36"/>
      <c r="C321" s="37"/>
      <c r="D321" s="38"/>
      <c r="E321" s="55" t="s">
        <v>210</v>
      </c>
      <c r="F321" s="56">
        <v>49</v>
      </c>
      <c r="G321" s="93">
        <v>151492.35519999999</v>
      </c>
      <c r="H321" s="41">
        <f>VLOOKUP($E321,'ВМП план'!$B$8:$AL$54,10,0)</f>
        <v>0</v>
      </c>
      <c r="I321" s="41">
        <f>VLOOKUP($E321,'ВМП план'!$B$8:$AL$54,11,0)</f>
        <v>0</v>
      </c>
      <c r="J321" s="41">
        <f>SUM(H321/12*$A$2)</f>
        <v>0</v>
      </c>
      <c r="K321" s="41">
        <f>SUM(I321/12*$A$2)</f>
        <v>0</v>
      </c>
      <c r="L321" s="41">
        <f>SUM(L322:L326)</f>
        <v>0</v>
      </c>
      <c r="M321" s="41">
        <f t="shared" ref="M321:O321" si="2279">SUM(M322:M326)</f>
        <v>0</v>
      </c>
      <c r="N321" s="41">
        <f t="shared" si="2279"/>
        <v>0</v>
      </c>
      <c r="O321" s="41">
        <f t="shared" si="2279"/>
        <v>0</v>
      </c>
      <c r="P321" s="34">
        <f t="shared" si="2140"/>
        <v>0</v>
      </c>
      <c r="Q321" s="34">
        <f t="shared" si="2117"/>
        <v>0</v>
      </c>
      <c r="R321" s="132">
        <f t="shared" si="2264"/>
        <v>0</v>
      </c>
      <c r="S321" s="132">
        <f t="shared" si="2264"/>
        <v>0</v>
      </c>
      <c r="T321" s="41">
        <f>VLOOKUP($E321,'ВМП план'!$B$8:$AL$54,8,0)</f>
        <v>0</v>
      </c>
      <c r="U321" s="41">
        <f>VLOOKUP($E321,'ВМП план'!$B$8:$AL$54,9,0)</f>
        <v>0</v>
      </c>
      <c r="V321" s="41">
        <f>SUM(T321/12*$A$2)</f>
        <v>0</v>
      </c>
      <c r="W321" s="41">
        <f>SUM(U321/12*$A$2)</f>
        <v>0</v>
      </c>
      <c r="X321" s="41">
        <f>SUM(X322:X326)</f>
        <v>0</v>
      </c>
      <c r="Y321" s="41">
        <f t="shared" ref="Y321:AA321" si="2280">SUM(Y322:Y326)</f>
        <v>0</v>
      </c>
      <c r="Z321" s="41">
        <f t="shared" si="2280"/>
        <v>0</v>
      </c>
      <c r="AA321" s="41">
        <f t="shared" si="2280"/>
        <v>0</v>
      </c>
      <c r="AB321" s="34">
        <f t="shared" si="2141"/>
        <v>0</v>
      </c>
      <c r="AC321" s="34">
        <f t="shared" si="2119"/>
        <v>0</v>
      </c>
      <c r="AD321" s="132">
        <f t="shared" si="2061"/>
        <v>0</v>
      </c>
      <c r="AE321" s="132">
        <f t="shared" si="2061"/>
        <v>0</v>
      </c>
      <c r="AF321" s="41">
        <f>VLOOKUP($E321,'ВМП план'!$B$8:$AL$54,12,0)</f>
        <v>0</v>
      </c>
      <c r="AG321" s="41">
        <f>VLOOKUP($E321,'ВМП план'!$B$8:$AL$54,13,0)</f>
        <v>0</v>
      </c>
      <c r="AH321" s="41">
        <f>SUM(AF321/12*$A$2)</f>
        <v>0</v>
      </c>
      <c r="AI321" s="41">
        <f>SUM(AG321/12*$A$2)</f>
        <v>0</v>
      </c>
      <c r="AJ321" s="41">
        <f>SUM(AJ322:AJ326)</f>
        <v>0</v>
      </c>
      <c r="AK321" s="41">
        <f t="shared" ref="AK321:AM321" si="2281">SUM(AK322:AK326)</f>
        <v>0</v>
      </c>
      <c r="AL321" s="41">
        <f t="shared" si="2281"/>
        <v>0</v>
      </c>
      <c r="AM321" s="41">
        <f t="shared" si="2281"/>
        <v>0</v>
      </c>
      <c r="AN321" s="34">
        <f t="shared" si="2142"/>
        <v>0</v>
      </c>
      <c r="AO321" s="34">
        <f t="shared" si="2121"/>
        <v>0</v>
      </c>
      <c r="AP321" s="132">
        <f t="shared" si="2062"/>
        <v>0</v>
      </c>
      <c r="AQ321" s="132">
        <f t="shared" si="2062"/>
        <v>0</v>
      </c>
      <c r="AR321" s="41">
        <f>VLOOKUP($E321,'ВМП план'!$B$8:$AL$54,14,0)</f>
        <v>0</v>
      </c>
      <c r="AS321" s="41">
        <f>VLOOKUP($E321,'ВМП план'!$B$8:$AL$54,15,0)</f>
        <v>0</v>
      </c>
      <c r="AT321" s="41">
        <f>SUM(AR321/12*$A$2)</f>
        <v>0</v>
      </c>
      <c r="AU321" s="41">
        <f>SUM(AS321/12*$A$2)</f>
        <v>0</v>
      </c>
      <c r="AV321" s="41">
        <f>SUM(AV322:AV326)</f>
        <v>0</v>
      </c>
      <c r="AW321" s="41">
        <f t="shared" ref="AW321:AY321" si="2282">SUM(AW322:AW326)</f>
        <v>0</v>
      </c>
      <c r="AX321" s="41">
        <f t="shared" si="2282"/>
        <v>0</v>
      </c>
      <c r="AY321" s="41">
        <f t="shared" si="2282"/>
        <v>0</v>
      </c>
      <c r="AZ321" s="34">
        <f t="shared" si="2143"/>
        <v>0</v>
      </c>
      <c r="BA321" s="34">
        <f t="shared" si="2123"/>
        <v>0</v>
      </c>
      <c r="BB321" s="132">
        <f t="shared" si="2063"/>
        <v>0</v>
      </c>
      <c r="BC321" s="132">
        <f t="shared" si="2063"/>
        <v>0</v>
      </c>
      <c r="BD321" s="41">
        <f>VLOOKUP($E321,'ВМП план'!$B$8:$AL$54,6,0)</f>
        <v>10</v>
      </c>
      <c r="BE321" s="41">
        <f>VLOOKUP($E321,'ВМП план'!$B$8:$AL$54,7,0)</f>
        <v>1514923.5519999999</v>
      </c>
      <c r="BF321" s="41">
        <f>SUM(BD321/12*$A$2)</f>
        <v>5.8333333333333339</v>
      </c>
      <c r="BG321" s="41">
        <f>SUM(BE321/12*$A$2)</f>
        <v>883705.4053333333</v>
      </c>
      <c r="BH321" s="41">
        <f>SUM(BH322:BH326)</f>
        <v>10</v>
      </c>
      <c r="BI321" s="41">
        <f t="shared" ref="BI321:BK321" si="2283">SUM(BI322:BI326)</f>
        <v>1514923.5999999996</v>
      </c>
      <c r="BJ321" s="41">
        <f t="shared" si="2283"/>
        <v>1</v>
      </c>
      <c r="BK321" s="41">
        <f t="shared" si="2283"/>
        <v>151492.35999999999</v>
      </c>
      <c r="BL321" s="34">
        <f t="shared" si="2161"/>
        <v>11</v>
      </c>
      <c r="BM321" s="34">
        <f t="shared" si="2162"/>
        <v>1666415.9599999995</v>
      </c>
      <c r="BN321" s="132">
        <f t="shared" si="2064"/>
        <v>4.1666666666666661</v>
      </c>
      <c r="BO321" s="132">
        <f t="shared" si="2064"/>
        <v>631218.19466666633</v>
      </c>
      <c r="BP321" s="41">
        <f>VLOOKUP($E321,'ВМП план'!$B$8:$AL$54,16,0)</f>
        <v>0</v>
      </c>
      <c r="BQ321" s="41">
        <f>VLOOKUP($E321,'ВМП план'!$B$8:$AL$54,17,0)</f>
        <v>0</v>
      </c>
      <c r="BR321" s="41">
        <f>SUM(BP321/12*$A$2)</f>
        <v>0</v>
      </c>
      <c r="BS321" s="41">
        <f>SUM(BQ321/12*$A$2)</f>
        <v>0</v>
      </c>
      <c r="BT321" s="41">
        <f>SUM(BT322:BT326)</f>
        <v>0</v>
      </c>
      <c r="BU321" s="41">
        <f t="shared" ref="BU321:BW321" si="2284">SUM(BU322:BU326)</f>
        <v>0</v>
      </c>
      <c r="BV321" s="41">
        <f t="shared" si="2284"/>
        <v>0</v>
      </c>
      <c r="BW321" s="41">
        <f t="shared" si="2284"/>
        <v>0</v>
      </c>
      <c r="BX321" s="34">
        <f t="shared" si="2145"/>
        <v>0</v>
      </c>
      <c r="BY321" s="34">
        <f t="shared" si="2125"/>
        <v>0</v>
      </c>
      <c r="BZ321" s="132">
        <f t="shared" si="2065"/>
        <v>0</v>
      </c>
      <c r="CA321" s="132">
        <f t="shared" si="2065"/>
        <v>0</v>
      </c>
      <c r="CB321" s="41">
        <f>VLOOKUP($E321,'ВМП план'!$B$8:$AL$54,18,0)</f>
        <v>0</v>
      </c>
      <c r="CC321" s="41">
        <f>VLOOKUP($E321,'ВМП план'!$B$8:$AL$54,19,0)</f>
        <v>0</v>
      </c>
      <c r="CD321" s="41">
        <f>SUM(CB321/12*$A$2)</f>
        <v>0</v>
      </c>
      <c r="CE321" s="41">
        <f>SUM(CC321/12*$A$2)</f>
        <v>0</v>
      </c>
      <c r="CF321" s="41">
        <f>SUM(CF322:CF326)</f>
        <v>0</v>
      </c>
      <c r="CG321" s="41">
        <f t="shared" ref="CG321:CI321" si="2285">SUM(CG322:CG326)</f>
        <v>0</v>
      </c>
      <c r="CH321" s="41">
        <f t="shared" si="2285"/>
        <v>0</v>
      </c>
      <c r="CI321" s="41">
        <f t="shared" si="2285"/>
        <v>0</v>
      </c>
      <c r="CJ321" s="34">
        <f t="shared" si="2146"/>
        <v>0</v>
      </c>
      <c r="CK321" s="34">
        <f t="shared" si="2127"/>
        <v>0</v>
      </c>
      <c r="CL321" s="132">
        <f t="shared" si="2066"/>
        <v>0</v>
      </c>
      <c r="CM321" s="132">
        <f t="shared" si="2066"/>
        <v>0</v>
      </c>
      <c r="CN321" s="41">
        <f>VLOOKUP($E321,'ВМП план'!$B$8:$AL$54,20,0)</f>
        <v>0</v>
      </c>
      <c r="CO321" s="41">
        <f>VLOOKUP($E321,'ВМП план'!$B$8:$AL$54,21,0)</f>
        <v>0</v>
      </c>
      <c r="CP321" s="41">
        <f>SUM(CN321/12*$A$2)</f>
        <v>0</v>
      </c>
      <c r="CQ321" s="41">
        <f>SUM(CO321/12*$A$2)</f>
        <v>0</v>
      </c>
      <c r="CR321" s="41">
        <f>SUM(CR322:CR326)</f>
        <v>0</v>
      </c>
      <c r="CS321" s="41">
        <f t="shared" ref="CS321:CU321" si="2286">SUM(CS322:CS326)</f>
        <v>0</v>
      </c>
      <c r="CT321" s="41">
        <f t="shared" si="2286"/>
        <v>0</v>
      </c>
      <c r="CU321" s="41">
        <f t="shared" si="2286"/>
        <v>0</v>
      </c>
      <c r="CV321" s="34">
        <f t="shared" si="2147"/>
        <v>0</v>
      </c>
      <c r="CW321" s="34">
        <f t="shared" si="2129"/>
        <v>0</v>
      </c>
      <c r="CX321" s="132">
        <f t="shared" si="2067"/>
        <v>0</v>
      </c>
      <c r="CY321" s="132">
        <f t="shared" si="2067"/>
        <v>0</v>
      </c>
      <c r="CZ321" s="41">
        <f>VLOOKUP($E321,'ВМП план'!$B$8:$AL$54,22,0)</f>
        <v>0</v>
      </c>
      <c r="DA321" s="41">
        <f>VLOOKUP($E321,'ВМП план'!$B$8:$AL$54,23,0)</f>
        <v>0</v>
      </c>
      <c r="DB321" s="41">
        <f>SUM(CZ321/12*$A$2)</f>
        <v>0</v>
      </c>
      <c r="DC321" s="41">
        <f>SUM(DA321/12*$A$2)</f>
        <v>0</v>
      </c>
      <c r="DD321" s="41">
        <f>SUM(DD322:DD326)</f>
        <v>0</v>
      </c>
      <c r="DE321" s="41">
        <f t="shared" ref="DE321:DG321" si="2287">SUM(DE322:DE326)</f>
        <v>0</v>
      </c>
      <c r="DF321" s="41">
        <f t="shared" si="2287"/>
        <v>0</v>
      </c>
      <c r="DG321" s="41">
        <f t="shared" si="2287"/>
        <v>0</v>
      </c>
      <c r="DH321" s="34">
        <f t="shared" si="2148"/>
        <v>0</v>
      </c>
      <c r="DI321" s="34">
        <f t="shared" si="2131"/>
        <v>0</v>
      </c>
      <c r="DJ321" s="132">
        <f t="shared" si="2068"/>
        <v>0</v>
      </c>
      <c r="DK321" s="132">
        <f t="shared" si="2068"/>
        <v>0</v>
      </c>
      <c r="DL321" s="41">
        <f>VLOOKUP($E321,'ВМП план'!$B$8:$AL$54,24,0)</f>
        <v>0</v>
      </c>
      <c r="DM321" s="41">
        <f>VLOOKUP($E321,'ВМП план'!$B$8:$AL$54,25,0)</f>
        <v>0</v>
      </c>
      <c r="DN321" s="41">
        <f>SUM(DL321/12*$A$2)</f>
        <v>0</v>
      </c>
      <c r="DO321" s="41">
        <f>SUM(DM321/12*$A$2)</f>
        <v>0</v>
      </c>
      <c r="DP321" s="41">
        <f>SUM(DP322:DP326)</f>
        <v>0</v>
      </c>
      <c r="DQ321" s="41">
        <f t="shared" ref="DQ321:DS321" si="2288">SUM(DQ322:DQ326)</f>
        <v>0</v>
      </c>
      <c r="DR321" s="41">
        <f t="shared" si="2288"/>
        <v>0</v>
      </c>
      <c r="DS321" s="41">
        <f t="shared" si="2288"/>
        <v>0</v>
      </c>
      <c r="DT321" s="34">
        <f t="shared" si="2149"/>
        <v>0</v>
      </c>
      <c r="DU321" s="34">
        <f t="shared" si="2133"/>
        <v>0</v>
      </c>
      <c r="DV321" s="132">
        <f t="shared" si="2069"/>
        <v>0</v>
      </c>
      <c r="DW321" s="132">
        <f t="shared" si="2069"/>
        <v>0</v>
      </c>
      <c r="DX321" s="41">
        <f>VLOOKUP($E321,'ВМП план'!$B$8:$AL$54,26,0)</f>
        <v>38</v>
      </c>
      <c r="DY321" s="41">
        <f>VLOOKUP($E321,'ВМП план'!$B$8:$AL$54,27,0)</f>
        <v>5756709.4975999994</v>
      </c>
      <c r="DZ321" s="41">
        <f>SUM(DX321/12*$A$2)</f>
        <v>22.166666666666664</v>
      </c>
      <c r="EA321" s="41">
        <f>SUM(DY321/12*$A$2)</f>
        <v>3358080.5402666666</v>
      </c>
      <c r="EB321" s="41">
        <f>SUM(EB322:EB326)</f>
        <v>0</v>
      </c>
      <c r="EC321" s="41">
        <f t="shared" ref="EC321:EE321" si="2289">SUM(EC322:EC326)</f>
        <v>0</v>
      </c>
      <c r="ED321" s="41">
        <f t="shared" si="2289"/>
        <v>39</v>
      </c>
      <c r="EE321" s="41">
        <f t="shared" si="2289"/>
        <v>5908202.0399999991</v>
      </c>
      <c r="EF321" s="34">
        <f t="shared" si="2150"/>
        <v>39</v>
      </c>
      <c r="EG321" s="34">
        <f t="shared" si="2150"/>
        <v>5908202.0399999991</v>
      </c>
      <c r="EH321" s="132">
        <f t="shared" si="2070"/>
        <v>-22.166666666666664</v>
      </c>
      <c r="EI321" s="132">
        <f t="shared" si="2070"/>
        <v>-3358080.5402666666</v>
      </c>
      <c r="EJ321" s="41">
        <f>VLOOKUP($E321,'ВМП план'!$B$8:$AL$54,28,0)</f>
        <v>20</v>
      </c>
      <c r="EK321" s="41">
        <f>VLOOKUP($E321,'ВМП план'!$B$8:$AL$54,29,0)</f>
        <v>3029847.1039999998</v>
      </c>
      <c r="EL321" s="41">
        <f>SUM(EJ321/12*$A$2)</f>
        <v>11.666666666666668</v>
      </c>
      <c r="EM321" s="41">
        <f>SUM(EK321/12*$A$2)</f>
        <v>1767410.8106666666</v>
      </c>
      <c r="EN321" s="41">
        <f>SUM(EN322:EN326)</f>
        <v>0</v>
      </c>
      <c r="EO321" s="41">
        <f t="shared" ref="EO321:EQ321" si="2290">SUM(EO322:EO326)</f>
        <v>0</v>
      </c>
      <c r="EP321" s="41">
        <f t="shared" si="2290"/>
        <v>20</v>
      </c>
      <c r="EQ321" s="41">
        <f t="shared" si="2290"/>
        <v>3029847.1999999997</v>
      </c>
      <c r="ER321" s="34">
        <f t="shared" si="2151"/>
        <v>20</v>
      </c>
      <c r="ES321" s="34">
        <f t="shared" si="2135"/>
        <v>3029847.1999999997</v>
      </c>
      <c r="ET321" s="132">
        <f t="shared" si="2071"/>
        <v>-11.666666666666668</v>
      </c>
      <c r="EU321" s="132">
        <f t="shared" si="2071"/>
        <v>-1767410.8106666666</v>
      </c>
      <c r="EV321" s="41">
        <f>VLOOKUP($E321,'ВМП план'!$B$8:$AL$54,30,0)</f>
        <v>0</v>
      </c>
      <c r="EW321" s="41">
        <f>VLOOKUP($E321,'ВМП план'!$B$8:$AL$54,31,0)</f>
        <v>0</v>
      </c>
      <c r="EX321" s="41">
        <f>SUM(EV321/12*$A$2)</f>
        <v>0</v>
      </c>
      <c r="EY321" s="41">
        <f>SUM(EW321/12*$A$2)</f>
        <v>0</v>
      </c>
      <c r="EZ321" s="41">
        <f>SUM(EZ322:EZ326)</f>
        <v>0</v>
      </c>
      <c r="FA321" s="41">
        <f t="shared" ref="FA321:FC321" si="2291">SUM(FA322:FA326)</f>
        <v>0</v>
      </c>
      <c r="FB321" s="41">
        <f t="shared" si="2291"/>
        <v>0</v>
      </c>
      <c r="FC321" s="41">
        <f t="shared" si="2291"/>
        <v>0</v>
      </c>
      <c r="FD321" s="34">
        <f t="shared" si="2152"/>
        <v>0</v>
      </c>
      <c r="FE321" s="34">
        <f t="shared" si="2152"/>
        <v>0</v>
      </c>
      <c r="FF321" s="132">
        <f t="shared" si="2072"/>
        <v>0</v>
      </c>
      <c r="FG321" s="132">
        <f t="shared" si="2072"/>
        <v>0</v>
      </c>
      <c r="FH321" s="41">
        <f>VLOOKUP($E321,'ВМП план'!$B$8:$AL$54,32,0)</f>
        <v>0</v>
      </c>
      <c r="FI321" s="41">
        <f>VLOOKUP($E321,'ВМП план'!$B$8:$AL$54,33,0)</f>
        <v>0</v>
      </c>
      <c r="FJ321" s="41">
        <f>SUM(FH321/12*$A$2)</f>
        <v>0</v>
      </c>
      <c r="FK321" s="41">
        <f>SUM(FI321/12*$A$2)</f>
        <v>0</v>
      </c>
      <c r="FL321" s="41">
        <f>SUM(FL322:FL326)</f>
        <v>0</v>
      </c>
      <c r="FM321" s="41">
        <f t="shared" ref="FM321:FO321" si="2292">SUM(FM322:FM326)</f>
        <v>0</v>
      </c>
      <c r="FN321" s="41">
        <f t="shared" si="2292"/>
        <v>0</v>
      </c>
      <c r="FO321" s="41">
        <f t="shared" si="2292"/>
        <v>0</v>
      </c>
      <c r="FP321" s="34">
        <f t="shared" si="2153"/>
        <v>0</v>
      </c>
      <c r="FQ321" s="34">
        <f t="shared" si="2137"/>
        <v>0</v>
      </c>
      <c r="FR321" s="132">
        <f t="shared" si="2073"/>
        <v>0</v>
      </c>
      <c r="FS321" s="132">
        <f t="shared" si="2073"/>
        <v>0</v>
      </c>
      <c r="FT321" s="41">
        <f>VLOOKUP($E321,'ВМП план'!$B$8:$AL$54,34,0)</f>
        <v>0</v>
      </c>
      <c r="FU321" s="41">
        <f>VLOOKUP($E321,'ВМП план'!$B$8:$AL$54,35,0)</f>
        <v>0</v>
      </c>
      <c r="FV321" s="41">
        <f>SUM(FT321/12*$A$2)</f>
        <v>0</v>
      </c>
      <c r="FW321" s="41">
        <f>SUM(FU321/12*$A$2)</f>
        <v>0</v>
      </c>
      <c r="FX321" s="41">
        <f>SUM(FX322:FX326)</f>
        <v>0</v>
      </c>
      <c r="FY321" s="41">
        <f t="shared" ref="FY321:GA321" si="2293">SUM(FY322:FY326)</f>
        <v>0</v>
      </c>
      <c r="FZ321" s="41">
        <f t="shared" si="2293"/>
        <v>0</v>
      </c>
      <c r="GA321" s="41">
        <f t="shared" si="2293"/>
        <v>0</v>
      </c>
      <c r="GB321" s="34">
        <f t="shared" si="2154"/>
        <v>0</v>
      </c>
      <c r="GC321" s="34">
        <f t="shared" si="2154"/>
        <v>0</v>
      </c>
      <c r="GD321" s="132">
        <f t="shared" si="2074"/>
        <v>0</v>
      </c>
      <c r="GE321" s="132">
        <f t="shared" si="2074"/>
        <v>0</v>
      </c>
      <c r="GF321" s="41">
        <f>VLOOKUP($E321,'ВМП план'!$B$8:$AL$54,36,0)</f>
        <v>0</v>
      </c>
      <c r="GG321" s="41">
        <f>VLOOKUP($E321,'ВМП план'!$B$8:$AL$54,37,0)</f>
        <v>0</v>
      </c>
      <c r="GH321" s="41">
        <f>SUM(GF321/12*$A$2)</f>
        <v>0</v>
      </c>
      <c r="GI321" s="41">
        <f>SUM(GG321/12*$A$2)</f>
        <v>0</v>
      </c>
      <c r="GJ321" s="41">
        <f>SUM(GJ322:GJ326)</f>
        <v>0</v>
      </c>
      <c r="GK321" s="41">
        <f t="shared" ref="GK321:GM321" si="2294">SUM(GK322:GK326)</f>
        <v>0</v>
      </c>
      <c r="GL321" s="41">
        <f t="shared" si="2294"/>
        <v>0</v>
      </c>
      <c r="GM321" s="41">
        <f t="shared" si="2294"/>
        <v>0</v>
      </c>
      <c r="GN321" s="34">
        <f t="shared" si="2155"/>
        <v>0</v>
      </c>
      <c r="GO321" s="34">
        <f t="shared" si="2139"/>
        <v>0</v>
      </c>
      <c r="GP321" s="132">
        <f t="shared" si="2075"/>
        <v>0</v>
      </c>
      <c r="GQ321" s="132">
        <f t="shared" si="2075"/>
        <v>0</v>
      </c>
      <c r="GR321" s="41">
        <f>H321+T321+AF321+AR321+BD321+BP321+CB321+CN321+CZ321+DL321+DX321+EJ321+EV321+FH321+FT321+GF321</f>
        <v>68</v>
      </c>
      <c r="GS321" s="41">
        <f t="shared" ref="GS321:GU321" si="2295">I321+U321+AG321+AS321+BE321+BQ321+CC321+CO321+DA321+DM321+DY321+EK321+EW321+FI321+FU321+GG321</f>
        <v>10301480.1536</v>
      </c>
      <c r="GT321" s="41">
        <f t="shared" si="2295"/>
        <v>39.666666666666671</v>
      </c>
      <c r="GU321" s="41">
        <f t="shared" si="2295"/>
        <v>6009196.7562666666</v>
      </c>
      <c r="GV321" s="41">
        <f t="shared" si="2080"/>
        <v>10</v>
      </c>
      <c r="GW321" s="41">
        <f t="shared" si="2080"/>
        <v>1514923.5999999996</v>
      </c>
      <c r="GX321" s="41">
        <f t="shared" si="2080"/>
        <v>60</v>
      </c>
      <c r="GY321" s="41">
        <f t="shared" si="2076"/>
        <v>9089541.5999999996</v>
      </c>
      <c r="GZ321" s="41">
        <f t="shared" si="2027"/>
        <v>70</v>
      </c>
      <c r="HA321" s="41">
        <f t="shared" si="2027"/>
        <v>10604465.199999999</v>
      </c>
      <c r="HB321" s="59">
        <f t="shared" si="2077"/>
        <v>-29.666666666666671</v>
      </c>
      <c r="HC321" s="59">
        <f t="shared" si="2077"/>
        <v>-4494273.1562666669</v>
      </c>
      <c r="HD321" s="98">
        <f>GV321/GT321</f>
        <v>0.25210084033613445</v>
      </c>
      <c r="HE321" s="98">
        <f>GW321/GU321</f>
        <v>0.25210084832389085</v>
      </c>
      <c r="HF321" s="73">
        <f>GS321/GR321</f>
        <v>151492.35519999999</v>
      </c>
      <c r="HG321" s="73">
        <f>GW321/GV321</f>
        <v>151492.35999999996</v>
      </c>
      <c r="HH321" s="251">
        <f>SUM(HF321-HG321)</f>
        <v>-4.7999999660532922E-3</v>
      </c>
    </row>
    <row r="322" spans="1:216" ht="45" hidden="1" x14ac:dyDescent="0.2">
      <c r="A322" s="10">
        <v>1</v>
      </c>
      <c r="B322" s="186" t="s">
        <v>362</v>
      </c>
      <c r="C322" s="187" t="s">
        <v>154</v>
      </c>
      <c r="D322" s="188">
        <v>528</v>
      </c>
      <c r="E322" s="189" t="s">
        <v>363</v>
      </c>
      <c r="F322" s="28"/>
      <c r="G322" s="33"/>
      <c r="H322" s="34"/>
      <c r="I322" s="34"/>
      <c r="J322" s="34"/>
      <c r="K322" s="34"/>
      <c r="L322" s="34">
        <f>VLOOKUP($D322,'факт '!$D$7:$BG$144,3,0)</f>
        <v>0</v>
      </c>
      <c r="M322" s="34">
        <f>VLOOKUP($D322,'факт '!$D$7:$BG$144,4,0)</f>
        <v>0</v>
      </c>
      <c r="N322" s="34">
        <f>VLOOKUP($D322,'факт '!$D$7:$BG$144,5,0)</f>
        <v>0</v>
      </c>
      <c r="O322" s="34">
        <f>VLOOKUP($D322,'факт '!$D$7:$BG$144,6,0)</f>
        <v>0</v>
      </c>
      <c r="P322" s="34">
        <f t="shared" ref="P322" si="2296">SUM(L322+N322)</f>
        <v>0</v>
      </c>
      <c r="Q322" s="34">
        <f t="shared" si="2117"/>
        <v>0</v>
      </c>
      <c r="R322" s="132">
        <f t="shared" si="2264"/>
        <v>0</v>
      </c>
      <c r="S322" s="132">
        <f t="shared" si="2264"/>
        <v>0</v>
      </c>
      <c r="T322" s="34"/>
      <c r="U322" s="34"/>
      <c r="V322" s="34"/>
      <c r="W322" s="34"/>
      <c r="X322" s="34">
        <f>VLOOKUP($D322,'факт '!$D$7:$BG$144,9,0)</f>
        <v>0</v>
      </c>
      <c r="Y322" s="34">
        <f>VLOOKUP($D322,'факт '!$D$7:$BG$144,10,0)</f>
        <v>0</v>
      </c>
      <c r="Z322" s="34">
        <f>VLOOKUP($D322,'факт '!$D$7:$BG$144,11,0)</f>
        <v>0</v>
      </c>
      <c r="AA322" s="34">
        <f>VLOOKUP($D322,'факт '!$D$7:$BG$144,12,0)</f>
        <v>0</v>
      </c>
      <c r="AB322" s="34">
        <f t="shared" ref="AB322" si="2297">SUM(X322+Z322)</f>
        <v>0</v>
      </c>
      <c r="AC322" s="34">
        <f t="shared" si="2119"/>
        <v>0</v>
      </c>
      <c r="AD322" s="132">
        <f t="shared" si="2061"/>
        <v>0</v>
      </c>
      <c r="AE322" s="132">
        <f t="shared" si="2061"/>
        <v>0</v>
      </c>
      <c r="AF322" s="34"/>
      <c r="AG322" s="34"/>
      <c r="AH322" s="34"/>
      <c r="AI322" s="34"/>
      <c r="AJ322" s="34">
        <f>VLOOKUP($D322,'факт '!$D$7:$BG$144,7,0)</f>
        <v>0</v>
      </c>
      <c r="AK322" s="34">
        <f>VLOOKUP($D322,'факт '!$D$7:$BG$144,8,0)</f>
        <v>0</v>
      </c>
      <c r="AL322" s="34"/>
      <c r="AM322" s="34"/>
      <c r="AN322" s="34">
        <f t="shared" ref="AN322" si="2298">SUM(AJ322+AL322)</f>
        <v>0</v>
      </c>
      <c r="AO322" s="34">
        <f t="shared" si="2121"/>
        <v>0</v>
      </c>
      <c r="AP322" s="132">
        <f t="shared" si="2062"/>
        <v>0</v>
      </c>
      <c r="AQ322" s="132">
        <f t="shared" si="2062"/>
        <v>0</v>
      </c>
      <c r="AR322" s="34"/>
      <c r="AS322" s="34"/>
      <c r="AT322" s="34"/>
      <c r="AU322" s="34"/>
      <c r="AV322" s="34">
        <f>VLOOKUP($D322,'факт '!$D$7:$BG$144,13,0)</f>
        <v>0</v>
      </c>
      <c r="AW322" s="34">
        <f>VLOOKUP($D322,'факт '!$D$7:$BG$144,14,0)</f>
        <v>0</v>
      </c>
      <c r="AX322" s="34"/>
      <c r="AY322" s="34"/>
      <c r="AZ322" s="34">
        <f t="shared" ref="AZ322" si="2299">SUM(AV322+AX322)</f>
        <v>0</v>
      </c>
      <c r="BA322" s="34">
        <f t="shared" si="2123"/>
        <v>0</v>
      </c>
      <c r="BB322" s="132">
        <f t="shared" si="2063"/>
        <v>0</v>
      </c>
      <c r="BC322" s="132">
        <f t="shared" si="2063"/>
        <v>0</v>
      </c>
      <c r="BD322" s="34"/>
      <c r="BE322" s="34"/>
      <c r="BF322" s="34"/>
      <c r="BG322" s="34"/>
      <c r="BH322" s="34">
        <f>VLOOKUP($D322,'факт '!$D$7:$BG$144,17,0)</f>
        <v>10</v>
      </c>
      <c r="BI322" s="34">
        <f>VLOOKUP($D322,'факт '!$D$7:$BG$144,18,0)</f>
        <v>1514923.5999999996</v>
      </c>
      <c r="BJ322" s="34">
        <f>VLOOKUP($D322,'факт '!$D$7:$BG$144,19,0)</f>
        <v>1</v>
      </c>
      <c r="BK322" s="34">
        <f>VLOOKUP($D322,'факт '!$D$7:$BG$144,20,0)</f>
        <v>151492.35999999999</v>
      </c>
      <c r="BL322" s="34">
        <f t="shared" si="2161"/>
        <v>11</v>
      </c>
      <c r="BM322" s="34">
        <f t="shared" si="2162"/>
        <v>1666415.9599999995</v>
      </c>
      <c r="BN322" s="132">
        <f t="shared" si="2064"/>
        <v>10</v>
      </c>
      <c r="BO322" s="132">
        <f t="shared" si="2064"/>
        <v>1514923.5999999996</v>
      </c>
      <c r="BP322" s="34"/>
      <c r="BQ322" s="34"/>
      <c r="BR322" s="34"/>
      <c r="BS322" s="34"/>
      <c r="BT322" s="34">
        <f>VLOOKUP($D322,'факт '!$D$7:$BG$144,21,0)</f>
        <v>0</v>
      </c>
      <c r="BU322" s="34">
        <f>VLOOKUP($D322,'факт '!$D$7:$BG$144,22,0)</f>
        <v>0</v>
      </c>
      <c r="BV322" s="34">
        <f>VLOOKUP($D322,'факт '!$D$7:$BG$144,23,0)</f>
        <v>0</v>
      </c>
      <c r="BW322" s="34">
        <f>VLOOKUP($D322,'факт '!$D$7:$BG$144,24,0)</f>
        <v>0</v>
      </c>
      <c r="BX322" s="34">
        <f t="shared" ref="BX322" si="2300">SUM(BT322+BV322)</f>
        <v>0</v>
      </c>
      <c r="BY322" s="34">
        <f t="shared" si="2125"/>
        <v>0</v>
      </c>
      <c r="BZ322" s="132">
        <f t="shared" si="2065"/>
        <v>0</v>
      </c>
      <c r="CA322" s="132">
        <f t="shared" si="2065"/>
        <v>0</v>
      </c>
      <c r="CB322" s="34"/>
      <c r="CC322" s="34"/>
      <c r="CD322" s="34"/>
      <c r="CE322" s="34"/>
      <c r="CF322" s="34">
        <f>VLOOKUP($D322,'факт '!$D$10:$BG$143,25,0)</f>
        <v>0</v>
      </c>
      <c r="CG322" s="34">
        <f>VLOOKUP($D322,'факт '!$D$10:$BG$143,26,0)</f>
        <v>0</v>
      </c>
      <c r="CH322" s="34">
        <f>VLOOKUP($D322,'факт '!$D$10:$BG$143,27,0)</f>
        <v>0</v>
      </c>
      <c r="CI322" s="34">
        <f>VLOOKUP($D322,'факт '!$D$10:$BG$143,28,0)</f>
        <v>0</v>
      </c>
      <c r="CJ322" s="34">
        <f t="shared" ref="CJ322" si="2301">SUM(CF322+CH322)</f>
        <v>0</v>
      </c>
      <c r="CK322" s="34">
        <f t="shared" si="2127"/>
        <v>0</v>
      </c>
      <c r="CL322" s="132">
        <f t="shared" si="2066"/>
        <v>0</v>
      </c>
      <c r="CM322" s="132">
        <f t="shared" si="2066"/>
        <v>0</v>
      </c>
      <c r="CN322" s="34"/>
      <c r="CO322" s="34"/>
      <c r="CP322" s="34"/>
      <c r="CQ322" s="34"/>
      <c r="CR322" s="34">
        <f>VLOOKUP($D322,'факт '!$D$10:$BG$143,29,0)</f>
        <v>0</v>
      </c>
      <c r="CS322" s="34">
        <f>VLOOKUP($D322,'факт '!$D$10:$BG$143,30,0)</f>
        <v>0</v>
      </c>
      <c r="CT322" s="34">
        <f>VLOOKUP($D322,'факт '!$D$10:$BG$143,31,0)</f>
        <v>0</v>
      </c>
      <c r="CU322" s="34">
        <f>VLOOKUP($D322,'факт '!$D$10:$BG$143,32,0)</f>
        <v>0</v>
      </c>
      <c r="CV322" s="34">
        <f t="shared" ref="CV322" si="2302">SUM(CR322+CT322)</f>
        <v>0</v>
      </c>
      <c r="CW322" s="34">
        <f t="shared" si="2129"/>
        <v>0</v>
      </c>
      <c r="CX322" s="132">
        <f t="shared" si="2067"/>
        <v>0</v>
      </c>
      <c r="CY322" s="132">
        <f t="shared" si="2067"/>
        <v>0</v>
      </c>
      <c r="CZ322" s="34"/>
      <c r="DA322" s="34"/>
      <c r="DB322" s="34"/>
      <c r="DC322" s="34"/>
      <c r="DD322" s="34">
        <f>VLOOKUP($D322,'факт '!$D$10:$BG$143,33,0)</f>
        <v>0</v>
      </c>
      <c r="DE322" s="34">
        <f>VLOOKUP($D322,'факт '!$D$10:$BG$143,34,0)</f>
        <v>0</v>
      </c>
      <c r="DF322" s="34"/>
      <c r="DG322" s="34"/>
      <c r="DH322" s="34">
        <f t="shared" ref="DH322" si="2303">SUM(DD322+DF322)</f>
        <v>0</v>
      </c>
      <c r="DI322" s="34">
        <f t="shared" si="2131"/>
        <v>0</v>
      </c>
      <c r="DJ322" s="132">
        <f t="shared" si="2068"/>
        <v>0</v>
      </c>
      <c r="DK322" s="132">
        <f t="shared" si="2068"/>
        <v>0</v>
      </c>
      <c r="DL322" s="34"/>
      <c r="DM322" s="34"/>
      <c r="DN322" s="34"/>
      <c r="DO322" s="34"/>
      <c r="DP322" s="34">
        <f>VLOOKUP($D322,'факт '!$D$7:$BG$144,15,0)</f>
        <v>0</v>
      </c>
      <c r="DQ322" s="34">
        <f>VLOOKUP($D322,'факт '!$D$7:$BG$144,16,0)</f>
        <v>0</v>
      </c>
      <c r="DR322" s="34"/>
      <c r="DS322" s="34"/>
      <c r="DT322" s="34">
        <f t="shared" ref="DT322" si="2304">SUM(DP322+DR322)</f>
        <v>0</v>
      </c>
      <c r="DU322" s="34">
        <f t="shared" si="2133"/>
        <v>0</v>
      </c>
      <c r="DV322" s="132">
        <f t="shared" si="2069"/>
        <v>0</v>
      </c>
      <c r="DW322" s="132">
        <f t="shared" si="2069"/>
        <v>0</v>
      </c>
      <c r="DX322" s="34"/>
      <c r="DY322" s="34"/>
      <c r="DZ322" s="34"/>
      <c r="EA322" s="34"/>
      <c r="EB322" s="34">
        <f>VLOOKUP($D322,'факт '!$D$7:$BG$144,35,0)</f>
        <v>0</v>
      </c>
      <c r="EC322" s="34">
        <f>VLOOKUP($D322,'факт '!$D$7:$BG$144,36,0)</f>
        <v>0</v>
      </c>
      <c r="ED322" s="34">
        <f>VLOOKUP($D322,'факт '!$D$7:$BG$144,37,0)</f>
        <v>39</v>
      </c>
      <c r="EE322" s="34">
        <f>VLOOKUP($D322,'факт '!$D$7:$BG$144,38,0)</f>
        <v>5908202.0399999991</v>
      </c>
      <c r="EF322" s="34">
        <f>VLOOKUP($D322,'факт '!$D$7:$BG$144,35,0)</f>
        <v>0</v>
      </c>
      <c r="EG322" s="34">
        <f>VLOOKUP($D322,'факт '!$D$7:$BG$144,35,0)</f>
        <v>0</v>
      </c>
      <c r="EH322" s="132">
        <f t="shared" si="2070"/>
        <v>0</v>
      </c>
      <c r="EI322" s="132">
        <f t="shared" si="2070"/>
        <v>0</v>
      </c>
      <c r="EJ322" s="34"/>
      <c r="EK322" s="34"/>
      <c r="EL322" s="34"/>
      <c r="EM322" s="34"/>
      <c r="EN322" s="34">
        <f>VLOOKUP($D322,'факт '!$D$7:$BG$144,41,0)</f>
        <v>0</v>
      </c>
      <c r="EO322" s="34">
        <f>VLOOKUP($D322,'факт '!$D$7:$BG$144,42,0)</f>
        <v>0</v>
      </c>
      <c r="EP322" s="34">
        <f>VLOOKUP($D322,'факт '!$D$7:$BG$144,43,0)</f>
        <v>20</v>
      </c>
      <c r="EQ322" s="34">
        <f>VLOOKUP($D322,'факт '!$D$7:$BG$144,44,0)</f>
        <v>3029847.1999999997</v>
      </c>
      <c r="ER322" s="34">
        <f t="shared" ref="ER322" si="2305">SUM(EN322+EP322)</f>
        <v>20</v>
      </c>
      <c r="ES322" s="34">
        <f t="shared" si="2135"/>
        <v>3029847.1999999997</v>
      </c>
      <c r="ET322" s="132">
        <f t="shared" si="2071"/>
        <v>0</v>
      </c>
      <c r="EU322" s="132">
        <f t="shared" si="2071"/>
        <v>0</v>
      </c>
      <c r="EV322" s="34"/>
      <c r="EW322" s="34"/>
      <c r="EX322" s="34"/>
      <c r="EY322" s="34"/>
      <c r="EZ322" s="34"/>
      <c r="FA322" s="34"/>
      <c r="FB322" s="34"/>
      <c r="FC322" s="34"/>
      <c r="FD322" s="34">
        <f t="shared" si="2152"/>
        <v>0</v>
      </c>
      <c r="FE322" s="34">
        <f t="shared" si="2152"/>
        <v>0</v>
      </c>
      <c r="FF322" s="132">
        <f t="shared" si="2072"/>
        <v>0</v>
      </c>
      <c r="FG322" s="132">
        <f t="shared" si="2072"/>
        <v>0</v>
      </c>
      <c r="FH322" s="34"/>
      <c r="FI322" s="34"/>
      <c r="FJ322" s="34"/>
      <c r="FK322" s="34"/>
      <c r="FL322" s="34">
        <f>VLOOKUP($D322,'факт '!$D$10:$BG$143,39,0)</f>
        <v>0</v>
      </c>
      <c r="FM322" s="34">
        <f>VLOOKUP($D322,'факт '!$D$10:$BG$143,40,0)</f>
        <v>0</v>
      </c>
      <c r="FN322" s="34">
        <f>VLOOKUP($D322,'факт '!$D$10:$BG$143,5,0)</f>
        <v>0</v>
      </c>
      <c r="FO322" s="34">
        <f>VLOOKUP($D322,'факт '!$D$10:$BG$143,6,0)</f>
        <v>0</v>
      </c>
      <c r="FP322" s="34">
        <f t="shared" ref="FP322" si="2306">SUM(FL322+FN322)</f>
        <v>0</v>
      </c>
      <c r="FQ322" s="34">
        <f t="shared" si="2137"/>
        <v>0</v>
      </c>
      <c r="FR322" s="132">
        <f t="shared" si="2073"/>
        <v>0</v>
      </c>
      <c r="FS322" s="132">
        <f t="shared" si="2073"/>
        <v>0</v>
      </c>
      <c r="FT322" s="34"/>
      <c r="FU322" s="34"/>
      <c r="FV322" s="34"/>
      <c r="FW322" s="34"/>
      <c r="FX322" s="34">
        <f>VLOOKUP($D322,'факт '!$D$7:$BG$145,45,0)</f>
        <v>0</v>
      </c>
      <c r="FY322" s="34">
        <f>VLOOKUP($D322,'факт '!$D$7:$BG$145,46,0)</f>
        <v>0</v>
      </c>
      <c r="FZ322" s="34"/>
      <c r="GA322" s="34"/>
      <c r="GB322" s="34">
        <f t="shared" si="2154"/>
        <v>0</v>
      </c>
      <c r="GC322" s="34">
        <f t="shared" si="2154"/>
        <v>0</v>
      </c>
      <c r="GD322" s="132">
        <f t="shared" si="2074"/>
        <v>0</v>
      </c>
      <c r="GE322" s="132">
        <f t="shared" si="2074"/>
        <v>0</v>
      </c>
      <c r="GF322" s="34"/>
      <c r="GG322" s="34"/>
      <c r="GH322" s="34"/>
      <c r="GI322" s="34"/>
      <c r="GJ322" s="34"/>
      <c r="GK322" s="34"/>
      <c r="GL322" s="34"/>
      <c r="GM322" s="34"/>
      <c r="GN322" s="34">
        <f t="shared" ref="GN322" si="2307">SUM(GJ322+GL322)</f>
        <v>0</v>
      </c>
      <c r="GO322" s="34">
        <f t="shared" si="2139"/>
        <v>0</v>
      </c>
      <c r="GP322" s="132">
        <f t="shared" si="2075"/>
        <v>0</v>
      </c>
      <c r="GQ322" s="132">
        <f t="shared" si="2075"/>
        <v>0</v>
      </c>
      <c r="GR322" s="34"/>
      <c r="GS322" s="34"/>
      <c r="GT322" s="34"/>
      <c r="GU322" s="34"/>
      <c r="GV322" s="52">
        <f t="shared" si="2080"/>
        <v>10</v>
      </c>
      <c r="GW322" s="52">
        <f t="shared" si="2080"/>
        <v>1514923.5999999996</v>
      </c>
      <c r="GX322" s="52">
        <f t="shared" si="2080"/>
        <v>60</v>
      </c>
      <c r="GY322" s="52">
        <f t="shared" si="2076"/>
        <v>9089541.5999999996</v>
      </c>
      <c r="GZ322" s="52">
        <f t="shared" si="2027"/>
        <v>70</v>
      </c>
      <c r="HA322" s="52">
        <f t="shared" si="2027"/>
        <v>10604465.199999999</v>
      </c>
      <c r="HB322" s="132">
        <f t="shared" si="2077"/>
        <v>10</v>
      </c>
      <c r="HC322" s="132">
        <f t="shared" si="2077"/>
        <v>1514923.5999999996</v>
      </c>
      <c r="HD322" s="64"/>
      <c r="HE322" s="20"/>
      <c r="HF322" s="73"/>
      <c r="HG322" s="73"/>
      <c r="HH322" s="251"/>
    </row>
    <row r="323" spans="1:216" hidden="1" x14ac:dyDescent="0.2">
      <c r="A323" s="10"/>
      <c r="B323" s="20"/>
      <c r="C323" s="23"/>
      <c r="D323" s="24"/>
      <c r="E323" s="28"/>
      <c r="F323" s="28"/>
      <c r="G323" s="33"/>
      <c r="H323" s="34"/>
      <c r="I323" s="34"/>
      <c r="J323" s="34"/>
      <c r="K323" s="34"/>
      <c r="L323" s="34"/>
      <c r="M323" s="34"/>
      <c r="N323" s="34"/>
      <c r="O323" s="34"/>
      <c r="P323" s="34">
        <f t="shared" si="2140"/>
        <v>0</v>
      </c>
      <c r="Q323" s="34">
        <f t="shared" si="2117"/>
        <v>0</v>
      </c>
      <c r="R323" s="132">
        <f t="shared" si="2264"/>
        <v>0</v>
      </c>
      <c r="S323" s="132">
        <f t="shared" si="2264"/>
        <v>0</v>
      </c>
      <c r="T323" s="34"/>
      <c r="U323" s="34"/>
      <c r="V323" s="34"/>
      <c r="W323" s="34"/>
      <c r="X323" s="34"/>
      <c r="Y323" s="34"/>
      <c r="Z323" s="34"/>
      <c r="AA323" s="34"/>
      <c r="AB323" s="34">
        <f t="shared" si="2141"/>
        <v>0</v>
      </c>
      <c r="AC323" s="34">
        <f t="shared" si="2119"/>
        <v>0</v>
      </c>
      <c r="AD323" s="132">
        <f t="shared" si="2061"/>
        <v>0</v>
      </c>
      <c r="AE323" s="132">
        <f t="shared" si="2061"/>
        <v>0</v>
      </c>
      <c r="AF323" s="34"/>
      <c r="AG323" s="34"/>
      <c r="AH323" s="34"/>
      <c r="AI323" s="34"/>
      <c r="AJ323" s="34"/>
      <c r="AK323" s="34"/>
      <c r="AL323" s="34"/>
      <c r="AM323" s="34"/>
      <c r="AN323" s="34">
        <f t="shared" si="2142"/>
        <v>0</v>
      </c>
      <c r="AO323" s="34">
        <f t="shared" si="2121"/>
        <v>0</v>
      </c>
      <c r="AP323" s="132">
        <f t="shared" si="2062"/>
        <v>0</v>
      </c>
      <c r="AQ323" s="132">
        <f t="shared" si="2062"/>
        <v>0</v>
      </c>
      <c r="AR323" s="34"/>
      <c r="AS323" s="34"/>
      <c r="AT323" s="34"/>
      <c r="AU323" s="34"/>
      <c r="AV323" s="34"/>
      <c r="AW323" s="34"/>
      <c r="AX323" s="34"/>
      <c r="AY323" s="34"/>
      <c r="AZ323" s="34">
        <f t="shared" si="2143"/>
        <v>0</v>
      </c>
      <c r="BA323" s="34">
        <f t="shared" si="2123"/>
        <v>0</v>
      </c>
      <c r="BB323" s="132">
        <f t="shared" si="2063"/>
        <v>0</v>
      </c>
      <c r="BC323" s="132">
        <f t="shared" si="2063"/>
        <v>0</v>
      </c>
      <c r="BD323" s="34"/>
      <c r="BE323" s="34"/>
      <c r="BF323" s="34"/>
      <c r="BG323" s="34"/>
      <c r="BH323" s="34"/>
      <c r="BI323" s="34"/>
      <c r="BJ323" s="34"/>
      <c r="BK323" s="34"/>
      <c r="BL323" s="34">
        <f t="shared" ref="BL323:BM326" si="2308">SUM(BH323+BJ323)</f>
        <v>0</v>
      </c>
      <c r="BM323" s="34">
        <f t="shared" si="2308"/>
        <v>0</v>
      </c>
      <c r="BN323" s="132">
        <f t="shared" si="2064"/>
        <v>0</v>
      </c>
      <c r="BO323" s="132">
        <f t="shared" si="2064"/>
        <v>0</v>
      </c>
      <c r="BP323" s="34"/>
      <c r="BQ323" s="34"/>
      <c r="BR323" s="34"/>
      <c r="BS323" s="34"/>
      <c r="BT323" s="34"/>
      <c r="BU323" s="34"/>
      <c r="BV323" s="34"/>
      <c r="BW323" s="34"/>
      <c r="BX323" s="34">
        <f t="shared" si="2145"/>
        <v>0</v>
      </c>
      <c r="BY323" s="34">
        <f t="shared" si="2125"/>
        <v>0</v>
      </c>
      <c r="BZ323" s="132">
        <f t="shared" si="2065"/>
        <v>0</v>
      </c>
      <c r="CA323" s="132">
        <f t="shared" si="2065"/>
        <v>0</v>
      </c>
      <c r="CB323" s="34"/>
      <c r="CC323" s="34"/>
      <c r="CD323" s="34"/>
      <c r="CE323" s="34"/>
      <c r="CF323" s="34"/>
      <c r="CG323" s="34"/>
      <c r="CH323" s="34"/>
      <c r="CI323" s="34"/>
      <c r="CJ323" s="34">
        <f t="shared" si="2146"/>
        <v>0</v>
      </c>
      <c r="CK323" s="34">
        <f t="shared" si="2127"/>
        <v>0</v>
      </c>
      <c r="CL323" s="132">
        <f t="shared" si="2066"/>
        <v>0</v>
      </c>
      <c r="CM323" s="132">
        <f t="shared" si="2066"/>
        <v>0</v>
      </c>
      <c r="CN323" s="34"/>
      <c r="CO323" s="34"/>
      <c r="CP323" s="34"/>
      <c r="CQ323" s="34"/>
      <c r="CR323" s="34"/>
      <c r="CS323" s="34"/>
      <c r="CT323" s="34"/>
      <c r="CU323" s="34"/>
      <c r="CV323" s="34">
        <f t="shared" si="2147"/>
        <v>0</v>
      </c>
      <c r="CW323" s="34">
        <f t="shared" si="2129"/>
        <v>0</v>
      </c>
      <c r="CX323" s="132">
        <f t="shared" si="2067"/>
        <v>0</v>
      </c>
      <c r="CY323" s="132">
        <f t="shared" si="2067"/>
        <v>0</v>
      </c>
      <c r="CZ323" s="34"/>
      <c r="DA323" s="34"/>
      <c r="DB323" s="34"/>
      <c r="DC323" s="34"/>
      <c r="DD323" s="34"/>
      <c r="DE323" s="34"/>
      <c r="DF323" s="34"/>
      <c r="DG323" s="34"/>
      <c r="DH323" s="34">
        <f t="shared" si="2148"/>
        <v>0</v>
      </c>
      <c r="DI323" s="34">
        <f t="shared" si="2131"/>
        <v>0</v>
      </c>
      <c r="DJ323" s="132">
        <f t="shared" si="2068"/>
        <v>0</v>
      </c>
      <c r="DK323" s="132">
        <f t="shared" si="2068"/>
        <v>0</v>
      </c>
      <c r="DL323" s="34"/>
      <c r="DM323" s="34"/>
      <c r="DN323" s="34"/>
      <c r="DO323" s="34"/>
      <c r="DP323" s="34"/>
      <c r="DQ323" s="34"/>
      <c r="DR323" s="34"/>
      <c r="DS323" s="34"/>
      <c r="DT323" s="34">
        <f t="shared" si="2149"/>
        <v>0</v>
      </c>
      <c r="DU323" s="34">
        <f t="shared" si="2133"/>
        <v>0</v>
      </c>
      <c r="DV323" s="132">
        <f t="shared" si="2069"/>
        <v>0</v>
      </c>
      <c r="DW323" s="132">
        <f t="shared" si="2069"/>
        <v>0</v>
      </c>
      <c r="DX323" s="34"/>
      <c r="DY323" s="34"/>
      <c r="DZ323" s="34"/>
      <c r="EA323" s="34"/>
      <c r="EB323" s="34"/>
      <c r="EC323" s="34"/>
      <c r="ED323" s="34"/>
      <c r="EE323" s="34"/>
      <c r="EF323" s="34">
        <f t="shared" si="2150"/>
        <v>0</v>
      </c>
      <c r="EG323" s="34">
        <f t="shared" si="2150"/>
        <v>0</v>
      </c>
      <c r="EH323" s="132">
        <f t="shared" si="2070"/>
        <v>0</v>
      </c>
      <c r="EI323" s="132">
        <f t="shared" si="2070"/>
        <v>0</v>
      </c>
      <c r="EJ323" s="34"/>
      <c r="EK323" s="34"/>
      <c r="EL323" s="34"/>
      <c r="EM323" s="34"/>
      <c r="EN323" s="34"/>
      <c r="EO323" s="34"/>
      <c r="EP323" s="34"/>
      <c r="EQ323" s="34"/>
      <c r="ER323" s="34">
        <f t="shared" si="2151"/>
        <v>0</v>
      </c>
      <c r="ES323" s="34">
        <f t="shared" si="2135"/>
        <v>0</v>
      </c>
      <c r="ET323" s="132">
        <f t="shared" si="2071"/>
        <v>0</v>
      </c>
      <c r="EU323" s="132">
        <f t="shared" si="2071"/>
        <v>0</v>
      </c>
      <c r="EV323" s="34"/>
      <c r="EW323" s="34"/>
      <c r="EX323" s="34"/>
      <c r="EY323" s="34"/>
      <c r="EZ323" s="34"/>
      <c r="FA323" s="34"/>
      <c r="FB323" s="34"/>
      <c r="FC323" s="34"/>
      <c r="FD323" s="34">
        <f t="shared" si="2152"/>
        <v>0</v>
      </c>
      <c r="FE323" s="34">
        <f t="shared" si="2152"/>
        <v>0</v>
      </c>
      <c r="FF323" s="132">
        <f t="shared" si="2072"/>
        <v>0</v>
      </c>
      <c r="FG323" s="132">
        <f t="shared" si="2072"/>
        <v>0</v>
      </c>
      <c r="FH323" s="34"/>
      <c r="FI323" s="34"/>
      <c r="FJ323" s="34"/>
      <c r="FK323" s="34"/>
      <c r="FL323" s="34"/>
      <c r="FM323" s="34"/>
      <c r="FN323" s="34"/>
      <c r="FO323" s="34"/>
      <c r="FP323" s="34">
        <f t="shared" si="2153"/>
        <v>0</v>
      </c>
      <c r="FQ323" s="34">
        <f t="shared" si="2137"/>
        <v>0</v>
      </c>
      <c r="FR323" s="132">
        <f t="shared" si="2073"/>
        <v>0</v>
      </c>
      <c r="FS323" s="132">
        <f t="shared" si="2073"/>
        <v>0</v>
      </c>
      <c r="FT323" s="34"/>
      <c r="FU323" s="34"/>
      <c r="FV323" s="34"/>
      <c r="FW323" s="34"/>
      <c r="FX323" s="34"/>
      <c r="FY323" s="34"/>
      <c r="FZ323" s="34"/>
      <c r="GA323" s="34"/>
      <c r="GB323" s="34">
        <f t="shared" si="2154"/>
        <v>0</v>
      </c>
      <c r="GC323" s="34">
        <f t="shared" si="2154"/>
        <v>0</v>
      </c>
      <c r="GD323" s="132">
        <f t="shared" si="2074"/>
        <v>0</v>
      </c>
      <c r="GE323" s="132">
        <f t="shared" si="2074"/>
        <v>0</v>
      </c>
      <c r="GF323" s="34"/>
      <c r="GG323" s="34"/>
      <c r="GH323" s="34"/>
      <c r="GI323" s="34"/>
      <c r="GJ323" s="34"/>
      <c r="GK323" s="34"/>
      <c r="GL323" s="34"/>
      <c r="GM323" s="34"/>
      <c r="GN323" s="34">
        <f t="shared" si="2155"/>
        <v>0</v>
      </c>
      <c r="GO323" s="34">
        <f t="shared" si="2139"/>
        <v>0</v>
      </c>
      <c r="GP323" s="132">
        <f t="shared" si="2075"/>
        <v>0</v>
      </c>
      <c r="GQ323" s="132">
        <f t="shared" si="2075"/>
        <v>0</v>
      </c>
      <c r="GR323" s="34"/>
      <c r="GS323" s="34"/>
      <c r="GT323" s="34"/>
      <c r="GU323" s="34"/>
      <c r="GV323" s="52">
        <f t="shared" si="2080"/>
        <v>0</v>
      </c>
      <c r="GW323" s="52">
        <f t="shared" si="2080"/>
        <v>0</v>
      </c>
      <c r="GX323" s="52">
        <f t="shared" si="2080"/>
        <v>0</v>
      </c>
      <c r="GY323" s="52">
        <f t="shared" si="2076"/>
        <v>0</v>
      </c>
      <c r="GZ323" s="52">
        <f t="shared" si="2027"/>
        <v>0</v>
      </c>
      <c r="HA323" s="52">
        <f t="shared" si="2027"/>
        <v>0</v>
      </c>
      <c r="HB323" s="132">
        <f t="shared" si="2077"/>
        <v>0</v>
      </c>
      <c r="HC323" s="132">
        <f t="shared" si="2077"/>
        <v>0</v>
      </c>
      <c r="HD323" s="64"/>
      <c r="HE323" s="20"/>
      <c r="HF323" s="73"/>
      <c r="HG323" s="73"/>
      <c r="HH323" s="251"/>
    </row>
    <row r="324" spans="1:216" hidden="1" x14ac:dyDescent="0.2">
      <c r="A324" s="10"/>
      <c r="B324" s="20"/>
      <c r="C324" s="23"/>
      <c r="D324" s="24"/>
      <c r="E324" s="28"/>
      <c r="F324" s="28"/>
      <c r="G324" s="33"/>
      <c r="H324" s="34"/>
      <c r="I324" s="34"/>
      <c r="J324" s="34"/>
      <c r="K324" s="34"/>
      <c r="L324" s="34"/>
      <c r="M324" s="34"/>
      <c r="N324" s="34"/>
      <c r="O324" s="34"/>
      <c r="P324" s="34">
        <f t="shared" si="2140"/>
        <v>0</v>
      </c>
      <c r="Q324" s="34">
        <f t="shared" si="2117"/>
        <v>0</v>
      </c>
      <c r="R324" s="132">
        <f t="shared" si="2264"/>
        <v>0</v>
      </c>
      <c r="S324" s="132">
        <f t="shared" si="2264"/>
        <v>0</v>
      </c>
      <c r="T324" s="34"/>
      <c r="U324" s="34"/>
      <c r="V324" s="34"/>
      <c r="W324" s="34"/>
      <c r="X324" s="34"/>
      <c r="Y324" s="34"/>
      <c r="Z324" s="34"/>
      <c r="AA324" s="34"/>
      <c r="AB324" s="34">
        <f t="shared" si="2141"/>
        <v>0</v>
      </c>
      <c r="AC324" s="34">
        <f t="shared" si="2119"/>
        <v>0</v>
      </c>
      <c r="AD324" s="132">
        <f t="shared" si="2061"/>
        <v>0</v>
      </c>
      <c r="AE324" s="132">
        <f t="shared" si="2061"/>
        <v>0</v>
      </c>
      <c r="AF324" s="34"/>
      <c r="AG324" s="34"/>
      <c r="AH324" s="34"/>
      <c r="AI324" s="34"/>
      <c r="AJ324" s="34"/>
      <c r="AK324" s="34"/>
      <c r="AL324" s="34"/>
      <c r="AM324" s="34"/>
      <c r="AN324" s="34">
        <f t="shared" si="2142"/>
        <v>0</v>
      </c>
      <c r="AO324" s="34">
        <f t="shared" si="2121"/>
        <v>0</v>
      </c>
      <c r="AP324" s="132">
        <f t="shared" si="2062"/>
        <v>0</v>
      </c>
      <c r="AQ324" s="132">
        <f t="shared" si="2062"/>
        <v>0</v>
      </c>
      <c r="AR324" s="34"/>
      <c r="AS324" s="34"/>
      <c r="AT324" s="34"/>
      <c r="AU324" s="34"/>
      <c r="AV324" s="34"/>
      <c r="AW324" s="34"/>
      <c r="AX324" s="34"/>
      <c r="AY324" s="34"/>
      <c r="AZ324" s="34">
        <f t="shared" si="2143"/>
        <v>0</v>
      </c>
      <c r="BA324" s="34">
        <f t="shared" si="2123"/>
        <v>0</v>
      </c>
      <c r="BB324" s="132">
        <f t="shared" si="2063"/>
        <v>0</v>
      </c>
      <c r="BC324" s="132">
        <f t="shared" si="2063"/>
        <v>0</v>
      </c>
      <c r="BD324" s="34"/>
      <c r="BE324" s="34"/>
      <c r="BF324" s="34"/>
      <c r="BG324" s="34"/>
      <c r="BH324" s="34"/>
      <c r="BI324" s="34"/>
      <c r="BJ324" s="34"/>
      <c r="BK324" s="34"/>
      <c r="BL324" s="34">
        <f t="shared" si="2308"/>
        <v>0</v>
      </c>
      <c r="BM324" s="34">
        <f t="shared" si="2308"/>
        <v>0</v>
      </c>
      <c r="BN324" s="132">
        <f t="shared" si="2064"/>
        <v>0</v>
      </c>
      <c r="BO324" s="132">
        <f t="shared" si="2064"/>
        <v>0</v>
      </c>
      <c r="BP324" s="34"/>
      <c r="BQ324" s="34"/>
      <c r="BR324" s="34"/>
      <c r="BS324" s="34"/>
      <c r="BT324" s="34"/>
      <c r="BU324" s="34"/>
      <c r="BV324" s="34"/>
      <c r="BW324" s="34"/>
      <c r="BX324" s="34">
        <f t="shared" si="2145"/>
        <v>0</v>
      </c>
      <c r="BY324" s="34">
        <f t="shared" si="2125"/>
        <v>0</v>
      </c>
      <c r="BZ324" s="132">
        <f t="shared" si="2065"/>
        <v>0</v>
      </c>
      <c r="CA324" s="132">
        <f t="shared" si="2065"/>
        <v>0</v>
      </c>
      <c r="CB324" s="34"/>
      <c r="CC324" s="34"/>
      <c r="CD324" s="34"/>
      <c r="CE324" s="34"/>
      <c r="CF324" s="34"/>
      <c r="CG324" s="34"/>
      <c r="CH324" s="34"/>
      <c r="CI324" s="34"/>
      <c r="CJ324" s="34">
        <f t="shared" si="2146"/>
        <v>0</v>
      </c>
      <c r="CK324" s="34">
        <f t="shared" si="2127"/>
        <v>0</v>
      </c>
      <c r="CL324" s="132">
        <f t="shared" si="2066"/>
        <v>0</v>
      </c>
      <c r="CM324" s="132">
        <f t="shared" si="2066"/>
        <v>0</v>
      </c>
      <c r="CN324" s="34"/>
      <c r="CO324" s="34"/>
      <c r="CP324" s="34"/>
      <c r="CQ324" s="34"/>
      <c r="CR324" s="34"/>
      <c r="CS324" s="34"/>
      <c r="CT324" s="34"/>
      <c r="CU324" s="34"/>
      <c r="CV324" s="34">
        <f t="shared" si="2147"/>
        <v>0</v>
      </c>
      <c r="CW324" s="34">
        <f t="shared" si="2129"/>
        <v>0</v>
      </c>
      <c r="CX324" s="132">
        <f t="shared" si="2067"/>
        <v>0</v>
      </c>
      <c r="CY324" s="132">
        <f t="shared" si="2067"/>
        <v>0</v>
      </c>
      <c r="CZ324" s="34"/>
      <c r="DA324" s="34"/>
      <c r="DB324" s="34"/>
      <c r="DC324" s="34"/>
      <c r="DD324" s="34"/>
      <c r="DE324" s="34"/>
      <c r="DF324" s="34"/>
      <c r="DG324" s="34"/>
      <c r="DH324" s="34">
        <f t="shared" si="2148"/>
        <v>0</v>
      </c>
      <c r="DI324" s="34">
        <f t="shared" si="2131"/>
        <v>0</v>
      </c>
      <c r="DJ324" s="132">
        <f t="shared" si="2068"/>
        <v>0</v>
      </c>
      <c r="DK324" s="132">
        <f t="shared" si="2068"/>
        <v>0</v>
      </c>
      <c r="DL324" s="34"/>
      <c r="DM324" s="34"/>
      <c r="DN324" s="34"/>
      <c r="DO324" s="34"/>
      <c r="DP324" s="34"/>
      <c r="DQ324" s="34"/>
      <c r="DR324" s="34"/>
      <c r="DS324" s="34"/>
      <c r="DT324" s="34">
        <f t="shared" si="2149"/>
        <v>0</v>
      </c>
      <c r="DU324" s="34">
        <f t="shared" si="2133"/>
        <v>0</v>
      </c>
      <c r="DV324" s="132">
        <f t="shared" si="2069"/>
        <v>0</v>
      </c>
      <c r="DW324" s="132">
        <f t="shared" si="2069"/>
        <v>0</v>
      </c>
      <c r="DX324" s="34"/>
      <c r="DY324" s="34"/>
      <c r="DZ324" s="34"/>
      <c r="EA324" s="34"/>
      <c r="EB324" s="34"/>
      <c r="EC324" s="34"/>
      <c r="ED324" s="34"/>
      <c r="EE324" s="34"/>
      <c r="EF324" s="34">
        <f t="shared" si="2150"/>
        <v>0</v>
      </c>
      <c r="EG324" s="34">
        <f t="shared" si="2150"/>
        <v>0</v>
      </c>
      <c r="EH324" s="132">
        <f t="shared" si="2070"/>
        <v>0</v>
      </c>
      <c r="EI324" s="132">
        <f t="shared" si="2070"/>
        <v>0</v>
      </c>
      <c r="EJ324" s="34"/>
      <c r="EK324" s="34"/>
      <c r="EL324" s="34"/>
      <c r="EM324" s="34"/>
      <c r="EN324" s="34"/>
      <c r="EO324" s="34"/>
      <c r="EP324" s="34"/>
      <c r="EQ324" s="34"/>
      <c r="ER324" s="34">
        <f t="shared" si="2151"/>
        <v>0</v>
      </c>
      <c r="ES324" s="34">
        <f t="shared" si="2135"/>
        <v>0</v>
      </c>
      <c r="ET324" s="132">
        <f t="shared" si="2071"/>
        <v>0</v>
      </c>
      <c r="EU324" s="132">
        <f t="shared" si="2071"/>
        <v>0</v>
      </c>
      <c r="EV324" s="34"/>
      <c r="EW324" s="34"/>
      <c r="EX324" s="34"/>
      <c r="EY324" s="34"/>
      <c r="EZ324" s="34"/>
      <c r="FA324" s="34"/>
      <c r="FB324" s="34"/>
      <c r="FC324" s="34"/>
      <c r="FD324" s="34">
        <f t="shared" si="2152"/>
        <v>0</v>
      </c>
      <c r="FE324" s="34">
        <f t="shared" si="2152"/>
        <v>0</v>
      </c>
      <c r="FF324" s="132">
        <f t="shared" si="2072"/>
        <v>0</v>
      </c>
      <c r="FG324" s="132">
        <f t="shared" si="2072"/>
        <v>0</v>
      </c>
      <c r="FH324" s="34"/>
      <c r="FI324" s="34"/>
      <c r="FJ324" s="34"/>
      <c r="FK324" s="34"/>
      <c r="FL324" s="34"/>
      <c r="FM324" s="34"/>
      <c r="FN324" s="34"/>
      <c r="FO324" s="34"/>
      <c r="FP324" s="34">
        <f t="shared" si="2153"/>
        <v>0</v>
      </c>
      <c r="FQ324" s="34">
        <f t="shared" si="2137"/>
        <v>0</v>
      </c>
      <c r="FR324" s="132">
        <f t="shared" si="2073"/>
        <v>0</v>
      </c>
      <c r="FS324" s="132">
        <f t="shared" si="2073"/>
        <v>0</v>
      </c>
      <c r="FT324" s="34"/>
      <c r="FU324" s="34"/>
      <c r="FV324" s="34"/>
      <c r="FW324" s="34"/>
      <c r="FX324" s="34"/>
      <c r="FY324" s="34"/>
      <c r="FZ324" s="34"/>
      <c r="GA324" s="34"/>
      <c r="GB324" s="34">
        <f t="shared" si="2154"/>
        <v>0</v>
      </c>
      <c r="GC324" s="34">
        <f t="shared" si="2154"/>
        <v>0</v>
      </c>
      <c r="GD324" s="132">
        <f t="shared" si="2074"/>
        <v>0</v>
      </c>
      <c r="GE324" s="132">
        <f t="shared" si="2074"/>
        <v>0</v>
      </c>
      <c r="GF324" s="34"/>
      <c r="GG324" s="34"/>
      <c r="GH324" s="34"/>
      <c r="GI324" s="34"/>
      <c r="GJ324" s="34"/>
      <c r="GK324" s="34"/>
      <c r="GL324" s="34"/>
      <c r="GM324" s="34"/>
      <c r="GN324" s="34">
        <f t="shared" si="2155"/>
        <v>0</v>
      </c>
      <c r="GO324" s="34">
        <f t="shared" si="2139"/>
        <v>0</v>
      </c>
      <c r="GP324" s="132">
        <f t="shared" si="2075"/>
        <v>0</v>
      </c>
      <c r="GQ324" s="132">
        <f t="shared" si="2075"/>
        <v>0</v>
      </c>
      <c r="GR324" s="34"/>
      <c r="GS324" s="34"/>
      <c r="GT324" s="34"/>
      <c r="GU324" s="34"/>
      <c r="GV324" s="52">
        <f t="shared" si="2080"/>
        <v>0</v>
      </c>
      <c r="GW324" s="52">
        <f t="shared" si="2080"/>
        <v>0</v>
      </c>
      <c r="GX324" s="52">
        <f t="shared" si="2080"/>
        <v>0</v>
      </c>
      <c r="GY324" s="52">
        <f t="shared" si="2076"/>
        <v>0</v>
      </c>
      <c r="GZ324" s="52">
        <f t="shared" si="2027"/>
        <v>0</v>
      </c>
      <c r="HA324" s="52">
        <f t="shared" si="2027"/>
        <v>0</v>
      </c>
      <c r="HB324" s="132">
        <f t="shared" si="2077"/>
        <v>0</v>
      </c>
      <c r="HC324" s="132">
        <f t="shared" si="2077"/>
        <v>0</v>
      </c>
      <c r="HD324" s="64"/>
      <c r="HE324" s="20"/>
      <c r="HF324" s="73"/>
      <c r="HG324" s="73"/>
      <c r="HH324" s="251"/>
    </row>
    <row r="325" spans="1:216" hidden="1" x14ac:dyDescent="0.2">
      <c r="A325" s="10"/>
      <c r="B325" s="20"/>
      <c r="C325" s="23"/>
      <c r="D325" s="24"/>
      <c r="E325" s="28"/>
      <c r="F325" s="28"/>
      <c r="G325" s="33"/>
      <c r="H325" s="34"/>
      <c r="I325" s="34"/>
      <c r="J325" s="34"/>
      <c r="K325" s="34"/>
      <c r="L325" s="34"/>
      <c r="M325" s="34"/>
      <c r="N325" s="34"/>
      <c r="O325" s="34"/>
      <c r="P325" s="34">
        <f t="shared" si="2140"/>
        <v>0</v>
      </c>
      <c r="Q325" s="34">
        <f t="shared" si="2117"/>
        <v>0</v>
      </c>
      <c r="R325" s="132">
        <f t="shared" si="2264"/>
        <v>0</v>
      </c>
      <c r="S325" s="132">
        <f t="shared" si="2264"/>
        <v>0</v>
      </c>
      <c r="T325" s="34"/>
      <c r="U325" s="34"/>
      <c r="V325" s="34"/>
      <c r="W325" s="34"/>
      <c r="X325" s="34"/>
      <c r="Y325" s="34"/>
      <c r="Z325" s="34"/>
      <c r="AA325" s="34"/>
      <c r="AB325" s="34">
        <f t="shared" si="2141"/>
        <v>0</v>
      </c>
      <c r="AC325" s="34">
        <f t="shared" si="2119"/>
        <v>0</v>
      </c>
      <c r="AD325" s="132">
        <f t="shared" si="2061"/>
        <v>0</v>
      </c>
      <c r="AE325" s="132">
        <f t="shared" si="2061"/>
        <v>0</v>
      </c>
      <c r="AF325" s="34"/>
      <c r="AG325" s="34"/>
      <c r="AH325" s="34"/>
      <c r="AI325" s="34"/>
      <c r="AJ325" s="34"/>
      <c r="AK325" s="34"/>
      <c r="AL325" s="34"/>
      <c r="AM325" s="34"/>
      <c r="AN325" s="34">
        <f t="shared" si="2142"/>
        <v>0</v>
      </c>
      <c r="AO325" s="34">
        <f t="shared" si="2121"/>
        <v>0</v>
      </c>
      <c r="AP325" s="132">
        <f t="shared" si="2062"/>
        <v>0</v>
      </c>
      <c r="AQ325" s="132">
        <f t="shared" si="2062"/>
        <v>0</v>
      </c>
      <c r="AR325" s="34"/>
      <c r="AS325" s="34"/>
      <c r="AT325" s="34"/>
      <c r="AU325" s="34"/>
      <c r="AV325" s="34"/>
      <c r="AW325" s="34"/>
      <c r="AX325" s="34"/>
      <c r="AY325" s="34"/>
      <c r="AZ325" s="34">
        <f t="shared" si="2143"/>
        <v>0</v>
      </c>
      <c r="BA325" s="34">
        <f t="shared" si="2123"/>
        <v>0</v>
      </c>
      <c r="BB325" s="132">
        <f t="shared" si="2063"/>
        <v>0</v>
      </c>
      <c r="BC325" s="132">
        <f t="shared" si="2063"/>
        <v>0</v>
      </c>
      <c r="BD325" s="34"/>
      <c r="BE325" s="34"/>
      <c r="BF325" s="34"/>
      <c r="BG325" s="34"/>
      <c r="BH325" s="34"/>
      <c r="BI325" s="34"/>
      <c r="BJ325" s="34"/>
      <c r="BK325" s="34"/>
      <c r="BL325" s="34">
        <f t="shared" si="2308"/>
        <v>0</v>
      </c>
      <c r="BM325" s="34">
        <f t="shared" si="2308"/>
        <v>0</v>
      </c>
      <c r="BN325" s="132">
        <f t="shared" si="2064"/>
        <v>0</v>
      </c>
      <c r="BO325" s="132">
        <f t="shared" si="2064"/>
        <v>0</v>
      </c>
      <c r="BP325" s="34"/>
      <c r="BQ325" s="34"/>
      <c r="BR325" s="34"/>
      <c r="BS325" s="34"/>
      <c r="BT325" s="34"/>
      <c r="BU325" s="34"/>
      <c r="BV325" s="34"/>
      <c r="BW325" s="34"/>
      <c r="BX325" s="34">
        <f t="shared" si="2145"/>
        <v>0</v>
      </c>
      <c r="BY325" s="34">
        <f t="shared" si="2125"/>
        <v>0</v>
      </c>
      <c r="BZ325" s="132">
        <f t="shared" si="2065"/>
        <v>0</v>
      </c>
      <c r="CA325" s="132">
        <f t="shared" si="2065"/>
        <v>0</v>
      </c>
      <c r="CB325" s="34"/>
      <c r="CC325" s="34"/>
      <c r="CD325" s="34"/>
      <c r="CE325" s="34"/>
      <c r="CF325" s="34"/>
      <c r="CG325" s="34"/>
      <c r="CH325" s="34"/>
      <c r="CI325" s="34"/>
      <c r="CJ325" s="34">
        <f t="shared" si="2146"/>
        <v>0</v>
      </c>
      <c r="CK325" s="34">
        <f t="shared" si="2127"/>
        <v>0</v>
      </c>
      <c r="CL325" s="132">
        <f t="shared" si="2066"/>
        <v>0</v>
      </c>
      <c r="CM325" s="132">
        <f t="shared" si="2066"/>
        <v>0</v>
      </c>
      <c r="CN325" s="34"/>
      <c r="CO325" s="34"/>
      <c r="CP325" s="34"/>
      <c r="CQ325" s="34"/>
      <c r="CR325" s="34"/>
      <c r="CS325" s="34"/>
      <c r="CT325" s="34"/>
      <c r="CU325" s="34"/>
      <c r="CV325" s="34">
        <f t="shared" si="2147"/>
        <v>0</v>
      </c>
      <c r="CW325" s="34">
        <f t="shared" si="2129"/>
        <v>0</v>
      </c>
      <c r="CX325" s="132">
        <f t="shared" si="2067"/>
        <v>0</v>
      </c>
      <c r="CY325" s="132">
        <f t="shared" si="2067"/>
        <v>0</v>
      </c>
      <c r="CZ325" s="34"/>
      <c r="DA325" s="34"/>
      <c r="DB325" s="34"/>
      <c r="DC325" s="34"/>
      <c r="DD325" s="34"/>
      <c r="DE325" s="34"/>
      <c r="DF325" s="34"/>
      <c r="DG325" s="34"/>
      <c r="DH325" s="34">
        <f t="shared" si="2148"/>
        <v>0</v>
      </c>
      <c r="DI325" s="34">
        <f t="shared" si="2131"/>
        <v>0</v>
      </c>
      <c r="DJ325" s="132">
        <f t="shared" si="2068"/>
        <v>0</v>
      </c>
      <c r="DK325" s="132">
        <f t="shared" si="2068"/>
        <v>0</v>
      </c>
      <c r="DL325" s="34"/>
      <c r="DM325" s="34"/>
      <c r="DN325" s="34"/>
      <c r="DO325" s="34"/>
      <c r="DP325" s="34"/>
      <c r="DQ325" s="34"/>
      <c r="DR325" s="34"/>
      <c r="DS325" s="34"/>
      <c r="DT325" s="34">
        <f t="shared" si="2149"/>
        <v>0</v>
      </c>
      <c r="DU325" s="34">
        <f t="shared" si="2133"/>
        <v>0</v>
      </c>
      <c r="DV325" s="132">
        <f t="shared" si="2069"/>
        <v>0</v>
      </c>
      <c r="DW325" s="132">
        <f t="shared" si="2069"/>
        <v>0</v>
      </c>
      <c r="DX325" s="34"/>
      <c r="DY325" s="34"/>
      <c r="DZ325" s="34"/>
      <c r="EA325" s="34"/>
      <c r="EB325" s="34"/>
      <c r="EC325" s="34"/>
      <c r="ED325" s="34"/>
      <c r="EE325" s="34"/>
      <c r="EF325" s="34">
        <f t="shared" si="2150"/>
        <v>0</v>
      </c>
      <c r="EG325" s="34">
        <f t="shared" si="2150"/>
        <v>0</v>
      </c>
      <c r="EH325" s="132">
        <f t="shared" si="2070"/>
        <v>0</v>
      </c>
      <c r="EI325" s="132">
        <f t="shared" si="2070"/>
        <v>0</v>
      </c>
      <c r="EJ325" s="34"/>
      <c r="EK325" s="34"/>
      <c r="EL325" s="34"/>
      <c r="EM325" s="34"/>
      <c r="EN325" s="34"/>
      <c r="EO325" s="34"/>
      <c r="EP325" s="34"/>
      <c r="EQ325" s="34"/>
      <c r="ER325" s="34">
        <f t="shared" si="2151"/>
        <v>0</v>
      </c>
      <c r="ES325" s="34">
        <f t="shared" si="2135"/>
        <v>0</v>
      </c>
      <c r="ET325" s="132">
        <f t="shared" si="2071"/>
        <v>0</v>
      </c>
      <c r="EU325" s="132">
        <f t="shared" si="2071"/>
        <v>0</v>
      </c>
      <c r="EV325" s="34"/>
      <c r="EW325" s="34"/>
      <c r="EX325" s="34"/>
      <c r="EY325" s="34"/>
      <c r="EZ325" s="34"/>
      <c r="FA325" s="34"/>
      <c r="FB325" s="34"/>
      <c r="FC325" s="34"/>
      <c r="FD325" s="34">
        <f t="shared" si="2152"/>
        <v>0</v>
      </c>
      <c r="FE325" s="34">
        <f t="shared" si="2152"/>
        <v>0</v>
      </c>
      <c r="FF325" s="132">
        <f t="shared" si="2072"/>
        <v>0</v>
      </c>
      <c r="FG325" s="132">
        <f t="shared" si="2072"/>
        <v>0</v>
      </c>
      <c r="FH325" s="34"/>
      <c r="FI325" s="34"/>
      <c r="FJ325" s="34"/>
      <c r="FK325" s="34"/>
      <c r="FL325" s="34"/>
      <c r="FM325" s="34"/>
      <c r="FN325" s="34"/>
      <c r="FO325" s="34"/>
      <c r="FP325" s="34">
        <f t="shared" si="2153"/>
        <v>0</v>
      </c>
      <c r="FQ325" s="34">
        <f t="shared" si="2137"/>
        <v>0</v>
      </c>
      <c r="FR325" s="132">
        <f t="shared" si="2073"/>
        <v>0</v>
      </c>
      <c r="FS325" s="132">
        <f t="shared" si="2073"/>
        <v>0</v>
      </c>
      <c r="FT325" s="34"/>
      <c r="FU325" s="34"/>
      <c r="FV325" s="34"/>
      <c r="FW325" s="34"/>
      <c r="FX325" s="34"/>
      <c r="FY325" s="34"/>
      <c r="FZ325" s="34"/>
      <c r="GA325" s="34"/>
      <c r="GB325" s="34">
        <f t="shared" si="2154"/>
        <v>0</v>
      </c>
      <c r="GC325" s="34">
        <f t="shared" si="2154"/>
        <v>0</v>
      </c>
      <c r="GD325" s="132">
        <f t="shared" si="2074"/>
        <v>0</v>
      </c>
      <c r="GE325" s="132">
        <f t="shared" si="2074"/>
        <v>0</v>
      </c>
      <c r="GF325" s="34"/>
      <c r="GG325" s="34"/>
      <c r="GH325" s="34"/>
      <c r="GI325" s="34"/>
      <c r="GJ325" s="34"/>
      <c r="GK325" s="34"/>
      <c r="GL325" s="34"/>
      <c r="GM325" s="34"/>
      <c r="GN325" s="34">
        <f t="shared" si="2155"/>
        <v>0</v>
      </c>
      <c r="GO325" s="34">
        <f t="shared" si="2139"/>
        <v>0</v>
      </c>
      <c r="GP325" s="132">
        <f t="shared" si="2075"/>
        <v>0</v>
      </c>
      <c r="GQ325" s="132">
        <f t="shared" si="2075"/>
        <v>0</v>
      </c>
      <c r="GR325" s="34"/>
      <c r="GS325" s="34"/>
      <c r="GT325" s="34"/>
      <c r="GU325" s="34"/>
      <c r="GV325" s="52">
        <f t="shared" si="2080"/>
        <v>0</v>
      </c>
      <c r="GW325" s="52">
        <f t="shared" si="2080"/>
        <v>0</v>
      </c>
      <c r="GX325" s="52">
        <f t="shared" si="2080"/>
        <v>0</v>
      </c>
      <c r="GY325" s="52">
        <f t="shared" si="2076"/>
        <v>0</v>
      </c>
      <c r="GZ325" s="52">
        <f t="shared" si="2027"/>
        <v>0</v>
      </c>
      <c r="HA325" s="52">
        <f t="shared" si="2027"/>
        <v>0</v>
      </c>
      <c r="HB325" s="132">
        <f t="shared" si="2077"/>
        <v>0</v>
      </c>
      <c r="HC325" s="132">
        <f t="shared" si="2077"/>
        <v>0</v>
      </c>
      <c r="HD325" s="64"/>
      <c r="HE325" s="20"/>
      <c r="HF325" s="73"/>
      <c r="HG325" s="73"/>
      <c r="HH325" s="251"/>
    </row>
    <row r="326" spans="1:216" hidden="1" x14ac:dyDescent="0.2">
      <c r="A326" s="10"/>
      <c r="B326" s="20"/>
      <c r="C326" s="23"/>
      <c r="D326" s="24"/>
      <c r="E326" s="27"/>
      <c r="F326" s="28"/>
      <c r="G326" s="33"/>
      <c r="H326" s="34"/>
      <c r="I326" s="34"/>
      <c r="J326" s="34"/>
      <c r="K326" s="34"/>
      <c r="L326" s="34"/>
      <c r="M326" s="34"/>
      <c r="N326" s="34"/>
      <c r="O326" s="34"/>
      <c r="P326" s="34">
        <f t="shared" si="2140"/>
        <v>0</v>
      </c>
      <c r="Q326" s="34">
        <f t="shared" si="2117"/>
        <v>0</v>
      </c>
      <c r="R326" s="132">
        <f t="shared" si="2264"/>
        <v>0</v>
      </c>
      <c r="S326" s="132">
        <f t="shared" si="2264"/>
        <v>0</v>
      </c>
      <c r="T326" s="34"/>
      <c r="U326" s="34"/>
      <c r="V326" s="34"/>
      <c r="W326" s="34"/>
      <c r="X326" s="34"/>
      <c r="Y326" s="34"/>
      <c r="Z326" s="34"/>
      <c r="AA326" s="34"/>
      <c r="AB326" s="34">
        <f t="shared" si="2141"/>
        <v>0</v>
      </c>
      <c r="AC326" s="34">
        <f t="shared" si="2119"/>
        <v>0</v>
      </c>
      <c r="AD326" s="132">
        <f t="shared" si="2061"/>
        <v>0</v>
      </c>
      <c r="AE326" s="132">
        <f t="shared" si="2061"/>
        <v>0</v>
      </c>
      <c r="AF326" s="34"/>
      <c r="AG326" s="34"/>
      <c r="AH326" s="34"/>
      <c r="AI326" s="34"/>
      <c r="AJ326" s="34"/>
      <c r="AK326" s="34"/>
      <c r="AL326" s="34"/>
      <c r="AM326" s="34"/>
      <c r="AN326" s="34">
        <f t="shared" si="2142"/>
        <v>0</v>
      </c>
      <c r="AO326" s="34">
        <f t="shared" si="2121"/>
        <v>0</v>
      </c>
      <c r="AP326" s="132">
        <f t="shared" si="2062"/>
        <v>0</v>
      </c>
      <c r="AQ326" s="132">
        <f t="shared" si="2062"/>
        <v>0</v>
      </c>
      <c r="AR326" s="34"/>
      <c r="AS326" s="34"/>
      <c r="AT326" s="34"/>
      <c r="AU326" s="34"/>
      <c r="AV326" s="34"/>
      <c r="AW326" s="34"/>
      <c r="AX326" s="34"/>
      <c r="AY326" s="34"/>
      <c r="AZ326" s="34">
        <f t="shared" si="2143"/>
        <v>0</v>
      </c>
      <c r="BA326" s="34">
        <f t="shared" si="2123"/>
        <v>0</v>
      </c>
      <c r="BB326" s="132">
        <f t="shared" si="2063"/>
        <v>0</v>
      </c>
      <c r="BC326" s="132">
        <f t="shared" si="2063"/>
        <v>0</v>
      </c>
      <c r="BD326" s="34"/>
      <c r="BE326" s="34"/>
      <c r="BF326" s="34"/>
      <c r="BG326" s="34"/>
      <c r="BH326" s="34"/>
      <c r="BI326" s="34"/>
      <c r="BJ326" s="34"/>
      <c r="BK326" s="34"/>
      <c r="BL326" s="34">
        <f t="shared" si="2308"/>
        <v>0</v>
      </c>
      <c r="BM326" s="34">
        <f t="shared" si="2308"/>
        <v>0</v>
      </c>
      <c r="BN326" s="132">
        <f t="shared" si="2064"/>
        <v>0</v>
      </c>
      <c r="BO326" s="132">
        <f t="shared" si="2064"/>
        <v>0</v>
      </c>
      <c r="BP326" s="34"/>
      <c r="BQ326" s="34"/>
      <c r="BR326" s="34"/>
      <c r="BS326" s="34"/>
      <c r="BT326" s="34"/>
      <c r="BU326" s="34"/>
      <c r="BV326" s="34"/>
      <c r="BW326" s="34"/>
      <c r="BX326" s="34">
        <f t="shared" si="2145"/>
        <v>0</v>
      </c>
      <c r="BY326" s="34">
        <f t="shared" si="2125"/>
        <v>0</v>
      </c>
      <c r="BZ326" s="132">
        <f t="shared" si="2065"/>
        <v>0</v>
      </c>
      <c r="CA326" s="132">
        <f t="shared" si="2065"/>
        <v>0</v>
      </c>
      <c r="CB326" s="34"/>
      <c r="CC326" s="34"/>
      <c r="CD326" s="34"/>
      <c r="CE326" s="34"/>
      <c r="CF326" s="34"/>
      <c r="CG326" s="34"/>
      <c r="CH326" s="34"/>
      <c r="CI326" s="34"/>
      <c r="CJ326" s="34">
        <f t="shared" si="2146"/>
        <v>0</v>
      </c>
      <c r="CK326" s="34">
        <f t="shared" si="2127"/>
        <v>0</v>
      </c>
      <c r="CL326" s="132">
        <f t="shared" si="2066"/>
        <v>0</v>
      </c>
      <c r="CM326" s="132">
        <f t="shared" si="2066"/>
        <v>0</v>
      </c>
      <c r="CN326" s="34"/>
      <c r="CO326" s="34"/>
      <c r="CP326" s="34"/>
      <c r="CQ326" s="34"/>
      <c r="CR326" s="34"/>
      <c r="CS326" s="34"/>
      <c r="CT326" s="34"/>
      <c r="CU326" s="34"/>
      <c r="CV326" s="34">
        <f t="shared" si="2147"/>
        <v>0</v>
      </c>
      <c r="CW326" s="34">
        <f t="shared" si="2129"/>
        <v>0</v>
      </c>
      <c r="CX326" s="132">
        <f t="shared" si="2067"/>
        <v>0</v>
      </c>
      <c r="CY326" s="132">
        <f t="shared" si="2067"/>
        <v>0</v>
      </c>
      <c r="CZ326" s="34"/>
      <c r="DA326" s="34"/>
      <c r="DB326" s="34"/>
      <c r="DC326" s="34"/>
      <c r="DD326" s="34"/>
      <c r="DE326" s="34"/>
      <c r="DF326" s="34"/>
      <c r="DG326" s="34"/>
      <c r="DH326" s="34">
        <f t="shared" si="2148"/>
        <v>0</v>
      </c>
      <c r="DI326" s="34">
        <f t="shared" si="2131"/>
        <v>0</v>
      </c>
      <c r="DJ326" s="132">
        <f t="shared" si="2068"/>
        <v>0</v>
      </c>
      <c r="DK326" s="132">
        <f t="shared" si="2068"/>
        <v>0</v>
      </c>
      <c r="DL326" s="34"/>
      <c r="DM326" s="34"/>
      <c r="DN326" s="34"/>
      <c r="DO326" s="34"/>
      <c r="DP326" s="34"/>
      <c r="DQ326" s="34"/>
      <c r="DR326" s="34"/>
      <c r="DS326" s="34"/>
      <c r="DT326" s="34">
        <f t="shared" si="2149"/>
        <v>0</v>
      </c>
      <c r="DU326" s="34">
        <f t="shared" si="2133"/>
        <v>0</v>
      </c>
      <c r="DV326" s="132">
        <f t="shared" si="2069"/>
        <v>0</v>
      </c>
      <c r="DW326" s="132">
        <f t="shared" si="2069"/>
        <v>0</v>
      </c>
      <c r="DX326" s="34"/>
      <c r="DY326" s="34"/>
      <c r="DZ326" s="34"/>
      <c r="EA326" s="34"/>
      <c r="EB326" s="34"/>
      <c r="EC326" s="34"/>
      <c r="ED326" s="34"/>
      <c r="EE326" s="34"/>
      <c r="EF326" s="34">
        <f t="shared" si="2150"/>
        <v>0</v>
      </c>
      <c r="EG326" s="34">
        <f t="shared" si="2150"/>
        <v>0</v>
      </c>
      <c r="EH326" s="132">
        <f t="shared" si="2070"/>
        <v>0</v>
      </c>
      <c r="EI326" s="132">
        <f t="shared" si="2070"/>
        <v>0</v>
      </c>
      <c r="EJ326" s="34"/>
      <c r="EK326" s="34"/>
      <c r="EL326" s="34"/>
      <c r="EM326" s="34"/>
      <c r="EN326" s="34"/>
      <c r="EO326" s="34"/>
      <c r="EP326" s="34"/>
      <c r="EQ326" s="34"/>
      <c r="ER326" s="34">
        <f t="shared" si="2151"/>
        <v>0</v>
      </c>
      <c r="ES326" s="34">
        <f t="shared" si="2135"/>
        <v>0</v>
      </c>
      <c r="ET326" s="132">
        <f t="shared" si="2071"/>
        <v>0</v>
      </c>
      <c r="EU326" s="132">
        <f t="shared" si="2071"/>
        <v>0</v>
      </c>
      <c r="EV326" s="34"/>
      <c r="EW326" s="34"/>
      <c r="EX326" s="34"/>
      <c r="EY326" s="34"/>
      <c r="EZ326" s="34"/>
      <c r="FA326" s="34"/>
      <c r="FB326" s="34"/>
      <c r="FC326" s="34"/>
      <c r="FD326" s="34">
        <f t="shared" si="2152"/>
        <v>0</v>
      </c>
      <c r="FE326" s="34">
        <f t="shared" si="2152"/>
        <v>0</v>
      </c>
      <c r="FF326" s="132">
        <f t="shared" si="2072"/>
        <v>0</v>
      </c>
      <c r="FG326" s="132">
        <f t="shared" si="2072"/>
        <v>0</v>
      </c>
      <c r="FH326" s="34"/>
      <c r="FI326" s="34"/>
      <c r="FJ326" s="34"/>
      <c r="FK326" s="34"/>
      <c r="FL326" s="34"/>
      <c r="FM326" s="34"/>
      <c r="FN326" s="34"/>
      <c r="FO326" s="34"/>
      <c r="FP326" s="34">
        <f t="shared" si="2153"/>
        <v>0</v>
      </c>
      <c r="FQ326" s="34">
        <f t="shared" si="2137"/>
        <v>0</v>
      </c>
      <c r="FR326" s="132">
        <f t="shared" si="2073"/>
        <v>0</v>
      </c>
      <c r="FS326" s="132">
        <f t="shared" si="2073"/>
        <v>0</v>
      </c>
      <c r="FT326" s="34"/>
      <c r="FU326" s="34"/>
      <c r="FV326" s="34"/>
      <c r="FW326" s="34"/>
      <c r="FX326" s="34"/>
      <c r="FY326" s="34"/>
      <c r="FZ326" s="34"/>
      <c r="GA326" s="34"/>
      <c r="GB326" s="34">
        <f t="shared" si="2154"/>
        <v>0</v>
      </c>
      <c r="GC326" s="34">
        <f t="shared" si="2154"/>
        <v>0</v>
      </c>
      <c r="GD326" s="132">
        <f t="shared" si="2074"/>
        <v>0</v>
      </c>
      <c r="GE326" s="132">
        <f t="shared" si="2074"/>
        <v>0</v>
      </c>
      <c r="GF326" s="34"/>
      <c r="GG326" s="34"/>
      <c r="GH326" s="34"/>
      <c r="GI326" s="34"/>
      <c r="GJ326" s="34"/>
      <c r="GK326" s="34"/>
      <c r="GL326" s="34"/>
      <c r="GM326" s="34"/>
      <c r="GN326" s="34">
        <f t="shared" si="2155"/>
        <v>0</v>
      </c>
      <c r="GO326" s="34">
        <f t="shared" si="2139"/>
        <v>0</v>
      </c>
      <c r="GP326" s="132">
        <f t="shared" si="2075"/>
        <v>0</v>
      </c>
      <c r="GQ326" s="132">
        <f t="shared" si="2075"/>
        <v>0</v>
      </c>
      <c r="GR326" s="34"/>
      <c r="GS326" s="34"/>
      <c r="GT326" s="34"/>
      <c r="GU326" s="34"/>
      <c r="GV326" s="52">
        <f t="shared" si="2080"/>
        <v>0</v>
      </c>
      <c r="GW326" s="52">
        <f t="shared" si="2080"/>
        <v>0</v>
      </c>
      <c r="GX326" s="52">
        <f t="shared" si="2080"/>
        <v>0</v>
      </c>
      <c r="GY326" s="52">
        <f t="shared" si="2076"/>
        <v>0</v>
      </c>
      <c r="GZ326" s="52">
        <f t="shared" si="2027"/>
        <v>0</v>
      </c>
      <c r="HA326" s="52">
        <f t="shared" si="2027"/>
        <v>0</v>
      </c>
      <c r="HB326" s="132">
        <f t="shared" si="2077"/>
        <v>0</v>
      </c>
      <c r="HC326" s="132">
        <f t="shared" si="2077"/>
        <v>0</v>
      </c>
      <c r="HD326" s="64"/>
      <c r="HE326" s="20"/>
      <c r="HF326" s="73"/>
      <c r="HG326" s="73"/>
      <c r="HH326" s="251"/>
    </row>
    <row r="327" spans="1:216" hidden="1" x14ac:dyDescent="0.2">
      <c r="A327" s="10">
        <v>1</v>
      </c>
      <c r="B327" s="36"/>
      <c r="C327" s="37"/>
      <c r="D327" s="37"/>
      <c r="E327" s="32" t="s">
        <v>50</v>
      </c>
      <c r="F327" s="39"/>
      <c r="G327" s="40"/>
      <c r="H327" s="41">
        <f>SUM(H328)</f>
        <v>0</v>
      </c>
      <c r="I327" s="41">
        <f>SUM(I328)</f>
        <v>0</v>
      </c>
      <c r="J327" s="41">
        <f t="shared" ref="J327:J328" si="2309">SUM(H327/12*$A$2)</f>
        <v>0</v>
      </c>
      <c r="K327" s="41">
        <f t="shared" ref="K327:K328" si="2310">SUM(I327/12*$A$2)</f>
        <v>0</v>
      </c>
      <c r="L327" s="41">
        <f t="shared" ref="L327:O327" si="2311">SUM(L328)</f>
        <v>0</v>
      </c>
      <c r="M327" s="41">
        <f t="shared" si="2311"/>
        <v>0</v>
      </c>
      <c r="N327" s="41">
        <f t="shared" si="2311"/>
        <v>0</v>
      </c>
      <c r="O327" s="41">
        <f t="shared" si="2311"/>
        <v>0</v>
      </c>
      <c r="P327" s="34">
        <f t="shared" si="2140"/>
        <v>0</v>
      </c>
      <c r="Q327" s="34">
        <f t="shared" si="2117"/>
        <v>0</v>
      </c>
      <c r="R327" s="132">
        <f t="shared" si="2264"/>
        <v>0</v>
      </c>
      <c r="S327" s="132">
        <f t="shared" si="2264"/>
        <v>0</v>
      </c>
      <c r="T327" s="41">
        <f>SUM(T328)</f>
        <v>0</v>
      </c>
      <c r="U327" s="41">
        <f>SUM(U328)</f>
        <v>0</v>
      </c>
      <c r="V327" s="41">
        <f t="shared" ref="V327:W328" si="2312">SUM(T327/12*$A$2)</f>
        <v>0</v>
      </c>
      <c r="W327" s="41">
        <f t="shared" si="2312"/>
        <v>0</v>
      </c>
      <c r="X327" s="41">
        <f t="shared" ref="X327" si="2313">SUM(X328)</f>
        <v>0</v>
      </c>
      <c r="Y327" s="41">
        <f t="shared" ref="Y327:AA327" si="2314">SUM(Y328)</f>
        <v>0</v>
      </c>
      <c r="Z327" s="41">
        <f t="shared" si="2314"/>
        <v>0</v>
      </c>
      <c r="AA327" s="41">
        <f t="shared" si="2314"/>
        <v>0</v>
      </c>
      <c r="AB327" s="34">
        <f t="shared" si="2141"/>
        <v>0</v>
      </c>
      <c r="AC327" s="34">
        <f t="shared" si="2119"/>
        <v>0</v>
      </c>
      <c r="AD327" s="132">
        <f t="shared" si="2061"/>
        <v>0</v>
      </c>
      <c r="AE327" s="132">
        <f t="shared" si="2061"/>
        <v>0</v>
      </c>
      <c r="AF327" s="41">
        <f>SUM(AF328)</f>
        <v>0</v>
      </c>
      <c r="AG327" s="41">
        <f>SUM(AG328)</f>
        <v>0</v>
      </c>
      <c r="AH327" s="41">
        <f t="shared" ref="AH327:AI328" si="2315">SUM(AF327/12*$A$2)</f>
        <v>0</v>
      </c>
      <c r="AI327" s="41">
        <f t="shared" si="2315"/>
        <v>0</v>
      </c>
      <c r="AJ327" s="41">
        <f t="shared" ref="AJ327" si="2316">SUM(AJ328)</f>
        <v>0</v>
      </c>
      <c r="AK327" s="41">
        <f t="shared" ref="AK327:AM327" si="2317">SUM(AK328)</f>
        <v>0</v>
      </c>
      <c r="AL327" s="41">
        <f t="shared" si="2317"/>
        <v>0</v>
      </c>
      <c r="AM327" s="41">
        <f t="shared" si="2317"/>
        <v>0</v>
      </c>
      <c r="AN327" s="34">
        <f t="shared" si="2142"/>
        <v>0</v>
      </c>
      <c r="AO327" s="34">
        <f t="shared" si="2121"/>
        <v>0</v>
      </c>
      <c r="AP327" s="132">
        <f t="shared" si="2062"/>
        <v>0</v>
      </c>
      <c r="AQ327" s="132">
        <f t="shared" si="2062"/>
        <v>0</v>
      </c>
      <c r="AR327" s="41">
        <f>SUM(AR328)</f>
        <v>0</v>
      </c>
      <c r="AS327" s="41">
        <f>SUM(AS328)</f>
        <v>0</v>
      </c>
      <c r="AT327" s="41">
        <f t="shared" ref="AT327:AU328" si="2318">SUM(AR327/12*$A$2)</f>
        <v>0</v>
      </c>
      <c r="AU327" s="41">
        <f t="shared" si="2318"/>
        <v>0</v>
      </c>
      <c r="AV327" s="41">
        <f t="shared" ref="AV327" si="2319">SUM(AV328)</f>
        <v>0</v>
      </c>
      <c r="AW327" s="41">
        <f t="shared" ref="AW327:AY327" si="2320">SUM(AW328)</f>
        <v>0</v>
      </c>
      <c r="AX327" s="41">
        <f t="shared" si="2320"/>
        <v>0</v>
      </c>
      <c r="AY327" s="41">
        <f t="shared" si="2320"/>
        <v>0</v>
      </c>
      <c r="AZ327" s="34">
        <f t="shared" si="2143"/>
        <v>0</v>
      </c>
      <c r="BA327" s="34">
        <f t="shared" si="2123"/>
        <v>0</v>
      </c>
      <c r="BB327" s="132">
        <f t="shared" si="2063"/>
        <v>0</v>
      </c>
      <c r="BC327" s="132">
        <f t="shared" si="2063"/>
        <v>0</v>
      </c>
      <c r="BD327" s="41">
        <f>SUM(BD328)</f>
        <v>10</v>
      </c>
      <c r="BE327" s="41">
        <f>SUM(BE328)</f>
        <v>1341035.7719999999</v>
      </c>
      <c r="BF327" s="41">
        <f t="shared" ref="BF327:BG328" si="2321">SUM(BD327/12*$A$2)</f>
        <v>5.8333333333333339</v>
      </c>
      <c r="BG327" s="41">
        <f t="shared" si="2321"/>
        <v>782270.86699999985</v>
      </c>
      <c r="BH327" s="41">
        <f t="shared" ref="BH327" si="2322">SUM(BH328)</f>
        <v>5</v>
      </c>
      <c r="BI327" s="41">
        <f t="shared" ref="BI327:BK327" si="2323">SUM(BI328)</f>
        <v>664250.80999999994</v>
      </c>
      <c r="BJ327" s="41">
        <f t="shared" si="2323"/>
        <v>0</v>
      </c>
      <c r="BK327" s="41">
        <f t="shared" si="2323"/>
        <v>0</v>
      </c>
      <c r="BL327" s="34">
        <f t="shared" si="2161"/>
        <v>5</v>
      </c>
      <c r="BM327" s="34">
        <f t="shared" si="2162"/>
        <v>664250.80999999994</v>
      </c>
      <c r="BN327" s="132">
        <f t="shared" si="2064"/>
        <v>-0.83333333333333393</v>
      </c>
      <c r="BO327" s="132">
        <f t="shared" si="2064"/>
        <v>-118020.05699999991</v>
      </c>
      <c r="BP327" s="41">
        <f>SUM(BP328)</f>
        <v>0</v>
      </c>
      <c r="BQ327" s="41">
        <f>SUM(BQ328)</f>
        <v>0</v>
      </c>
      <c r="BR327" s="41">
        <f t="shared" ref="BR327:BS328" si="2324">SUM(BP327/12*$A$2)</f>
        <v>0</v>
      </c>
      <c r="BS327" s="41">
        <f t="shared" si="2324"/>
        <v>0</v>
      </c>
      <c r="BT327" s="41">
        <f t="shared" ref="BT327" si="2325">SUM(BT328)</f>
        <v>0</v>
      </c>
      <c r="BU327" s="41">
        <f t="shared" ref="BU327:BW327" si="2326">SUM(BU328)</f>
        <v>0</v>
      </c>
      <c r="BV327" s="41">
        <f t="shared" si="2326"/>
        <v>0</v>
      </c>
      <c r="BW327" s="41">
        <f t="shared" si="2326"/>
        <v>0</v>
      </c>
      <c r="BX327" s="34">
        <f t="shared" si="2145"/>
        <v>0</v>
      </c>
      <c r="BY327" s="34">
        <f t="shared" si="2125"/>
        <v>0</v>
      </c>
      <c r="BZ327" s="132">
        <f t="shared" si="2065"/>
        <v>0</v>
      </c>
      <c r="CA327" s="132">
        <f t="shared" si="2065"/>
        <v>0</v>
      </c>
      <c r="CB327" s="41">
        <f>SUM(CB328)</f>
        <v>0</v>
      </c>
      <c r="CC327" s="41">
        <f>SUM(CC328)</f>
        <v>0</v>
      </c>
      <c r="CD327" s="41">
        <f t="shared" ref="CD327:CE328" si="2327">SUM(CB327/12*$A$2)</f>
        <v>0</v>
      </c>
      <c r="CE327" s="41">
        <f t="shared" si="2327"/>
        <v>0</v>
      </c>
      <c r="CF327" s="41">
        <f t="shared" ref="CF327" si="2328">SUM(CF328)</f>
        <v>0</v>
      </c>
      <c r="CG327" s="41">
        <f t="shared" ref="CG327:CI327" si="2329">SUM(CG328)</f>
        <v>0</v>
      </c>
      <c r="CH327" s="41">
        <f t="shared" si="2329"/>
        <v>0</v>
      </c>
      <c r="CI327" s="41">
        <f t="shared" si="2329"/>
        <v>0</v>
      </c>
      <c r="CJ327" s="34">
        <f t="shared" si="2146"/>
        <v>0</v>
      </c>
      <c r="CK327" s="34">
        <f t="shared" si="2127"/>
        <v>0</v>
      </c>
      <c r="CL327" s="132">
        <f t="shared" si="2066"/>
        <v>0</v>
      </c>
      <c r="CM327" s="132">
        <f t="shared" si="2066"/>
        <v>0</v>
      </c>
      <c r="CN327" s="41">
        <f>SUM(CN328)</f>
        <v>0</v>
      </c>
      <c r="CO327" s="41">
        <f>SUM(CO328)</f>
        <v>0</v>
      </c>
      <c r="CP327" s="41">
        <f t="shared" ref="CP327:CQ328" si="2330">SUM(CN327/12*$A$2)</f>
        <v>0</v>
      </c>
      <c r="CQ327" s="41">
        <f t="shared" si="2330"/>
        <v>0</v>
      </c>
      <c r="CR327" s="41">
        <f t="shared" ref="CR327" si="2331">SUM(CR328)</f>
        <v>0</v>
      </c>
      <c r="CS327" s="41">
        <f t="shared" ref="CS327:CU327" si="2332">SUM(CS328)</f>
        <v>0</v>
      </c>
      <c r="CT327" s="41">
        <f t="shared" si="2332"/>
        <v>0</v>
      </c>
      <c r="CU327" s="41">
        <f t="shared" si="2332"/>
        <v>0</v>
      </c>
      <c r="CV327" s="34">
        <f t="shared" si="2147"/>
        <v>0</v>
      </c>
      <c r="CW327" s="34">
        <f t="shared" si="2129"/>
        <v>0</v>
      </c>
      <c r="CX327" s="132">
        <f t="shared" si="2067"/>
        <v>0</v>
      </c>
      <c r="CY327" s="132">
        <f t="shared" si="2067"/>
        <v>0</v>
      </c>
      <c r="CZ327" s="41">
        <f>SUM(CZ328)</f>
        <v>30</v>
      </c>
      <c r="DA327" s="41">
        <f>SUM(DA328)</f>
        <v>4023107.3160000001</v>
      </c>
      <c r="DB327" s="41">
        <f t="shared" ref="DB327:DC328" si="2333">SUM(CZ327/12*$A$2)</f>
        <v>17.5</v>
      </c>
      <c r="DC327" s="41">
        <f t="shared" si="2333"/>
        <v>2346812.6010000003</v>
      </c>
      <c r="DD327" s="41">
        <f t="shared" ref="DD327" si="2334">SUM(DD328)</f>
        <v>17</v>
      </c>
      <c r="DE327" s="41">
        <f t="shared" ref="DE327:DG327" si="2335">SUM(DE328)</f>
        <v>2279760.86</v>
      </c>
      <c r="DF327" s="41">
        <f t="shared" si="2335"/>
        <v>0</v>
      </c>
      <c r="DG327" s="41">
        <f t="shared" si="2335"/>
        <v>0</v>
      </c>
      <c r="DH327" s="34">
        <f t="shared" si="2148"/>
        <v>17</v>
      </c>
      <c r="DI327" s="34">
        <f t="shared" si="2131"/>
        <v>2279760.86</v>
      </c>
      <c r="DJ327" s="132">
        <f t="shared" si="2068"/>
        <v>-0.5</v>
      </c>
      <c r="DK327" s="132">
        <f t="shared" si="2068"/>
        <v>-67051.741000000387</v>
      </c>
      <c r="DL327" s="41">
        <f>SUM(DL328)</f>
        <v>0</v>
      </c>
      <c r="DM327" s="41">
        <f>SUM(DM328)</f>
        <v>0</v>
      </c>
      <c r="DN327" s="41">
        <f t="shared" ref="DN327:DO328" si="2336">SUM(DL327/12*$A$2)</f>
        <v>0</v>
      </c>
      <c r="DO327" s="41">
        <f t="shared" si="2336"/>
        <v>0</v>
      </c>
      <c r="DP327" s="41">
        <f t="shared" ref="DP327" si="2337">SUM(DP328)</f>
        <v>0</v>
      </c>
      <c r="DQ327" s="41">
        <f t="shared" ref="DQ327:DS327" si="2338">SUM(DQ328)</f>
        <v>0</v>
      </c>
      <c r="DR327" s="41">
        <f t="shared" si="2338"/>
        <v>0</v>
      </c>
      <c r="DS327" s="41">
        <f t="shared" si="2338"/>
        <v>0</v>
      </c>
      <c r="DT327" s="34">
        <f t="shared" si="2149"/>
        <v>0</v>
      </c>
      <c r="DU327" s="34">
        <f t="shared" si="2133"/>
        <v>0</v>
      </c>
      <c r="DV327" s="132">
        <f t="shared" si="2069"/>
        <v>0</v>
      </c>
      <c r="DW327" s="132">
        <f t="shared" si="2069"/>
        <v>0</v>
      </c>
      <c r="DX327" s="41">
        <f>SUM(DX328)</f>
        <v>0</v>
      </c>
      <c r="DY327" s="41">
        <f>SUM(DY328)</f>
        <v>0</v>
      </c>
      <c r="DZ327" s="41">
        <f t="shared" ref="DZ327:EA328" si="2339">SUM(DX327/12*$A$2)</f>
        <v>0</v>
      </c>
      <c r="EA327" s="41">
        <f t="shared" si="2339"/>
        <v>0</v>
      </c>
      <c r="EB327" s="41">
        <f t="shared" ref="EB327" si="2340">SUM(EB328)</f>
        <v>1</v>
      </c>
      <c r="EC327" s="41">
        <f t="shared" ref="EC327:EE327" si="2341">SUM(EC328)</f>
        <v>134103.57999999999</v>
      </c>
      <c r="ED327" s="41">
        <f t="shared" si="2341"/>
        <v>0</v>
      </c>
      <c r="EE327" s="41">
        <f t="shared" si="2341"/>
        <v>0</v>
      </c>
      <c r="EF327" s="34">
        <f t="shared" si="2150"/>
        <v>1</v>
      </c>
      <c r="EG327" s="34">
        <f t="shared" si="2150"/>
        <v>134103.57999999999</v>
      </c>
      <c r="EH327" s="132">
        <f t="shared" si="2070"/>
        <v>1</v>
      </c>
      <c r="EI327" s="132">
        <f t="shared" si="2070"/>
        <v>134103.57999999999</v>
      </c>
      <c r="EJ327" s="41">
        <f>SUM(EJ328)</f>
        <v>0</v>
      </c>
      <c r="EK327" s="41">
        <f>SUM(EK328)</f>
        <v>0</v>
      </c>
      <c r="EL327" s="41">
        <f t="shared" ref="EL327:EM328" si="2342">SUM(EJ327/12*$A$2)</f>
        <v>0</v>
      </c>
      <c r="EM327" s="41">
        <f t="shared" si="2342"/>
        <v>0</v>
      </c>
      <c r="EN327" s="41">
        <f t="shared" ref="EN327" si="2343">SUM(EN328)</f>
        <v>0</v>
      </c>
      <c r="EO327" s="41">
        <f t="shared" ref="EO327:EQ327" si="2344">SUM(EO328)</f>
        <v>0</v>
      </c>
      <c r="EP327" s="41">
        <f t="shared" si="2344"/>
        <v>0</v>
      </c>
      <c r="EQ327" s="41">
        <f t="shared" si="2344"/>
        <v>0</v>
      </c>
      <c r="ER327" s="34">
        <f t="shared" si="2151"/>
        <v>0</v>
      </c>
      <c r="ES327" s="34">
        <f t="shared" si="2135"/>
        <v>0</v>
      </c>
      <c r="ET327" s="132">
        <f t="shared" si="2071"/>
        <v>0</v>
      </c>
      <c r="EU327" s="132">
        <f t="shared" si="2071"/>
        <v>0</v>
      </c>
      <c r="EV327" s="41">
        <f>SUM(EV328)</f>
        <v>0</v>
      </c>
      <c r="EW327" s="41">
        <f>SUM(EW328)</f>
        <v>0</v>
      </c>
      <c r="EX327" s="41">
        <f t="shared" ref="EX327:EY328" si="2345">SUM(EV327/12*$A$2)</f>
        <v>0</v>
      </c>
      <c r="EY327" s="41">
        <f t="shared" si="2345"/>
        <v>0</v>
      </c>
      <c r="EZ327" s="41">
        <f t="shared" ref="EZ327" si="2346">SUM(EZ328)</f>
        <v>0</v>
      </c>
      <c r="FA327" s="41">
        <f t="shared" ref="FA327:FC327" si="2347">SUM(FA328)</f>
        <v>0</v>
      </c>
      <c r="FB327" s="41">
        <f t="shared" si="2347"/>
        <v>0</v>
      </c>
      <c r="FC327" s="41">
        <f t="shared" si="2347"/>
        <v>0</v>
      </c>
      <c r="FD327" s="34">
        <f t="shared" si="2152"/>
        <v>0</v>
      </c>
      <c r="FE327" s="34">
        <f t="shared" si="2152"/>
        <v>0</v>
      </c>
      <c r="FF327" s="132">
        <f t="shared" si="2072"/>
        <v>0</v>
      </c>
      <c r="FG327" s="132">
        <f t="shared" si="2072"/>
        <v>0</v>
      </c>
      <c r="FH327" s="41">
        <f>SUM(FH328)</f>
        <v>0</v>
      </c>
      <c r="FI327" s="41">
        <f>SUM(FI328)</f>
        <v>0</v>
      </c>
      <c r="FJ327" s="41">
        <f t="shared" ref="FJ327:FK328" si="2348">SUM(FH327/12*$A$2)</f>
        <v>0</v>
      </c>
      <c r="FK327" s="41">
        <f t="shared" si="2348"/>
        <v>0</v>
      </c>
      <c r="FL327" s="41">
        <f t="shared" ref="FL327" si="2349">SUM(FL328)</f>
        <v>0</v>
      </c>
      <c r="FM327" s="41">
        <f t="shared" ref="FM327:FO327" si="2350">SUM(FM328)</f>
        <v>0</v>
      </c>
      <c r="FN327" s="41">
        <f t="shared" si="2350"/>
        <v>0</v>
      </c>
      <c r="FO327" s="41">
        <f t="shared" si="2350"/>
        <v>0</v>
      </c>
      <c r="FP327" s="34">
        <f t="shared" si="2153"/>
        <v>0</v>
      </c>
      <c r="FQ327" s="34">
        <f t="shared" si="2137"/>
        <v>0</v>
      </c>
      <c r="FR327" s="132">
        <f t="shared" si="2073"/>
        <v>0</v>
      </c>
      <c r="FS327" s="132">
        <f t="shared" si="2073"/>
        <v>0</v>
      </c>
      <c r="FT327" s="41">
        <f>SUM(FT328)</f>
        <v>0</v>
      </c>
      <c r="FU327" s="41">
        <f>SUM(FU328)</f>
        <v>0</v>
      </c>
      <c r="FV327" s="41">
        <f t="shared" ref="FV327:FW328" si="2351">SUM(FT327/12*$A$2)</f>
        <v>0</v>
      </c>
      <c r="FW327" s="41">
        <f t="shared" si="2351"/>
        <v>0</v>
      </c>
      <c r="FX327" s="41">
        <f t="shared" ref="FX327" si="2352">SUM(FX328)</f>
        <v>0</v>
      </c>
      <c r="FY327" s="41">
        <f t="shared" ref="FY327:GA327" si="2353">SUM(FY328)</f>
        <v>0</v>
      </c>
      <c r="FZ327" s="41">
        <f t="shared" si="2353"/>
        <v>0</v>
      </c>
      <c r="GA327" s="41">
        <f t="shared" si="2353"/>
        <v>0</v>
      </c>
      <c r="GB327" s="34">
        <f t="shared" si="2154"/>
        <v>0</v>
      </c>
      <c r="GC327" s="34">
        <f t="shared" si="2154"/>
        <v>0</v>
      </c>
      <c r="GD327" s="132">
        <f t="shared" si="2074"/>
        <v>0</v>
      </c>
      <c r="GE327" s="132">
        <f t="shared" si="2074"/>
        <v>0</v>
      </c>
      <c r="GF327" s="41">
        <f>SUM(GF328)</f>
        <v>0</v>
      </c>
      <c r="GG327" s="41">
        <f>SUM(GG328)</f>
        <v>0</v>
      </c>
      <c r="GH327" s="41">
        <f t="shared" ref="GH327:GI328" si="2354">SUM(GF327/12*$A$2)</f>
        <v>0</v>
      </c>
      <c r="GI327" s="41">
        <f t="shared" si="2354"/>
        <v>0</v>
      </c>
      <c r="GJ327" s="41">
        <f t="shared" ref="GJ327" si="2355">SUM(GJ328)</f>
        <v>0</v>
      </c>
      <c r="GK327" s="41">
        <f t="shared" ref="GK327:GM327" si="2356">SUM(GK328)</f>
        <v>0</v>
      </c>
      <c r="GL327" s="41">
        <f t="shared" si="2356"/>
        <v>0</v>
      </c>
      <c r="GM327" s="41">
        <f t="shared" si="2356"/>
        <v>0</v>
      </c>
      <c r="GN327" s="34">
        <f t="shared" si="2155"/>
        <v>0</v>
      </c>
      <c r="GO327" s="34">
        <f t="shared" si="2139"/>
        <v>0</v>
      </c>
      <c r="GP327" s="132">
        <f t="shared" si="2075"/>
        <v>0</v>
      </c>
      <c r="GQ327" s="132">
        <f t="shared" si="2075"/>
        <v>0</v>
      </c>
      <c r="GR327" s="41">
        <f t="shared" ref="GR327:GU328" si="2357">H327+T327+AF327+AR327+BD327+BP327+CB327+CN327+CZ327+DL327+DX327+EJ327+EV327+FH327+FT327+GF327</f>
        <v>40</v>
      </c>
      <c r="GS327" s="41">
        <f t="shared" si="2357"/>
        <v>5364143.0879999995</v>
      </c>
      <c r="GT327" s="41">
        <f t="shared" si="2357"/>
        <v>23.333333333333336</v>
      </c>
      <c r="GU327" s="41">
        <f t="shared" si="2357"/>
        <v>3129083.4680000003</v>
      </c>
      <c r="GV327" s="41">
        <f t="shared" si="2080"/>
        <v>23</v>
      </c>
      <c r="GW327" s="41">
        <f t="shared" si="2080"/>
        <v>3078115.25</v>
      </c>
      <c r="GX327" s="41">
        <f t="shared" si="2080"/>
        <v>0</v>
      </c>
      <c r="GY327" s="41">
        <f t="shared" si="2076"/>
        <v>0</v>
      </c>
      <c r="GZ327" s="41">
        <f t="shared" si="2027"/>
        <v>23</v>
      </c>
      <c r="HA327" s="41">
        <f t="shared" si="2027"/>
        <v>3078115.25</v>
      </c>
      <c r="HB327" s="59">
        <f t="shared" si="2077"/>
        <v>-0.3333333333333357</v>
      </c>
      <c r="HC327" s="59">
        <f t="shared" si="2077"/>
        <v>-50968.218000000343</v>
      </c>
      <c r="HD327" s="98">
        <f t="shared" ref="HD327:HE328" si="2358">GV327/GT327</f>
        <v>0.98571428571428565</v>
      </c>
      <c r="HE327" s="98">
        <f t="shared" si="2358"/>
        <v>0.98371145464119647</v>
      </c>
      <c r="HF327" s="73"/>
      <c r="HG327" s="73"/>
      <c r="HH327" s="251">
        <f t="shared" ref="HH327" si="2359">SUM(HF327-HG327)</f>
        <v>0</v>
      </c>
    </row>
    <row r="328" spans="1:216" hidden="1" x14ac:dyDescent="0.2">
      <c r="A328" s="10">
        <v>1</v>
      </c>
      <c r="B328" s="36"/>
      <c r="C328" s="42"/>
      <c r="D328" s="43"/>
      <c r="E328" s="55" t="s">
        <v>211</v>
      </c>
      <c r="F328" s="56">
        <v>50</v>
      </c>
      <c r="G328" s="93">
        <v>134103.5772</v>
      </c>
      <c r="H328" s="41">
        <f>VLOOKUP($E328,'ВМП план'!$B$8:$AL$54,10,0)</f>
        <v>0</v>
      </c>
      <c r="I328" s="41">
        <f>VLOOKUP($E328,'ВМП план'!$B$8:$AL$54,11,0)</f>
        <v>0</v>
      </c>
      <c r="J328" s="41">
        <f t="shared" si="2309"/>
        <v>0</v>
      </c>
      <c r="K328" s="41">
        <f t="shared" si="2310"/>
        <v>0</v>
      </c>
      <c r="L328" s="41">
        <f>SUM(L329:L339)</f>
        <v>0</v>
      </c>
      <c r="M328" s="41">
        <f t="shared" ref="M328:O328" si="2360">SUM(M329:M339)</f>
        <v>0</v>
      </c>
      <c r="N328" s="41">
        <f t="shared" si="2360"/>
        <v>0</v>
      </c>
      <c r="O328" s="41">
        <f t="shared" si="2360"/>
        <v>0</v>
      </c>
      <c r="P328" s="34">
        <f t="shared" si="2140"/>
        <v>0</v>
      </c>
      <c r="Q328" s="34">
        <f t="shared" si="2117"/>
        <v>0</v>
      </c>
      <c r="R328" s="132">
        <f t="shared" si="2264"/>
        <v>0</v>
      </c>
      <c r="S328" s="132">
        <f t="shared" si="2264"/>
        <v>0</v>
      </c>
      <c r="T328" s="41">
        <f>VLOOKUP($E328,'ВМП план'!$B$8:$AL$54,8,0)</f>
        <v>0</v>
      </c>
      <c r="U328" s="41">
        <f>VLOOKUP($E328,'ВМП план'!$B$8:$AL$54,9,0)</f>
        <v>0</v>
      </c>
      <c r="V328" s="41">
        <f t="shared" si="2312"/>
        <v>0</v>
      </c>
      <c r="W328" s="41">
        <f t="shared" si="2312"/>
        <v>0</v>
      </c>
      <c r="X328" s="41">
        <f>SUM(X329:X339)</f>
        <v>0</v>
      </c>
      <c r="Y328" s="41">
        <f t="shared" ref="Y328:AA328" si="2361">SUM(Y329:Y339)</f>
        <v>0</v>
      </c>
      <c r="Z328" s="41">
        <f t="shared" si="2361"/>
        <v>0</v>
      </c>
      <c r="AA328" s="41">
        <f t="shared" si="2361"/>
        <v>0</v>
      </c>
      <c r="AB328" s="34">
        <f t="shared" si="2141"/>
        <v>0</v>
      </c>
      <c r="AC328" s="34">
        <f t="shared" si="2119"/>
        <v>0</v>
      </c>
      <c r="AD328" s="132">
        <f t="shared" si="2061"/>
        <v>0</v>
      </c>
      <c r="AE328" s="132">
        <f t="shared" si="2061"/>
        <v>0</v>
      </c>
      <c r="AF328" s="41">
        <f>VLOOKUP($E328,'ВМП план'!$B$8:$AL$54,12,0)</f>
        <v>0</v>
      </c>
      <c r="AG328" s="41">
        <f>VLOOKUP($E328,'ВМП план'!$B$8:$AL$54,13,0)</f>
        <v>0</v>
      </c>
      <c r="AH328" s="41">
        <f t="shared" si="2315"/>
        <v>0</v>
      </c>
      <c r="AI328" s="41">
        <f t="shared" si="2315"/>
        <v>0</v>
      </c>
      <c r="AJ328" s="41">
        <f>SUM(AJ329:AJ339)</f>
        <v>0</v>
      </c>
      <c r="AK328" s="41">
        <f t="shared" ref="AK328:AM328" si="2362">SUM(AK329:AK339)</f>
        <v>0</v>
      </c>
      <c r="AL328" s="41">
        <f t="shared" si="2362"/>
        <v>0</v>
      </c>
      <c r="AM328" s="41">
        <f t="shared" si="2362"/>
        <v>0</v>
      </c>
      <c r="AN328" s="34">
        <f t="shared" si="2142"/>
        <v>0</v>
      </c>
      <c r="AO328" s="34">
        <f t="shared" si="2121"/>
        <v>0</v>
      </c>
      <c r="AP328" s="132">
        <f t="shared" si="2062"/>
        <v>0</v>
      </c>
      <c r="AQ328" s="132">
        <f t="shared" si="2062"/>
        <v>0</v>
      </c>
      <c r="AR328" s="41">
        <f>VLOOKUP($E328,'ВМП план'!$B$8:$AL$54,14,0)</f>
        <v>0</v>
      </c>
      <c r="AS328" s="41">
        <f>VLOOKUP($E328,'ВМП план'!$B$8:$AL$54,15,0)</f>
        <v>0</v>
      </c>
      <c r="AT328" s="41">
        <f t="shared" si="2318"/>
        <v>0</v>
      </c>
      <c r="AU328" s="41">
        <f t="shared" si="2318"/>
        <v>0</v>
      </c>
      <c r="AV328" s="41">
        <f>SUM(AV329:AV339)</f>
        <v>0</v>
      </c>
      <c r="AW328" s="41">
        <f t="shared" ref="AW328:AY328" si="2363">SUM(AW329:AW339)</f>
        <v>0</v>
      </c>
      <c r="AX328" s="41">
        <f t="shared" si="2363"/>
        <v>0</v>
      </c>
      <c r="AY328" s="41">
        <f t="shared" si="2363"/>
        <v>0</v>
      </c>
      <c r="AZ328" s="34">
        <f t="shared" si="2143"/>
        <v>0</v>
      </c>
      <c r="BA328" s="34">
        <f t="shared" si="2123"/>
        <v>0</v>
      </c>
      <c r="BB328" s="132">
        <f t="shared" si="2063"/>
        <v>0</v>
      </c>
      <c r="BC328" s="132">
        <f t="shared" si="2063"/>
        <v>0</v>
      </c>
      <c r="BD328" s="41">
        <f>VLOOKUP($E328,'ВМП план'!$B$8:$AL$54,6,0)</f>
        <v>10</v>
      </c>
      <c r="BE328" s="41">
        <f>VLOOKUP($E328,'ВМП план'!$B$8:$AL$54,7,0)</f>
        <v>1341035.7719999999</v>
      </c>
      <c r="BF328" s="41">
        <f t="shared" si="2321"/>
        <v>5.8333333333333339</v>
      </c>
      <c r="BG328" s="41">
        <f t="shared" si="2321"/>
        <v>782270.86699999985</v>
      </c>
      <c r="BH328" s="41">
        <f>SUM(BH329:BH339)</f>
        <v>5</v>
      </c>
      <c r="BI328" s="41">
        <f t="shared" ref="BI328:BK328" si="2364">SUM(BI329:BI339)</f>
        <v>664250.80999999994</v>
      </c>
      <c r="BJ328" s="41">
        <f t="shared" si="2364"/>
        <v>0</v>
      </c>
      <c r="BK328" s="41">
        <f t="shared" si="2364"/>
        <v>0</v>
      </c>
      <c r="BL328" s="34">
        <f t="shared" si="2161"/>
        <v>5</v>
      </c>
      <c r="BM328" s="34">
        <f t="shared" si="2162"/>
        <v>664250.80999999994</v>
      </c>
      <c r="BN328" s="132">
        <f t="shared" si="2064"/>
        <v>-0.83333333333333393</v>
      </c>
      <c r="BO328" s="132">
        <f t="shared" si="2064"/>
        <v>-118020.05699999991</v>
      </c>
      <c r="BP328" s="41">
        <f>VLOOKUP($E328,'ВМП план'!$B$8:$AL$54,16,0)</f>
        <v>0</v>
      </c>
      <c r="BQ328" s="41">
        <f>VLOOKUP($E328,'ВМП план'!$B$8:$AL$54,17,0)</f>
        <v>0</v>
      </c>
      <c r="BR328" s="41">
        <f t="shared" si="2324"/>
        <v>0</v>
      </c>
      <c r="BS328" s="41">
        <f t="shared" si="2324"/>
        <v>0</v>
      </c>
      <c r="BT328" s="41">
        <f>SUM(BT329:BT339)</f>
        <v>0</v>
      </c>
      <c r="BU328" s="41">
        <f t="shared" ref="BU328:BW328" si="2365">SUM(BU329:BU339)</f>
        <v>0</v>
      </c>
      <c r="BV328" s="41">
        <f t="shared" si="2365"/>
        <v>0</v>
      </c>
      <c r="BW328" s="41">
        <f t="shared" si="2365"/>
        <v>0</v>
      </c>
      <c r="BX328" s="34">
        <f t="shared" si="2145"/>
        <v>0</v>
      </c>
      <c r="BY328" s="34">
        <f t="shared" si="2125"/>
        <v>0</v>
      </c>
      <c r="BZ328" s="132">
        <f t="shared" si="2065"/>
        <v>0</v>
      </c>
      <c r="CA328" s="132">
        <f t="shared" si="2065"/>
        <v>0</v>
      </c>
      <c r="CB328" s="41">
        <f>VLOOKUP($E328,'ВМП план'!$B$8:$AL$54,18,0)</f>
        <v>0</v>
      </c>
      <c r="CC328" s="41">
        <f>VLOOKUP($E328,'ВМП план'!$B$8:$AL$54,19,0)</f>
        <v>0</v>
      </c>
      <c r="CD328" s="41">
        <f t="shared" si="2327"/>
        <v>0</v>
      </c>
      <c r="CE328" s="41">
        <f t="shared" si="2327"/>
        <v>0</v>
      </c>
      <c r="CF328" s="41">
        <f>SUM(CF329:CF339)</f>
        <v>0</v>
      </c>
      <c r="CG328" s="41">
        <f t="shared" ref="CG328:CI328" si="2366">SUM(CG329:CG339)</f>
        <v>0</v>
      </c>
      <c r="CH328" s="41">
        <f t="shared" si="2366"/>
        <v>0</v>
      </c>
      <c r="CI328" s="41">
        <f t="shared" si="2366"/>
        <v>0</v>
      </c>
      <c r="CJ328" s="34">
        <f t="shared" si="2146"/>
        <v>0</v>
      </c>
      <c r="CK328" s="34">
        <f t="shared" si="2127"/>
        <v>0</v>
      </c>
      <c r="CL328" s="132">
        <f t="shared" si="2066"/>
        <v>0</v>
      </c>
      <c r="CM328" s="132">
        <f t="shared" si="2066"/>
        <v>0</v>
      </c>
      <c r="CN328" s="41">
        <f>VLOOKUP($E328,'ВМП план'!$B$8:$AL$54,20,0)</f>
        <v>0</v>
      </c>
      <c r="CO328" s="41">
        <f>VLOOKUP($E328,'ВМП план'!$B$8:$AL$54,21,0)</f>
        <v>0</v>
      </c>
      <c r="CP328" s="41">
        <f t="shared" si="2330"/>
        <v>0</v>
      </c>
      <c r="CQ328" s="41">
        <f t="shared" si="2330"/>
        <v>0</v>
      </c>
      <c r="CR328" s="41">
        <f>SUM(CR329:CR339)</f>
        <v>0</v>
      </c>
      <c r="CS328" s="41">
        <f t="shared" ref="CS328:CU328" si="2367">SUM(CS329:CS339)</f>
        <v>0</v>
      </c>
      <c r="CT328" s="41">
        <f t="shared" si="2367"/>
        <v>0</v>
      </c>
      <c r="CU328" s="41">
        <f t="shared" si="2367"/>
        <v>0</v>
      </c>
      <c r="CV328" s="34">
        <f t="shared" si="2147"/>
        <v>0</v>
      </c>
      <c r="CW328" s="34">
        <f t="shared" si="2129"/>
        <v>0</v>
      </c>
      <c r="CX328" s="132">
        <f t="shared" si="2067"/>
        <v>0</v>
      </c>
      <c r="CY328" s="132">
        <f t="shared" si="2067"/>
        <v>0</v>
      </c>
      <c r="CZ328" s="41">
        <f>VLOOKUP($E328,'ВМП план'!$B$8:$AL$54,22,0)</f>
        <v>30</v>
      </c>
      <c r="DA328" s="41">
        <f>VLOOKUP($E328,'ВМП план'!$B$8:$AL$54,23,0)</f>
        <v>4023107.3160000001</v>
      </c>
      <c r="DB328" s="41">
        <f t="shared" si="2333"/>
        <v>17.5</v>
      </c>
      <c r="DC328" s="41">
        <f t="shared" si="2333"/>
        <v>2346812.6010000003</v>
      </c>
      <c r="DD328" s="41">
        <f>SUM(DD329:DD339)</f>
        <v>17</v>
      </c>
      <c r="DE328" s="41">
        <f t="shared" ref="DE328:DG328" si="2368">SUM(DE329:DE339)</f>
        <v>2279760.86</v>
      </c>
      <c r="DF328" s="41">
        <f t="shared" si="2368"/>
        <v>0</v>
      </c>
      <c r="DG328" s="41">
        <f t="shared" si="2368"/>
        <v>0</v>
      </c>
      <c r="DH328" s="34">
        <f t="shared" si="2148"/>
        <v>17</v>
      </c>
      <c r="DI328" s="34">
        <f t="shared" si="2131"/>
        <v>2279760.86</v>
      </c>
      <c r="DJ328" s="132">
        <f t="shared" si="2068"/>
        <v>-0.5</v>
      </c>
      <c r="DK328" s="132">
        <f t="shared" si="2068"/>
        <v>-67051.741000000387</v>
      </c>
      <c r="DL328" s="41">
        <f>VLOOKUP($E328,'ВМП план'!$B$8:$AL$54,24,0)</f>
        <v>0</v>
      </c>
      <c r="DM328" s="41">
        <f>VLOOKUP($E328,'ВМП план'!$B$8:$AL$54,25,0)</f>
        <v>0</v>
      </c>
      <c r="DN328" s="41">
        <f t="shared" si="2336"/>
        <v>0</v>
      </c>
      <c r="DO328" s="41">
        <f t="shared" si="2336"/>
        <v>0</v>
      </c>
      <c r="DP328" s="41">
        <f>SUM(DP329:DP339)</f>
        <v>0</v>
      </c>
      <c r="DQ328" s="41">
        <f t="shared" ref="DQ328:DS328" si="2369">SUM(DQ329:DQ339)</f>
        <v>0</v>
      </c>
      <c r="DR328" s="41">
        <f t="shared" si="2369"/>
        <v>0</v>
      </c>
      <c r="DS328" s="41">
        <f t="shared" si="2369"/>
        <v>0</v>
      </c>
      <c r="DT328" s="34">
        <f t="shared" si="2149"/>
        <v>0</v>
      </c>
      <c r="DU328" s="34">
        <f t="shared" si="2133"/>
        <v>0</v>
      </c>
      <c r="DV328" s="132">
        <f t="shared" si="2069"/>
        <v>0</v>
      </c>
      <c r="DW328" s="132">
        <f t="shared" si="2069"/>
        <v>0</v>
      </c>
      <c r="DX328" s="41">
        <f>VLOOKUP($E328,'ВМП план'!$B$8:$AL$54,26,0)</f>
        <v>0</v>
      </c>
      <c r="DY328" s="41">
        <f>VLOOKUP($E328,'ВМП план'!$B$8:$AL$54,27,0)</f>
        <v>0</v>
      </c>
      <c r="DZ328" s="41">
        <f t="shared" si="2339"/>
        <v>0</v>
      </c>
      <c r="EA328" s="41">
        <f t="shared" si="2339"/>
        <v>0</v>
      </c>
      <c r="EB328" s="41">
        <f>SUM(EB329:EB339)</f>
        <v>1</v>
      </c>
      <c r="EC328" s="41">
        <f t="shared" ref="EC328:EE328" si="2370">SUM(EC329:EC339)</f>
        <v>134103.57999999999</v>
      </c>
      <c r="ED328" s="41">
        <f t="shared" si="2370"/>
        <v>0</v>
      </c>
      <c r="EE328" s="41">
        <f t="shared" si="2370"/>
        <v>0</v>
      </c>
      <c r="EF328" s="34">
        <f t="shared" si="2150"/>
        <v>1</v>
      </c>
      <c r="EG328" s="34">
        <f t="shared" si="2150"/>
        <v>134103.57999999999</v>
      </c>
      <c r="EH328" s="132">
        <f t="shared" si="2070"/>
        <v>1</v>
      </c>
      <c r="EI328" s="132">
        <f t="shared" si="2070"/>
        <v>134103.57999999999</v>
      </c>
      <c r="EJ328" s="41">
        <f>VLOOKUP($E328,'ВМП план'!$B$8:$AL$54,28,0)</f>
        <v>0</v>
      </c>
      <c r="EK328" s="41">
        <f>VLOOKUP($E328,'ВМП план'!$B$8:$AL$54,29,0)</f>
        <v>0</v>
      </c>
      <c r="EL328" s="41">
        <f t="shared" si="2342"/>
        <v>0</v>
      </c>
      <c r="EM328" s="41">
        <f t="shared" si="2342"/>
        <v>0</v>
      </c>
      <c r="EN328" s="41">
        <f>SUM(EN329:EN339)</f>
        <v>0</v>
      </c>
      <c r="EO328" s="41">
        <f t="shared" ref="EO328:EQ328" si="2371">SUM(EO329:EO339)</f>
        <v>0</v>
      </c>
      <c r="EP328" s="41">
        <f t="shared" si="2371"/>
        <v>0</v>
      </c>
      <c r="EQ328" s="41">
        <f t="shared" si="2371"/>
        <v>0</v>
      </c>
      <c r="ER328" s="34">
        <f t="shared" si="2151"/>
        <v>0</v>
      </c>
      <c r="ES328" s="34">
        <f t="shared" si="2135"/>
        <v>0</v>
      </c>
      <c r="ET328" s="132">
        <f t="shared" si="2071"/>
        <v>0</v>
      </c>
      <c r="EU328" s="132">
        <f t="shared" si="2071"/>
        <v>0</v>
      </c>
      <c r="EV328" s="41">
        <f>VLOOKUP($E328,'ВМП план'!$B$8:$AL$54,30,0)</f>
        <v>0</v>
      </c>
      <c r="EW328" s="41">
        <f>VLOOKUP($E328,'ВМП план'!$B$8:$AL$54,31,0)</f>
        <v>0</v>
      </c>
      <c r="EX328" s="41">
        <f t="shared" si="2345"/>
        <v>0</v>
      </c>
      <c r="EY328" s="41">
        <f t="shared" si="2345"/>
        <v>0</v>
      </c>
      <c r="EZ328" s="41">
        <f>SUM(EZ329:EZ339)</f>
        <v>0</v>
      </c>
      <c r="FA328" s="41">
        <f t="shared" ref="FA328:FC328" si="2372">SUM(FA329:FA339)</f>
        <v>0</v>
      </c>
      <c r="FB328" s="41">
        <f t="shared" si="2372"/>
        <v>0</v>
      </c>
      <c r="FC328" s="41">
        <f t="shared" si="2372"/>
        <v>0</v>
      </c>
      <c r="FD328" s="34">
        <f t="shared" si="2152"/>
        <v>0</v>
      </c>
      <c r="FE328" s="34">
        <f t="shared" si="2152"/>
        <v>0</v>
      </c>
      <c r="FF328" s="132">
        <f t="shared" si="2072"/>
        <v>0</v>
      </c>
      <c r="FG328" s="132">
        <f t="shared" si="2072"/>
        <v>0</v>
      </c>
      <c r="FH328" s="41">
        <f>VLOOKUP($E328,'ВМП план'!$B$8:$AL$54,32,0)</f>
        <v>0</v>
      </c>
      <c r="FI328" s="41">
        <f>VLOOKUP($E328,'ВМП план'!$B$8:$AL$54,33,0)</f>
        <v>0</v>
      </c>
      <c r="FJ328" s="41">
        <f t="shared" si="2348"/>
        <v>0</v>
      </c>
      <c r="FK328" s="41">
        <f t="shared" si="2348"/>
        <v>0</v>
      </c>
      <c r="FL328" s="41">
        <f>SUM(FL329:FL339)</f>
        <v>0</v>
      </c>
      <c r="FM328" s="41">
        <f t="shared" ref="FM328:FO328" si="2373">SUM(FM329:FM339)</f>
        <v>0</v>
      </c>
      <c r="FN328" s="41">
        <f t="shared" si="2373"/>
        <v>0</v>
      </c>
      <c r="FO328" s="41">
        <f t="shared" si="2373"/>
        <v>0</v>
      </c>
      <c r="FP328" s="34">
        <f t="shared" si="2153"/>
        <v>0</v>
      </c>
      <c r="FQ328" s="34">
        <f t="shared" si="2137"/>
        <v>0</v>
      </c>
      <c r="FR328" s="132">
        <f t="shared" si="2073"/>
        <v>0</v>
      </c>
      <c r="FS328" s="132">
        <f t="shared" si="2073"/>
        <v>0</v>
      </c>
      <c r="FT328" s="41">
        <f>VLOOKUP($E328,'ВМП план'!$B$8:$AL$54,34,0)</f>
        <v>0</v>
      </c>
      <c r="FU328" s="41">
        <f>VLOOKUP($E328,'ВМП план'!$B$8:$AL$54,35,0)</f>
        <v>0</v>
      </c>
      <c r="FV328" s="41">
        <f t="shared" si="2351"/>
        <v>0</v>
      </c>
      <c r="FW328" s="41">
        <f t="shared" si="2351"/>
        <v>0</v>
      </c>
      <c r="FX328" s="41">
        <f>SUM(FX329:FX339)</f>
        <v>0</v>
      </c>
      <c r="FY328" s="41">
        <f t="shared" ref="FY328:GA328" si="2374">SUM(FY329:FY339)</f>
        <v>0</v>
      </c>
      <c r="FZ328" s="41">
        <f t="shared" si="2374"/>
        <v>0</v>
      </c>
      <c r="GA328" s="41">
        <f t="shared" si="2374"/>
        <v>0</v>
      </c>
      <c r="GB328" s="34">
        <f t="shared" si="2154"/>
        <v>0</v>
      </c>
      <c r="GC328" s="34">
        <f t="shared" si="2154"/>
        <v>0</v>
      </c>
      <c r="GD328" s="132">
        <f t="shared" si="2074"/>
        <v>0</v>
      </c>
      <c r="GE328" s="132">
        <f t="shared" si="2074"/>
        <v>0</v>
      </c>
      <c r="GF328" s="41">
        <f>VLOOKUP($E328,'ВМП план'!$B$8:$AL$54,36,0)</f>
        <v>0</v>
      </c>
      <c r="GG328" s="41">
        <f>VLOOKUP($E328,'ВМП план'!$B$8:$AL$54,37,0)</f>
        <v>0</v>
      </c>
      <c r="GH328" s="41">
        <f t="shared" si="2354"/>
        <v>0</v>
      </c>
      <c r="GI328" s="41">
        <f t="shared" si="2354"/>
        <v>0</v>
      </c>
      <c r="GJ328" s="41">
        <f>SUM(GJ329:GJ339)</f>
        <v>0</v>
      </c>
      <c r="GK328" s="41">
        <f t="shared" ref="GK328:GM328" si="2375">SUM(GK329:GK339)</f>
        <v>0</v>
      </c>
      <c r="GL328" s="41">
        <f t="shared" si="2375"/>
        <v>0</v>
      </c>
      <c r="GM328" s="41">
        <f t="shared" si="2375"/>
        <v>0</v>
      </c>
      <c r="GN328" s="34">
        <f t="shared" si="2155"/>
        <v>0</v>
      </c>
      <c r="GO328" s="34">
        <f t="shared" si="2139"/>
        <v>0</v>
      </c>
      <c r="GP328" s="132">
        <f t="shared" si="2075"/>
        <v>0</v>
      </c>
      <c r="GQ328" s="132">
        <f t="shared" si="2075"/>
        <v>0</v>
      </c>
      <c r="GR328" s="41">
        <f t="shared" si="2357"/>
        <v>40</v>
      </c>
      <c r="GS328" s="41">
        <f t="shared" si="2357"/>
        <v>5364143.0879999995</v>
      </c>
      <c r="GT328" s="41">
        <f t="shared" si="2357"/>
        <v>23.333333333333336</v>
      </c>
      <c r="GU328" s="41">
        <f t="shared" si="2357"/>
        <v>3129083.4680000003</v>
      </c>
      <c r="GV328" s="41">
        <f t="shared" si="2080"/>
        <v>23</v>
      </c>
      <c r="GW328" s="41">
        <f t="shared" si="2080"/>
        <v>3078115.25</v>
      </c>
      <c r="GX328" s="41">
        <f t="shared" si="2080"/>
        <v>0</v>
      </c>
      <c r="GY328" s="41">
        <f t="shared" si="2076"/>
        <v>0</v>
      </c>
      <c r="GZ328" s="41">
        <f t="shared" si="2027"/>
        <v>23</v>
      </c>
      <c r="HA328" s="41">
        <f t="shared" si="2027"/>
        <v>3078115.25</v>
      </c>
      <c r="HB328" s="59">
        <f t="shared" si="2077"/>
        <v>-0.3333333333333357</v>
      </c>
      <c r="HC328" s="59">
        <f t="shared" si="2077"/>
        <v>-50968.218000000343</v>
      </c>
      <c r="HD328" s="98">
        <f t="shared" si="2358"/>
        <v>0.98571428571428565</v>
      </c>
      <c r="HE328" s="98">
        <f t="shared" si="2358"/>
        <v>0.98371145464119647</v>
      </c>
      <c r="HF328" s="73">
        <f t="shared" ref="HF328" si="2376">GS328/GR328</f>
        <v>134103.5772</v>
      </c>
      <c r="HG328" s="73">
        <f t="shared" ref="HG328:HG333" si="2377">GW328/GV328</f>
        <v>133831.09782608695</v>
      </c>
      <c r="HH328" s="252">
        <f>SUM($HF$328-HG328)</f>
        <v>272.47937391305459</v>
      </c>
    </row>
    <row r="329" spans="1:216" ht="48" hidden="1" x14ac:dyDescent="0.2">
      <c r="A329" s="10">
        <v>1</v>
      </c>
      <c r="B329" s="122" t="s">
        <v>261</v>
      </c>
      <c r="C329" s="123" t="s">
        <v>156</v>
      </c>
      <c r="D329" s="124">
        <v>442</v>
      </c>
      <c r="E329" s="123" t="s">
        <v>157</v>
      </c>
      <c r="F329" s="28"/>
      <c r="G329" s="33"/>
      <c r="H329" s="34"/>
      <c r="I329" s="34"/>
      <c r="J329" s="34"/>
      <c r="K329" s="34"/>
      <c r="L329" s="34">
        <f>VLOOKUP($D329,'факт '!$D$7:$BG$144,3,0)</f>
        <v>0</v>
      </c>
      <c r="M329" s="34">
        <f>VLOOKUP($D329,'факт '!$D$7:$BG$144,4,0)</f>
        <v>0</v>
      </c>
      <c r="N329" s="34">
        <f>VLOOKUP($D329,'факт '!$D$7:$BG$144,5,0)</f>
        <v>0</v>
      </c>
      <c r="O329" s="34">
        <f>VLOOKUP($D329,'факт '!$D$7:$BG$144,6,0)</f>
        <v>0</v>
      </c>
      <c r="P329" s="34">
        <f t="shared" ref="P329:P333" si="2378">SUM(L329+N329)</f>
        <v>0</v>
      </c>
      <c r="Q329" s="34">
        <f t="shared" si="2117"/>
        <v>0</v>
      </c>
      <c r="R329" s="132">
        <f t="shared" si="2264"/>
        <v>0</v>
      </c>
      <c r="S329" s="132">
        <f t="shared" si="2264"/>
        <v>0</v>
      </c>
      <c r="T329" s="34"/>
      <c r="U329" s="34"/>
      <c r="V329" s="34"/>
      <c r="W329" s="34"/>
      <c r="X329" s="34">
        <f>VLOOKUP($D329,'факт '!$D$7:$BG$144,9,0)</f>
        <v>0</v>
      </c>
      <c r="Y329" s="34">
        <f>VLOOKUP($D329,'факт '!$D$7:$BG$144,10,0)</f>
        <v>0</v>
      </c>
      <c r="Z329" s="34">
        <f>VLOOKUP($D329,'факт '!$D$7:$BG$144,11,0)</f>
        <v>0</v>
      </c>
      <c r="AA329" s="34">
        <f>VLOOKUP($D329,'факт '!$D$7:$BG$144,12,0)</f>
        <v>0</v>
      </c>
      <c r="AB329" s="34">
        <f t="shared" ref="AB329:AB333" si="2379">SUM(X329+Z329)</f>
        <v>0</v>
      </c>
      <c r="AC329" s="34">
        <f t="shared" si="2119"/>
        <v>0</v>
      </c>
      <c r="AD329" s="132">
        <f t="shared" si="2061"/>
        <v>0</v>
      </c>
      <c r="AE329" s="132">
        <f t="shared" si="2061"/>
        <v>0</v>
      </c>
      <c r="AF329" s="34"/>
      <c r="AG329" s="34"/>
      <c r="AH329" s="34"/>
      <c r="AI329" s="34"/>
      <c r="AJ329" s="34">
        <f>VLOOKUP($D329,'факт '!$D$7:$BG$144,7,0)</f>
        <v>0</v>
      </c>
      <c r="AK329" s="34">
        <f>VLOOKUP($D329,'факт '!$D$7:$BG$144,8,0)</f>
        <v>0</v>
      </c>
      <c r="AL329" s="34"/>
      <c r="AM329" s="34"/>
      <c r="AN329" s="34">
        <f t="shared" ref="AN329:AN333" si="2380">SUM(AJ329+AL329)</f>
        <v>0</v>
      </c>
      <c r="AO329" s="34">
        <f t="shared" si="2121"/>
        <v>0</v>
      </c>
      <c r="AP329" s="132">
        <f t="shared" si="2062"/>
        <v>0</v>
      </c>
      <c r="AQ329" s="132">
        <f t="shared" si="2062"/>
        <v>0</v>
      </c>
      <c r="AR329" s="34"/>
      <c r="AS329" s="34"/>
      <c r="AT329" s="34"/>
      <c r="AU329" s="34"/>
      <c r="AV329" s="34">
        <f>VLOOKUP($D329,'факт '!$D$7:$BG$144,13,0)</f>
        <v>0</v>
      </c>
      <c r="AW329" s="34">
        <f>VLOOKUP($D329,'факт '!$D$7:$BG$144,14,0)</f>
        <v>0</v>
      </c>
      <c r="AX329" s="34"/>
      <c r="AY329" s="34"/>
      <c r="AZ329" s="34">
        <f t="shared" ref="AZ329:AZ333" si="2381">SUM(AV329+AX329)</f>
        <v>0</v>
      </c>
      <c r="BA329" s="34">
        <f t="shared" si="2123"/>
        <v>0</v>
      </c>
      <c r="BB329" s="132">
        <f t="shared" si="2063"/>
        <v>0</v>
      </c>
      <c r="BC329" s="132">
        <f t="shared" si="2063"/>
        <v>0</v>
      </c>
      <c r="BD329" s="34"/>
      <c r="BE329" s="34"/>
      <c r="BF329" s="34"/>
      <c r="BG329" s="34"/>
      <c r="BH329" s="34">
        <f>VLOOKUP($D329,'факт '!$D$7:$BG$144,17,0)</f>
        <v>4</v>
      </c>
      <c r="BI329" s="34">
        <f>VLOOKUP($D329,'факт '!$D$7:$BG$144,18,0)</f>
        <v>530147.23</v>
      </c>
      <c r="BJ329" s="34">
        <f>VLOOKUP($D329,'факт '!$D$7:$BG$144,19,0)</f>
        <v>0</v>
      </c>
      <c r="BK329" s="34">
        <f>VLOOKUP($D329,'факт '!$D$7:$BG$144,20,0)</f>
        <v>0</v>
      </c>
      <c r="BL329" s="34">
        <f t="shared" si="2161"/>
        <v>4</v>
      </c>
      <c r="BM329" s="34">
        <f t="shared" si="2162"/>
        <v>530147.23</v>
      </c>
      <c r="BN329" s="132">
        <f t="shared" si="2064"/>
        <v>4</v>
      </c>
      <c r="BO329" s="132">
        <f t="shared" si="2064"/>
        <v>530147.23</v>
      </c>
      <c r="BP329" s="34"/>
      <c r="BQ329" s="34"/>
      <c r="BR329" s="34"/>
      <c r="BS329" s="34"/>
      <c r="BT329" s="34">
        <f>VLOOKUP($D329,'факт '!$D$7:$BG$144,21,0)</f>
        <v>0</v>
      </c>
      <c r="BU329" s="34">
        <f>VLOOKUP($D329,'факт '!$D$7:$BG$144,22,0)</f>
        <v>0</v>
      </c>
      <c r="BV329" s="34">
        <f>VLOOKUP($D329,'факт '!$D$7:$BG$144,23,0)</f>
        <v>0</v>
      </c>
      <c r="BW329" s="34">
        <f>VLOOKUP($D329,'факт '!$D$7:$BG$144,24,0)</f>
        <v>0</v>
      </c>
      <c r="BX329" s="34">
        <f t="shared" ref="BX329:BX333" si="2382">SUM(BT329+BV329)</f>
        <v>0</v>
      </c>
      <c r="BY329" s="34">
        <f t="shared" si="2125"/>
        <v>0</v>
      </c>
      <c r="BZ329" s="132">
        <f t="shared" si="2065"/>
        <v>0</v>
      </c>
      <c r="CA329" s="132">
        <f t="shared" si="2065"/>
        <v>0</v>
      </c>
      <c r="CB329" s="34"/>
      <c r="CC329" s="34"/>
      <c r="CD329" s="34"/>
      <c r="CE329" s="34"/>
      <c r="CF329" s="34">
        <f>VLOOKUP($D329,'факт '!$D$10:$BG$143,25,0)</f>
        <v>0</v>
      </c>
      <c r="CG329" s="34">
        <f>VLOOKUP($D329,'факт '!$D$10:$BG$143,26,0)</f>
        <v>0</v>
      </c>
      <c r="CH329" s="34">
        <f>VLOOKUP($D329,'факт '!$D$10:$BG$143,27,0)</f>
        <v>0</v>
      </c>
      <c r="CI329" s="34">
        <f>VLOOKUP($D329,'факт '!$D$10:$BG$143,28,0)</f>
        <v>0</v>
      </c>
      <c r="CJ329" s="34">
        <f t="shared" ref="CJ329:CJ333" si="2383">SUM(CF329+CH329)</f>
        <v>0</v>
      </c>
      <c r="CK329" s="34">
        <f t="shared" si="2127"/>
        <v>0</v>
      </c>
      <c r="CL329" s="132">
        <f t="shared" si="2066"/>
        <v>0</v>
      </c>
      <c r="CM329" s="132">
        <f t="shared" si="2066"/>
        <v>0</v>
      </c>
      <c r="CN329" s="34"/>
      <c r="CO329" s="34"/>
      <c r="CP329" s="34"/>
      <c r="CQ329" s="34"/>
      <c r="CR329" s="34">
        <f>VLOOKUP($D329,'факт '!$D$10:$BG$143,29,0)</f>
        <v>0</v>
      </c>
      <c r="CS329" s="34">
        <f>VLOOKUP($D329,'факт '!$D$10:$BG$143,30,0)</f>
        <v>0</v>
      </c>
      <c r="CT329" s="34">
        <f>VLOOKUP($D329,'факт '!$D$10:$BG$143,31,0)</f>
        <v>0</v>
      </c>
      <c r="CU329" s="34">
        <f>VLOOKUP($D329,'факт '!$D$10:$BG$143,32,0)</f>
        <v>0</v>
      </c>
      <c r="CV329" s="34">
        <f t="shared" ref="CV329:CV333" si="2384">SUM(CR329+CT329)</f>
        <v>0</v>
      </c>
      <c r="CW329" s="34">
        <f t="shared" si="2129"/>
        <v>0</v>
      </c>
      <c r="CX329" s="132">
        <f t="shared" si="2067"/>
        <v>0</v>
      </c>
      <c r="CY329" s="132">
        <f t="shared" si="2067"/>
        <v>0</v>
      </c>
      <c r="CZ329" s="34"/>
      <c r="DA329" s="34"/>
      <c r="DB329" s="34"/>
      <c r="DC329" s="34"/>
      <c r="DD329" s="34">
        <f>VLOOKUP($D329,'факт '!$D$10:$BG$143,33,0)</f>
        <v>2</v>
      </c>
      <c r="DE329" s="34">
        <f>VLOOKUP($D329,'факт '!$D$10:$BG$143,34,0)</f>
        <v>268207.15999999997</v>
      </c>
      <c r="DF329" s="34"/>
      <c r="DG329" s="34"/>
      <c r="DH329" s="34">
        <f t="shared" ref="DH329:DH333" si="2385">SUM(DD329+DF329)</f>
        <v>2</v>
      </c>
      <c r="DI329" s="34">
        <f t="shared" si="2131"/>
        <v>268207.15999999997</v>
      </c>
      <c r="DJ329" s="132">
        <f t="shared" si="2068"/>
        <v>2</v>
      </c>
      <c r="DK329" s="132">
        <f t="shared" si="2068"/>
        <v>268207.15999999997</v>
      </c>
      <c r="DL329" s="34"/>
      <c r="DM329" s="34"/>
      <c r="DN329" s="34"/>
      <c r="DO329" s="34"/>
      <c r="DP329" s="34">
        <f>VLOOKUP($D329,'факт '!$D$7:$BG$144,15,0)</f>
        <v>0</v>
      </c>
      <c r="DQ329" s="34">
        <f>VLOOKUP($D329,'факт '!$D$7:$BG$144,16,0)</f>
        <v>0</v>
      </c>
      <c r="DR329" s="34"/>
      <c r="DS329" s="34"/>
      <c r="DT329" s="34">
        <f t="shared" ref="DT329:DT333" si="2386">SUM(DP329+DR329)</f>
        <v>0</v>
      </c>
      <c r="DU329" s="34">
        <f t="shared" si="2133"/>
        <v>0</v>
      </c>
      <c r="DV329" s="132">
        <f t="shared" si="2069"/>
        <v>0</v>
      </c>
      <c r="DW329" s="132">
        <f t="shared" si="2069"/>
        <v>0</v>
      </c>
      <c r="DX329" s="34"/>
      <c r="DY329" s="34"/>
      <c r="DZ329" s="34"/>
      <c r="EA329" s="34"/>
      <c r="EB329" s="34">
        <f>VLOOKUP($D329,'факт '!$D$7:$BG$144,35,0)</f>
        <v>0</v>
      </c>
      <c r="EC329" s="34">
        <f>VLOOKUP($D329,'факт '!$D$7:$BG$144,36,0)</f>
        <v>0</v>
      </c>
      <c r="ED329" s="34">
        <f>VLOOKUP($D329,'факт '!$D$7:$BG$144,37,0)</f>
        <v>0</v>
      </c>
      <c r="EE329" s="34">
        <f>VLOOKUP($D329,'факт '!$D$7:$BG$144,38,0)</f>
        <v>0</v>
      </c>
      <c r="EF329" s="34">
        <f>VLOOKUP($D329,'факт '!$D$7:$BG$144,35,0)</f>
        <v>0</v>
      </c>
      <c r="EG329" s="34">
        <f>VLOOKUP($D329,'факт '!$D$7:$BG$144,35,0)</f>
        <v>0</v>
      </c>
      <c r="EH329" s="132">
        <f t="shared" si="2070"/>
        <v>0</v>
      </c>
      <c r="EI329" s="132">
        <f t="shared" si="2070"/>
        <v>0</v>
      </c>
      <c r="EJ329" s="34"/>
      <c r="EK329" s="34"/>
      <c r="EL329" s="34"/>
      <c r="EM329" s="34"/>
      <c r="EN329" s="34">
        <f>VLOOKUP($D329,'факт '!$D$7:$BG$144,41,0)</f>
        <v>0</v>
      </c>
      <c r="EO329" s="34">
        <f>VLOOKUP($D329,'факт '!$D$7:$BG$144,42,0)</f>
        <v>0</v>
      </c>
      <c r="EP329" s="34">
        <f>VLOOKUP($D329,'факт '!$D$7:$BG$144,43,0)</f>
        <v>0</v>
      </c>
      <c r="EQ329" s="34">
        <f>VLOOKUP($D329,'факт '!$D$7:$BG$144,44,0)</f>
        <v>0</v>
      </c>
      <c r="ER329" s="34">
        <f t="shared" ref="ER329:ER333" si="2387">SUM(EN329+EP329)</f>
        <v>0</v>
      </c>
      <c r="ES329" s="34">
        <f t="shared" si="2135"/>
        <v>0</v>
      </c>
      <c r="ET329" s="132">
        <f t="shared" si="2071"/>
        <v>0</v>
      </c>
      <c r="EU329" s="132">
        <f t="shared" si="2071"/>
        <v>0</v>
      </c>
      <c r="EV329" s="34"/>
      <c r="EW329" s="34"/>
      <c r="EX329" s="34"/>
      <c r="EY329" s="34"/>
      <c r="EZ329" s="34"/>
      <c r="FA329" s="34"/>
      <c r="FB329" s="34"/>
      <c r="FC329" s="34"/>
      <c r="FD329" s="34">
        <f t="shared" si="2152"/>
        <v>0</v>
      </c>
      <c r="FE329" s="34">
        <f t="shared" si="2152"/>
        <v>0</v>
      </c>
      <c r="FF329" s="132">
        <f t="shared" si="2072"/>
        <v>0</v>
      </c>
      <c r="FG329" s="132">
        <f t="shared" si="2072"/>
        <v>0</v>
      </c>
      <c r="FH329" s="34"/>
      <c r="FI329" s="34"/>
      <c r="FJ329" s="34"/>
      <c r="FK329" s="34"/>
      <c r="FL329" s="34">
        <f>VLOOKUP($D329,'факт '!$D$10:$BG$143,39,0)</f>
        <v>0</v>
      </c>
      <c r="FM329" s="34">
        <f>VLOOKUP($D329,'факт '!$D$10:$BG$143,40,0)</f>
        <v>0</v>
      </c>
      <c r="FN329" s="34">
        <f>VLOOKUP($D329,'факт '!$D$10:$BG$143,5,0)</f>
        <v>0</v>
      </c>
      <c r="FO329" s="34">
        <f>VLOOKUP($D329,'факт '!$D$10:$BG$143,6,0)</f>
        <v>0</v>
      </c>
      <c r="FP329" s="34">
        <f t="shared" ref="FP329:FP333" si="2388">SUM(FL329+FN329)</f>
        <v>0</v>
      </c>
      <c r="FQ329" s="34">
        <f t="shared" si="2137"/>
        <v>0</v>
      </c>
      <c r="FR329" s="132">
        <f t="shared" si="2073"/>
        <v>0</v>
      </c>
      <c r="FS329" s="132">
        <f t="shared" si="2073"/>
        <v>0</v>
      </c>
      <c r="FT329" s="34"/>
      <c r="FU329" s="34"/>
      <c r="FV329" s="34"/>
      <c r="FW329" s="34"/>
      <c r="FX329" s="34">
        <f>VLOOKUP($D329,'факт '!$D$7:$BG$145,45,0)</f>
        <v>0</v>
      </c>
      <c r="FY329" s="34">
        <f>VLOOKUP($D329,'факт '!$D$7:$BG$145,46,0)</f>
        <v>0</v>
      </c>
      <c r="FZ329" s="34"/>
      <c r="GA329" s="34"/>
      <c r="GB329" s="34">
        <f t="shared" si="2154"/>
        <v>0</v>
      </c>
      <c r="GC329" s="34">
        <f t="shared" si="2154"/>
        <v>0</v>
      </c>
      <c r="GD329" s="132">
        <f t="shared" si="2074"/>
        <v>0</v>
      </c>
      <c r="GE329" s="132">
        <f t="shared" si="2074"/>
        <v>0</v>
      </c>
      <c r="GF329" s="34"/>
      <c r="GG329" s="34"/>
      <c r="GH329" s="34"/>
      <c r="GI329" s="34"/>
      <c r="GJ329" s="34"/>
      <c r="GK329" s="34"/>
      <c r="GL329" s="34"/>
      <c r="GM329" s="34"/>
      <c r="GN329" s="34">
        <f t="shared" ref="GN329:GN333" si="2389">SUM(GJ329+GL329)</f>
        <v>0</v>
      </c>
      <c r="GO329" s="34">
        <f t="shared" si="2139"/>
        <v>0</v>
      </c>
      <c r="GP329" s="132">
        <f t="shared" si="2075"/>
        <v>0</v>
      </c>
      <c r="GQ329" s="132">
        <f t="shared" si="2075"/>
        <v>0</v>
      </c>
      <c r="GR329" s="34"/>
      <c r="GS329" s="34"/>
      <c r="GT329" s="34"/>
      <c r="GU329" s="34"/>
      <c r="GV329" s="52">
        <f t="shared" si="2080"/>
        <v>6</v>
      </c>
      <c r="GW329" s="52">
        <f t="shared" si="2080"/>
        <v>798354.3899999999</v>
      </c>
      <c r="GX329" s="52">
        <f t="shared" si="2080"/>
        <v>0</v>
      </c>
      <c r="GY329" s="52">
        <f t="shared" si="2076"/>
        <v>0</v>
      </c>
      <c r="GZ329" s="52">
        <f t="shared" si="2027"/>
        <v>6</v>
      </c>
      <c r="HA329" s="52">
        <f t="shared" si="2027"/>
        <v>798354.3899999999</v>
      </c>
      <c r="HB329" s="132">
        <f t="shared" si="2077"/>
        <v>6</v>
      </c>
      <c r="HC329" s="132">
        <f t="shared" si="2077"/>
        <v>798354.3899999999</v>
      </c>
      <c r="HD329" s="64"/>
      <c r="HE329" s="20"/>
      <c r="HF329" s="73"/>
      <c r="HG329" s="73">
        <f t="shared" si="2377"/>
        <v>133059.06499999997</v>
      </c>
      <c r="HH329" s="252">
        <f t="shared" ref="HH329:HH333" si="2390">SUM($HF$328-HG329)</f>
        <v>1044.5122000000265</v>
      </c>
    </row>
    <row r="330" spans="1:216" ht="36" hidden="1" x14ac:dyDescent="0.2">
      <c r="A330" s="10">
        <v>1</v>
      </c>
      <c r="B330" s="243" t="s">
        <v>261</v>
      </c>
      <c r="C330" s="244" t="s">
        <v>156</v>
      </c>
      <c r="D330" s="245">
        <v>440</v>
      </c>
      <c r="E330" s="246" t="s">
        <v>398</v>
      </c>
      <c r="F330" s="28"/>
      <c r="G330" s="33"/>
      <c r="H330" s="34"/>
      <c r="I330" s="34"/>
      <c r="J330" s="34"/>
      <c r="K330" s="34"/>
      <c r="L330" s="34">
        <f>VLOOKUP($D330,'факт '!$D$7:$BG$144,3,0)</f>
        <v>0</v>
      </c>
      <c r="M330" s="34">
        <f>VLOOKUP($D330,'факт '!$D$7:$BG$144,4,0)</f>
        <v>0</v>
      </c>
      <c r="N330" s="34">
        <f>VLOOKUP($D330,'факт '!$D$7:$BG$144,5,0)</f>
        <v>0</v>
      </c>
      <c r="O330" s="34">
        <f>VLOOKUP($D330,'факт '!$D$7:$BG$144,6,0)</f>
        <v>0</v>
      </c>
      <c r="P330" s="34">
        <f t="shared" si="2378"/>
        <v>0</v>
      </c>
      <c r="Q330" s="34">
        <f t="shared" si="2117"/>
        <v>0</v>
      </c>
      <c r="R330" s="132"/>
      <c r="S330" s="132"/>
      <c r="T330" s="34"/>
      <c r="U330" s="34"/>
      <c r="V330" s="34"/>
      <c r="W330" s="34"/>
      <c r="X330" s="34">
        <f>VLOOKUP($D330,'факт '!$D$7:$BG$144,9,0)</f>
        <v>0</v>
      </c>
      <c r="Y330" s="34">
        <f>VLOOKUP($D330,'факт '!$D$7:$BG$144,10,0)</f>
        <v>0</v>
      </c>
      <c r="Z330" s="34">
        <f>VLOOKUP($D330,'факт '!$D$7:$BG$144,11,0)</f>
        <v>0</v>
      </c>
      <c r="AA330" s="34">
        <f>VLOOKUP($D330,'факт '!$D$7:$BG$144,12,0)</f>
        <v>0</v>
      </c>
      <c r="AB330" s="34">
        <f t="shared" si="2379"/>
        <v>0</v>
      </c>
      <c r="AC330" s="34">
        <f t="shared" si="2119"/>
        <v>0</v>
      </c>
      <c r="AD330" s="132"/>
      <c r="AE330" s="132"/>
      <c r="AF330" s="34"/>
      <c r="AG330" s="34"/>
      <c r="AH330" s="34"/>
      <c r="AI330" s="34"/>
      <c r="AJ330" s="34">
        <f>VLOOKUP($D330,'факт '!$D$7:$BG$144,7,0)</f>
        <v>0</v>
      </c>
      <c r="AK330" s="34">
        <f>VLOOKUP($D330,'факт '!$D$7:$BG$144,8,0)</f>
        <v>0</v>
      </c>
      <c r="AL330" s="34"/>
      <c r="AM330" s="34"/>
      <c r="AN330" s="34">
        <f t="shared" si="2380"/>
        <v>0</v>
      </c>
      <c r="AO330" s="34">
        <f t="shared" si="2121"/>
        <v>0</v>
      </c>
      <c r="AP330" s="132"/>
      <c r="AQ330" s="132"/>
      <c r="AR330" s="34"/>
      <c r="AS330" s="34"/>
      <c r="AT330" s="34"/>
      <c r="AU330" s="34"/>
      <c r="AV330" s="34">
        <f>VLOOKUP($D330,'факт '!$D$7:$BG$144,13,0)</f>
        <v>0</v>
      </c>
      <c r="AW330" s="34">
        <f>VLOOKUP($D330,'факт '!$D$7:$BG$144,14,0)</f>
        <v>0</v>
      </c>
      <c r="AX330" s="34"/>
      <c r="AY330" s="34"/>
      <c r="AZ330" s="34">
        <f t="shared" si="2381"/>
        <v>0</v>
      </c>
      <c r="BA330" s="34">
        <f t="shared" si="2123"/>
        <v>0</v>
      </c>
      <c r="BB330" s="132"/>
      <c r="BC330" s="132"/>
      <c r="BD330" s="34"/>
      <c r="BE330" s="34"/>
      <c r="BF330" s="34"/>
      <c r="BG330" s="34"/>
      <c r="BH330" s="34">
        <f>VLOOKUP($D330,'факт '!$D$7:$BG$144,17,0)</f>
        <v>0</v>
      </c>
      <c r="BI330" s="34">
        <f>VLOOKUP($D330,'факт '!$D$7:$BG$144,18,0)</f>
        <v>0</v>
      </c>
      <c r="BJ330" s="34">
        <f>VLOOKUP($D330,'факт '!$D$7:$BG$144,19,0)</f>
        <v>0</v>
      </c>
      <c r="BK330" s="34">
        <f>VLOOKUP($D330,'факт '!$D$7:$BG$144,20,0)</f>
        <v>0</v>
      </c>
      <c r="BL330" s="34">
        <f t="shared" si="2161"/>
        <v>0</v>
      </c>
      <c r="BM330" s="34">
        <f t="shared" si="2162"/>
        <v>0</v>
      </c>
      <c r="BN330" s="132"/>
      <c r="BO330" s="132"/>
      <c r="BP330" s="34"/>
      <c r="BQ330" s="34"/>
      <c r="BR330" s="34"/>
      <c r="BS330" s="34"/>
      <c r="BT330" s="34">
        <f>VLOOKUP($D330,'факт '!$D$7:$BG$144,21,0)</f>
        <v>0</v>
      </c>
      <c r="BU330" s="34">
        <f>VLOOKUP($D330,'факт '!$D$7:$BG$144,22,0)</f>
        <v>0</v>
      </c>
      <c r="BV330" s="34">
        <f>VLOOKUP($D330,'факт '!$D$7:$BG$144,23,0)</f>
        <v>0</v>
      </c>
      <c r="BW330" s="34">
        <f>VLOOKUP($D330,'факт '!$D$7:$BG$144,24,0)</f>
        <v>0</v>
      </c>
      <c r="BX330" s="34">
        <f t="shared" si="2382"/>
        <v>0</v>
      </c>
      <c r="BY330" s="34">
        <f t="shared" si="2125"/>
        <v>0</v>
      </c>
      <c r="BZ330" s="132"/>
      <c r="CA330" s="132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132"/>
      <c r="CM330" s="132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132"/>
      <c r="CY330" s="132"/>
      <c r="CZ330" s="34"/>
      <c r="DA330" s="34"/>
      <c r="DB330" s="34"/>
      <c r="DC330" s="34"/>
      <c r="DD330" s="34">
        <f>VLOOKUP($D330,'факт '!$D$10:$BG$143,33,0)</f>
        <v>1</v>
      </c>
      <c r="DE330" s="34">
        <f>VLOOKUP($D330,'факт '!$D$10:$BG$143,34,0)</f>
        <v>134103.57999999999</v>
      </c>
      <c r="DF330" s="34"/>
      <c r="DG330" s="34"/>
      <c r="DH330" s="34">
        <f t="shared" si="2385"/>
        <v>1</v>
      </c>
      <c r="DI330" s="34">
        <f t="shared" si="2131"/>
        <v>134103.57999999999</v>
      </c>
      <c r="DJ330" s="132"/>
      <c r="DK330" s="132"/>
      <c r="DL330" s="34"/>
      <c r="DM330" s="34"/>
      <c r="DN330" s="34"/>
      <c r="DO330" s="34"/>
      <c r="DP330" s="34">
        <f>VLOOKUP($D330,'факт '!$D$7:$BG$144,15,0)</f>
        <v>0</v>
      </c>
      <c r="DQ330" s="34">
        <f>VLOOKUP($D330,'факт '!$D$7:$BG$144,16,0)</f>
        <v>0</v>
      </c>
      <c r="DR330" s="34"/>
      <c r="DS330" s="34"/>
      <c r="DT330" s="34">
        <f t="shared" si="2386"/>
        <v>0</v>
      </c>
      <c r="DU330" s="34">
        <f t="shared" si="2133"/>
        <v>0</v>
      </c>
      <c r="DV330" s="132"/>
      <c r="DW330" s="132"/>
      <c r="DX330" s="34"/>
      <c r="DY330" s="34"/>
      <c r="DZ330" s="34"/>
      <c r="EA330" s="34"/>
      <c r="EB330" s="34">
        <f>VLOOKUP($D330,'факт '!$D$7:$BG$144,35,0)</f>
        <v>0</v>
      </c>
      <c r="EC330" s="34">
        <f>VLOOKUP($D330,'факт '!$D$7:$BG$144,36,0)</f>
        <v>0</v>
      </c>
      <c r="ED330" s="34">
        <f>VLOOKUP($D330,'факт '!$D$7:$BG$144,37,0)</f>
        <v>0</v>
      </c>
      <c r="EE330" s="34">
        <f>VLOOKUP($D330,'факт '!$D$7:$BG$144,38,0)</f>
        <v>0</v>
      </c>
      <c r="EF330" s="34">
        <f>VLOOKUP($D330,'факт '!$D$7:$BG$144,35,0)</f>
        <v>0</v>
      </c>
      <c r="EG330" s="34">
        <f>VLOOKUP($D330,'факт '!$D$7:$BG$144,35,0)</f>
        <v>0</v>
      </c>
      <c r="EH330" s="132"/>
      <c r="EI330" s="132"/>
      <c r="EJ330" s="34"/>
      <c r="EK330" s="34"/>
      <c r="EL330" s="34"/>
      <c r="EM330" s="34"/>
      <c r="EN330" s="34">
        <f>VLOOKUP($D330,'факт '!$D$7:$BG$144,41,0)</f>
        <v>0</v>
      </c>
      <c r="EO330" s="34">
        <f>VLOOKUP($D330,'факт '!$D$7:$BG$144,42,0)</f>
        <v>0</v>
      </c>
      <c r="EP330" s="34">
        <f>VLOOKUP($D330,'факт '!$D$7:$BG$144,43,0)</f>
        <v>0</v>
      </c>
      <c r="EQ330" s="34">
        <f>VLOOKUP($D330,'факт '!$D$7:$BG$144,44,0)</f>
        <v>0</v>
      </c>
      <c r="ER330" s="34">
        <f t="shared" si="2387"/>
        <v>0</v>
      </c>
      <c r="ES330" s="34">
        <f t="shared" si="2135"/>
        <v>0</v>
      </c>
      <c r="ET330" s="132"/>
      <c r="EU330" s="132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132"/>
      <c r="FG330" s="132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132"/>
      <c r="FS330" s="132"/>
      <c r="FT330" s="34"/>
      <c r="FU330" s="34"/>
      <c r="FV330" s="34"/>
      <c r="FW330" s="34"/>
      <c r="FX330" s="34">
        <f>VLOOKUP($D330,'факт '!$D$7:$BG$145,45,0)</f>
        <v>0</v>
      </c>
      <c r="FY330" s="34">
        <f>VLOOKUP($D330,'факт '!$D$7:$BG$145,46,0)</f>
        <v>0</v>
      </c>
      <c r="FZ330" s="34"/>
      <c r="GA330" s="34"/>
      <c r="GB330" s="34"/>
      <c r="GC330" s="34"/>
      <c r="GD330" s="132"/>
      <c r="GE330" s="132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132"/>
      <c r="GQ330" s="132"/>
      <c r="GR330" s="34"/>
      <c r="GS330" s="34"/>
      <c r="GT330" s="34"/>
      <c r="GU330" s="34"/>
      <c r="GV330" s="52">
        <f t="shared" si="2080"/>
        <v>1</v>
      </c>
      <c r="GW330" s="52">
        <f t="shared" si="2080"/>
        <v>134103.57999999999</v>
      </c>
      <c r="GX330" s="52">
        <f t="shared" si="2080"/>
        <v>0</v>
      </c>
      <c r="GY330" s="52">
        <f t="shared" si="2076"/>
        <v>0</v>
      </c>
      <c r="GZ330" s="52">
        <f t="shared" si="2027"/>
        <v>1</v>
      </c>
      <c r="HA330" s="52">
        <f t="shared" si="2027"/>
        <v>134103.57999999999</v>
      </c>
      <c r="HB330" s="132"/>
      <c r="HC330" s="132"/>
      <c r="HD330" s="64"/>
      <c r="HE330" s="20"/>
      <c r="HF330" s="73"/>
      <c r="HG330" s="73">
        <f t="shared" si="2377"/>
        <v>134103.57999999999</v>
      </c>
      <c r="HH330" s="251">
        <f t="shared" si="2390"/>
        <v>-2.7999999874737114E-3</v>
      </c>
    </row>
    <row r="331" spans="1:216" ht="33.75" hidden="1" x14ac:dyDescent="0.2">
      <c r="A331" s="10">
        <v>1</v>
      </c>
      <c r="B331" s="186" t="s">
        <v>261</v>
      </c>
      <c r="C331" s="187" t="s">
        <v>156</v>
      </c>
      <c r="D331" s="188">
        <v>441</v>
      </c>
      <c r="E331" s="189" t="s">
        <v>359</v>
      </c>
      <c r="F331" s="28"/>
      <c r="G331" s="33"/>
      <c r="H331" s="34"/>
      <c r="I331" s="34"/>
      <c r="J331" s="34"/>
      <c r="K331" s="34"/>
      <c r="L331" s="34">
        <f>VLOOKUP($D331,'факт '!$D$7:$BG$144,3,0)</f>
        <v>0</v>
      </c>
      <c r="M331" s="34">
        <f>VLOOKUP($D331,'факт '!$D$7:$BG$144,4,0)</f>
        <v>0</v>
      </c>
      <c r="N331" s="34">
        <f>VLOOKUP($D331,'факт '!$D$7:$BG$144,5,0)</f>
        <v>0</v>
      </c>
      <c r="O331" s="34">
        <f>VLOOKUP($D331,'факт '!$D$7:$BG$144,6,0)</f>
        <v>0</v>
      </c>
      <c r="P331" s="34">
        <f t="shared" si="2378"/>
        <v>0</v>
      </c>
      <c r="Q331" s="34">
        <f t="shared" si="2117"/>
        <v>0</v>
      </c>
      <c r="R331" s="132"/>
      <c r="S331" s="132"/>
      <c r="T331" s="34"/>
      <c r="U331" s="34"/>
      <c r="V331" s="34"/>
      <c r="W331" s="34"/>
      <c r="X331" s="34">
        <f>VLOOKUP($D331,'факт '!$D$7:$BG$144,9,0)</f>
        <v>0</v>
      </c>
      <c r="Y331" s="34">
        <f>VLOOKUP($D331,'факт '!$D$7:$BG$144,10,0)</f>
        <v>0</v>
      </c>
      <c r="Z331" s="34">
        <f>VLOOKUP($D331,'факт '!$D$7:$BG$144,11,0)</f>
        <v>0</v>
      </c>
      <c r="AA331" s="34">
        <f>VLOOKUP($D331,'факт '!$D$7:$BG$144,12,0)</f>
        <v>0</v>
      </c>
      <c r="AB331" s="34">
        <f t="shared" si="2379"/>
        <v>0</v>
      </c>
      <c r="AC331" s="34">
        <f t="shared" si="2119"/>
        <v>0</v>
      </c>
      <c r="AD331" s="132"/>
      <c r="AE331" s="132"/>
      <c r="AF331" s="34"/>
      <c r="AG331" s="34"/>
      <c r="AH331" s="34"/>
      <c r="AI331" s="34"/>
      <c r="AJ331" s="34">
        <f>VLOOKUP($D331,'факт '!$D$7:$BG$144,7,0)</f>
        <v>0</v>
      </c>
      <c r="AK331" s="34">
        <f>VLOOKUP($D331,'факт '!$D$7:$BG$144,8,0)</f>
        <v>0</v>
      </c>
      <c r="AL331" s="34"/>
      <c r="AM331" s="34"/>
      <c r="AN331" s="34">
        <f t="shared" si="2380"/>
        <v>0</v>
      </c>
      <c r="AO331" s="34">
        <f t="shared" si="2121"/>
        <v>0</v>
      </c>
      <c r="AP331" s="132"/>
      <c r="AQ331" s="132"/>
      <c r="AR331" s="34"/>
      <c r="AS331" s="34"/>
      <c r="AT331" s="34"/>
      <c r="AU331" s="34"/>
      <c r="AV331" s="34">
        <f>VLOOKUP($D331,'факт '!$D$7:$BG$144,13,0)</f>
        <v>0</v>
      </c>
      <c r="AW331" s="34">
        <f>VLOOKUP($D331,'факт '!$D$7:$BG$144,14,0)</f>
        <v>0</v>
      </c>
      <c r="AX331" s="34"/>
      <c r="AY331" s="34"/>
      <c r="AZ331" s="34">
        <f t="shared" si="2381"/>
        <v>0</v>
      </c>
      <c r="BA331" s="34">
        <f t="shared" si="2123"/>
        <v>0</v>
      </c>
      <c r="BB331" s="132"/>
      <c r="BC331" s="132"/>
      <c r="BD331" s="34"/>
      <c r="BE331" s="34"/>
      <c r="BF331" s="34"/>
      <c r="BG331" s="34"/>
      <c r="BH331" s="34">
        <f>VLOOKUP($D331,'факт '!$D$7:$BG$144,17,0)</f>
        <v>1</v>
      </c>
      <c r="BI331" s="34">
        <f>VLOOKUP($D331,'факт '!$D$7:$BG$144,18,0)</f>
        <v>134103.57999999999</v>
      </c>
      <c r="BJ331" s="34">
        <f>VLOOKUP($D331,'факт '!$D$7:$BG$144,19,0)</f>
        <v>0</v>
      </c>
      <c r="BK331" s="34">
        <f>VLOOKUP($D331,'факт '!$D$7:$BG$144,20,0)</f>
        <v>0</v>
      </c>
      <c r="BL331" s="34">
        <f t="shared" si="2161"/>
        <v>1</v>
      </c>
      <c r="BM331" s="34">
        <f t="shared" si="2162"/>
        <v>134103.57999999999</v>
      </c>
      <c r="BN331" s="132">
        <f t="shared" si="2064"/>
        <v>1</v>
      </c>
      <c r="BO331" s="132">
        <f t="shared" si="2064"/>
        <v>134103.57999999999</v>
      </c>
      <c r="BP331" s="34"/>
      <c r="BQ331" s="34"/>
      <c r="BR331" s="34"/>
      <c r="BS331" s="34"/>
      <c r="BT331" s="34">
        <f>VLOOKUP($D331,'факт '!$D$7:$BG$144,21,0)</f>
        <v>0</v>
      </c>
      <c r="BU331" s="34">
        <f>VLOOKUP($D331,'факт '!$D$7:$BG$144,22,0)</f>
        <v>0</v>
      </c>
      <c r="BV331" s="34">
        <f>VLOOKUP($D331,'факт '!$D$7:$BG$144,23,0)</f>
        <v>0</v>
      </c>
      <c r="BW331" s="34">
        <f>VLOOKUP($D331,'факт '!$D$7:$BG$144,24,0)</f>
        <v>0</v>
      </c>
      <c r="BX331" s="34">
        <f t="shared" si="2382"/>
        <v>0</v>
      </c>
      <c r="BY331" s="34">
        <f t="shared" si="2125"/>
        <v>0</v>
      </c>
      <c r="BZ331" s="132">
        <f t="shared" si="2065"/>
        <v>0</v>
      </c>
      <c r="CA331" s="132">
        <f t="shared" si="2065"/>
        <v>0</v>
      </c>
      <c r="CB331" s="34"/>
      <c r="CC331" s="34"/>
      <c r="CD331" s="34"/>
      <c r="CE331" s="34"/>
      <c r="CF331" s="34">
        <f>VLOOKUP($D331,'факт '!$D$10:$BG$143,25,0)</f>
        <v>0</v>
      </c>
      <c r="CG331" s="34">
        <f>VLOOKUP($D331,'факт '!$D$10:$BG$143,26,0)</f>
        <v>0</v>
      </c>
      <c r="CH331" s="34">
        <f>VLOOKUP($D331,'факт '!$D$10:$BG$143,27,0)</f>
        <v>0</v>
      </c>
      <c r="CI331" s="34">
        <f>VLOOKUP($D331,'факт '!$D$10:$BG$143,28,0)</f>
        <v>0</v>
      </c>
      <c r="CJ331" s="34">
        <f t="shared" si="2383"/>
        <v>0</v>
      </c>
      <c r="CK331" s="34">
        <f t="shared" si="2127"/>
        <v>0</v>
      </c>
      <c r="CL331" s="132">
        <f t="shared" si="2066"/>
        <v>0</v>
      </c>
      <c r="CM331" s="132">
        <f t="shared" si="2066"/>
        <v>0</v>
      </c>
      <c r="CN331" s="34"/>
      <c r="CO331" s="34"/>
      <c r="CP331" s="34"/>
      <c r="CQ331" s="34"/>
      <c r="CR331" s="34">
        <f>VLOOKUP($D331,'факт '!$D$10:$BG$143,29,0)</f>
        <v>0</v>
      </c>
      <c r="CS331" s="34">
        <f>VLOOKUP($D331,'факт '!$D$10:$BG$143,30,0)</f>
        <v>0</v>
      </c>
      <c r="CT331" s="34">
        <f>VLOOKUP($D331,'факт '!$D$10:$BG$143,31,0)</f>
        <v>0</v>
      </c>
      <c r="CU331" s="34">
        <f>VLOOKUP($D331,'факт '!$D$10:$BG$143,32,0)</f>
        <v>0</v>
      </c>
      <c r="CV331" s="34">
        <f t="shared" si="2384"/>
        <v>0</v>
      </c>
      <c r="CW331" s="34">
        <f t="shared" si="2129"/>
        <v>0</v>
      </c>
      <c r="CX331" s="132">
        <f t="shared" si="2067"/>
        <v>0</v>
      </c>
      <c r="CY331" s="132">
        <f t="shared" si="2067"/>
        <v>0</v>
      </c>
      <c r="CZ331" s="34"/>
      <c r="DA331" s="34"/>
      <c r="DB331" s="34"/>
      <c r="DC331" s="34"/>
      <c r="DD331" s="34">
        <f>VLOOKUP($D331,'факт '!$D$10:$BG$143,33,0)</f>
        <v>0</v>
      </c>
      <c r="DE331" s="34">
        <f>VLOOKUP($D331,'факт '!$D$10:$BG$143,34,0)</f>
        <v>0</v>
      </c>
      <c r="DF331" s="34"/>
      <c r="DG331" s="34"/>
      <c r="DH331" s="34">
        <f t="shared" si="2385"/>
        <v>0</v>
      </c>
      <c r="DI331" s="34">
        <f t="shared" si="2131"/>
        <v>0</v>
      </c>
      <c r="DJ331" s="132">
        <f t="shared" si="2068"/>
        <v>0</v>
      </c>
      <c r="DK331" s="132">
        <f t="shared" si="2068"/>
        <v>0</v>
      </c>
      <c r="DL331" s="34"/>
      <c r="DM331" s="34"/>
      <c r="DN331" s="34"/>
      <c r="DO331" s="34"/>
      <c r="DP331" s="34">
        <f>VLOOKUP($D331,'факт '!$D$7:$BG$144,15,0)</f>
        <v>0</v>
      </c>
      <c r="DQ331" s="34">
        <f>VLOOKUP($D331,'факт '!$D$7:$BG$144,16,0)</f>
        <v>0</v>
      </c>
      <c r="DR331" s="34"/>
      <c r="DS331" s="34"/>
      <c r="DT331" s="34">
        <f t="shared" si="2386"/>
        <v>0</v>
      </c>
      <c r="DU331" s="34">
        <f t="shared" si="2133"/>
        <v>0</v>
      </c>
      <c r="DV331" s="132">
        <f t="shared" si="2069"/>
        <v>0</v>
      </c>
      <c r="DW331" s="132">
        <f t="shared" si="2069"/>
        <v>0</v>
      </c>
      <c r="DX331" s="34"/>
      <c r="DY331" s="34"/>
      <c r="DZ331" s="34"/>
      <c r="EA331" s="34"/>
      <c r="EB331" s="34">
        <f>VLOOKUP($D331,'факт '!$D$7:$BG$144,35,0)</f>
        <v>1</v>
      </c>
      <c r="EC331" s="34">
        <f>VLOOKUP($D331,'факт '!$D$7:$BG$144,36,0)</f>
        <v>134103.57999999999</v>
      </c>
      <c r="ED331" s="34">
        <f>VLOOKUP($D331,'факт '!$D$7:$BG$144,37,0)</f>
        <v>0</v>
      </c>
      <c r="EE331" s="34">
        <f>VLOOKUP($D331,'факт '!$D$7:$BG$144,38,0)</f>
        <v>0</v>
      </c>
      <c r="EF331" s="34">
        <f>VLOOKUP($D331,'факт '!$D$7:$BG$144,35,0)</f>
        <v>1</v>
      </c>
      <c r="EG331" s="34">
        <f>VLOOKUP($D331,'факт '!$D$7:$BG$144,35,0)</f>
        <v>1</v>
      </c>
      <c r="EH331" s="132">
        <f t="shared" si="2070"/>
        <v>1</v>
      </c>
      <c r="EI331" s="132">
        <f t="shared" si="2070"/>
        <v>134103.57999999999</v>
      </c>
      <c r="EJ331" s="34"/>
      <c r="EK331" s="34"/>
      <c r="EL331" s="34"/>
      <c r="EM331" s="34"/>
      <c r="EN331" s="34">
        <f>VLOOKUP($D331,'факт '!$D$7:$BG$144,41,0)</f>
        <v>0</v>
      </c>
      <c r="EO331" s="34">
        <f>VLOOKUP($D331,'факт '!$D$7:$BG$144,42,0)</f>
        <v>0</v>
      </c>
      <c r="EP331" s="34">
        <f>VLOOKUP($D331,'факт '!$D$7:$BG$144,43,0)</f>
        <v>0</v>
      </c>
      <c r="EQ331" s="34">
        <f>VLOOKUP($D331,'факт '!$D$7:$BG$144,44,0)</f>
        <v>0</v>
      </c>
      <c r="ER331" s="34">
        <f t="shared" si="2387"/>
        <v>0</v>
      </c>
      <c r="ES331" s="34">
        <f t="shared" si="2135"/>
        <v>0</v>
      </c>
      <c r="ET331" s="132">
        <f t="shared" si="2071"/>
        <v>0</v>
      </c>
      <c r="EU331" s="132">
        <f t="shared" si="2071"/>
        <v>0</v>
      </c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132"/>
      <c r="FG331" s="132"/>
      <c r="FH331" s="34"/>
      <c r="FI331" s="34"/>
      <c r="FJ331" s="34"/>
      <c r="FK331" s="34"/>
      <c r="FL331" s="34">
        <f>VLOOKUP($D331,'факт '!$D$10:$BG$143,39,0)</f>
        <v>0</v>
      </c>
      <c r="FM331" s="34">
        <f>VLOOKUP($D331,'факт '!$D$10:$BG$143,40,0)</f>
        <v>0</v>
      </c>
      <c r="FN331" s="34">
        <f>VLOOKUP($D331,'факт '!$D$10:$BG$143,5,0)</f>
        <v>0</v>
      </c>
      <c r="FO331" s="34">
        <f>VLOOKUP($D331,'факт '!$D$10:$BG$143,6,0)</f>
        <v>0</v>
      </c>
      <c r="FP331" s="34">
        <f t="shared" si="2388"/>
        <v>0</v>
      </c>
      <c r="FQ331" s="34">
        <f t="shared" si="2137"/>
        <v>0</v>
      </c>
      <c r="FR331" s="132">
        <f t="shared" si="2073"/>
        <v>0</v>
      </c>
      <c r="FS331" s="132">
        <f t="shared" si="2073"/>
        <v>0</v>
      </c>
      <c r="FT331" s="34"/>
      <c r="FU331" s="34"/>
      <c r="FV331" s="34"/>
      <c r="FW331" s="34"/>
      <c r="FX331" s="34">
        <f>VLOOKUP($D331,'факт '!$D$7:$BG$145,45,0)</f>
        <v>0</v>
      </c>
      <c r="FY331" s="34">
        <f>VLOOKUP($D331,'факт '!$D$7:$BG$145,46,0)</f>
        <v>0</v>
      </c>
      <c r="FZ331" s="34"/>
      <c r="GA331" s="34"/>
      <c r="GB331" s="34"/>
      <c r="GC331" s="34"/>
      <c r="GD331" s="132"/>
      <c r="GE331" s="132"/>
      <c r="GF331" s="34"/>
      <c r="GG331" s="34"/>
      <c r="GH331" s="34"/>
      <c r="GI331" s="34"/>
      <c r="GJ331" s="34"/>
      <c r="GK331" s="34"/>
      <c r="GL331" s="34"/>
      <c r="GM331" s="34"/>
      <c r="GN331" s="34">
        <f t="shared" si="2389"/>
        <v>0</v>
      </c>
      <c r="GO331" s="34">
        <f t="shared" si="2139"/>
        <v>0</v>
      </c>
      <c r="GP331" s="132">
        <f t="shared" si="2075"/>
        <v>0</v>
      </c>
      <c r="GQ331" s="132">
        <f t="shared" si="2075"/>
        <v>0</v>
      </c>
      <c r="GR331" s="34"/>
      <c r="GS331" s="34"/>
      <c r="GT331" s="34"/>
      <c r="GU331" s="34"/>
      <c r="GV331" s="52">
        <f t="shared" si="2080"/>
        <v>2</v>
      </c>
      <c r="GW331" s="52">
        <f t="shared" si="2080"/>
        <v>268207.15999999997</v>
      </c>
      <c r="GX331" s="52">
        <f t="shared" si="2080"/>
        <v>0</v>
      </c>
      <c r="GY331" s="52">
        <f t="shared" si="2076"/>
        <v>0</v>
      </c>
      <c r="GZ331" s="52">
        <f t="shared" si="2027"/>
        <v>2</v>
      </c>
      <c r="HA331" s="52">
        <f t="shared" si="2027"/>
        <v>268207.15999999997</v>
      </c>
      <c r="HB331" s="132">
        <f t="shared" si="2077"/>
        <v>2</v>
      </c>
      <c r="HC331" s="132">
        <f t="shared" si="2077"/>
        <v>268207.15999999997</v>
      </c>
      <c r="HD331" s="64"/>
      <c r="HE331" s="20"/>
      <c r="HF331" s="73"/>
      <c r="HG331" s="73">
        <f t="shared" si="2377"/>
        <v>134103.57999999999</v>
      </c>
      <c r="HH331" s="251">
        <f t="shared" si="2390"/>
        <v>-2.7999999874737114E-3</v>
      </c>
    </row>
    <row r="332" spans="1:216" ht="72" hidden="1" x14ac:dyDescent="0.2">
      <c r="A332" s="10">
        <v>1</v>
      </c>
      <c r="B332" s="243" t="s">
        <v>261</v>
      </c>
      <c r="C332" s="244" t="s">
        <v>156</v>
      </c>
      <c r="D332" s="245">
        <v>444</v>
      </c>
      <c r="E332" s="246" t="s">
        <v>399</v>
      </c>
      <c r="F332" s="28"/>
      <c r="G332" s="33"/>
      <c r="H332" s="34"/>
      <c r="I332" s="34"/>
      <c r="J332" s="34"/>
      <c r="K332" s="34"/>
      <c r="L332" s="34">
        <f>VLOOKUP($D332,'факт '!$D$7:$BG$144,3,0)</f>
        <v>0</v>
      </c>
      <c r="M332" s="34">
        <f>VLOOKUP($D332,'факт '!$D$7:$BG$144,4,0)</f>
        <v>0</v>
      </c>
      <c r="N332" s="34">
        <f>VLOOKUP($D332,'факт '!$D$7:$BG$144,5,0)</f>
        <v>0</v>
      </c>
      <c r="O332" s="34">
        <f>VLOOKUP($D332,'факт '!$D$7:$BG$144,6,0)</f>
        <v>0</v>
      </c>
      <c r="P332" s="34">
        <f t="shared" si="2378"/>
        <v>0</v>
      </c>
      <c r="Q332" s="34">
        <f t="shared" si="2117"/>
        <v>0</v>
      </c>
      <c r="R332" s="132"/>
      <c r="S332" s="132"/>
      <c r="T332" s="34"/>
      <c r="U332" s="34"/>
      <c r="V332" s="34"/>
      <c r="W332" s="34"/>
      <c r="X332" s="34">
        <f>VLOOKUP($D332,'факт '!$D$7:$BG$144,9,0)</f>
        <v>0</v>
      </c>
      <c r="Y332" s="34">
        <f>VLOOKUP($D332,'факт '!$D$7:$BG$144,10,0)</f>
        <v>0</v>
      </c>
      <c r="Z332" s="34">
        <f>VLOOKUP($D332,'факт '!$D$7:$BG$144,11,0)</f>
        <v>0</v>
      </c>
      <c r="AA332" s="34">
        <f>VLOOKUP($D332,'факт '!$D$7:$BG$144,12,0)</f>
        <v>0</v>
      </c>
      <c r="AB332" s="34">
        <f t="shared" si="2379"/>
        <v>0</v>
      </c>
      <c r="AC332" s="34">
        <f t="shared" si="2119"/>
        <v>0</v>
      </c>
      <c r="AD332" s="132"/>
      <c r="AE332" s="132"/>
      <c r="AF332" s="34"/>
      <c r="AG332" s="34"/>
      <c r="AH332" s="34"/>
      <c r="AI332" s="34"/>
      <c r="AJ332" s="34">
        <f>VLOOKUP($D332,'факт '!$D$7:$BG$144,7,0)</f>
        <v>0</v>
      </c>
      <c r="AK332" s="34">
        <f>VLOOKUP($D332,'факт '!$D$7:$BG$144,8,0)</f>
        <v>0</v>
      </c>
      <c r="AL332" s="34"/>
      <c r="AM332" s="34"/>
      <c r="AN332" s="34">
        <f t="shared" si="2380"/>
        <v>0</v>
      </c>
      <c r="AO332" s="34">
        <f t="shared" si="2121"/>
        <v>0</v>
      </c>
      <c r="AP332" s="132"/>
      <c r="AQ332" s="132"/>
      <c r="AR332" s="34"/>
      <c r="AS332" s="34"/>
      <c r="AT332" s="34"/>
      <c r="AU332" s="34"/>
      <c r="AV332" s="34">
        <f>VLOOKUP($D332,'факт '!$D$7:$BG$144,13,0)</f>
        <v>0</v>
      </c>
      <c r="AW332" s="34">
        <f>VLOOKUP($D332,'факт '!$D$7:$BG$144,14,0)</f>
        <v>0</v>
      </c>
      <c r="AX332" s="34"/>
      <c r="AY332" s="34"/>
      <c r="AZ332" s="34">
        <f t="shared" si="2381"/>
        <v>0</v>
      </c>
      <c r="BA332" s="34">
        <f t="shared" si="2123"/>
        <v>0</v>
      </c>
      <c r="BB332" s="132"/>
      <c r="BC332" s="132"/>
      <c r="BD332" s="34"/>
      <c r="BE332" s="34"/>
      <c r="BF332" s="34"/>
      <c r="BG332" s="34"/>
      <c r="BH332" s="34">
        <f>VLOOKUP($D332,'факт '!$D$7:$BG$144,17,0)</f>
        <v>0</v>
      </c>
      <c r="BI332" s="34">
        <f>VLOOKUP($D332,'факт '!$D$7:$BG$144,18,0)</f>
        <v>0</v>
      </c>
      <c r="BJ332" s="34">
        <f>VLOOKUP($D332,'факт '!$D$7:$BG$144,19,0)</f>
        <v>0</v>
      </c>
      <c r="BK332" s="34">
        <f>VLOOKUP($D332,'факт '!$D$7:$BG$144,20,0)</f>
        <v>0</v>
      </c>
      <c r="BL332" s="34">
        <f t="shared" si="2161"/>
        <v>0</v>
      </c>
      <c r="BM332" s="34">
        <f t="shared" si="2162"/>
        <v>0</v>
      </c>
      <c r="BN332" s="132"/>
      <c r="BO332" s="132"/>
      <c r="BP332" s="34"/>
      <c r="BQ332" s="34"/>
      <c r="BR332" s="34"/>
      <c r="BS332" s="34"/>
      <c r="BT332" s="34">
        <f>VLOOKUP($D332,'факт '!$D$7:$BG$144,21,0)</f>
        <v>0</v>
      </c>
      <c r="BU332" s="34">
        <f>VLOOKUP($D332,'факт '!$D$7:$BG$144,22,0)</f>
        <v>0</v>
      </c>
      <c r="BV332" s="34">
        <f>VLOOKUP($D332,'факт '!$D$7:$BG$144,23,0)</f>
        <v>0</v>
      </c>
      <c r="BW332" s="34">
        <f>VLOOKUP($D332,'факт '!$D$7:$BG$144,24,0)</f>
        <v>0</v>
      </c>
      <c r="BX332" s="34">
        <f t="shared" si="2382"/>
        <v>0</v>
      </c>
      <c r="BY332" s="34">
        <f t="shared" si="2125"/>
        <v>0</v>
      </c>
      <c r="BZ332" s="132"/>
      <c r="CA332" s="132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132"/>
      <c r="CM332" s="132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132"/>
      <c r="CY332" s="132"/>
      <c r="CZ332" s="34"/>
      <c r="DA332" s="34"/>
      <c r="DB332" s="34"/>
      <c r="DC332" s="34"/>
      <c r="DD332" s="34">
        <f>VLOOKUP($D332,'факт '!$D$10:$BG$143,33,0)</f>
        <v>1</v>
      </c>
      <c r="DE332" s="34">
        <f>VLOOKUP($D332,'факт '!$D$10:$BG$143,34,0)</f>
        <v>134103.57999999999</v>
      </c>
      <c r="DF332" s="34"/>
      <c r="DG332" s="34"/>
      <c r="DH332" s="34">
        <f t="shared" si="2385"/>
        <v>1</v>
      </c>
      <c r="DI332" s="34">
        <f t="shared" si="2131"/>
        <v>134103.57999999999</v>
      </c>
      <c r="DJ332" s="132"/>
      <c r="DK332" s="132"/>
      <c r="DL332" s="34"/>
      <c r="DM332" s="34"/>
      <c r="DN332" s="34"/>
      <c r="DO332" s="34"/>
      <c r="DP332" s="34">
        <f>VLOOKUP($D332,'факт '!$D$7:$BG$144,15,0)</f>
        <v>0</v>
      </c>
      <c r="DQ332" s="34">
        <f>VLOOKUP($D332,'факт '!$D$7:$BG$144,16,0)</f>
        <v>0</v>
      </c>
      <c r="DR332" s="34"/>
      <c r="DS332" s="34"/>
      <c r="DT332" s="34">
        <f t="shared" si="2386"/>
        <v>0</v>
      </c>
      <c r="DU332" s="34">
        <f t="shared" si="2133"/>
        <v>0</v>
      </c>
      <c r="DV332" s="132"/>
      <c r="DW332" s="132"/>
      <c r="DX332" s="34"/>
      <c r="DY332" s="34"/>
      <c r="DZ332" s="34"/>
      <c r="EA332" s="34"/>
      <c r="EB332" s="34">
        <f>VLOOKUP($D332,'факт '!$D$7:$BG$144,35,0)</f>
        <v>0</v>
      </c>
      <c r="EC332" s="34">
        <f>VLOOKUP($D332,'факт '!$D$7:$BG$144,36,0)</f>
        <v>0</v>
      </c>
      <c r="ED332" s="34">
        <f>VLOOKUP($D332,'факт '!$D$7:$BG$144,37,0)</f>
        <v>0</v>
      </c>
      <c r="EE332" s="34">
        <f>VLOOKUP($D332,'факт '!$D$7:$BG$144,38,0)</f>
        <v>0</v>
      </c>
      <c r="EF332" s="34">
        <f>VLOOKUP($D332,'факт '!$D$7:$BG$144,35,0)</f>
        <v>0</v>
      </c>
      <c r="EG332" s="34">
        <f>VLOOKUP($D332,'факт '!$D$7:$BG$144,35,0)</f>
        <v>0</v>
      </c>
      <c r="EH332" s="132"/>
      <c r="EI332" s="132"/>
      <c r="EJ332" s="34"/>
      <c r="EK332" s="34"/>
      <c r="EL332" s="34"/>
      <c r="EM332" s="34"/>
      <c r="EN332" s="34">
        <f>VLOOKUP($D332,'факт '!$D$7:$BG$144,41,0)</f>
        <v>0</v>
      </c>
      <c r="EO332" s="34">
        <f>VLOOKUP($D332,'факт '!$D$7:$BG$144,42,0)</f>
        <v>0</v>
      </c>
      <c r="EP332" s="34">
        <f>VLOOKUP($D332,'факт '!$D$7:$BG$144,43,0)</f>
        <v>0</v>
      </c>
      <c r="EQ332" s="34">
        <f>VLOOKUP($D332,'факт '!$D$7:$BG$144,44,0)</f>
        <v>0</v>
      </c>
      <c r="ER332" s="34">
        <f t="shared" si="2387"/>
        <v>0</v>
      </c>
      <c r="ES332" s="34">
        <f t="shared" si="2135"/>
        <v>0</v>
      </c>
      <c r="ET332" s="132"/>
      <c r="EU332" s="132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132"/>
      <c r="FG332" s="132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132"/>
      <c r="FS332" s="132"/>
      <c r="FT332" s="34"/>
      <c r="FU332" s="34"/>
      <c r="FV332" s="34"/>
      <c r="FW332" s="34"/>
      <c r="FX332" s="34">
        <f>VLOOKUP($D332,'факт '!$D$7:$BG$145,45,0)</f>
        <v>0</v>
      </c>
      <c r="FY332" s="34">
        <f>VLOOKUP($D332,'факт '!$D$7:$BG$145,46,0)</f>
        <v>0</v>
      </c>
      <c r="FZ332" s="34"/>
      <c r="GA332" s="34"/>
      <c r="GB332" s="34"/>
      <c r="GC332" s="34"/>
      <c r="GD332" s="132"/>
      <c r="GE332" s="132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132"/>
      <c r="GQ332" s="132"/>
      <c r="GR332" s="34"/>
      <c r="GS332" s="34"/>
      <c r="GT332" s="34"/>
      <c r="GU332" s="34"/>
      <c r="GV332" s="52">
        <f t="shared" si="2080"/>
        <v>1</v>
      </c>
      <c r="GW332" s="52">
        <f t="shared" si="2080"/>
        <v>134103.57999999999</v>
      </c>
      <c r="GX332" s="52">
        <f t="shared" si="2080"/>
        <v>0</v>
      </c>
      <c r="GY332" s="52">
        <f t="shared" si="2076"/>
        <v>0</v>
      </c>
      <c r="GZ332" s="52">
        <f t="shared" si="2027"/>
        <v>1</v>
      </c>
      <c r="HA332" s="52">
        <f t="shared" si="2027"/>
        <v>134103.57999999999</v>
      </c>
      <c r="HB332" s="132"/>
      <c r="HC332" s="132"/>
      <c r="HD332" s="64"/>
      <c r="HE332" s="20"/>
      <c r="HF332" s="73"/>
      <c r="HG332" s="73">
        <f t="shared" si="2377"/>
        <v>134103.57999999999</v>
      </c>
      <c r="HH332" s="251">
        <f t="shared" si="2390"/>
        <v>-2.7999999874737114E-3</v>
      </c>
    </row>
    <row r="333" spans="1:216" ht="96" hidden="1" x14ac:dyDescent="0.2">
      <c r="A333" s="10">
        <v>1</v>
      </c>
      <c r="B333" s="122" t="s">
        <v>262</v>
      </c>
      <c r="C333" s="123" t="s">
        <v>263</v>
      </c>
      <c r="D333" s="124">
        <v>449</v>
      </c>
      <c r="E333" s="123" t="s">
        <v>264</v>
      </c>
      <c r="F333" s="28"/>
      <c r="G333" s="33"/>
      <c r="H333" s="34"/>
      <c r="I333" s="34"/>
      <c r="J333" s="34"/>
      <c r="K333" s="34"/>
      <c r="L333" s="34">
        <f>VLOOKUP($D333,'факт '!$D$7:$BG$144,3,0)</f>
        <v>0</v>
      </c>
      <c r="M333" s="34">
        <f>VLOOKUP($D333,'факт '!$D$7:$BG$144,4,0)</f>
        <v>0</v>
      </c>
      <c r="N333" s="34">
        <f>VLOOKUP($D333,'факт '!$D$7:$BG$144,5,0)</f>
        <v>0</v>
      </c>
      <c r="O333" s="34">
        <f>VLOOKUP($D333,'факт '!$D$7:$BG$144,6,0)</f>
        <v>0</v>
      </c>
      <c r="P333" s="34">
        <f t="shared" si="2378"/>
        <v>0</v>
      </c>
      <c r="Q333" s="34">
        <f t="shared" si="2117"/>
        <v>0</v>
      </c>
      <c r="R333" s="132">
        <f t="shared" si="2264"/>
        <v>0</v>
      </c>
      <c r="S333" s="132">
        <f t="shared" si="2264"/>
        <v>0</v>
      </c>
      <c r="T333" s="34"/>
      <c r="U333" s="34"/>
      <c r="V333" s="34"/>
      <c r="W333" s="34"/>
      <c r="X333" s="34">
        <f>VLOOKUP($D333,'факт '!$D$7:$BG$144,9,0)</f>
        <v>0</v>
      </c>
      <c r="Y333" s="34">
        <f>VLOOKUP($D333,'факт '!$D$7:$BG$144,10,0)</f>
        <v>0</v>
      </c>
      <c r="Z333" s="34">
        <f>VLOOKUP($D333,'факт '!$D$7:$BG$144,11,0)</f>
        <v>0</v>
      </c>
      <c r="AA333" s="34">
        <f>VLOOKUP($D333,'факт '!$D$7:$BG$144,12,0)</f>
        <v>0</v>
      </c>
      <c r="AB333" s="34">
        <f t="shared" si="2379"/>
        <v>0</v>
      </c>
      <c r="AC333" s="34">
        <f t="shared" si="2119"/>
        <v>0</v>
      </c>
      <c r="AD333" s="132">
        <f t="shared" si="2061"/>
        <v>0</v>
      </c>
      <c r="AE333" s="132">
        <f t="shared" si="2061"/>
        <v>0</v>
      </c>
      <c r="AF333" s="34"/>
      <c r="AG333" s="34"/>
      <c r="AH333" s="34"/>
      <c r="AI333" s="34"/>
      <c r="AJ333" s="34">
        <f>VLOOKUP($D333,'факт '!$D$7:$BG$144,7,0)</f>
        <v>0</v>
      </c>
      <c r="AK333" s="34">
        <f>VLOOKUP($D333,'факт '!$D$7:$BG$144,8,0)</f>
        <v>0</v>
      </c>
      <c r="AL333" s="34"/>
      <c r="AM333" s="34"/>
      <c r="AN333" s="34">
        <f t="shared" si="2380"/>
        <v>0</v>
      </c>
      <c r="AO333" s="34">
        <f t="shared" si="2121"/>
        <v>0</v>
      </c>
      <c r="AP333" s="132">
        <f t="shared" si="2062"/>
        <v>0</v>
      </c>
      <c r="AQ333" s="132">
        <f t="shared" si="2062"/>
        <v>0</v>
      </c>
      <c r="AR333" s="34"/>
      <c r="AS333" s="34"/>
      <c r="AT333" s="34"/>
      <c r="AU333" s="34"/>
      <c r="AV333" s="34">
        <f>VLOOKUP($D333,'факт '!$D$7:$BG$144,13,0)</f>
        <v>0</v>
      </c>
      <c r="AW333" s="34">
        <f>VLOOKUP($D333,'факт '!$D$7:$BG$144,14,0)</f>
        <v>0</v>
      </c>
      <c r="AX333" s="34"/>
      <c r="AY333" s="34"/>
      <c r="AZ333" s="34">
        <f t="shared" si="2381"/>
        <v>0</v>
      </c>
      <c r="BA333" s="34">
        <f t="shared" si="2123"/>
        <v>0</v>
      </c>
      <c r="BB333" s="132">
        <f t="shared" si="2063"/>
        <v>0</v>
      </c>
      <c r="BC333" s="132">
        <f t="shared" si="2063"/>
        <v>0</v>
      </c>
      <c r="BD333" s="34"/>
      <c r="BE333" s="34"/>
      <c r="BF333" s="34"/>
      <c r="BG333" s="34"/>
      <c r="BH333" s="34">
        <f>VLOOKUP($D333,'факт '!$D$7:$BG$144,17,0)</f>
        <v>0</v>
      </c>
      <c r="BI333" s="34">
        <f>VLOOKUP($D333,'факт '!$D$7:$BG$144,18,0)</f>
        <v>0</v>
      </c>
      <c r="BJ333" s="34">
        <f>VLOOKUP($D333,'факт '!$D$7:$BG$144,19,0)</f>
        <v>0</v>
      </c>
      <c r="BK333" s="34">
        <f>VLOOKUP($D333,'факт '!$D$7:$BG$144,20,0)</f>
        <v>0</v>
      </c>
      <c r="BL333" s="34">
        <f t="shared" si="2161"/>
        <v>0</v>
      </c>
      <c r="BM333" s="34">
        <f t="shared" si="2162"/>
        <v>0</v>
      </c>
      <c r="BN333" s="132">
        <f t="shared" si="2064"/>
        <v>0</v>
      </c>
      <c r="BO333" s="132">
        <f t="shared" si="2064"/>
        <v>0</v>
      </c>
      <c r="BP333" s="34"/>
      <c r="BQ333" s="34"/>
      <c r="BR333" s="34"/>
      <c r="BS333" s="34"/>
      <c r="BT333" s="34">
        <f>VLOOKUP($D333,'факт '!$D$7:$BG$144,21,0)</f>
        <v>0</v>
      </c>
      <c r="BU333" s="34">
        <f>VLOOKUP($D333,'факт '!$D$7:$BG$144,22,0)</f>
        <v>0</v>
      </c>
      <c r="BV333" s="34">
        <f>VLOOKUP($D333,'факт '!$D$7:$BG$144,23,0)</f>
        <v>0</v>
      </c>
      <c r="BW333" s="34">
        <f>VLOOKUP($D333,'факт '!$D$7:$BG$144,24,0)</f>
        <v>0</v>
      </c>
      <c r="BX333" s="34">
        <f t="shared" si="2382"/>
        <v>0</v>
      </c>
      <c r="BY333" s="34">
        <f t="shared" si="2125"/>
        <v>0</v>
      </c>
      <c r="BZ333" s="132">
        <f t="shared" si="2065"/>
        <v>0</v>
      </c>
      <c r="CA333" s="132">
        <f t="shared" si="2065"/>
        <v>0</v>
      </c>
      <c r="CB333" s="34"/>
      <c r="CC333" s="34"/>
      <c r="CD333" s="34"/>
      <c r="CE333" s="34"/>
      <c r="CF333" s="34">
        <f>VLOOKUP($D333,'факт '!$D$10:$BG$143,25,0)</f>
        <v>0</v>
      </c>
      <c r="CG333" s="34">
        <f>VLOOKUP($D333,'факт '!$D$10:$BG$143,26,0)</f>
        <v>0</v>
      </c>
      <c r="CH333" s="34">
        <f>VLOOKUP($D333,'факт '!$D$10:$BG$143,27,0)</f>
        <v>0</v>
      </c>
      <c r="CI333" s="34">
        <f>VLOOKUP($D333,'факт '!$D$10:$BG$143,28,0)</f>
        <v>0</v>
      </c>
      <c r="CJ333" s="34">
        <f t="shared" si="2383"/>
        <v>0</v>
      </c>
      <c r="CK333" s="34">
        <f t="shared" si="2127"/>
        <v>0</v>
      </c>
      <c r="CL333" s="132">
        <f t="shared" si="2066"/>
        <v>0</v>
      </c>
      <c r="CM333" s="132">
        <f t="shared" si="2066"/>
        <v>0</v>
      </c>
      <c r="CN333" s="34"/>
      <c r="CO333" s="34"/>
      <c r="CP333" s="34"/>
      <c r="CQ333" s="34"/>
      <c r="CR333" s="34">
        <f>VLOOKUP($D333,'факт '!$D$10:$BG$143,29,0)</f>
        <v>0</v>
      </c>
      <c r="CS333" s="34">
        <f>VLOOKUP($D333,'факт '!$D$10:$BG$143,30,0)</f>
        <v>0</v>
      </c>
      <c r="CT333" s="34">
        <f>VLOOKUP($D333,'факт '!$D$10:$BG$143,31,0)</f>
        <v>0</v>
      </c>
      <c r="CU333" s="34">
        <f>VLOOKUP($D333,'факт '!$D$10:$BG$143,32,0)</f>
        <v>0</v>
      </c>
      <c r="CV333" s="34">
        <f t="shared" si="2384"/>
        <v>0</v>
      </c>
      <c r="CW333" s="34">
        <f t="shared" si="2129"/>
        <v>0</v>
      </c>
      <c r="CX333" s="132">
        <f t="shared" si="2067"/>
        <v>0</v>
      </c>
      <c r="CY333" s="132">
        <f t="shared" si="2067"/>
        <v>0</v>
      </c>
      <c r="CZ333" s="34"/>
      <c r="DA333" s="34"/>
      <c r="DB333" s="34"/>
      <c r="DC333" s="34"/>
      <c r="DD333" s="34">
        <f>VLOOKUP($D333,'факт '!$D$10:$BG$143,33,0)</f>
        <v>13</v>
      </c>
      <c r="DE333" s="34">
        <f>VLOOKUP($D333,'факт '!$D$10:$BG$143,34,0)</f>
        <v>1743346.5399999998</v>
      </c>
      <c r="DF333" s="34"/>
      <c r="DG333" s="34"/>
      <c r="DH333" s="34">
        <f t="shared" si="2385"/>
        <v>13</v>
      </c>
      <c r="DI333" s="34">
        <f t="shared" si="2131"/>
        <v>1743346.5399999998</v>
      </c>
      <c r="DJ333" s="132">
        <f t="shared" si="2068"/>
        <v>13</v>
      </c>
      <c r="DK333" s="132">
        <f t="shared" si="2068"/>
        <v>1743346.5399999998</v>
      </c>
      <c r="DL333" s="34"/>
      <c r="DM333" s="34"/>
      <c r="DN333" s="34"/>
      <c r="DO333" s="34"/>
      <c r="DP333" s="34">
        <f>VLOOKUP($D333,'факт '!$D$7:$BG$144,15,0)</f>
        <v>0</v>
      </c>
      <c r="DQ333" s="34">
        <f>VLOOKUP($D333,'факт '!$D$7:$BG$144,16,0)</f>
        <v>0</v>
      </c>
      <c r="DR333" s="34"/>
      <c r="DS333" s="34"/>
      <c r="DT333" s="34">
        <f t="shared" si="2386"/>
        <v>0</v>
      </c>
      <c r="DU333" s="34">
        <f t="shared" si="2133"/>
        <v>0</v>
      </c>
      <c r="DV333" s="132">
        <f t="shared" si="2069"/>
        <v>0</v>
      </c>
      <c r="DW333" s="132">
        <f t="shared" si="2069"/>
        <v>0</v>
      </c>
      <c r="DX333" s="34"/>
      <c r="DY333" s="34"/>
      <c r="DZ333" s="34"/>
      <c r="EA333" s="34"/>
      <c r="EB333" s="34">
        <f>VLOOKUP($D333,'факт '!$D$7:$BG$144,35,0)</f>
        <v>0</v>
      </c>
      <c r="EC333" s="34">
        <f>VLOOKUP($D333,'факт '!$D$7:$BG$144,36,0)</f>
        <v>0</v>
      </c>
      <c r="ED333" s="34">
        <f>VLOOKUP($D333,'факт '!$D$7:$BG$144,37,0)</f>
        <v>0</v>
      </c>
      <c r="EE333" s="34">
        <f>VLOOKUP($D333,'факт '!$D$7:$BG$144,38,0)</f>
        <v>0</v>
      </c>
      <c r="EF333" s="34">
        <f>VLOOKUP($D333,'факт '!$D$7:$BG$144,35,0)</f>
        <v>0</v>
      </c>
      <c r="EG333" s="34">
        <f>VLOOKUP($D333,'факт '!$D$7:$BG$144,35,0)</f>
        <v>0</v>
      </c>
      <c r="EH333" s="132">
        <f t="shared" si="2070"/>
        <v>0</v>
      </c>
      <c r="EI333" s="132">
        <f t="shared" si="2070"/>
        <v>0</v>
      </c>
      <c r="EJ333" s="34"/>
      <c r="EK333" s="34"/>
      <c r="EL333" s="34"/>
      <c r="EM333" s="34"/>
      <c r="EN333" s="34">
        <f>VLOOKUP($D333,'факт '!$D$7:$BG$144,41,0)</f>
        <v>0</v>
      </c>
      <c r="EO333" s="34">
        <f>VLOOKUP($D333,'факт '!$D$7:$BG$144,42,0)</f>
        <v>0</v>
      </c>
      <c r="EP333" s="34">
        <f>VLOOKUP($D333,'факт '!$D$7:$BG$144,43,0)</f>
        <v>0</v>
      </c>
      <c r="EQ333" s="34">
        <f>VLOOKUP($D333,'факт '!$D$7:$BG$144,44,0)</f>
        <v>0</v>
      </c>
      <c r="ER333" s="34">
        <f t="shared" si="2387"/>
        <v>0</v>
      </c>
      <c r="ES333" s="34">
        <f t="shared" si="2135"/>
        <v>0</v>
      </c>
      <c r="ET333" s="132">
        <f t="shared" si="2071"/>
        <v>0</v>
      </c>
      <c r="EU333" s="132">
        <f t="shared" si="2071"/>
        <v>0</v>
      </c>
      <c r="EV333" s="34"/>
      <c r="EW333" s="34"/>
      <c r="EX333" s="34"/>
      <c r="EY333" s="34"/>
      <c r="EZ333" s="34"/>
      <c r="FA333" s="34"/>
      <c r="FB333" s="34"/>
      <c r="FC333" s="34"/>
      <c r="FD333" s="34">
        <f t="shared" si="2152"/>
        <v>0</v>
      </c>
      <c r="FE333" s="34">
        <f t="shared" si="2152"/>
        <v>0</v>
      </c>
      <c r="FF333" s="132">
        <f t="shared" si="2072"/>
        <v>0</v>
      </c>
      <c r="FG333" s="132">
        <f t="shared" si="2072"/>
        <v>0</v>
      </c>
      <c r="FH333" s="34"/>
      <c r="FI333" s="34"/>
      <c r="FJ333" s="34"/>
      <c r="FK333" s="34"/>
      <c r="FL333" s="34">
        <f>VLOOKUP($D333,'факт '!$D$10:$BG$143,39,0)</f>
        <v>0</v>
      </c>
      <c r="FM333" s="34">
        <f>VLOOKUP($D333,'факт '!$D$10:$BG$143,40,0)</f>
        <v>0</v>
      </c>
      <c r="FN333" s="34">
        <f>VLOOKUP($D333,'факт '!$D$10:$BG$143,5,0)</f>
        <v>0</v>
      </c>
      <c r="FO333" s="34">
        <f>VLOOKUP($D333,'факт '!$D$10:$BG$143,6,0)</f>
        <v>0</v>
      </c>
      <c r="FP333" s="34">
        <f t="shared" si="2388"/>
        <v>0</v>
      </c>
      <c r="FQ333" s="34">
        <f t="shared" si="2137"/>
        <v>0</v>
      </c>
      <c r="FR333" s="132">
        <f t="shared" si="2073"/>
        <v>0</v>
      </c>
      <c r="FS333" s="132">
        <f t="shared" si="2073"/>
        <v>0</v>
      </c>
      <c r="FT333" s="34"/>
      <c r="FU333" s="34"/>
      <c r="FV333" s="34"/>
      <c r="FW333" s="34"/>
      <c r="FX333" s="34">
        <f>VLOOKUP($D333,'факт '!$D$7:$BG$145,45,0)</f>
        <v>0</v>
      </c>
      <c r="FY333" s="34">
        <f>VLOOKUP($D333,'факт '!$D$7:$BG$145,46,0)</f>
        <v>0</v>
      </c>
      <c r="FZ333" s="34"/>
      <c r="GA333" s="34"/>
      <c r="GB333" s="34">
        <f t="shared" si="2154"/>
        <v>0</v>
      </c>
      <c r="GC333" s="34">
        <f t="shared" si="2154"/>
        <v>0</v>
      </c>
      <c r="GD333" s="132">
        <f t="shared" si="2074"/>
        <v>0</v>
      </c>
      <c r="GE333" s="132">
        <f t="shared" si="2074"/>
        <v>0</v>
      </c>
      <c r="GF333" s="34"/>
      <c r="GG333" s="34"/>
      <c r="GH333" s="34"/>
      <c r="GI333" s="34"/>
      <c r="GJ333" s="34"/>
      <c r="GK333" s="34"/>
      <c r="GL333" s="34"/>
      <c r="GM333" s="34"/>
      <c r="GN333" s="34">
        <f t="shared" si="2389"/>
        <v>0</v>
      </c>
      <c r="GO333" s="34">
        <f t="shared" si="2139"/>
        <v>0</v>
      </c>
      <c r="GP333" s="132">
        <f t="shared" si="2075"/>
        <v>0</v>
      </c>
      <c r="GQ333" s="132">
        <f t="shared" si="2075"/>
        <v>0</v>
      </c>
      <c r="GR333" s="34"/>
      <c r="GS333" s="34"/>
      <c r="GT333" s="34"/>
      <c r="GU333" s="34"/>
      <c r="GV333" s="52">
        <f t="shared" si="2080"/>
        <v>13</v>
      </c>
      <c r="GW333" s="52">
        <f t="shared" si="2080"/>
        <v>1743346.5399999998</v>
      </c>
      <c r="GX333" s="52">
        <f t="shared" si="2080"/>
        <v>0</v>
      </c>
      <c r="GY333" s="52">
        <f t="shared" si="2076"/>
        <v>0</v>
      </c>
      <c r="GZ333" s="52">
        <f t="shared" si="2027"/>
        <v>13</v>
      </c>
      <c r="HA333" s="52">
        <f t="shared" si="2027"/>
        <v>1743346.5399999998</v>
      </c>
      <c r="HB333" s="132">
        <f t="shared" si="2077"/>
        <v>13</v>
      </c>
      <c r="HC333" s="132">
        <f t="shared" si="2077"/>
        <v>1743346.5399999998</v>
      </c>
      <c r="HD333" s="64"/>
      <c r="HE333" s="20"/>
      <c r="HF333" s="73"/>
      <c r="HG333" s="73">
        <f t="shared" si="2377"/>
        <v>134103.57999999999</v>
      </c>
      <c r="HH333" s="251">
        <f t="shared" si="2390"/>
        <v>-2.7999999874737114E-3</v>
      </c>
    </row>
    <row r="334" spans="1:216" hidden="1" x14ac:dyDescent="0.2">
      <c r="A334" s="10"/>
      <c r="B334" s="20"/>
      <c r="C334" s="71"/>
      <c r="D334" s="72"/>
      <c r="E334" s="72"/>
      <c r="F334" s="28"/>
      <c r="G334" s="33"/>
      <c r="H334" s="34"/>
      <c r="I334" s="34"/>
      <c r="J334" s="34"/>
      <c r="K334" s="34"/>
      <c r="L334" s="34"/>
      <c r="M334" s="34"/>
      <c r="N334" s="34"/>
      <c r="O334" s="34"/>
      <c r="P334" s="34">
        <f t="shared" si="2140"/>
        <v>0</v>
      </c>
      <c r="Q334" s="34">
        <f t="shared" si="2117"/>
        <v>0</v>
      </c>
      <c r="R334" s="132">
        <f t="shared" si="2264"/>
        <v>0</v>
      </c>
      <c r="S334" s="132">
        <f t="shared" si="2264"/>
        <v>0</v>
      </c>
      <c r="T334" s="34"/>
      <c r="U334" s="34"/>
      <c r="V334" s="34"/>
      <c r="W334" s="34"/>
      <c r="X334" s="34"/>
      <c r="Y334" s="34"/>
      <c r="Z334" s="34"/>
      <c r="AA334" s="34"/>
      <c r="AB334" s="34">
        <f t="shared" si="2141"/>
        <v>0</v>
      </c>
      <c r="AC334" s="34">
        <f t="shared" si="2119"/>
        <v>0</v>
      </c>
      <c r="AD334" s="132">
        <f t="shared" si="2061"/>
        <v>0</v>
      </c>
      <c r="AE334" s="132">
        <f t="shared" si="2061"/>
        <v>0</v>
      </c>
      <c r="AF334" s="34"/>
      <c r="AG334" s="34"/>
      <c r="AH334" s="34"/>
      <c r="AI334" s="34"/>
      <c r="AJ334" s="34"/>
      <c r="AK334" s="34"/>
      <c r="AL334" s="34"/>
      <c r="AM334" s="34"/>
      <c r="AN334" s="34">
        <f t="shared" si="2142"/>
        <v>0</v>
      </c>
      <c r="AO334" s="34">
        <f t="shared" si="2121"/>
        <v>0</v>
      </c>
      <c r="AP334" s="132">
        <f t="shared" si="2062"/>
        <v>0</v>
      </c>
      <c r="AQ334" s="132">
        <f t="shared" si="2062"/>
        <v>0</v>
      </c>
      <c r="AR334" s="34"/>
      <c r="AS334" s="34"/>
      <c r="AT334" s="34"/>
      <c r="AU334" s="34"/>
      <c r="AV334" s="34"/>
      <c r="AW334" s="34"/>
      <c r="AX334" s="34"/>
      <c r="AY334" s="34"/>
      <c r="AZ334" s="34">
        <f t="shared" si="2143"/>
        <v>0</v>
      </c>
      <c r="BA334" s="34">
        <f t="shared" si="2123"/>
        <v>0</v>
      </c>
      <c r="BB334" s="132">
        <f t="shared" si="2063"/>
        <v>0</v>
      </c>
      <c r="BC334" s="132">
        <f t="shared" si="2063"/>
        <v>0</v>
      </c>
      <c r="BD334" s="34"/>
      <c r="BE334" s="34"/>
      <c r="BF334" s="34"/>
      <c r="BG334" s="34"/>
      <c r="BH334" s="34"/>
      <c r="BI334" s="34"/>
      <c r="BJ334" s="34"/>
      <c r="BK334" s="34"/>
      <c r="BL334" s="34">
        <f t="shared" ref="BL334:BL339" si="2391">SUM(BH334+BJ334)</f>
        <v>0</v>
      </c>
      <c r="BM334" s="34">
        <f t="shared" ref="BM334:BM339" si="2392">SUM(BI334+BK334)</f>
        <v>0</v>
      </c>
      <c r="BN334" s="132">
        <f t="shared" si="2064"/>
        <v>0</v>
      </c>
      <c r="BO334" s="132">
        <f t="shared" si="2064"/>
        <v>0</v>
      </c>
      <c r="BP334" s="34"/>
      <c r="BQ334" s="34"/>
      <c r="BR334" s="34"/>
      <c r="BS334" s="34"/>
      <c r="BT334" s="34"/>
      <c r="BU334" s="34"/>
      <c r="BV334" s="34"/>
      <c r="BW334" s="34"/>
      <c r="BX334" s="34">
        <f t="shared" si="2145"/>
        <v>0</v>
      </c>
      <c r="BY334" s="34">
        <f t="shared" si="2125"/>
        <v>0</v>
      </c>
      <c r="BZ334" s="132">
        <f t="shared" si="2065"/>
        <v>0</v>
      </c>
      <c r="CA334" s="132">
        <f t="shared" si="2065"/>
        <v>0</v>
      </c>
      <c r="CB334" s="34"/>
      <c r="CC334" s="34"/>
      <c r="CD334" s="34"/>
      <c r="CE334" s="34"/>
      <c r="CF334" s="34"/>
      <c r="CG334" s="34"/>
      <c r="CH334" s="34"/>
      <c r="CI334" s="34"/>
      <c r="CJ334" s="34">
        <f t="shared" si="2146"/>
        <v>0</v>
      </c>
      <c r="CK334" s="34">
        <f t="shared" si="2127"/>
        <v>0</v>
      </c>
      <c r="CL334" s="132">
        <f t="shared" si="2066"/>
        <v>0</v>
      </c>
      <c r="CM334" s="132">
        <f t="shared" si="2066"/>
        <v>0</v>
      </c>
      <c r="CN334" s="34"/>
      <c r="CO334" s="34"/>
      <c r="CP334" s="34"/>
      <c r="CQ334" s="34"/>
      <c r="CR334" s="34"/>
      <c r="CS334" s="34"/>
      <c r="CT334" s="34"/>
      <c r="CU334" s="34"/>
      <c r="CV334" s="34">
        <f t="shared" si="2147"/>
        <v>0</v>
      </c>
      <c r="CW334" s="34">
        <f t="shared" si="2129"/>
        <v>0</v>
      </c>
      <c r="CX334" s="132">
        <f t="shared" si="2067"/>
        <v>0</v>
      </c>
      <c r="CY334" s="132">
        <f t="shared" si="2067"/>
        <v>0</v>
      </c>
      <c r="CZ334" s="34"/>
      <c r="DA334" s="34"/>
      <c r="DB334" s="34"/>
      <c r="DC334" s="34"/>
      <c r="DD334" s="34"/>
      <c r="DE334" s="34"/>
      <c r="DF334" s="34"/>
      <c r="DG334" s="34"/>
      <c r="DH334" s="34">
        <f t="shared" si="2148"/>
        <v>0</v>
      </c>
      <c r="DI334" s="34">
        <f t="shared" si="2131"/>
        <v>0</v>
      </c>
      <c r="DJ334" s="132">
        <f t="shared" si="2068"/>
        <v>0</v>
      </c>
      <c r="DK334" s="132">
        <f t="shared" si="2068"/>
        <v>0</v>
      </c>
      <c r="DL334" s="34"/>
      <c r="DM334" s="34"/>
      <c r="DN334" s="34"/>
      <c r="DO334" s="34"/>
      <c r="DP334" s="34"/>
      <c r="DQ334" s="34"/>
      <c r="DR334" s="34"/>
      <c r="DS334" s="34"/>
      <c r="DT334" s="34">
        <f t="shared" si="2149"/>
        <v>0</v>
      </c>
      <c r="DU334" s="34">
        <f t="shared" si="2133"/>
        <v>0</v>
      </c>
      <c r="DV334" s="132">
        <f t="shared" si="2069"/>
        <v>0</v>
      </c>
      <c r="DW334" s="132">
        <f t="shared" si="2069"/>
        <v>0</v>
      </c>
      <c r="DX334" s="34"/>
      <c r="DY334" s="34"/>
      <c r="DZ334" s="34"/>
      <c r="EA334" s="34"/>
      <c r="EB334" s="34"/>
      <c r="EC334" s="34"/>
      <c r="ED334" s="34"/>
      <c r="EE334" s="34"/>
      <c r="EF334" s="34">
        <f t="shared" si="2150"/>
        <v>0</v>
      </c>
      <c r="EG334" s="34">
        <f t="shared" si="2150"/>
        <v>0</v>
      </c>
      <c r="EH334" s="132">
        <f t="shared" si="2070"/>
        <v>0</v>
      </c>
      <c r="EI334" s="132">
        <f t="shared" si="2070"/>
        <v>0</v>
      </c>
      <c r="EJ334" s="34"/>
      <c r="EK334" s="34"/>
      <c r="EL334" s="34"/>
      <c r="EM334" s="34"/>
      <c r="EN334" s="34"/>
      <c r="EO334" s="34"/>
      <c r="EP334" s="34"/>
      <c r="EQ334" s="34"/>
      <c r="ER334" s="34">
        <f t="shared" si="2151"/>
        <v>0</v>
      </c>
      <c r="ES334" s="34">
        <f t="shared" si="2135"/>
        <v>0</v>
      </c>
      <c r="ET334" s="132">
        <f t="shared" si="2071"/>
        <v>0</v>
      </c>
      <c r="EU334" s="132">
        <f t="shared" si="2071"/>
        <v>0</v>
      </c>
      <c r="EV334" s="34"/>
      <c r="EW334" s="34"/>
      <c r="EX334" s="34"/>
      <c r="EY334" s="34"/>
      <c r="EZ334" s="34"/>
      <c r="FA334" s="34"/>
      <c r="FB334" s="34"/>
      <c r="FC334" s="34"/>
      <c r="FD334" s="34">
        <f t="shared" si="2152"/>
        <v>0</v>
      </c>
      <c r="FE334" s="34">
        <f t="shared" si="2152"/>
        <v>0</v>
      </c>
      <c r="FF334" s="132">
        <f t="shared" si="2072"/>
        <v>0</v>
      </c>
      <c r="FG334" s="132">
        <f t="shared" si="2072"/>
        <v>0</v>
      </c>
      <c r="FH334" s="34"/>
      <c r="FI334" s="34"/>
      <c r="FJ334" s="34"/>
      <c r="FK334" s="34"/>
      <c r="FL334" s="34"/>
      <c r="FM334" s="34"/>
      <c r="FN334" s="34"/>
      <c r="FO334" s="34"/>
      <c r="FP334" s="34">
        <f t="shared" si="2153"/>
        <v>0</v>
      </c>
      <c r="FQ334" s="34">
        <f t="shared" si="2137"/>
        <v>0</v>
      </c>
      <c r="FR334" s="132">
        <f t="shared" si="2073"/>
        <v>0</v>
      </c>
      <c r="FS334" s="132">
        <f t="shared" si="2073"/>
        <v>0</v>
      </c>
      <c r="FT334" s="34"/>
      <c r="FU334" s="34"/>
      <c r="FV334" s="34"/>
      <c r="FW334" s="34"/>
      <c r="FX334" s="34"/>
      <c r="FY334" s="34"/>
      <c r="FZ334" s="34"/>
      <c r="GA334" s="34"/>
      <c r="GB334" s="34">
        <f t="shared" si="2154"/>
        <v>0</v>
      </c>
      <c r="GC334" s="34">
        <f t="shared" si="2154"/>
        <v>0</v>
      </c>
      <c r="GD334" s="132">
        <f t="shared" si="2074"/>
        <v>0</v>
      </c>
      <c r="GE334" s="132">
        <f t="shared" si="2074"/>
        <v>0</v>
      </c>
      <c r="GF334" s="34"/>
      <c r="GG334" s="34"/>
      <c r="GH334" s="34"/>
      <c r="GI334" s="34"/>
      <c r="GJ334" s="34"/>
      <c r="GK334" s="34"/>
      <c r="GL334" s="34"/>
      <c r="GM334" s="34"/>
      <c r="GN334" s="34">
        <f t="shared" si="2155"/>
        <v>0</v>
      </c>
      <c r="GO334" s="34">
        <f t="shared" si="2139"/>
        <v>0</v>
      </c>
      <c r="GP334" s="132">
        <f t="shared" si="2075"/>
        <v>0</v>
      </c>
      <c r="GQ334" s="132">
        <f t="shared" si="2075"/>
        <v>0</v>
      </c>
      <c r="GR334" s="34"/>
      <c r="GS334" s="34"/>
      <c r="GT334" s="34"/>
      <c r="GU334" s="34"/>
      <c r="GV334" s="52">
        <f t="shared" si="2080"/>
        <v>0</v>
      </c>
      <c r="GW334" s="52">
        <f t="shared" si="2080"/>
        <v>0</v>
      </c>
      <c r="GX334" s="52">
        <f t="shared" si="2080"/>
        <v>0</v>
      </c>
      <c r="GY334" s="52">
        <f t="shared" si="2076"/>
        <v>0</v>
      </c>
      <c r="GZ334" s="52">
        <f t="shared" si="2027"/>
        <v>0</v>
      </c>
      <c r="HA334" s="52">
        <f t="shared" si="2027"/>
        <v>0</v>
      </c>
      <c r="HB334" s="132">
        <f t="shared" si="2077"/>
        <v>0</v>
      </c>
      <c r="HC334" s="132">
        <f t="shared" si="2077"/>
        <v>0</v>
      </c>
      <c r="HD334" s="64"/>
      <c r="HE334" s="20"/>
      <c r="HF334" s="73"/>
      <c r="HG334" s="73"/>
      <c r="HH334" s="251"/>
    </row>
    <row r="335" spans="1:216" hidden="1" x14ac:dyDescent="0.2">
      <c r="A335" s="10"/>
      <c r="B335" s="20"/>
      <c r="C335" s="71"/>
      <c r="D335" s="72"/>
      <c r="E335" s="72"/>
      <c r="F335" s="28"/>
      <c r="G335" s="33"/>
      <c r="H335" s="34"/>
      <c r="I335" s="34"/>
      <c r="J335" s="34"/>
      <c r="K335" s="34"/>
      <c r="L335" s="34"/>
      <c r="M335" s="34"/>
      <c r="N335" s="34"/>
      <c r="O335" s="34"/>
      <c r="P335" s="34">
        <f t="shared" si="2140"/>
        <v>0</v>
      </c>
      <c r="Q335" s="34">
        <f t="shared" si="2117"/>
        <v>0</v>
      </c>
      <c r="R335" s="132">
        <f t="shared" si="2264"/>
        <v>0</v>
      </c>
      <c r="S335" s="132">
        <f t="shared" si="2264"/>
        <v>0</v>
      </c>
      <c r="T335" s="34"/>
      <c r="U335" s="34"/>
      <c r="V335" s="34"/>
      <c r="W335" s="34"/>
      <c r="X335" s="34"/>
      <c r="Y335" s="34"/>
      <c r="Z335" s="34"/>
      <c r="AA335" s="34"/>
      <c r="AB335" s="34">
        <f t="shared" si="2141"/>
        <v>0</v>
      </c>
      <c r="AC335" s="34">
        <f t="shared" si="2119"/>
        <v>0</v>
      </c>
      <c r="AD335" s="132">
        <f t="shared" si="2061"/>
        <v>0</v>
      </c>
      <c r="AE335" s="132">
        <f t="shared" si="2061"/>
        <v>0</v>
      </c>
      <c r="AF335" s="34"/>
      <c r="AG335" s="34"/>
      <c r="AH335" s="34"/>
      <c r="AI335" s="34"/>
      <c r="AJ335" s="34"/>
      <c r="AK335" s="34"/>
      <c r="AL335" s="34"/>
      <c r="AM335" s="34"/>
      <c r="AN335" s="34">
        <f t="shared" si="2142"/>
        <v>0</v>
      </c>
      <c r="AO335" s="34">
        <f t="shared" si="2121"/>
        <v>0</v>
      </c>
      <c r="AP335" s="132">
        <f t="shared" si="2062"/>
        <v>0</v>
      </c>
      <c r="AQ335" s="132">
        <f t="shared" si="2062"/>
        <v>0</v>
      </c>
      <c r="AR335" s="34"/>
      <c r="AS335" s="34"/>
      <c r="AT335" s="34"/>
      <c r="AU335" s="34"/>
      <c r="AV335" s="34"/>
      <c r="AW335" s="34"/>
      <c r="AX335" s="34"/>
      <c r="AY335" s="34"/>
      <c r="AZ335" s="34">
        <f t="shared" si="2143"/>
        <v>0</v>
      </c>
      <c r="BA335" s="34">
        <f t="shared" si="2123"/>
        <v>0</v>
      </c>
      <c r="BB335" s="132">
        <f t="shared" si="2063"/>
        <v>0</v>
      </c>
      <c r="BC335" s="132">
        <f t="shared" si="2063"/>
        <v>0</v>
      </c>
      <c r="BD335" s="34"/>
      <c r="BE335" s="34"/>
      <c r="BF335" s="34"/>
      <c r="BG335" s="34"/>
      <c r="BH335" s="34"/>
      <c r="BI335" s="34"/>
      <c r="BJ335" s="34"/>
      <c r="BK335" s="34"/>
      <c r="BL335" s="34">
        <f t="shared" si="2391"/>
        <v>0</v>
      </c>
      <c r="BM335" s="34">
        <f t="shared" si="2392"/>
        <v>0</v>
      </c>
      <c r="BN335" s="132">
        <f t="shared" si="2064"/>
        <v>0</v>
      </c>
      <c r="BO335" s="132">
        <f t="shared" si="2064"/>
        <v>0</v>
      </c>
      <c r="BP335" s="34"/>
      <c r="BQ335" s="34"/>
      <c r="BR335" s="34"/>
      <c r="BS335" s="34"/>
      <c r="BT335" s="34"/>
      <c r="BU335" s="34"/>
      <c r="BV335" s="34"/>
      <c r="BW335" s="34"/>
      <c r="BX335" s="34">
        <f t="shared" si="2145"/>
        <v>0</v>
      </c>
      <c r="BY335" s="34">
        <f t="shared" si="2125"/>
        <v>0</v>
      </c>
      <c r="BZ335" s="132">
        <f t="shared" si="2065"/>
        <v>0</v>
      </c>
      <c r="CA335" s="132">
        <f t="shared" si="2065"/>
        <v>0</v>
      </c>
      <c r="CB335" s="34"/>
      <c r="CC335" s="34"/>
      <c r="CD335" s="34"/>
      <c r="CE335" s="34"/>
      <c r="CF335" s="34"/>
      <c r="CG335" s="34"/>
      <c r="CH335" s="34"/>
      <c r="CI335" s="34"/>
      <c r="CJ335" s="34">
        <f t="shared" si="2146"/>
        <v>0</v>
      </c>
      <c r="CK335" s="34">
        <f t="shared" si="2127"/>
        <v>0</v>
      </c>
      <c r="CL335" s="132">
        <f t="shared" si="2066"/>
        <v>0</v>
      </c>
      <c r="CM335" s="132">
        <f t="shared" si="2066"/>
        <v>0</v>
      </c>
      <c r="CN335" s="34"/>
      <c r="CO335" s="34"/>
      <c r="CP335" s="34"/>
      <c r="CQ335" s="34"/>
      <c r="CR335" s="34"/>
      <c r="CS335" s="34"/>
      <c r="CT335" s="34"/>
      <c r="CU335" s="34"/>
      <c r="CV335" s="34">
        <f t="shared" si="2147"/>
        <v>0</v>
      </c>
      <c r="CW335" s="34">
        <f t="shared" si="2129"/>
        <v>0</v>
      </c>
      <c r="CX335" s="132">
        <f t="shared" si="2067"/>
        <v>0</v>
      </c>
      <c r="CY335" s="132">
        <f t="shared" si="2067"/>
        <v>0</v>
      </c>
      <c r="CZ335" s="34"/>
      <c r="DA335" s="34"/>
      <c r="DB335" s="34"/>
      <c r="DC335" s="34"/>
      <c r="DD335" s="34"/>
      <c r="DE335" s="34"/>
      <c r="DF335" s="34"/>
      <c r="DG335" s="34"/>
      <c r="DH335" s="34">
        <f t="shared" si="2148"/>
        <v>0</v>
      </c>
      <c r="DI335" s="34">
        <f t="shared" si="2131"/>
        <v>0</v>
      </c>
      <c r="DJ335" s="132">
        <f t="shared" si="2068"/>
        <v>0</v>
      </c>
      <c r="DK335" s="132">
        <f t="shared" si="2068"/>
        <v>0</v>
      </c>
      <c r="DL335" s="34"/>
      <c r="DM335" s="34"/>
      <c r="DN335" s="34"/>
      <c r="DO335" s="34"/>
      <c r="DP335" s="34"/>
      <c r="DQ335" s="34"/>
      <c r="DR335" s="34"/>
      <c r="DS335" s="34"/>
      <c r="DT335" s="34">
        <f t="shared" si="2149"/>
        <v>0</v>
      </c>
      <c r="DU335" s="34">
        <f t="shared" si="2133"/>
        <v>0</v>
      </c>
      <c r="DV335" s="132">
        <f t="shared" si="2069"/>
        <v>0</v>
      </c>
      <c r="DW335" s="132">
        <f t="shared" si="2069"/>
        <v>0</v>
      </c>
      <c r="DX335" s="34"/>
      <c r="DY335" s="34"/>
      <c r="DZ335" s="34"/>
      <c r="EA335" s="34"/>
      <c r="EB335" s="34"/>
      <c r="EC335" s="34"/>
      <c r="ED335" s="34"/>
      <c r="EE335" s="34"/>
      <c r="EF335" s="34">
        <f t="shared" si="2150"/>
        <v>0</v>
      </c>
      <c r="EG335" s="34">
        <f t="shared" si="2150"/>
        <v>0</v>
      </c>
      <c r="EH335" s="132">
        <f t="shared" si="2070"/>
        <v>0</v>
      </c>
      <c r="EI335" s="132">
        <f t="shared" si="2070"/>
        <v>0</v>
      </c>
      <c r="EJ335" s="34"/>
      <c r="EK335" s="34"/>
      <c r="EL335" s="34"/>
      <c r="EM335" s="34"/>
      <c r="EN335" s="34"/>
      <c r="EO335" s="34"/>
      <c r="EP335" s="34"/>
      <c r="EQ335" s="34"/>
      <c r="ER335" s="34">
        <f t="shared" si="2151"/>
        <v>0</v>
      </c>
      <c r="ES335" s="34">
        <f t="shared" si="2135"/>
        <v>0</v>
      </c>
      <c r="ET335" s="132">
        <f t="shared" si="2071"/>
        <v>0</v>
      </c>
      <c r="EU335" s="132">
        <f t="shared" si="2071"/>
        <v>0</v>
      </c>
      <c r="EV335" s="34"/>
      <c r="EW335" s="34"/>
      <c r="EX335" s="34"/>
      <c r="EY335" s="34"/>
      <c r="EZ335" s="34"/>
      <c r="FA335" s="34"/>
      <c r="FB335" s="34"/>
      <c r="FC335" s="34"/>
      <c r="FD335" s="34">
        <f t="shared" si="2152"/>
        <v>0</v>
      </c>
      <c r="FE335" s="34">
        <f t="shared" si="2152"/>
        <v>0</v>
      </c>
      <c r="FF335" s="132">
        <f t="shared" si="2072"/>
        <v>0</v>
      </c>
      <c r="FG335" s="132">
        <f t="shared" si="2072"/>
        <v>0</v>
      </c>
      <c r="FH335" s="34"/>
      <c r="FI335" s="34"/>
      <c r="FJ335" s="34"/>
      <c r="FK335" s="34"/>
      <c r="FL335" s="34"/>
      <c r="FM335" s="34"/>
      <c r="FN335" s="34"/>
      <c r="FO335" s="34"/>
      <c r="FP335" s="34">
        <f t="shared" si="2153"/>
        <v>0</v>
      </c>
      <c r="FQ335" s="34">
        <f t="shared" si="2137"/>
        <v>0</v>
      </c>
      <c r="FR335" s="132">
        <f t="shared" si="2073"/>
        <v>0</v>
      </c>
      <c r="FS335" s="132">
        <f t="shared" si="2073"/>
        <v>0</v>
      </c>
      <c r="FT335" s="34"/>
      <c r="FU335" s="34"/>
      <c r="FV335" s="34"/>
      <c r="FW335" s="34"/>
      <c r="FX335" s="34"/>
      <c r="FY335" s="34"/>
      <c r="FZ335" s="34"/>
      <c r="GA335" s="34"/>
      <c r="GB335" s="34">
        <f t="shared" si="2154"/>
        <v>0</v>
      </c>
      <c r="GC335" s="34">
        <f t="shared" si="2154"/>
        <v>0</v>
      </c>
      <c r="GD335" s="132">
        <f t="shared" si="2074"/>
        <v>0</v>
      </c>
      <c r="GE335" s="132">
        <f t="shared" si="2074"/>
        <v>0</v>
      </c>
      <c r="GF335" s="34"/>
      <c r="GG335" s="34"/>
      <c r="GH335" s="34"/>
      <c r="GI335" s="34"/>
      <c r="GJ335" s="34"/>
      <c r="GK335" s="34"/>
      <c r="GL335" s="34"/>
      <c r="GM335" s="34"/>
      <c r="GN335" s="34">
        <f t="shared" si="2155"/>
        <v>0</v>
      </c>
      <c r="GO335" s="34">
        <f t="shared" si="2139"/>
        <v>0</v>
      </c>
      <c r="GP335" s="132">
        <f t="shared" si="2075"/>
        <v>0</v>
      </c>
      <c r="GQ335" s="132">
        <f t="shared" si="2075"/>
        <v>0</v>
      </c>
      <c r="GR335" s="34"/>
      <c r="GS335" s="34"/>
      <c r="GT335" s="34"/>
      <c r="GU335" s="34"/>
      <c r="GV335" s="52">
        <f t="shared" si="2080"/>
        <v>0</v>
      </c>
      <c r="GW335" s="52">
        <f t="shared" si="2080"/>
        <v>0</v>
      </c>
      <c r="GX335" s="52">
        <f t="shared" si="2080"/>
        <v>0</v>
      </c>
      <c r="GY335" s="52">
        <f t="shared" si="2076"/>
        <v>0</v>
      </c>
      <c r="GZ335" s="52">
        <f t="shared" si="2027"/>
        <v>0</v>
      </c>
      <c r="HA335" s="52">
        <f t="shared" si="2027"/>
        <v>0</v>
      </c>
      <c r="HB335" s="132">
        <f t="shared" si="2077"/>
        <v>0</v>
      </c>
      <c r="HC335" s="132">
        <f t="shared" si="2077"/>
        <v>0</v>
      </c>
      <c r="HD335" s="64"/>
      <c r="HE335" s="20"/>
      <c r="HF335" s="73"/>
      <c r="HG335" s="73"/>
      <c r="HH335" s="251"/>
    </row>
    <row r="336" spans="1:216" hidden="1" x14ac:dyDescent="0.2">
      <c r="A336" s="10"/>
      <c r="B336" s="20"/>
      <c r="C336" s="71"/>
      <c r="D336" s="72"/>
      <c r="E336" s="72"/>
      <c r="F336" s="28"/>
      <c r="G336" s="33"/>
      <c r="H336" s="34"/>
      <c r="I336" s="34"/>
      <c r="J336" s="34"/>
      <c r="K336" s="34"/>
      <c r="L336" s="34"/>
      <c r="M336" s="34"/>
      <c r="N336" s="34"/>
      <c r="O336" s="34"/>
      <c r="P336" s="34">
        <f t="shared" si="2140"/>
        <v>0</v>
      </c>
      <c r="Q336" s="34">
        <f t="shared" si="2117"/>
        <v>0</v>
      </c>
      <c r="R336" s="132">
        <f t="shared" si="2264"/>
        <v>0</v>
      </c>
      <c r="S336" s="132">
        <f t="shared" si="2264"/>
        <v>0</v>
      </c>
      <c r="T336" s="34"/>
      <c r="U336" s="34"/>
      <c r="V336" s="34"/>
      <c r="W336" s="34"/>
      <c r="X336" s="34"/>
      <c r="Y336" s="34"/>
      <c r="Z336" s="34"/>
      <c r="AA336" s="34"/>
      <c r="AB336" s="34">
        <f t="shared" si="2141"/>
        <v>0</v>
      </c>
      <c r="AC336" s="34">
        <f t="shared" si="2119"/>
        <v>0</v>
      </c>
      <c r="AD336" s="132">
        <f t="shared" si="2061"/>
        <v>0</v>
      </c>
      <c r="AE336" s="132">
        <f t="shared" si="2061"/>
        <v>0</v>
      </c>
      <c r="AF336" s="34"/>
      <c r="AG336" s="34"/>
      <c r="AH336" s="34"/>
      <c r="AI336" s="34"/>
      <c r="AJ336" s="34"/>
      <c r="AK336" s="34"/>
      <c r="AL336" s="34"/>
      <c r="AM336" s="34"/>
      <c r="AN336" s="34">
        <f t="shared" si="2142"/>
        <v>0</v>
      </c>
      <c r="AO336" s="34">
        <f t="shared" si="2121"/>
        <v>0</v>
      </c>
      <c r="AP336" s="132">
        <f t="shared" si="2062"/>
        <v>0</v>
      </c>
      <c r="AQ336" s="132">
        <f t="shared" si="2062"/>
        <v>0</v>
      </c>
      <c r="AR336" s="34"/>
      <c r="AS336" s="34"/>
      <c r="AT336" s="34"/>
      <c r="AU336" s="34"/>
      <c r="AV336" s="34"/>
      <c r="AW336" s="34"/>
      <c r="AX336" s="34"/>
      <c r="AY336" s="34"/>
      <c r="AZ336" s="34">
        <f t="shared" si="2143"/>
        <v>0</v>
      </c>
      <c r="BA336" s="34">
        <f t="shared" si="2123"/>
        <v>0</v>
      </c>
      <c r="BB336" s="132">
        <f t="shared" si="2063"/>
        <v>0</v>
      </c>
      <c r="BC336" s="132">
        <f t="shared" si="2063"/>
        <v>0</v>
      </c>
      <c r="BD336" s="34"/>
      <c r="BE336" s="34"/>
      <c r="BF336" s="34"/>
      <c r="BG336" s="34"/>
      <c r="BH336" s="34"/>
      <c r="BI336" s="34"/>
      <c r="BJ336" s="34"/>
      <c r="BK336" s="34"/>
      <c r="BL336" s="34">
        <f t="shared" si="2391"/>
        <v>0</v>
      </c>
      <c r="BM336" s="34">
        <f t="shared" si="2392"/>
        <v>0</v>
      </c>
      <c r="BN336" s="132">
        <f t="shared" si="2064"/>
        <v>0</v>
      </c>
      <c r="BO336" s="132">
        <f t="shared" si="2064"/>
        <v>0</v>
      </c>
      <c r="BP336" s="34"/>
      <c r="BQ336" s="34"/>
      <c r="BR336" s="34"/>
      <c r="BS336" s="34"/>
      <c r="BT336" s="34"/>
      <c r="BU336" s="34"/>
      <c r="BV336" s="34"/>
      <c r="BW336" s="34"/>
      <c r="BX336" s="34">
        <f t="shared" si="2145"/>
        <v>0</v>
      </c>
      <c r="BY336" s="34">
        <f t="shared" si="2125"/>
        <v>0</v>
      </c>
      <c r="BZ336" s="132">
        <f t="shared" si="2065"/>
        <v>0</v>
      </c>
      <c r="CA336" s="132">
        <f t="shared" si="2065"/>
        <v>0</v>
      </c>
      <c r="CB336" s="34"/>
      <c r="CC336" s="34"/>
      <c r="CD336" s="34"/>
      <c r="CE336" s="34"/>
      <c r="CF336" s="34"/>
      <c r="CG336" s="34"/>
      <c r="CH336" s="34"/>
      <c r="CI336" s="34"/>
      <c r="CJ336" s="34">
        <f t="shared" si="2146"/>
        <v>0</v>
      </c>
      <c r="CK336" s="34">
        <f t="shared" si="2127"/>
        <v>0</v>
      </c>
      <c r="CL336" s="132">
        <f t="shared" si="2066"/>
        <v>0</v>
      </c>
      <c r="CM336" s="132">
        <f t="shared" si="2066"/>
        <v>0</v>
      </c>
      <c r="CN336" s="34"/>
      <c r="CO336" s="34"/>
      <c r="CP336" s="34"/>
      <c r="CQ336" s="34"/>
      <c r="CR336" s="34"/>
      <c r="CS336" s="34"/>
      <c r="CT336" s="34"/>
      <c r="CU336" s="34"/>
      <c r="CV336" s="34">
        <f t="shared" si="2147"/>
        <v>0</v>
      </c>
      <c r="CW336" s="34">
        <f t="shared" si="2129"/>
        <v>0</v>
      </c>
      <c r="CX336" s="132">
        <f t="shared" si="2067"/>
        <v>0</v>
      </c>
      <c r="CY336" s="132">
        <f t="shared" si="2067"/>
        <v>0</v>
      </c>
      <c r="CZ336" s="34"/>
      <c r="DA336" s="34"/>
      <c r="DB336" s="34"/>
      <c r="DC336" s="34"/>
      <c r="DD336" s="34"/>
      <c r="DE336" s="34"/>
      <c r="DF336" s="34"/>
      <c r="DG336" s="34"/>
      <c r="DH336" s="34">
        <f t="shared" si="2148"/>
        <v>0</v>
      </c>
      <c r="DI336" s="34">
        <f t="shared" si="2131"/>
        <v>0</v>
      </c>
      <c r="DJ336" s="132">
        <f t="shared" si="2068"/>
        <v>0</v>
      </c>
      <c r="DK336" s="132">
        <f t="shared" si="2068"/>
        <v>0</v>
      </c>
      <c r="DL336" s="34"/>
      <c r="DM336" s="34"/>
      <c r="DN336" s="34"/>
      <c r="DO336" s="34"/>
      <c r="DP336" s="34"/>
      <c r="DQ336" s="34"/>
      <c r="DR336" s="34"/>
      <c r="DS336" s="34"/>
      <c r="DT336" s="34">
        <f t="shared" si="2149"/>
        <v>0</v>
      </c>
      <c r="DU336" s="34">
        <f t="shared" si="2133"/>
        <v>0</v>
      </c>
      <c r="DV336" s="132">
        <f t="shared" si="2069"/>
        <v>0</v>
      </c>
      <c r="DW336" s="132">
        <f t="shared" si="2069"/>
        <v>0</v>
      </c>
      <c r="DX336" s="34"/>
      <c r="DY336" s="34"/>
      <c r="DZ336" s="34"/>
      <c r="EA336" s="34"/>
      <c r="EB336" s="34"/>
      <c r="EC336" s="34"/>
      <c r="ED336" s="34"/>
      <c r="EE336" s="34"/>
      <c r="EF336" s="34">
        <f t="shared" si="2150"/>
        <v>0</v>
      </c>
      <c r="EG336" s="34">
        <f t="shared" si="2150"/>
        <v>0</v>
      </c>
      <c r="EH336" s="132">
        <f t="shared" si="2070"/>
        <v>0</v>
      </c>
      <c r="EI336" s="132">
        <f t="shared" si="2070"/>
        <v>0</v>
      </c>
      <c r="EJ336" s="34"/>
      <c r="EK336" s="34"/>
      <c r="EL336" s="34"/>
      <c r="EM336" s="34"/>
      <c r="EN336" s="34"/>
      <c r="EO336" s="34"/>
      <c r="EP336" s="34"/>
      <c r="EQ336" s="34"/>
      <c r="ER336" s="34">
        <f t="shared" si="2151"/>
        <v>0</v>
      </c>
      <c r="ES336" s="34">
        <f t="shared" si="2135"/>
        <v>0</v>
      </c>
      <c r="ET336" s="132">
        <f t="shared" si="2071"/>
        <v>0</v>
      </c>
      <c r="EU336" s="132">
        <f t="shared" si="2071"/>
        <v>0</v>
      </c>
      <c r="EV336" s="34"/>
      <c r="EW336" s="34"/>
      <c r="EX336" s="34"/>
      <c r="EY336" s="34"/>
      <c r="EZ336" s="34"/>
      <c r="FA336" s="34"/>
      <c r="FB336" s="34"/>
      <c r="FC336" s="34"/>
      <c r="FD336" s="34">
        <f t="shared" si="2152"/>
        <v>0</v>
      </c>
      <c r="FE336" s="34">
        <f t="shared" si="2152"/>
        <v>0</v>
      </c>
      <c r="FF336" s="132">
        <f t="shared" si="2072"/>
        <v>0</v>
      </c>
      <c r="FG336" s="132">
        <f t="shared" si="2072"/>
        <v>0</v>
      </c>
      <c r="FH336" s="34"/>
      <c r="FI336" s="34"/>
      <c r="FJ336" s="34"/>
      <c r="FK336" s="34"/>
      <c r="FL336" s="34"/>
      <c r="FM336" s="34"/>
      <c r="FN336" s="34"/>
      <c r="FO336" s="34"/>
      <c r="FP336" s="34">
        <f t="shared" si="2153"/>
        <v>0</v>
      </c>
      <c r="FQ336" s="34">
        <f t="shared" si="2137"/>
        <v>0</v>
      </c>
      <c r="FR336" s="132">
        <f t="shared" si="2073"/>
        <v>0</v>
      </c>
      <c r="FS336" s="132">
        <f t="shared" si="2073"/>
        <v>0</v>
      </c>
      <c r="FT336" s="34"/>
      <c r="FU336" s="34"/>
      <c r="FV336" s="34"/>
      <c r="FW336" s="34"/>
      <c r="FX336" s="34"/>
      <c r="FY336" s="34"/>
      <c r="FZ336" s="34"/>
      <c r="GA336" s="34"/>
      <c r="GB336" s="34">
        <f t="shared" si="2154"/>
        <v>0</v>
      </c>
      <c r="GC336" s="34">
        <f t="shared" si="2154"/>
        <v>0</v>
      </c>
      <c r="GD336" s="132">
        <f t="shared" si="2074"/>
        <v>0</v>
      </c>
      <c r="GE336" s="132">
        <f t="shared" si="2074"/>
        <v>0</v>
      </c>
      <c r="GF336" s="34"/>
      <c r="GG336" s="34"/>
      <c r="GH336" s="34"/>
      <c r="GI336" s="34"/>
      <c r="GJ336" s="34"/>
      <c r="GK336" s="34"/>
      <c r="GL336" s="34"/>
      <c r="GM336" s="34"/>
      <c r="GN336" s="34">
        <f t="shared" si="2155"/>
        <v>0</v>
      </c>
      <c r="GO336" s="34">
        <f t="shared" si="2139"/>
        <v>0</v>
      </c>
      <c r="GP336" s="132">
        <f t="shared" si="2075"/>
        <v>0</v>
      </c>
      <c r="GQ336" s="132">
        <f t="shared" si="2075"/>
        <v>0</v>
      </c>
      <c r="GR336" s="34"/>
      <c r="GS336" s="34"/>
      <c r="GT336" s="34"/>
      <c r="GU336" s="34"/>
      <c r="GV336" s="52">
        <f t="shared" si="2080"/>
        <v>0</v>
      </c>
      <c r="GW336" s="52">
        <f t="shared" si="2080"/>
        <v>0</v>
      </c>
      <c r="GX336" s="52">
        <f t="shared" si="2080"/>
        <v>0</v>
      </c>
      <c r="GY336" s="52">
        <f t="shared" si="2076"/>
        <v>0</v>
      </c>
      <c r="GZ336" s="52">
        <f t="shared" ref="GZ336:HA346" si="2393">SUM(GV336+GX336)</f>
        <v>0</v>
      </c>
      <c r="HA336" s="52">
        <f t="shared" si="2393"/>
        <v>0</v>
      </c>
      <c r="HB336" s="132">
        <f t="shared" si="2077"/>
        <v>0</v>
      </c>
      <c r="HC336" s="132">
        <f t="shared" si="2077"/>
        <v>0</v>
      </c>
      <c r="HD336" s="64"/>
      <c r="HE336" s="20"/>
      <c r="HF336" s="73"/>
      <c r="HG336" s="73"/>
      <c r="HH336" s="251"/>
    </row>
    <row r="337" spans="1:216" hidden="1" x14ac:dyDescent="0.2">
      <c r="A337" s="10"/>
      <c r="B337" s="20"/>
      <c r="C337" s="71"/>
      <c r="D337" s="72"/>
      <c r="E337" s="72"/>
      <c r="F337" s="28"/>
      <c r="G337" s="33"/>
      <c r="H337" s="34"/>
      <c r="I337" s="34"/>
      <c r="J337" s="34"/>
      <c r="K337" s="34"/>
      <c r="L337" s="34"/>
      <c r="M337" s="34"/>
      <c r="N337" s="34"/>
      <c r="O337" s="34"/>
      <c r="P337" s="34">
        <f t="shared" si="2140"/>
        <v>0</v>
      </c>
      <c r="Q337" s="34">
        <f t="shared" si="2117"/>
        <v>0</v>
      </c>
      <c r="R337" s="132">
        <f t="shared" si="2264"/>
        <v>0</v>
      </c>
      <c r="S337" s="132">
        <f t="shared" si="2264"/>
        <v>0</v>
      </c>
      <c r="T337" s="34"/>
      <c r="U337" s="34"/>
      <c r="V337" s="34"/>
      <c r="W337" s="34"/>
      <c r="X337" s="34"/>
      <c r="Y337" s="34"/>
      <c r="Z337" s="34"/>
      <c r="AA337" s="34"/>
      <c r="AB337" s="34">
        <f t="shared" si="2141"/>
        <v>0</v>
      </c>
      <c r="AC337" s="34">
        <f t="shared" si="2119"/>
        <v>0</v>
      </c>
      <c r="AD337" s="132">
        <f t="shared" si="2061"/>
        <v>0</v>
      </c>
      <c r="AE337" s="132">
        <f t="shared" si="2061"/>
        <v>0</v>
      </c>
      <c r="AF337" s="34"/>
      <c r="AG337" s="34"/>
      <c r="AH337" s="34"/>
      <c r="AI337" s="34"/>
      <c r="AJ337" s="34"/>
      <c r="AK337" s="34"/>
      <c r="AL337" s="34"/>
      <c r="AM337" s="34"/>
      <c r="AN337" s="34">
        <f t="shared" si="2142"/>
        <v>0</v>
      </c>
      <c r="AO337" s="34">
        <f t="shared" si="2121"/>
        <v>0</v>
      </c>
      <c r="AP337" s="132">
        <f t="shared" si="2062"/>
        <v>0</v>
      </c>
      <c r="AQ337" s="132">
        <f t="shared" si="2062"/>
        <v>0</v>
      </c>
      <c r="AR337" s="34"/>
      <c r="AS337" s="34"/>
      <c r="AT337" s="34"/>
      <c r="AU337" s="34"/>
      <c r="AV337" s="34"/>
      <c r="AW337" s="34"/>
      <c r="AX337" s="34"/>
      <c r="AY337" s="34"/>
      <c r="AZ337" s="34">
        <f t="shared" si="2143"/>
        <v>0</v>
      </c>
      <c r="BA337" s="34">
        <f t="shared" si="2123"/>
        <v>0</v>
      </c>
      <c r="BB337" s="132">
        <f t="shared" si="2063"/>
        <v>0</v>
      </c>
      <c r="BC337" s="132">
        <f t="shared" si="2063"/>
        <v>0</v>
      </c>
      <c r="BD337" s="34"/>
      <c r="BE337" s="34"/>
      <c r="BF337" s="34"/>
      <c r="BG337" s="34"/>
      <c r="BH337" s="34"/>
      <c r="BI337" s="34"/>
      <c r="BJ337" s="34"/>
      <c r="BK337" s="34"/>
      <c r="BL337" s="34">
        <f t="shared" si="2391"/>
        <v>0</v>
      </c>
      <c r="BM337" s="34">
        <f t="shared" si="2392"/>
        <v>0</v>
      </c>
      <c r="BN337" s="132">
        <f t="shared" si="2064"/>
        <v>0</v>
      </c>
      <c r="BO337" s="132">
        <f t="shared" si="2064"/>
        <v>0</v>
      </c>
      <c r="BP337" s="34"/>
      <c r="BQ337" s="34"/>
      <c r="BR337" s="34"/>
      <c r="BS337" s="34"/>
      <c r="BT337" s="34"/>
      <c r="BU337" s="34"/>
      <c r="BV337" s="34"/>
      <c r="BW337" s="34"/>
      <c r="BX337" s="34">
        <f t="shared" si="2145"/>
        <v>0</v>
      </c>
      <c r="BY337" s="34">
        <f t="shared" si="2125"/>
        <v>0</v>
      </c>
      <c r="BZ337" s="132">
        <f t="shared" si="2065"/>
        <v>0</v>
      </c>
      <c r="CA337" s="132">
        <f t="shared" si="2065"/>
        <v>0</v>
      </c>
      <c r="CB337" s="34"/>
      <c r="CC337" s="34"/>
      <c r="CD337" s="34"/>
      <c r="CE337" s="34"/>
      <c r="CF337" s="34"/>
      <c r="CG337" s="34"/>
      <c r="CH337" s="34"/>
      <c r="CI337" s="34"/>
      <c r="CJ337" s="34">
        <f t="shared" si="2146"/>
        <v>0</v>
      </c>
      <c r="CK337" s="34">
        <f t="shared" si="2127"/>
        <v>0</v>
      </c>
      <c r="CL337" s="132">
        <f t="shared" si="2066"/>
        <v>0</v>
      </c>
      <c r="CM337" s="132">
        <f t="shared" si="2066"/>
        <v>0</v>
      </c>
      <c r="CN337" s="34"/>
      <c r="CO337" s="34"/>
      <c r="CP337" s="34"/>
      <c r="CQ337" s="34"/>
      <c r="CR337" s="34"/>
      <c r="CS337" s="34"/>
      <c r="CT337" s="34"/>
      <c r="CU337" s="34"/>
      <c r="CV337" s="34">
        <f t="shared" si="2147"/>
        <v>0</v>
      </c>
      <c r="CW337" s="34">
        <f t="shared" si="2129"/>
        <v>0</v>
      </c>
      <c r="CX337" s="132">
        <f t="shared" si="2067"/>
        <v>0</v>
      </c>
      <c r="CY337" s="132">
        <f t="shared" si="2067"/>
        <v>0</v>
      </c>
      <c r="CZ337" s="34"/>
      <c r="DA337" s="34"/>
      <c r="DB337" s="34"/>
      <c r="DC337" s="34"/>
      <c r="DD337" s="34"/>
      <c r="DE337" s="34"/>
      <c r="DF337" s="34"/>
      <c r="DG337" s="34"/>
      <c r="DH337" s="34">
        <f t="shared" si="2148"/>
        <v>0</v>
      </c>
      <c r="DI337" s="34">
        <f t="shared" si="2131"/>
        <v>0</v>
      </c>
      <c r="DJ337" s="132">
        <f t="shared" si="2068"/>
        <v>0</v>
      </c>
      <c r="DK337" s="132">
        <f t="shared" si="2068"/>
        <v>0</v>
      </c>
      <c r="DL337" s="34"/>
      <c r="DM337" s="34"/>
      <c r="DN337" s="34"/>
      <c r="DO337" s="34"/>
      <c r="DP337" s="34"/>
      <c r="DQ337" s="34"/>
      <c r="DR337" s="34"/>
      <c r="DS337" s="34"/>
      <c r="DT337" s="34">
        <f t="shared" si="2149"/>
        <v>0</v>
      </c>
      <c r="DU337" s="34">
        <f t="shared" si="2133"/>
        <v>0</v>
      </c>
      <c r="DV337" s="132">
        <f t="shared" si="2069"/>
        <v>0</v>
      </c>
      <c r="DW337" s="132">
        <f t="shared" si="2069"/>
        <v>0</v>
      </c>
      <c r="DX337" s="34"/>
      <c r="DY337" s="34"/>
      <c r="DZ337" s="34"/>
      <c r="EA337" s="34"/>
      <c r="EB337" s="34"/>
      <c r="EC337" s="34"/>
      <c r="ED337" s="34"/>
      <c r="EE337" s="34"/>
      <c r="EF337" s="34">
        <f t="shared" si="2150"/>
        <v>0</v>
      </c>
      <c r="EG337" s="34">
        <f t="shared" si="2150"/>
        <v>0</v>
      </c>
      <c r="EH337" s="132">
        <f t="shared" si="2070"/>
        <v>0</v>
      </c>
      <c r="EI337" s="132">
        <f t="shared" si="2070"/>
        <v>0</v>
      </c>
      <c r="EJ337" s="34"/>
      <c r="EK337" s="34"/>
      <c r="EL337" s="34"/>
      <c r="EM337" s="34"/>
      <c r="EN337" s="34"/>
      <c r="EO337" s="34"/>
      <c r="EP337" s="34"/>
      <c r="EQ337" s="34"/>
      <c r="ER337" s="34">
        <f t="shared" si="2151"/>
        <v>0</v>
      </c>
      <c r="ES337" s="34">
        <f t="shared" si="2135"/>
        <v>0</v>
      </c>
      <c r="ET337" s="132">
        <f t="shared" si="2071"/>
        <v>0</v>
      </c>
      <c r="EU337" s="132">
        <f t="shared" si="2071"/>
        <v>0</v>
      </c>
      <c r="EV337" s="34"/>
      <c r="EW337" s="34"/>
      <c r="EX337" s="34"/>
      <c r="EY337" s="34"/>
      <c r="EZ337" s="34"/>
      <c r="FA337" s="34"/>
      <c r="FB337" s="34"/>
      <c r="FC337" s="34"/>
      <c r="FD337" s="34">
        <f t="shared" si="2152"/>
        <v>0</v>
      </c>
      <c r="FE337" s="34">
        <f t="shared" si="2152"/>
        <v>0</v>
      </c>
      <c r="FF337" s="132">
        <f t="shared" si="2072"/>
        <v>0</v>
      </c>
      <c r="FG337" s="132">
        <f t="shared" si="2072"/>
        <v>0</v>
      </c>
      <c r="FH337" s="34"/>
      <c r="FI337" s="34"/>
      <c r="FJ337" s="34"/>
      <c r="FK337" s="34"/>
      <c r="FL337" s="34"/>
      <c r="FM337" s="34"/>
      <c r="FN337" s="34"/>
      <c r="FO337" s="34"/>
      <c r="FP337" s="34">
        <f t="shared" si="2153"/>
        <v>0</v>
      </c>
      <c r="FQ337" s="34">
        <f t="shared" si="2137"/>
        <v>0</v>
      </c>
      <c r="FR337" s="132">
        <f t="shared" si="2073"/>
        <v>0</v>
      </c>
      <c r="FS337" s="132">
        <f t="shared" si="2073"/>
        <v>0</v>
      </c>
      <c r="FT337" s="34"/>
      <c r="FU337" s="34"/>
      <c r="FV337" s="34"/>
      <c r="FW337" s="34"/>
      <c r="FX337" s="34"/>
      <c r="FY337" s="34"/>
      <c r="FZ337" s="34"/>
      <c r="GA337" s="34"/>
      <c r="GB337" s="34">
        <f t="shared" si="2154"/>
        <v>0</v>
      </c>
      <c r="GC337" s="34">
        <f t="shared" si="2154"/>
        <v>0</v>
      </c>
      <c r="GD337" s="132">
        <f t="shared" si="2074"/>
        <v>0</v>
      </c>
      <c r="GE337" s="132">
        <f t="shared" si="2074"/>
        <v>0</v>
      </c>
      <c r="GF337" s="34"/>
      <c r="GG337" s="34"/>
      <c r="GH337" s="34"/>
      <c r="GI337" s="34"/>
      <c r="GJ337" s="34"/>
      <c r="GK337" s="34"/>
      <c r="GL337" s="34"/>
      <c r="GM337" s="34"/>
      <c r="GN337" s="34">
        <f t="shared" si="2155"/>
        <v>0</v>
      </c>
      <c r="GO337" s="34">
        <f t="shared" si="2139"/>
        <v>0</v>
      </c>
      <c r="GP337" s="132">
        <f t="shared" si="2075"/>
        <v>0</v>
      </c>
      <c r="GQ337" s="132">
        <f t="shared" si="2075"/>
        <v>0</v>
      </c>
      <c r="GR337" s="34"/>
      <c r="GS337" s="34"/>
      <c r="GT337" s="34"/>
      <c r="GU337" s="34"/>
      <c r="GV337" s="52">
        <f t="shared" si="2080"/>
        <v>0</v>
      </c>
      <c r="GW337" s="52">
        <f t="shared" si="2080"/>
        <v>0</v>
      </c>
      <c r="GX337" s="52">
        <f t="shared" si="2080"/>
        <v>0</v>
      </c>
      <c r="GY337" s="52">
        <f t="shared" si="2076"/>
        <v>0</v>
      </c>
      <c r="GZ337" s="52">
        <f t="shared" si="2393"/>
        <v>0</v>
      </c>
      <c r="HA337" s="52">
        <f t="shared" si="2393"/>
        <v>0</v>
      </c>
      <c r="HB337" s="132">
        <f t="shared" si="2077"/>
        <v>0</v>
      </c>
      <c r="HC337" s="132">
        <f t="shared" si="2077"/>
        <v>0</v>
      </c>
      <c r="HD337" s="64"/>
      <c r="HE337" s="20"/>
      <c r="HF337" s="73"/>
      <c r="HG337" s="73"/>
      <c r="HH337" s="251"/>
    </row>
    <row r="338" spans="1:216" hidden="1" x14ac:dyDescent="0.2">
      <c r="A338" s="10"/>
      <c r="B338" s="20"/>
      <c r="C338" s="21"/>
      <c r="D338" s="28"/>
      <c r="E338" s="27"/>
      <c r="F338" s="28"/>
      <c r="G338" s="33"/>
      <c r="H338" s="34"/>
      <c r="I338" s="34"/>
      <c r="J338" s="34"/>
      <c r="K338" s="34"/>
      <c r="L338" s="34"/>
      <c r="M338" s="34"/>
      <c r="N338" s="34"/>
      <c r="O338" s="34"/>
      <c r="P338" s="34">
        <f t="shared" si="2140"/>
        <v>0</v>
      </c>
      <c r="Q338" s="34">
        <f t="shared" si="2117"/>
        <v>0</v>
      </c>
      <c r="R338" s="132">
        <f t="shared" si="2264"/>
        <v>0</v>
      </c>
      <c r="S338" s="132">
        <f t="shared" si="2264"/>
        <v>0</v>
      </c>
      <c r="T338" s="34"/>
      <c r="U338" s="34"/>
      <c r="V338" s="34"/>
      <c r="W338" s="34"/>
      <c r="X338" s="34"/>
      <c r="Y338" s="34"/>
      <c r="Z338" s="34"/>
      <c r="AA338" s="34"/>
      <c r="AB338" s="34">
        <f t="shared" si="2141"/>
        <v>0</v>
      </c>
      <c r="AC338" s="34">
        <f t="shared" si="2119"/>
        <v>0</v>
      </c>
      <c r="AD338" s="132">
        <f t="shared" si="2061"/>
        <v>0</v>
      </c>
      <c r="AE338" s="132">
        <f t="shared" si="2061"/>
        <v>0</v>
      </c>
      <c r="AF338" s="34"/>
      <c r="AG338" s="34"/>
      <c r="AH338" s="34"/>
      <c r="AI338" s="34"/>
      <c r="AJ338" s="34"/>
      <c r="AK338" s="34"/>
      <c r="AL338" s="34"/>
      <c r="AM338" s="34"/>
      <c r="AN338" s="34">
        <f t="shared" si="2142"/>
        <v>0</v>
      </c>
      <c r="AO338" s="34">
        <f t="shared" si="2121"/>
        <v>0</v>
      </c>
      <c r="AP338" s="132">
        <f t="shared" si="2062"/>
        <v>0</v>
      </c>
      <c r="AQ338" s="132">
        <f t="shared" si="2062"/>
        <v>0</v>
      </c>
      <c r="AR338" s="34"/>
      <c r="AS338" s="34"/>
      <c r="AT338" s="34"/>
      <c r="AU338" s="34"/>
      <c r="AV338" s="34"/>
      <c r="AW338" s="34"/>
      <c r="AX338" s="34"/>
      <c r="AY338" s="34"/>
      <c r="AZ338" s="34">
        <f t="shared" si="2143"/>
        <v>0</v>
      </c>
      <c r="BA338" s="34">
        <f t="shared" si="2123"/>
        <v>0</v>
      </c>
      <c r="BB338" s="132">
        <f t="shared" si="2063"/>
        <v>0</v>
      </c>
      <c r="BC338" s="132">
        <f t="shared" si="2063"/>
        <v>0</v>
      </c>
      <c r="BD338" s="34"/>
      <c r="BE338" s="34"/>
      <c r="BF338" s="34"/>
      <c r="BG338" s="34"/>
      <c r="BH338" s="34"/>
      <c r="BI338" s="34"/>
      <c r="BJ338" s="34"/>
      <c r="BK338" s="34"/>
      <c r="BL338" s="34">
        <f t="shared" si="2391"/>
        <v>0</v>
      </c>
      <c r="BM338" s="34">
        <f t="shared" si="2392"/>
        <v>0</v>
      </c>
      <c r="BN338" s="132">
        <f t="shared" si="2064"/>
        <v>0</v>
      </c>
      <c r="BO338" s="132">
        <f t="shared" si="2064"/>
        <v>0</v>
      </c>
      <c r="BP338" s="34"/>
      <c r="BQ338" s="34"/>
      <c r="BR338" s="34"/>
      <c r="BS338" s="34"/>
      <c r="BT338" s="34"/>
      <c r="BU338" s="34"/>
      <c r="BV338" s="34"/>
      <c r="BW338" s="34"/>
      <c r="BX338" s="34">
        <f t="shared" si="2145"/>
        <v>0</v>
      </c>
      <c r="BY338" s="34">
        <f t="shared" si="2125"/>
        <v>0</v>
      </c>
      <c r="BZ338" s="132">
        <f t="shared" si="2065"/>
        <v>0</v>
      </c>
      <c r="CA338" s="132">
        <f t="shared" si="2065"/>
        <v>0</v>
      </c>
      <c r="CB338" s="34"/>
      <c r="CC338" s="34"/>
      <c r="CD338" s="34"/>
      <c r="CE338" s="34"/>
      <c r="CF338" s="34"/>
      <c r="CG338" s="34"/>
      <c r="CH338" s="34"/>
      <c r="CI338" s="34"/>
      <c r="CJ338" s="34">
        <f t="shared" si="2146"/>
        <v>0</v>
      </c>
      <c r="CK338" s="34">
        <f t="shared" si="2127"/>
        <v>0</v>
      </c>
      <c r="CL338" s="132">
        <f t="shared" si="2066"/>
        <v>0</v>
      </c>
      <c r="CM338" s="132">
        <f t="shared" si="2066"/>
        <v>0</v>
      </c>
      <c r="CN338" s="34"/>
      <c r="CO338" s="34"/>
      <c r="CP338" s="34"/>
      <c r="CQ338" s="34"/>
      <c r="CR338" s="34"/>
      <c r="CS338" s="34"/>
      <c r="CT338" s="34"/>
      <c r="CU338" s="34"/>
      <c r="CV338" s="34">
        <f t="shared" si="2147"/>
        <v>0</v>
      </c>
      <c r="CW338" s="34">
        <f t="shared" si="2129"/>
        <v>0</v>
      </c>
      <c r="CX338" s="132">
        <f t="shared" si="2067"/>
        <v>0</v>
      </c>
      <c r="CY338" s="132">
        <f t="shared" si="2067"/>
        <v>0</v>
      </c>
      <c r="CZ338" s="34"/>
      <c r="DA338" s="34"/>
      <c r="DB338" s="34"/>
      <c r="DC338" s="34"/>
      <c r="DD338" s="34"/>
      <c r="DE338" s="34"/>
      <c r="DF338" s="34"/>
      <c r="DG338" s="34"/>
      <c r="DH338" s="34">
        <f t="shared" si="2148"/>
        <v>0</v>
      </c>
      <c r="DI338" s="34">
        <f t="shared" si="2131"/>
        <v>0</v>
      </c>
      <c r="DJ338" s="132">
        <f t="shared" si="2068"/>
        <v>0</v>
      </c>
      <c r="DK338" s="132">
        <f t="shared" si="2068"/>
        <v>0</v>
      </c>
      <c r="DL338" s="34"/>
      <c r="DM338" s="34"/>
      <c r="DN338" s="34"/>
      <c r="DO338" s="34"/>
      <c r="DP338" s="34"/>
      <c r="DQ338" s="34"/>
      <c r="DR338" s="34"/>
      <c r="DS338" s="34"/>
      <c r="DT338" s="34">
        <f t="shared" si="2149"/>
        <v>0</v>
      </c>
      <c r="DU338" s="34">
        <f t="shared" si="2133"/>
        <v>0</v>
      </c>
      <c r="DV338" s="132">
        <f t="shared" si="2069"/>
        <v>0</v>
      </c>
      <c r="DW338" s="132">
        <f t="shared" si="2069"/>
        <v>0</v>
      </c>
      <c r="DX338" s="34"/>
      <c r="DY338" s="34"/>
      <c r="DZ338" s="34"/>
      <c r="EA338" s="34"/>
      <c r="EB338" s="34"/>
      <c r="EC338" s="34"/>
      <c r="ED338" s="34"/>
      <c r="EE338" s="34"/>
      <c r="EF338" s="34">
        <f t="shared" si="2150"/>
        <v>0</v>
      </c>
      <c r="EG338" s="34">
        <f t="shared" si="2150"/>
        <v>0</v>
      </c>
      <c r="EH338" s="132">
        <f t="shared" si="2070"/>
        <v>0</v>
      </c>
      <c r="EI338" s="132">
        <f t="shared" si="2070"/>
        <v>0</v>
      </c>
      <c r="EJ338" s="34"/>
      <c r="EK338" s="34"/>
      <c r="EL338" s="34"/>
      <c r="EM338" s="34"/>
      <c r="EN338" s="34"/>
      <c r="EO338" s="34"/>
      <c r="EP338" s="34"/>
      <c r="EQ338" s="34"/>
      <c r="ER338" s="34">
        <f t="shared" si="2151"/>
        <v>0</v>
      </c>
      <c r="ES338" s="34">
        <f t="shared" si="2135"/>
        <v>0</v>
      </c>
      <c r="ET338" s="132">
        <f t="shared" si="2071"/>
        <v>0</v>
      </c>
      <c r="EU338" s="132">
        <f t="shared" si="2071"/>
        <v>0</v>
      </c>
      <c r="EV338" s="34"/>
      <c r="EW338" s="34"/>
      <c r="EX338" s="34"/>
      <c r="EY338" s="34"/>
      <c r="EZ338" s="34"/>
      <c r="FA338" s="34"/>
      <c r="FB338" s="34"/>
      <c r="FC338" s="34"/>
      <c r="FD338" s="34">
        <f t="shared" si="2152"/>
        <v>0</v>
      </c>
      <c r="FE338" s="34">
        <f t="shared" si="2152"/>
        <v>0</v>
      </c>
      <c r="FF338" s="132">
        <f t="shared" si="2072"/>
        <v>0</v>
      </c>
      <c r="FG338" s="132">
        <f t="shared" si="2072"/>
        <v>0</v>
      </c>
      <c r="FH338" s="34"/>
      <c r="FI338" s="34"/>
      <c r="FJ338" s="34"/>
      <c r="FK338" s="34"/>
      <c r="FL338" s="34"/>
      <c r="FM338" s="34"/>
      <c r="FN338" s="34"/>
      <c r="FO338" s="34"/>
      <c r="FP338" s="34">
        <f t="shared" si="2153"/>
        <v>0</v>
      </c>
      <c r="FQ338" s="34">
        <f t="shared" si="2137"/>
        <v>0</v>
      </c>
      <c r="FR338" s="132">
        <f t="shared" si="2073"/>
        <v>0</v>
      </c>
      <c r="FS338" s="132">
        <f t="shared" si="2073"/>
        <v>0</v>
      </c>
      <c r="FT338" s="34"/>
      <c r="FU338" s="34"/>
      <c r="FV338" s="34"/>
      <c r="FW338" s="34"/>
      <c r="FX338" s="34"/>
      <c r="FY338" s="34"/>
      <c r="FZ338" s="34"/>
      <c r="GA338" s="34"/>
      <c r="GB338" s="34">
        <f t="shared" si="2154"/>
        <v>0</v>
      </c>
      <c r="GC338" s="34">
        <f t="shared" si="2154"/>
        <v>0</v>
      </c>
      <c r="GD338" s="132">
        <f t="shared" si="2074"/>
        <v>0</v>
      </c>
      <c r="GE338" s="132">
        <f t="shared" si="2074"/>
        <v>0</v>
      </c>
      <c r="GF338" s="34"/>
      <c r="GG338" s="34"/>
      <c r="GH338" s="34"/>
      <c r="GI338" s="34"/>
      <c r="GJ338" s="34"/>
      <c r="GK338" s="34"/>
      <c r="GL338" s="34"/>
      <c r="GM338" s="34"/>
      <c r="GN338" s="34">
        <f t="shared" si="2155"/>
        <v>0</v>
      </c>
      <c r="GO338" s="34">
        <f t="shared" si="2139"/>
        <v>0</v>
      </c>
      <c r="GP338" s="132">
        <f t="shared" si="2075"/>
        <v>0</v>
      </c>
      <c r="GQ338" s="132">
        <f t="shared" si="2075"/>
        <v>0</v>
      </c>
      <c r="GR338" s="34"/>
      <c r="GS338" s="34"/>
      <c r="GT338" s="34"/>
      <c r="GU338" s="34"/>
      <c r="GV338" s="52">
        <f t="shared" si="2080"/>
        <v>0</v>
      </c>
      <c r="GW338" s="52">
        <f t="shared" si="2080"/>
        <v>0</v>
      </c>
      <c r="GX338" s="52">
        <f t="shared" si="2080"/>
        <v>0</v>
      </c>
      <c r="GY338" s="52">
        <f t="shared" si="2076"/>
        <v>0</v>
      </c>
      <c r="GZ338" s="52">
        <f t="shared" si="2393"/>
        <v>0</v>
      </c>
      <c r="HA338" s="52">
        <f t="shared" si="2393"/>
        <v>0</v>
      </c>
      <c r="HB338" s="132">
        <f t="shared" si="2077"/>
        <v>0</v>
      </c>
      <c r="HC338" s="132">
        <f t="shared" si="2077"/>
        <v>0</v>
      </c>
      <c r="HD338" s="64"/>
      <c r="HE338" s="20"/>
      <c r="HF338" s="73"/>
      <c r="HG338" s="73"/>
      <c r="HH338" s="251"/>
    </row>
    <row r="339" spans="1:216" hidden="1" x14ac:dyDescent="0.2">
      <c r="A339" s="10"/>
      <c r="B339" s="20"/>
      <c r="C339" s="21"/>
      <c r="D339" s="28"/>
      <c r="E339" s="27"/>
      <c r="F339" s="28"/>
      <c r="G339" s="33"/>
      <c r="H339" s="34"/>
      <c r="I339" s="34"/>
      <c r="J339" s="34"/>
      <c r="K339" s="34"/>
      <c r="L339" s="34"/>
      <c r="M339" s="34"/>
      <c r="N339" s="34"/>
      <c r="O339" s="34"/>
      <c r="P339" s="34">
        <f t="shared" si="2140"/>
        <v>0</v>
      </c>
      <c r="Q339" s="34">
        <f t="shared" si="2117"/>
        <v>0</v>
      </c>
      <c r="R339" s="132">
        <f t="shared" si="2264"/>
        <v>0</v>
      </c>
      <c r="S339" s="132">
        <f t="shared" si="2264"/>
        <v>0</v>
      </c>
      <c r="T339" s="34"/>
      <c r="U339" s="34"/>
      <c r="V339" s="34"/>
      <c r="W339" s="34"/>
      <c r="X339" s="34"/>
      <c r="Y339" s="34"/>
      <c r="Z339" s="34"/>
      <c r="AA339" s="34"/>
      <c r="AB339" s="34">
        <f t="shared" si="2141"/>
        <v>0</v>
      </c>
      <c r="AC339" s="34">
        <f t="shared" si="2119"/>
        <v>0</v>
      </c>
      <c r="AD339" s="132">
        <f t="shared" si="2061"/>
        <v>0</v>
      </c>
      <c r="AE339" s="132">
        <f t="shared" si="2061"/>
        <v>0</v>
      </c>
      <c r="AF339" s="34"/>
      <c r="AG339" s="34"/>
      <c r="AH339" s="34"/>
      <c r="AI339" s="34"/>
      <c r="AJ339" s="34"/>
      <c r="AK339" s="34"/>
      <c r="AL339" s="34"/>
      <c r="AM339" s="34"/>
      <c r="AN339" s="34">
        <f t="shared" si="2142"/>
        <v>0</v>
      </c>
      <c r="AO339" s="34">
        <f t="shared" si="2121"/>
        <v>0</v>
      </c>
      <c r="AP339" s="132">
        <f t="shared" si="2062"/>
        <v>0</v>
      </c>
      <c r="AQ339" s="132">
        <f t="shared" si="2062"/>
        <v>0</v>
      </c>
      <c r="AR339" s="34"/>
      <c r="AS339" s="34"/>
      <c r="AT339" s="34"/>
      <c r="AU339" s="34"/>
      <c r="AV339" s="34"/>
      <c r="AW339" s="34"/>
      <c r="AX339" s="34"/>
      <c r="AY339" s="34"/>
      <c r="AZ339" s="34">
        <f t="shared" si="2143"/>
        <v>0</v>
      </c>
      <c r="BA339" s="34">
        <f t="shared" si="2123"/>
        <v>0</v>
      </c>
      <c r="BB339" s="132">
        <f t="shared" si="2063"/>
        <v>0</v>
      </c>
      <c r="BC339" s="132">
        <f t="shared" si="2063"/>
        <v>0</v>
      </c>
      <c r="BD339" s="34"/>
      <c r="BE339" s="34"/>
      <c r="BF339" s="34"/>
      <c r="BG339" s="34"/>
      <c r="BH339" s="34"/>
      <c r="BI339" s="34"/>
      <c r="BJ339" s="34"/>
      <c r="BK339" s="34"/>
      <c r="BL339" s="34">
        <f t="shared" si="2391"/>
        <v>0</v>
      </c>
      <c r="BM339" s="34">
        <f t="shared" si="2392"/>
        <v>0</v>
      </c>
      <c r="BN339" s="132">
        <f t="shared" si="2064"/>
        <v>0</v>
      </c>
      <c r="BO339" s="132">
        <f t="shared" si="2064"/>
        <v>0</v>
      </c>
      <c r="BP339" s="34"/>
      <c r="BQ339" s="34"/>
      <c r="BR339" s="34"/>
      <c r="BS339" s="34"/>
      <c r="BT339" s="34"/>
      <c r="BU339" s="34"/>
      <c r="BV339" s="34"/>
      <c r="BW339" s="34"/>
      <c r="BX339" s="34">
        <f t="shared" si="2145"/>
        <v>0</v>
      </c>
      <c r="BY339" s="34">
        <f t="shared" si="2125"/>
        <v>0</v>
      </c>
      <c r="BZ339" s="132">
        <f t="shared" si="2065"/>
        <v>0</v>
      </c>
      <c r="CA339" s="132">
        <f t="shared" si="2065"/>
        <v>0</v>
      </c>
      <c r="CB339" s="34"/>
      <c r="CC339" s="34"/>
      <c r="CD339" s="34"/>
      <c r="CE339" s="34"/>
      <c r="CF339" s="34"/>
      <c r="CG339" s="34"/>
      <c r="CH339" s="34"/>
      <c r="CI339" s="34"/>
      <c r="CJ339" s="34">
        <f t="shared" si="2146"/>
        <v>0</v>
      </c>
      <c r="CK339" s="34">
        <f t="shared" si="2127"/>
        <v>0</v>
      </c>
      <c r="CL339" s="132">
        <f t="shared" si="2066"/>
        <v>0</v>
      </c>
      <c r="CM339" s="132">
        <f t="shared" si="2066"/>
        <v>0</v>
      </c>
      <c r="CN339" s="34"/>
      <c r="CO339" s="34"/>
      <c r="CP339" s="34"/>
      <c r="CQ339" s="34"/>
      <c r="CR339" s="34"/>
      <c r="CS339" s="34"/>
      <c r="CT339" s="34"/>
      <c r="CU339" s="34"/>
      <c r="CV339" s="34">
        <f t="shared" si="2147"/>
        <v>0</v>
      </c>
      <c r="CW339" s="34">
        <f t="shared" si="2129"/>
        <v>0</v>
      </c>
      <c r="CX339" s="132">
        <f t="shared" si="2067"/>
        <v>0</v>
      </c>
      <c r="CY339" s="132">
        <f t="shared" si="2067"/>
        <v>0</v>
      </c>
      <c r="CZ339" s="34"/>
      <c r="DA339" s="34"/>
      <c r="DB339" s="34"/>
      <c r="DC339" s="34"/>
      <c r="DD339" s="34"/>
      <c r="DE339" s="34"/>
      <c r="DF339" s="34"/>
      <c r="DG339" s="34"/>
      <c r="DH339" s="34">
        <f t="shared" si="2148"/>
        <v>0</v>
      </c>
      <c r="DI339" s="34">
        <f t="shared" si="2131"/>
        <v>0</v>
      </c>
      <c r="DJ339" s="132">
        <f t="shared" si="2068"/>
        <v>0</v>
      </c>
      <c r="DK339" s="132">
        <f t="shared" si="2068"/>
        <v>0</v>
      </c>
      <c r="DL339" s="34"/>
      <c r="DM339" s="34"/>
      <c r="DN339" s="34"/>
      <c r="DO339" s="34"/>
      <c r="DP339" s="34"/>
      <c r="DQ339" s="34"/>
      <c r="DR339" s="34"/>
      <c r="DS339" s="34"/>
      <c r="DT339" s="34">
        <f t="shared" si="2149"/>
        <v>0</v>
      </c>
      <c r="DU339" s="34">
        <f t="shared" si="2133"/>
        <v>0</v>
      </c>
      <c r="DV339" s="132">
        <f t="shared" si="2069"/>
        <v>0</v>
      </c>
      <c r="DW339" s="132">
        <f t="shared" si="2069"/>
        <v>0</v>
      </c>
      <c r="DX339" s="34"/>
      <c r="DY339" s="34"/>
      <c r="DZ339" s="34"/>
      <c r="EA339" s="34"/>
      <c r="EB339" s="34"/>
      <c r="EC339" s="34"/>
      <c r="ED339" s="34"/>
      <c r="EE339" s="34"/>
      <c r="EF339" s="34">
        <f t="shared" si="2150"/>
        <v>0</v>
      </c>
      <c r="EG339" s="34">
        <f t="shared" si="2150"/>
        <v>0</v>
      </c>
      <c r="EH339" s="132">
        <f t="shared" si="2070"/>
        <v>0</v>
      </c>
      <c r="EI339" s="132">
        <f t="shared" si="2070"/>
        <v>0</v>
      </c>
      <c r="EJ339" s="34"/>
      <c r="EK339" s="34"/>
      <c r="EL339" s="34"/>
      <c r="EM339" s="34"/>
      <c r="EN339" s="34"/>
      <c r="EO339" s="34"/>
      <c r="EP339" s="34"/>
      <c r="EQ339" s="34"/>
      <c r="ER339" s="34">
        <f t="shared" si="2151"/>
        <v>0</v>
      </c>
      <c r="ES339" s="34">
        <f t="shared" si="2135"/>
        <v>0</v>
      </c>
      <c r="ET339" s="132">
        <f t="shared" si="2071"/>
        <v>0</v>
      </c>
      <c r="EU339" s="132">
        <f t="shared" si="2071"/>
        <v>0</v>
      </c>
      <c r="EV339" s="34"/>
      <c r="EW339" s="34"/>
      <c r="EX339" s="34"/>
      <c r="EY339" s="34"/>
      <c r="EZ339" s="34"/>
      <c r="FA339" s="34"/>
      <c r="FB339" s="34"/>
      <c r="FC339" s="34"/>
      <c r="FD339" s="34">
        <f t="shared" si="2152"/>
        <v>0</v>
      </c>
      <c r="FE339" s="34">
        <f t="shared" si="2152"/>
        <v>0</v>
      </c>
      <c r="FF339" s="132">
        <f t="shared" si="2072"/>
        <v>0</v>
      </c>
      <c r="FG339" s="132">
        <f t="shared" si="2072"/>
        <v>0</v>
      </c>
      <c r="FH339" s="34"/>
      <c r="FI339" s="34"/>
      <c r="FJ339" s="34"/>
      <c r="FK339" s="34"/>
      <c r="FL339" s="34"/>
      <c r="FM339" s="34"/>
      <c r="FN339" s="34"/>
      <c r="FO339" s="34"/>
      <c r="FP339" s="34">
        <f t="shared" si="2153"/>
        <v>0</v>
      </c>
      <c r="FQ339" s="34">
        <f t="shared" si="2137"/>
        <v>0</v>
      </c>
      <c r="FR339" s="132">
        <f t="shared" si="2073"/>
        <v>0</v>
      </c>
      <c r="FS339" s="132">
        <f t="shared" si="2073"/>
        <v>0</v>
      </c>
      <c r="FT339" s="34"/>
      <c r="FU339" s="34"/>
      <c r="FV339" s="34"/>
      <c r="FW339" s="34"/>
      <c r="FX339" s="34"/>
      <c r="FY339" s="34"/>
      <c r="FZ339" s="34"/>
      <c r="GA339" s="34"/>
      <c r="GB339" s="34">
        <f t="shared" si="2154"/>
        <v>0</v>
      </c>
      <c r="GC339" s="34">
        <f t="shared" si="2154"/>
        <v>0</v>
      </c>
      <c r="GD339" s="132">
        <f t="shared" si="2074"/>
        <v>0</v>
      </c>
      <c r="GE339" s="132">
        <f t="shared" si="2074"/>
        <v>0</v>
      </c>
      <c r="GF339" s="34"/>
      <c r="GG339" s="34"/>
      <c r="GH339" s="34"/>
      <c r="GI339" s="34"/>
      <c r="GJ339" s="34"/>
      <c r="GK339" s="34"/>
      <c r="GL339" s="34"/>
      <c r="GM339" s="34"/>
      <c r="GN339" s="34">
        <f t="shared" si="2155"/>
        <v>0</v>
      </c>
      <c r="GO339" s="34">
        <f t="shared" si="2139"/>
        <v>0</v>
      </c>
      <c r="GP339" s="132">
        <f t="shared" si="2075"/>
        <v>0</v>
      </c>
      <c r="GQ339" s="132">
        <f t="shared" si="2075"/>
        <v>0</v>
      </c>
      <c r="GR339" s="34"/>
      <c r="GS339" s="34"/>
      <c r="GT339" s="34"/>
      <c r="GU339" s="34"/>
      <c r="GV339" s="52">
        <f t="shared" si="2080"/>
        <v>0</v>
      </c>
      <c r="GW339" s="52">
        <f t="shared" si="2080"/>
        <v>0</v>
      </c>
      <c r="GX339" s="52">
        <f t="shared" si="2080"/>
        <v>0</v>
      </c>
      <c r="GY339" s="52">
        <f t="shared" si="2076"/>
        <v>0</v>
      </c>
      <c r="GZ339" s="52">
        <f t="shared" si="2393"/>
        <v>0</v>
      </c>
      <c r="HA339" s="52">
        <f t="shared" si="2393"/>
        <v>0</v>
      </c>
      <c r="HB339" s="132">
        <f t="shared" si="2077"/>
        <v>0</v>
      </c>
      <c r="HC339" s="132">
        <f t="shared" si="2077"/>
        <v>0</v>
      </c>
      <c r="HD339" s="64"/>
      <c r="HE339" s="20"/>
      <c r="HF339" s="73"/>
      <c r="HG339" s="73"/>
      <c r="HH339" s="251"/>
    </row>
    <row r="340" spans="1:216" hidden="1" x14ac:dyDescent="0.2">
      <c r="A340" s="10">
        <v>1</v>
      </c>
      <c r="B340" s="36"/>
      <c r="C340" s="42"/>
      <c r="D340" s="42"/>
      <c r="E340" s="32" t="s">
        <v>51</v>
      </c>
      <c r="F340" s="39"/>
      <c r="G340" s="40"/>
      <c r="H340" s="41">
        <f>SUM(H341)</f>
        <v>0</v>
      </c>
      <c r="I340" s="41">
        <f>SUM(I341)</f>
        <v>0</v>
      </c>
      <c r="J340" s="41">
        <f t="shared" ref="J340:J341" si="2394">SUM(H340/12*$A$2)</f>
        <v>0</v>
      </c>
      <c r="K340" s="41">
        <f t="shared" ref="K340:K341" si="2395">SUM(I340/12*$A$2)</f>
        <v>0</v>
      </c>
      <c r="L340" s="41">
        <f t="shared" ref="L340:O340" si="2396">SUM(L341)</f>
        <v>0</v>
      </c>
      <c r="M340" s="41">
        <f t="shared" si="2396"/>
        <v>0</v>
      </c>
      <c r="N340" s="41">
        <f t="shared" si="2396"/>
        <v>0</v>
      </c>
      <c r="O340" s="41">
        <f t="shared" si="2396"/>
        <v>0</v>
      </c>
      <c r="P340" s="34">
        <f t="shared" si="2140"/>
        <v>0</v>
      </c>
      <c r="Q340" s="34">
        <f t="shared" si="2117"/>
        <v>0</v>
      </c>
      <c r="R340" s="132">
        <f t="shared" si="2264"/>
        <v>0</v>
      </c>
      <c r="S340" s="132">
        <f t="shared" si="2264"/>
        <v>0</v>
      </c>
      <c r="T340" s="41">
        <f>SUM(T341)</f>
        <v>0</v>
      </c>
      <c r="U340" s="41">
        <f>SUM(U341)</f>
        <v>0</v>
      </c>
      <c r="V340" s="41">
        <f t="shared" ref="V340:W341" si="2397">SUM(T340/12*$A$2)</f>
        <v>0</v>
      </c>
      <c r="W340" s="41">
        <f t="shared" si="2397"/>
        <v>0</v>
      </c>
      <c r="X340" s="41">
        <f t="shared" ref="X340" si="2398">SUM(X341)</f>
        <v>0</v>
      </c>
      <c r="Y340" s="41">
        <f t="shared" ref="Y340:AA340" si="2399">SUM(Y341)</f>
        <v>0</v>
      </c>
      <c r="Z340" s="41">
        <f t="shared" si="2399"/>
        <v>0</v>
      </c>
      <c r="AA340" s="41">
        <f t="shared" si="2399"/>
        <v>0</v>
      </c>
      <c r="AB340" s="34">
        <f t="shared" si="2141"/>
        <v>0</v>
      </c>
      <c r="AC340" s="34">
        <f t="shared" si="2119"/>
        <v>0</v>
      </c>
      <c r="AD340" s="132">
        <f t="shared" si="2061"/>
        <v>0</v>
      </c>
      <c r="AE340" s="132">
        <f t="shared" si="2061"/>
        <v>0</v>
      </c>
      <c r="AF340" s="41">
        <f>SUM(AF341)</f>
        <v>0</v>
      </c>
      <c r="AG340" s="41">
        <f>SUM(AG341)</f>
        <v>0</v>
      </c>
      <c r="AH340" s="41">
        <f t="shared" ref="AH340:AI341" si="2400">SUM(AF340/12*$A$2)</f>
        <v>0</v>
      </c>
      <c r="AI340" s="41">
        <f t="shared" si="2400"/>
        <v>0</v>
      </c>
      <c r="AJ340" s="41">
        <f t="shared" ref="AJ340" si="2401">SUM(AJ341)</f>
        <v>0</v>
      </c>
      <c r="AK340" s="41">
        <f t="shared" ref="AK340:AM340" si="2402">SUM(AK341)</f>
        <v>0</v>
      </c>
      <c r="AL340" s="41">
        <f t="shared" si="2402"/>
        <v>0</v>
      </c>
      <c r="AM340" s="41">
        <f t="shared" si="2402"/>
        <v>0</v>
      </c>
      <c r="AN340" s="34">
        <f t="shared" si="2142"/>
        <v>0</v>
      </c>
      <c r="AO340" s="34">
        <f t="shared" si="2121"/>
        <v>0</v>
      </c>
      <c r="AP340" s="132">
        <f t="shared" si="2062"/>
        <v>0</v>
      </c>
      <c r="AQ340" s="132">
        <f t="shared" si="2062"/>
        <v>0</v>
      </c>
      <c r="AR340" s="41">
        <f>SUM(AR341)</f>
        <v>0</v>
      </c>
      <c r="AS340" s="41">
        <f>SUM(AS341)</f>
        <v>0</v>
      </c>
      <c r="AT340" s="41">
        <f t="shared" ref="AT340:AU341" si="2403">SUM(AR340/12*$A$2)</f>
        <v>0</v>
      </c>
      <c r="AU340" s="41">
        <f t="shared" si="2403"/>
        <v>0</v>
      </c>
      <c r="AV340" s="41">
        <f t="shared" ref="AV340" si="2404">SUM(AV341)</f>
        <v>0</v>
      </c>
      <c r="AW340" s="41">
        <f t="shared" ref="AW340:AY340" si="2405">SUM(AW341)</f>
        <v>0</v>
      </c>
      <c r="AX340" s="41">
        <f t="shared" si="2405"/>
        <v>0</v>
      </c>
      <c r="AY340" s="41">
        <f t="shared" si="2405"/>
        <v>0</v>
      </c>
      <c r="AZ340" s="34">
        <f t="shared" si="2143"/>
        <v>0</v>
      </c>
      <c r="BA340" s="34">
        <f t="shared" si="2123"/>
        <v>0</v>
      </c>
      <c r="BB340" s="132">
        <f t="shared" si="2063"/>
        <v>0</v>
      </c>
      <c r="BC340" s="132">
        <f t="shared" si="2063"/>
        <v>0</v>
      </c>
      <c r="BD340" s="41">
        <f>SUM(BD341)</f>
        <v>10</v>
      </c>
      <c r="BE340" s="41">
        <f>SUM(BE341)</f>
        <v>1897548.7335000001</v>
      </c>
      <c r="BF340" s="41">
        <f t="shared" ref="BF340:BG341" si="2406">SUM(BD340/12*$A$2)</f>
        <v>5.8333333333333339</v>
      </c>
      <c r="BG340" s="41">
        <f t="shared" si="2406"/>
        <v>1106903.4278750001</v>
      </c>
      <c r="BH340" s="41">
        <f t="shared" ref="BH340" si="2407">SUM(BH341)</f>
        <v>10</v>
      </c>
      <c r="BI340" s="41">
        <f t="shared" ref="BI340:BK340" si="2408">SUM(BI341)</f>
        <v>1897548.6999999997</v>
      </c>
      <c r="BJ340" s="41">
        <f t="shared" si="2408"/>
        <v>0</v>
      </c>
      <c r="BK340" s="41">
        <f t="shared" si="2408"/>
        <v>0</v>
      </c>
      <c r="BL340" s="34">
        <f t="shared" si="2161"/>
        <v>10</v>
      </c>
      <c r="BM340" s="34">
        <f t="shared" si="2162"/>
        <v>1897548.6999999997</v>
      </c>
      <c r="BN340" s="132">
        <f t="shared" si="2064"/>
        <v>4.1666666666666661</v>
      </c>
      <c r="BO340" s="132">
        <f t="shared" si="2064"/>
        <v>790645.27212499967</v>
      </c>
      <c r="BP340" s="41">
        <f>SUM(BP341)</f>
        <v>0</v>
      </c>
      <c r="BQ340" s="41">
        <f>SUM(BQ341)</f>
        <v>0</v>
      </c>
      <c r="BR340" s="41">
        <f t="shared" ref="BR340:BS341" si="2409">SUM(BP340/12*$A$2)</f>
        <v>0</v>
      </c>
      <c r="BS340" s="41">
        <f t="shared" si="2409"/>
        <v>0</v>
      </c>
      <c r="BT340" s="41">
        <f t="shared" ref="BT340" si="2410">SUM(BT341)</f>
        <v>0</v>
      </c>
      <c r="BU340" s="41">
        <f t="shared" ref="BU340:BW340" si="2411">SUM(BU341)</f>
        <v>0</v>
      </c>
      <c r="BV340" s="41">
        <f t="shared" si="2411"/>
        <v>0</v>
      </c>
      <c r="BW340" s="41">
        <f t="shared" si="2411"/>
        <v>0</v>
      </c>
      <c r="BX340" s="34">
        <f t="shared" si="2145"/>
        <v>0</v>
      </c>
      <c r="BY340" s="34">
        <f t="shared" si="2125"/>
        <v>0</v>
      </c>
      <c r="BZ340" s="132">
        <f t="shared" si="2065"/>
        <v>0</v>
      </c>
      <c r="CA340" s="132">
        <f t="shared" si="2065"/>
        <v>0</v>
      </c>
      <c r="CB340" s="41">
        <f>SUM(CB341)</f>
        <v>0</v>
      </c>
      <c r="CC340" s="41">
        <f>SUM(CC341)</f>
        <v>0</v>
      </c>
      <c r="CD340" s="41">
        <f t="shared" ref="CD340:CE341" si="2412">SUM(CB340/12*$A$2)</f>
        <v>0</v>
      </c>
      <c r="CE340" s="41">
        <f t="shared" si="2412"/>
        <v>0</v>
      </c>
      <c r="CF340" s="41">
        <f t="shared" ref="CF340" si="2413">SUM(CF341)</f>
        <v>0</v>
      </c>
      <c r="CG340" s="41">
        <f t="shared" ref="CG340:CI340" si="2414">SUM(CG341)</f>
        <v>0</v>
      </c>
      <c r="CH340" s="41">
        <f t="shared" si="2414"/>
        <v>0</v>
      </c>
      <c r="CI340" s="41">
        <f t="shared" si="2414"/>
        <v>0</v>
      </c>
      <c r="CJ340" s="34">
        <f t="shared" si="2146"/>
        <v>0</v>
      </c>
      <c r="CK340" s="34">
        <f t="shared" si="2127"/>
        <v>0</v>
      </c>
      <c r="CL340" s="132">
        <f t="shared" si="2066"/>
        <v>0</v>
      </c>
      <c r="CM340" s="132">
        <f t="shared" si="2066"/>
        <v>0</v>
      </c>
      <c r="CN340" s="41">
        <f>SUM(CN341)</f>
        <v>0</v>
      </c>
      <c r="CO340" s="41">
        <f>SUM(CO341)</f>
        <v>0</v>
      </c>
      <c r="CP340" s="41">
        <f t="shared" ref="CP340:CQ341" si="2415">SUM(CN340/12*$A$2)</f>
        <v>0</v>
      </c>
      <c r="CQ340" s="41">
        <f t="shared" si="2415"/>
        <v>0</v>
      </c>
      <c r="CR340" s="41">
        <f t="shared" ref="CR340" si="2416">SUM(CR341)</f>
        <v>0</v>
      </c>
      <c r="CS340" s="41">
        <f t="shared" ref="CS340:CU340" si="2417">SUM(CS341)</f>
        <v>0</v>
      </c>
      <c r="CT340" s="41">
        <f t="shared" si="2417"/>
        <v>0</v>
      </c>
      <c r="CU340" s="41">
        <f t="shared" si="2417"/>
        <v>0</v>
      </c>
      <c r="CV340" s="34">
        <f t="shared" si="2147"/>
        <v>0</v>
      </c>
      <c r="CW340" s="34">
        <f t="shared" si="2129"/>
        <v>0</v>
      </c>
      <c r="CX340" s="132">
        <f t="shared" si="2067"/>
        <v>0</v>
      </c>
      <c r="CY340" s="132">
        <f t="shared" si="2067"/>
        <v>0</v>
      </c>
      <c r="CZ340" s="41">
        <f>SUM(CZ341)</f>
        <v>0</v>
      </c>
      <c r="DA340" s="41">
        <f>SUM(DA341)</f>
        <v>0</v>
      </c>
      <c r="DB340" s="41">
        <f t="shared" ref="DB340:DC341" si="2418">SUM(CZ340/12*$A$2)</f>
        <v>0</v>
      </c>
      <c r="DC340" s="41">
        <f t="shared" si="2418"/>
        <v>0</v>
      </c>
      <c r="DD340" s="41">
        <f t="shared" ref="DD340" si="2419">SUM(DD341)</f>
        <v>0</v>
      </c>
      <c r="DE340" s="41">
        <f t="shared" ref="DE340:DG340" si="2420">SUM(DE341)</f>
        <v>0</v>
      </c>
      <c r="DF340" s="41">
        <f t="shared" si="2420"/>
        <v>0</v>
      </c>
      <c r="DG340" s="41">
        <f t="shared" si="2420"/>
        <v>0</v>
      </c>
      <c r="DH340" s="34">
        <f t="shared" si="2148"/>
        <v>0</v>
      </c>
      <c r="DI340" s="34">
        <f t="shared" si="2131"/>
        <v>0</v>
      </c>
      <c r="DJ340" s="132">
        <f t="shared" si="2068"/>
        <v>0</v>
      </c>
      <c r="DK340" s="132">
        <f t="shared" si="2068"/>
        <v>0</v>
      </c>
      <c r="DL340" s="41">
        <f>SUM(DL341)</f>
        <v>0</v>
      </c>
      <c r="DM340" s="41">
        <f>SUM(DM341)</f>
        <v>0</v>
      </c>
      <c r="DN340" s="41">
        <f t="shared" ref="DN340:DO341" si="2421">SUM(DL340/12*$A$2)</f>
        <v>0</v>
      </c>
      <c r="DO340" s="41">
        <f t="shared" si="2421"/>
        <v>0</v>
      </c>
      <c r="DP340" s="41">
        <f t="shared" ref="DP340" si="2422">SUM(DP341)</f>
        <v>0</v>
      </c>
      <c r="DQ340" s="41">
        <f t="shared" ref="DQ340:DS340" si="2423">SUM(DQ341)</f>
        <v>0</v>
      </c>
      <c r="DR340" s="41">
        <f t="shared" si="2423"/>
        <v>0</v>
      </c>
      <c r="DS340" s="41">
        <f t="shared" si="2423"/>
        <v>0</v>
      </c>
      <c r="DT340" s="34">
        <f t="shared" si="2149"/>
        <v>0</v>
      </c>
      <c r="DU340" s="34">
        <f t="shared" si="2133"/>
        <v>0</v>
      </c>
      <c r="DV340" s="132">
        <f t="shared" si="2069"/>
        <v>0</v>
      </c>
      <c r="DW340" s="132">
        <f t="shared" si="2069"/>
        <v>0</v>
      </c>
      <c r="DX340" s="41">
        <f>SUM(DX341)</f>
        <v>0</v>
      </c>
      <c r="DY340" s="41">
        <f>SUM(DY341)</f>
        <v>0</v>
      </c>
      <c r="DZ340" s="41">
        <f t="shared" ref="DZ340:EA341" si="2424">SUM(DX340/12*$A$2)</f>
        <v>0</v>
      </c>
      <c r="EA340" s="41">
        <f t="shared" si="2424"/>
        <v>0</v>
      </c>
      <c r="EB340" s="41">
        <f t="shared" ref="EB340" si="2425">SUM(EB341)</f>
        <v>0</v>
      </c>
      <c r="EC340" s="41">
        <f t="shared" ref="EC340:EE340" si="2426">SUM(EC341)</f>
        <v>0</v>
      </c>
      <c r="ED340" s="41">
        <f t="shared" si="2426"/>
        <v>0</v>
      </c>
      <c r="EE340" s="41">
        <f t="shared" si="2426"/>
        <v>0</v>
      </c>
      <c r="EF340" s="34">
        <f t="shared" si="2150"/>
        <v>0</v>
      </c>
      <c r="EG340" s="34">
        <f t="shared" si="2150"/>
        <v>0</v>
      </c>
      <c r="EH340" s="132">
        <f t="shared" si="2070"/>
        <v>0</v>
      </c>
      <c r="EI340" s="132">
        <f t="shared" si="2070"/>
        <v>0</v>
      </c>
      <c r="EJ340" s="41">
        <f>SUM(EJ341)</f>
        <v>0</v>
      </c>
      <c r="EK340" s="41">
        <f>SUM(EK341)</f>
        <v>0</v>
      </c>
      <c r="EL340" s="41">
        <f t="shared" ref="EL340:EM341" si="2427">SUM(EJ340/12*$A$2)</f>
        <v>0</v>
      </c>
      <c r="EM340" s="41">
        <f t="shared" si="2427"/>
        <v>0</v>
      </c>
      <c r="EN340" s="41">
        <f t="shared" ref="EN340" si="2428">SUM(EN341)</f>
        <v>0</v>
      </c>
      <c r="EO340" s="41">
        <f t="shared" ref="EO340:EQ340" si="2429">SUM(EO341)</f>
        <v>0</v>
      </c>
      <c r="EP340" s="41">
        <f t="shared" si="2429"/>
        <v>0</v>
      </c>
      <c r="EQ340" s="41">
        <f t="shared" si="2429"/>
        <v>0</v>
      </c>
      <c r="ER340" s="34">
        <f t="shared" si="2151"/>
        <v>0</v>
      </c>
      <c r="ES340" s="34">
        <f t="shared" si="2135"/>
        <v>0</v>
      </c>
      <c r="ET340" s="132">
        <f t="shared" si="2071"/>
        <v>0</v>
      </c>
      <c r="EU340" s="132">
        <f t="shared" si="2071"/>
        <v>0</v>
      </c>
      <c r="EV340" s="41">
        <f>SUM(EV341)</f>
        <v>0</v>
      </c>
      <c r="EW340" s="41">
        <f>SUM(EW341)</f>
        <v>0</v>
      </c>
      <c r="EX340" s="41">
        <f t="shared" ref="EX340:EY341" si="2430">SUM(EV340/12*$A$2)</f>
        <v>0</v>
      </c>
      <c r="EY340" s="41">
        <f t="shared" si="2430"/>
        <v>0</v>
      </c>
      <c r="EZ340" s="41">
        <f t="shared" ref="EZ340" si="2431">SUM(EZ341)</f>
        <v>0</v>
      </c>
      <c r="FA340" s="41">
        <f t="shared" ref="FA340:FC340" si="2432">SUM(FA341)</f>
        <v>0</v>
      </c>
      <c r="FB340" s="41">
        <f t="shared" si="2432"/>
        <v>0</v>
      </c>
      <c r="FC340" s="41">
        <f t="shared" si="2432"/>
        <v>0</v>
      </c>
      <c r="FD340" s="34">
        <f t="shared" si="2152"/>
        <v>0</v>
      </c>
      <c r="FE340" s="34">
        <f t="shared" si="2152"/>
        <v>0</v>
      </c>
      <c r="FF340" s="132">
        <f t="shared" si="2072"/>
        <v>0</v>
      </c>
      <c r="FG340" s="132">
        <f t="shared" si="2072"/>
        <v>0</v>
      </c>
      <c r="FH340" s="41">
        <f>SUM(FH341)</f>
        <v>0</v>
      </c>
      <c r="FI340" s="41">
        <f>SUM(FI341)</f>
        <v>0</v>
      </c>
      <c r="FJ340" s="41">
        <f t="shared" ref="FJ340:FK341" si="2433">SUM(FH340/12*$A$2)</f>
        <v>0</v>
      </c>
      <c r="FK340" s="41">
        <f t="shared" si="2433"/>
        <v>0</v>
      </c>
      <c r="FL340" s="41">
        <f t="shared" ref="FL340" si="2434">SUM(FL341)</f>
        <v>0</v>
      </c>
      <c r="FM340" s="41">
        <f t="shared" ref="FM340:FO340" si="2435">SUM(FM341)</f>
        <v>0</v>
      </c>
      <c r="FN340" s="41">
        <f t="shared" si="2435"/>
        <v>0</v>
      </c>
      <c r="FO340" s="41">
        <f t="shared" si="2435"/>
        <v>0</v>
      </c>
      <c r="FP340" s="34">
        <f t="shared" si="2153"/>
        <v>0</v>
      </c>
      <c r="FQ340" s="34">
        <f t="shared" si="2137"/>
        <v>0</v>
      </c>
      <c r="FR340" s="132">
        <f t="shared" si="2073"/>
        <v>0</v>
      </c>
      <c r="FS340" s="132">
        <f t="shared" si="2073"/>
        <v>0</v>
      </c>
      <c r="FT340" s="41">
        <f>SUM(FT341)</f>
        <v>0</v>
      </c>
      <c r="FU340" s="41">
        <f>SUM(FU341)</f>
        <v>0</v>
      </c>
      <c r="FV340" s="41">
        <f t="shared" ref="FV340:FW341" si="2436">SUM(FT340/12*$A$2)</f>
        <v>0</v>
      </c>
      <c r="FW340" s="41">
        <f t="shared" si="2436"/>
        <v>0</v>
      </c>
      <c r="FX340" s="41">
        <f t="shared" ref="FX340" si="2437">SUM(FX341)</f>
        <v>0</v>
      </c>
      <c r="FY340" s="41">
        <f t="shared" ref="FY340:GA340" si="2438">SUM(FY341)</f>
        <v>0</v>
      </c>
      <c r="FZ340" s="41">
        <f t="shared" si="2438"/>
        <v>0</v>
      </c>
      <c r="GA340" s="41">
        <f t="shared" si="2438"/>
        <v>0</v>
      </c>
      <c r="GB340" s="34">
        <f t="shared" si="2154"/>
        <v>0</v>
      </c>
      <c r="GC340" s="34">
        <f t="shared" si="2154"/>
        <v>0</v>
      </c>
      <c r="GD340" s="132">
        <f t="shared" si="2074"/>
        <v>0</v>
      </c>
      <c r="GE340" s="132">
        <f t="shared" si="2074"/>
        <v>0</v>
      </c>
      <c r="GF340" s="41">
        <f>SUM(GF341)</f>
        <v>0</v>
      </c>
      <c r="GG340" s="41">
        <f>SUM(GG341)</f>
        <v>0</v>
      </c>
      <c r="GH340" s="41">
        <f t="shared" ref="GH340:GI341" si="2439">SUM(GF340/12*$A$2)</f>
        <v>0</v>
      </c>
      <c r="GI340" s="41">
        <f t="shared" si="2439"/>
        <v>0</v>
      </c>
      <c r="GJ340" s="41">
        <f t="shared" ref="GJ340" si="2440">SUM(GJ341)</f>
        <v>0</v>
      </c>
      <c r="GK340" s="41">
        <f t="shared" ref="GK340:GM340" si="2441">SUM(GK341)</f>
        <v>0</v>
      </c>
      <c r="GL340" s="41">
        <f t="shared" si="2441"/>
        <v>0</v>
      </c>
      <c r="GM340" s="41">
        <f t="shared" si="2441"/>
        <v>0</v>
      </c>
      <c r="GN340" s="34">
        <f t="shared" si="2155"/>
        <v>0</v>
      </c>
      <c r="GO340" s="34">
        <f t="shared" si="2139"/>
        <v>0</v>
      </c>
      <c r="GP340" s="132">
        <f t="shared" si="2075"/>
        <v>0</v>
      </c>
      <c r="GQ340" s="132">
        <f t="shared" si="2075"/>
        <v>0</v>
      </c>
      <c r="GR340" s="41">
        <f t="shared" ref="GR340:GU341" si="2442">H340+T340+AF340+AR340+BD340+BP340+CB340+CN340+CZ340+DL340+DX340+EJ340+EV340+FH340+FT340+GF340</f>
        <v>10</v>
      </c>
      <c r="GS340" s="41">
        <f t="shared" si="2442"/>
        <v>1897548.7335000001</v>
      </c>
      <c r="GT340" s="41">
        <f t="shared" si="2442"/>
        <v>5.8333333333333339</v>
      </c>
      <c r="GU340" s="41">
        <f t="shared" si="2442"/>
        <v>1106903.4278750001</v>
      </c>
      <c r="GV340" s="41">
        <f t="shared" si="2080"/>
        <v>10</v>
      </c>
      <c r="GW340" s="41">
        <f t="shared" si="2080"/>
        <v>1897548.6999999997</v>
      </c>
      <c r="GX340" s="41">
        <f t="shared" si="2080"/>
        <v>0</v>
      </c>
      <c r="GY340" s="41">
        <f t="shared" si="2076"/>
        <v>0</v>
      </c>
      <c r="GZ340" s="41">
        <f t="shared" si="2393"/>
        <v>10</v>
      </c>
      <c r="HA340" s="41">
        <f t="shared" si="2393"/>
        <v>1897548.6999999997</v>
      </c>
      <c r="HB340" s="59">
        <f t="shared" si="2077"/>
        <v>4.1666666666666661</v>
      </c>
      <c r="HC340" s="59">
        <f t="shared" si="2077"/>
        <v>790645.27212499967</v>
      </c>
      <c r="HD340" s="98">
        <f t="shared" ref="HD340:HE341" si="2443">GV340/GT340</f>
        <v>1.7142857142857142</v>
      </c>
      <c r="HE340" s="98">
        <f t="shared" si="2443"/>
        <v>1.7142856840211045</v>
      </c>
      <c r="HF340" s="73"/>
      <c r="HG340" s="73"/>
      <c r="HH340" s="251">
        <f t="shared" ref="HH340" si="2444">SUM(HF340-HG340)</f>
        <v>0</v>
      </c>
    </row>
    <row r="341" spans="1:216" hidden="1" x14ac:dyDescent="0.2">
      <c r="A341" s="10">
        <v>1</v>
      </c>
      <c r="B341" s="36"/>
      <c r="C341" s="42"/>
      <c r="D341" s="43"/>
      <c r="E341" s="55" t="s">
        <v>212</v>
      </c>
      <c r="F341" s="56">
        <v>51</v>
      </c>
      <c r="G341" s="93">
        <v>189754.87335000001</v>
      </c>
      <c r="H341" s="41">
        <f>VLOOKUP($E341,'ВМП план'!$B$8:$AL$54,10,0)</f>
        <v>0</v>
      </c>
      <c r="I341" s="41">
        <f>VLOOKUP($E341,'ВМП план'!$B$8:$AL$54,11,0)</f>
        <v>0</v>
      </c>
      <c r="J341" s="41">
        <f t="shared" si="2394"/>
        <v>0</v>
      </c>
      <c r="K341" s="41">
        <f t="shared" si="2395"/>
        <v>0</v>
      </c>
      <c r="L341" s="41">
        <f>SUM(L342:L345)</f>
        <v>0</v>
      </c>
      <c r="M341" s="41">
        <f t="shared" ref="M341:O341" si="2445">SUM(M342:M345)</f>
        <v>0</v>
      </c>
      <c r="N341" s="41">
        <f t="shared" si="2445"/>
        <v>0</v>
      </c>
      <c r="O341" s="41">
        <f t="shared" si="2445"/>
        <v>0</v>
      </c>
      <c r="P341" s="34">
        <f t="shared" si="2140"/>
        <v>0</v>
      </c>
      <c r="Q341" s="34">
        <f t="shared" si="2117"/>
        <v>0</v>
      </c>
      <c r="R341" s="132">
        <f t="shared" si="2264"/>
        <v>0</v>
      </c>
      <c r="S341" s="132">
        <f t="shared" si="2264"/>
        <v>0</v>
      </c>
      <c r="T341" s="41">
        <f>VLOOKUP($E341,'ВМП план'!$B$8:$AL$54,8,0)</f>
        <v>0</v>
      </c>
      <c r="U341" s="41">
        <f>VLOOKUP($E341,'ВМП план'!$B$8:$AL$54,9,0)</f>
        <v>0</v>
      </c>
      <c r="V341" s="41">
        <f t="shared" si="2397"/>
        <v>0</v>
      </c>
      <c r="W341" s="41">
        <f t="shared" si="2397"/>
        <v>0</v>
      </c>
      <c r="X341" s="41">
        <f>SUM(X342:X345)</f>
        <v>0</v>
      </c>
      <c r="Y341" s="41">
        <f t="shared" ref="Y341:AA341" si="2446">SUM(Y342:Y345)</f>
        <v>0</v>
      </c>
      <c r="Z341" s="41">
        <f t="shared" si="2446"/>
        <v>0</v>
      </c>
      <c r="AA341" s="41">
        <f t="shared" si="2446"/>
        <v>0</v>
      </c>
      <c r="AB341" s="34">
        <f t="shared" si="2141"/>
        <v>0</v>
      </c>
      <c r="AC341" s="34">
        <f t="shared" si="2119"/>
        <v>0</v>
      </c>
      <c r="AD341" s="132">
        <f t="shared" si="2061"/>
        <v>0</v>
      </c>
      <c r="AE341" s="132">
        <f t="shared" si="2061"/>
        <v>0</v>
      </c>
      <c r="AF341" s="41">
        <f>VLOOKUP($E341,'ВМП план'!$B$8:$AL$54,12,0)</f>
        <v>0</v>
      </c>
      <c r="AG341" s="41">
        <f>VLOOKUP($E341,'ВМП план'!$B$8:$AL$54,13,0)</f>
        <v>0</v>
      </c>
      <c r="AH341" s="41">
        <f t="shared" si="2400"/>
        <v>0</v>
      </c>
      <c r="AI341" s="41">
        <f t="shared" si="2400"/>
        <v>0</v>
      </c>
      <c r="AJ341" s="41">
        <f>SUM(AJ342:AJ345)</f>
        <v>0</v>
      </c>
      <c r="AK341" s="41">
        <f t="shared" ref="AK341:AM341" si="2447">SUM(AK342:AK345)</f>
        <v>0</v>
      </c>
      <c r="AL341" s="41">
        <f t="shared" si="2447"/>
        <v>0</v>
      </c>
      <c r="AM341" s="41">
        <f t="shared" si="2447"/>
        <v>0</v>
      </c>
      <c r="AN341" s="34">
        <f t="shared" si="2142"/>
        <v>0</v>
      </c>
      <c r="AO341" s="34">
        <f t="shared" si="2121"/>
        <v>0</v>
      </c>
      <c r="AP341" s="132">
        <f t="shared" si="2062"/>
        <v>0</v>
      </c>
      <c r="AQ341" s="132">
        <f t="shared" si="2062"/>
        <v>0</v>
      </c>
      <c r="AR341" s="41">
        <f>VLOOKUP($E341,'ВМП план'!$B$8:$AL$54,14,0)</f>
        <v>0</v>
      </c>
      <c r="AS341" s="41">
        <f>VLOOKUP($E341,'ВМП план'!$B$8:$AL$54,15,0)</f>
        <v>0</v>
      </c>
      <c r="AT341" s="41">
        <f t="shared" si="2403"/>
        <v>0</v>
      </c>
      <c r="AU341" s="41">
        <f t="shared" si="2403"/>
        <v>0</v>
      </c>
      <c r="AV341" s="41">
        <f>SUM(AV342:AV345)</f>
        <v>0</v>
      </c>
      <c r="AW341" s="41">
        <f t="shared" ref="AW341:AY341" si="2448">SUM(AW342:AW345)</f>
        <v>0</v>
      </c>
      <c r="AX341" s="41">
        <f t="shared" si="2448"/>
        <v>0</v>
      </c>
      <c r="AY341" s="41">
        <f t="shared" si="2448"/>
        <v>0</v>
      </c>
      <c r="AZ341" s="34">
        <f t="shared" si="2143"/>
        <v>0</v>
      </c>
      <c r="BA341" s="34">
        <f t="shared" si="2123"/>
        <v>0</v>
      </c>
      <c r="BB341" s="132">
        <f t="shared" si="2063"/>
        <v>0</v>
      </c>
      <c r="BC341" s="132">
        <f t="shared" si="2063"/>
        <v>0</v>
      </c>
      <c r="BD341" s="41">
        <f>VLOOKUP($E341,'ВМП план'!$B$8:$AL$54,6,0)</f>
        <v>10</v>
      </c>
      <c r="BE341" s="41">
        <f>VLOOKUP($E341,'ВМП план'!$B$8:$AL$54,7,0)</f>
        <v>1897548.7335000001</v>
      </c>
      <c r="BF341" s="41">
        <f t="shared" si="2406"/>
        <v>5.8333333333333339</v>
      </c>
      <c r="BG341" s="41">
        <f t="shared" si="2406"/>
        <v>1106903.4278750001</v>
      </c>
      <c r="BH341" s="41">
        <f>SUM(BH342:BH345)</f>
        <v>10</v>
      </c>
      <c r="BI341" s="41">
        <f t="shared" ref="BI341:BK341" si="2449">SUM(BI342:BI345)</f>
        <v>1897548.6999999997</v>
      </c>
      <c r="BJ341" s="41">
        <f t="shared" si="2449"/>
        <v>0</v>
      </c>
      <c r="BK341" s="41">
        <f t="shared" si="2449"/>
        <v>0</v>
      </c>
      <c r="BL341" s="34">
        <f t="shared" si="2161"/>
        <v>10</v>
      </c>
      <c r="BM341" s="34">
        <f t="shared" si="2162"/>
        <v>1897548.6999999997</v>
      </c>
      <c r="BN341" s="132">
        <f t="shared" si="2064"/>
        <v>4.1666666666666661</v>
      </c>
      <c r="BO341" s="132">
        <f t="shared" si="2064"/>
        <v>790645.27212499967</v>
      </c>
      <c r="BP341" s="41">
        <f>VLOOKUP($E341,'ВМП план'!$B$8:$AL$54,16,0)</f>
        <v>0</v>
      </c>
      <c r="BQ341" s="41">
        <f>VLOOKUP($E341,'ВМП план'!$B$8:$AL$54,17,0)</f>
        <v>0</v>
      </c>
      <c r="BR341" s="41">
        <f t="shared" si="2409"/>
        <v>0</v>
      </c>
      <c r="BS341" s="41">
        <f t="shared" si="2409"/>
        <v>0</v>
      </c>
      <c r="BT341" s="41">
        <f>SUM(BT342:BT345)</f>
        <v>0</v>
      </c>
      <c r="BU341" s="41">
        <f t="shared" ref="BU341:BW341" si="2450">SUM(BU342:BU345)</f>
        <v>0</v>
      </c>
      <c r="BV341" s="41">
        <f t="shared" si="2450"/>
        <v>0</v>
      </c>
      <c r="BW341" s="41">
        <f t="shared" si="2450"/>
        <v>0</v>
      </c>
      <c r="BX341" s="34">
        <f t="shared" si="2145"/>
        <v>0</v>
      </c>
      <c r="BY341" s="34">
        <f t="shared" si="2125"/>
        <v>0</v>
      </c>
      <c r="BZ341" s="132">
        <f t="shared" si="2065"/>
        <v>0</v>
      </c>
      <c r="CA341" s="132">
        <f t="shared" si="2065"/>
        <v>0</v>
      </c>
      <c r="CB341" s="41">
        <f>VLOOKUP($E341,'ВМП план'!$B$8:$AL$54,18,0)</f>
        <v>0</v>
      </c>
      <c r="CC341" s="41">
        <f>VLOOKUP($E341,'ВМП план'!$B$8:$AL$54,19,0)</f>
        <v>0</v>
      </c>
      <c r="CD341" s="41">
        <f t="shared" si="2412"/>
        <v>0</v>
      </c>
      <c r="CE341" s="41">
        <f t="shared" si="2412"/>
        <v>0</v>
      </c>
      <c r="CF341" s="41">
        <f>SUM(CF342:CF345)</f>
        <v>0</v>
      </c>
      <c r="CG341" s="41">
        <f t="shared" ref="CG341:CI341" si="2451">SUM(CG342:CG345)</f>
        <v>0</v>
      </c>
      <c r="CH341" s="41">
        <f t="shared" si="2451"/>
        <v>0</v>
      </c>
      <c r="CI341" s="41">
        <f t="shared" si="2451"/>
        <v>0</v>
      </c>
      <c r="CJ341" s="34">
        <f t="shared" si="2146"/>
        <v>0</v>
      </c>
      <c r="CK341" s="34">
        <f t="shared" si="2127"/>
        <v>0</v>
      </c>
      <c r="CL341" s="132">
        <f t="shared" si="2066"/>
        <v>0</v>
      </c>
      <c r="CM341" s="132">
        <f t="shared" si="2066"/>
        <v>0</v>
      </c>
      <c r="CN341" s="41">
        <f>VLOOKUP($E341,'ВМП план'!$B$8:$AL$54,20,0)</f>
        <v>0</v>
      </c>
      <c r="CO341" s="41">
        <f>VLOOKUP($E341,'ВМП план'!$B$8:$AL$54,21,0)</f>
        <v>0</v>
      </c>
      <c r="CP341" s="41">
        <f t="shared" si="2415"/>
        <v>0</v>
      </c>
      <c r="CQ341" s="41">
        <f t="shared" si="2415"/>
        <v>0</v>
      </c>
      <c r="CR341" s="41">
        <f>SUM(CR342:CR345)</f>
        <v>0</v>
      </c>
      <c r="CS341" s="41">
        <f t="shared" ref="CS341:CU341" si="2452">SUM(CS342:CS345)</f>
        <v>0</v>
      </c>
      <c r="CT341" s="41">
        <f t="shared" si="2452"/>
        <v>0</v>
      </c>
      <c r="CU341" s="41">
        <f t="shared" si="2452"/>
        <v>0</v>
      </c>
      <c r="CV341" s="34">
        <f t="shared" si="2147"/>
        <v>0</v>
      </c>
      <c r="CW341" s="34">
        <f t="shared" si="2129"/>
        <v>0</v>
      </c>
      <c r="CX341" s="132">
        <f t="shared" si="2067"/>
        <v>0</v>
      </c>
      <c r="CY341" s="132">
        <f t="shared" si="2067"/>
        <v>0</v>
      </c>
      <c r="CZ341" s="41">
        <f>VLOOKUP($E341,'ВМП план'!$B$8:$AL$54,22,0)</f>
        <v>0</v>
      </c>
      <c r="DA341" s="41">
        <f>VLOOKUP($E341,'ВМП план'!$B$8:$AL$54,23,0)</f>
        <v>0</v>
      </c>
      <c r="DB341" s="41">
        <f t="shared" si="2418"/>
        <v>0</v>
      </c>
      <c r="DC341" s="41">
        <f t="shared" si="2418"/>
        <v>0</v>
      </c>
      <c r="DD341" s="41">
        <f>SUM(DD342:DD345)</f>
        <v>0</v>
      </c>
      <c r="DE341" s="41">
        <f t="shared" ref="DE341:DG341" si="2453">SUM(DE342:DE345)</f>
        <v>0</v>
      </c>
      <c r="DF341" s="41">
        <f t="shared" si="2453"/>
        <v>0</v>
      </c>
      <c r="DG341" s="41">
        <f t="shared" si="2453"/>
        <v>0</v>
      </c>
      <c r="DH341" s="34">
        <f t="shared" si="2148"/>
        <v>0</v>
      </c>
      <c r="DI341" s="34">
        <f t="shared" si="2131"/>
        <v>0</v>
      </c>
      <c r="DJ341" s="132">
        <f t="shared" si="2068"/>
        <v>0</v>
      </c>
      <c r="DK341" s="132">
        <f t="shared" si="2068"/>
        <v>0</v>
      </c>
      <c r="DL341" s="41">
        <f>VLOOKUP($E341,'ВМП план'!$B$8:$AL$54,24,0)</f>
        <v>0</v>
      </c>
      <c r="DM341" s="41">
        <f>VLOOKUP($E341,'ВМП план'!$B$8:$AL$54,25,0)</f>
        <v>0</v>
      </c>
      <c r="DN341" s="41">
        <f t="shared" si="2421"/>
        <v>0</v>
      </c>
      <c r="DO341" s="41">
        <f t="shared" si="2421"/>
        <v>0</v>
      </c>
      <c r="DP341" s="41">
        <f>SUM(DP342:DP345)</f>
        <v>0</v>
      </c>
      <c r="DQ341" s="41">
        <f t="shared" ref="DQ341:DS341" si="2454">SUM(DQ342:DQ345)</f>
        <v>0</v>
      </c>
      <c r="DR341" s="41">
        <f t="shared" si="2454"/>
        <v>0</v>
      </c>
      <c r="DS341" s="41">
        <f t="shared" si="2454"/>
        <v>0</v>
      </c>
      <c r="DT341" s="34">
        <f t="shared" si="2149"/>
        <v>0</v>
      </c>
      <c r="DU341" s="34">
        <f t="shared" si="2133"/>
        <v>0</v>
      </c>
      <c r="DV341" s="132">
        <f t="shared" si="2069"/>
        <v>0</v>
      </c>
      <c r="DW341" s="132">
        <f t="shared" si="2069"/>
        <v>0</v>
      </c>
      <c r="DX341" s="41">
        <f>VLOOKUP($E341,'ВМП план'!$B$8:$AL$54,26,0)</f>
        <v>0</v>
      </c>
      <c r="DY341" s="41">
        <f>VLOOKUP($E341,'ВМП план'!$B$8:$AL$54,27,0)</f>
        <v>0</v>
      </c>
      <c r="DZ341" s="41">
        <f t="shared" si="2424"/>
        <v>0</v>
      </c>
      <c r="EA341" s="41">
        <f t="shared" si="2424"/>
        <v>0</v>
      </c>
      <c r="EB341" s="41">
        <f>SUM(EB342:EB345)</f>
        <v>0</v>
      </c>
      <c r="EC341" s="41">
        <f t="shared" ref="EC341:EE341" si="2455">SUM(EC342:EC345)</f>
        <v>0</v>
      </c>
      <c r="ED341" s="41">
        <f t="shared" si="2455"/>
        <v>0</v>
      </c>
      <c r="EE341" s="41">
        <f t="shared" si="2455"/>
        <v>0</v>
      </c>
      <c r="EF341" s="34">
        <f t="shared" si="2150"/>
        <v>0</v>
      </c>
      <c r="EG341" s="34">
        <f t="shared" si="2150"/>
        <v>0</v>
      </c>
      <c r="EH341" s="132">
        <f t="shared" si="2070"/>
        <v>0</v>
      </c>
      <c r="EI341" s="132">
        <f t="shared" si="2070"/>
        <v>0</v>
      </c>
      <c r="EJ341" s="41">
        <f>VLOOKUP($E341,'ВМП план'!$B$8:$AL$54,28,0)</f>
        <v>0</v>
      </c>
      <c r="EK341" s="41">
        <f>VLOOKUP($E341,'ВМП план'!$B$8:$AL$54,29,0)</f>
        <v>0</v>
      </c>
      <c r="EL341" s="41">
        <f t="shared" si="2427"/>
        <v>0</v>
      </c>
      <c r="EM341" s="41">
        <f t="shared" si="2427"/>
        <v>0</v>
      </c>
      <c r="EN341" s="41">
        <f>SUM(EN342:EN345)</f>
        <v>0</v>
      </c>
      <c r="EO341" s="41">
        <f t="shared" ref="EO341:EQ341" si="2456">SUM(EO342:EO345)</f>
        <v>0</v>
      </c>
      <c r="EP341" s="41">
        <f t="shared" si="2456"/>
        <v>0</v>
      </c>
      <c r="EQ341" s="41">
        <f t="shared" si="2456"/>
        <v>0</v>
      </c>
      <c r="ER341" s="34">
        <f t="shared" si="2151"/>
        <v>0</v>
      </c>
      <c r="ES341" s="34">
        <f t="shared" si="2135"/>
        <v>0</v>
      </c>
      <c r="ET341" s="132">
        <f t="shared" si="2071"/>
        <v>0</v>
      </c>
      <c r="EU341" s="132">
        <f t="shared" si="2071"/>
        <v>0</v>
      </c>
      <c r="EV341" s="41">
        <f>VLOOKUP($E341,'ВМП план'!$B$8:$AL$54,30,0)</f>
        <v>0</v>
      </c>
      <c r="EW341" s="41">
        <f>VLOOKUP($E341,'ВМП план'!$B$8:$AL$54,31,0)</f>
        <v>0</v>
      </c>
      <c r="EX341" s="41">
        <f t="shared" si="2430"/>
        <v>0</v>
      </c>
      <c r="EY341" s="41">
        <f t="shared" si="2430"/>
        <v>0</v>
      </c>
      <c r="EZ341" s="41">
        <f>SUM(EZ342:EZ345)</f>
        <v>0</v>
      </c>
      <c r="FA341" s="41">
        <f t="shared" ref="FA341:FC341" si="2457">SUM(FA342:FA345)</f>
        <v>0</v>
      </c>
      <c r="FB341" s="41">
        <f t="shared" si="2457"/>
        <v>0</v>
      </c>
      <c r="FC341" s="41">
        <f t="shared" si="2457"/>
        <v>0</v>
      </c>
      <c r="FD341" s="34">
        <f t="shared" si="2152"/>
        <v>0</v>
      </c>
      <c r="FE341" s="34">
        <f t="shared" si="2152"/>
        <v>0</v>
      </c>
      <c r="FF341" s="132">
        <f t="shared" si="2072"/>
        <v>0</v>
      </c>
      <c r="FG341" s="132">
        <f t="shared" si="2072"/>
        <v>0</v>
      </c>
      <c r="FH341" s="41">
        <f>VLOOKUP($E341,'ВМП план'!$B$8:$AL$54,32,0)</f>
        <v>0</v>
      </c>
      <c r="FI341" s="41">
        <f>VLOOKUP($E341,'ВМП план'!$B$8:$AL$54,33,0)</f>
        <v>0</v>
      </c>
      <c r="FJ341" s="41">
        <f t="shared" si="2433"/>
        <v>0</v>
      </c>
      <c r="FK341" s="41">
        <f t="shared" si="2433"/>
        <v>0</v>
      </c>
      <c r="FL341" s="41">
        <f>SUM(FL342:FL345)</f>
        <v>0</v>
      </c>
      <c r="FM341" s="41">
        <f t="shared" ref="FM341:FO341" si="2458">SUM(FM342:FM345)</f>
        <v>0</v>
      </c>
      <c r="FN341" s="41">
        <f t="shared" si="2458"/>
        <v>0</v>
      </c>
      <c r="FO341" s="41">
        <f t="shared" si="2458"/>
        <v>0</v>
      </c>
      <c r="FP341" s="34">
        <f t="shared" si="2153"/>
        <v>0</v>
      </c>
      <c r="FQ341" s="34">
        <f t="shared" si="2137"/>
        <v>0</v>
      </c>
      <c r="FR341" s="132">
        <f t="shared" si="2073"/>
        <v>0</v>
      </c>
      <c r="FS341" s="132">
        <f t="shared" si="2073"/>
        <v>0</v>
      </c>
      <c r="FT341" s="41">
        <f>VLOOKUP($E341,'ВМП план'!$B$8:$AL$54,34,0)</f>
        <v>0</v>
      </c>
      <c r="FU341" s="41">
        <f>VLOOKUP($E341,'ВМП план'!$B$8:$AL$54,35,0)</f>
        <v>0</v>
      </c>
      <c r="FV341" s="41">
        <f t="shared" si="2436"/>
        <v>0</v>
      </c>
      <c r="FW341" s="41">
        <f t="shared" si="2436"/>
        <v>0</v>
      </c>
      <c r="FX341" s="41">
        <f>SUM(FX342:FX345)</f>
        <v>0</v>
      </c>
      <c r="FY341" s="41">
        <f t="shared" ref="FY341:GA341" si="2459">SUM(FY342:FY345)</f>
        <v>0</v>
      </c>
      <c r="FZ341" s="41">
        <f t="shared" si="2459"/>
        <v>0</v>
      </c>
      <c r="GA341" s="41">
        <f t="shared" si="2459"/>
        <v>0</v>
      </c>
      <c r="GB341" s="34">
        <f t="shared" si="2154"/>
        <v>0</v>
      </c>
      <c r="GC341" s="34">
        <f t="shared" si="2154"/>
        <v>0</v>
      </c>
      <c r="GD341" s="132">
        <f t="shared" si="2074"/>
        <v>0</v>
      </c>
      <c r="GE341" s="132">
        <f t="shared" si="2074"/>
        <v>0</v>
      </c>
      <c r="GF341" s="41">
        <f>VLOOKUP($E341,'ВМП план'!$B$8:$AL$54,36,0)</f>
        <v>0</v>
      </c>
      <c r="GG341" s="41">
        <f>VLOOKUP($E341,'ВМП план'!$B$8:$AL$54,37,0)</f>
        <v>0</v>
      </c>
      <c r="GH341" s="41">
        <f t="shared" si="2439"/>
        <v>0</v>
      </c>
      <c r="GI341" s="41">
        <f t="shared" si="2439"/>
        <v>0</v>
      </c>
      <c r="GJ341" s="41">
        <f>SUM(GJ342:GJ345)</f>
        <v>0</v>
      </c>
      <c r="GK341" s="41">
        <f t="shared" ref="GK341:GM341" si="2460">SUM(GK342:GK345)</f>
        <v>0</v>
      </c>
      <c r="GL341" s="41">
        <f t="shared" si="2460"/>
        <v>0</v>
      </c>
      <c r="GM341" s="41">
        <f t="shared" si="2460"/>
        <v>0</v>
      </c>
      <c r="GN341" s="34">
        <f t="shared" si="2155"/>
        <v>0</v>
      </c>
      <c r="GO341" s="34">
        <f t="shared" si="2139"/>
        <v>0</v>
      </c>
      <c r="GP341" s="132">
        <f t="shared" si="2075"/>
        <v>0</v>
      </c>
      <c r="GQ341" s="132">
        <f t="shared" si="2075"/>
        <v>0</v>
      </c>
      <c r="GR341" s="41">
        <f t="shared" si="2442"/>
        <v>10</v>
      </c>
      <c r="GS341" s="41">
        <f t="shared" si="2442"/>
        <v>1897548.7335000001</v>
      </c>
      <c r="GT341" s="41">
        <f t="shared" si="2442"/>
        <v>5.8333333333333339</v>
      </c>
      <c r="GU341" s="41">
        <f t="shared" si="2442"/>
        <v>1106903.4278750001</v>
      </c>
      <c r="GV341" s="41">
        <f t="shared" si="2080"/>
        <v>10</v>
      </c>
      <c r="GW341" s="41">
        <f t="shared" si="2080"/>
        <v>1897548.6999999997</v>
      </c>
      <c r="GX341" s="41">
        <f t="shared" si="2080"/>
        <v>0</v>
      </c>
      <c r="GY341" s="41">
        <f t="shared" si="2076"/>
        <v>0</v>
      </c>
      <c r="GZ341" s="41">
        <f t="shared" si="2393"/>
        <v>10</v>
      </c>
      <c r="HA341" s="41">
        <f t="shared" si="2393"/>
        <v>1897548.6999999997</v>
      </c>
      <c r="HB341" s="59">
        <f t="shared" si="2077"/>
        <v>4.1666666666666661</v>
      </c>
      <c r="HC341" s="59">
        <f t="shared" si="2077"/>
        <v>790645.27212499967</v>
      </c>
      <c r="HD341" s="98">
        <f t="shared" si="2443"/>
        <v>1.7142857142857142</v>
      </c>
      <c r="HE341" s="98">
        <f t="shared" si="2443"/>
        <v>1.7142856840211045</v>
      </c>
      <c r="HF341" s="73">
        <f t="shared" ref="HF341" si="2461">GS341/GR341</f>
        <v>189754.87335000001</v>
      </c>
      <c r="HG341" s="73">
        <f t="shared" ref="HG341:HG342" si="2462">GW341/GV341</f>
        <v>189754.86999999997</v>
      </c>
      <c r="HH341" s="251">
        <f>SUM($HF$341-HG341)</f>
        <v>3.35000004270114E-3</v>
      </c>
    </row>
    <row r="342" spans="1:216" ht="84" hidden="1" x14ac:dyDescent="0.2">
      <c r="A342" s="10">
        <v>1</v>
      </c>
      <c r="B342" s="20" t="s">
        <v>419</v>
      </c>
      <c r="C342" s="21" t="s">
        <v>420</v>
      </c>
      <c r="D342" s="28">
        <v>530</v>
      </c>
      <c r="E342" s="27" t="s">
        <v>421</v>
      </c>
      <c r="F342" s="56">
        <v>51</v>
      </c>
      <c r="G342" s="93">
        <v>189754.87335000001</v>
      </c>
      <c r="H342" s="34"/>
      <c r="I342" s="34"/>
      <c r="J342" s="34"/>
      <c r="K342" s="34"/>
      <c r="L342" s="34">
        <f>VLOOKUP($D342,'факт '!$D$7:$BG$144,3,0)</f>
        <v>0</v>
      </c>
      <c r="M342" s="34">
        <f>VLOOKUP($D342,'факт '!$D$7:$BG$144,4,0)</f>
        <v>0</v>
      </c>
      <c r="N342" s="34">
        <f>VLOOKUP($D342,'факт '!$D$7:$BG$144,5,0)</f>
        <v>0</v>
      </c>
      <c r="O342" s="34">
        <f>VLOOKUP($D342,'факт '!$D$7:$BG$144,6,0)</f>
        <v>0</v>
      </c>
      <c r="P342" s="34">
        <f t="shared" ref="P342" si="2463">SUM(L342+N342)</f>
        <v>0</v>
      </c>
      <c r="Q342" s="34">
        <f t="shared" si="2117"/>
        <v>0</v>
      </c>
      <c r="R342" s="132">
        <f t="shared" si="2264"/>
        <v>0</v>
      </c>
      <c r="S342" s="132">
        <f t="shared" si="2264"/>
        <v>0</v>
      </c>
      <c r="T342" s="34"/>
      <c r="U342" s="34"/>
      <c r="V342" s="34"/>
      <c r="W342" s="34"/>
      <c r="X342" s="34">
        <f>VLOOKUP($D342,'факт '!$D$7:$BG$144,9,0)</f>
        <v>0</v>
      </c>
      <c r="Y342" s="34">
        <f>VLOOKUP($D342,'факт '!$D$7:$BG$144,10,0)</f>
        <v>0</v>
      </c>
      <c r="Z342" s="34">
        <f>VLOOKUP($D342,'факт '!$D$7:$BG$144,11,0)</f>
        <v>0</v>
      </c>
      <c r="AA342" s="34">
        <f>VLOOKUP($D342,'факт '!$D$7:$BG$144,12,0)</f>
        <v>0</v>
      </c>
      <c r="AB342" s="34">
        <f t="shared" ref="AB342" si="2464">SUM(X342+Z342)</f>
        <v>0</v>
      </c>
      <c r="AC342" s="34">
        <f t="shared" si="2119"/>
        <v>0</v>
      </c>
      <c r="AD342" s="132">
        <f t="shared" si="2061"/>
        <v>0</v>
      </c>
      <c r="AE342" s="132">
        <f t="shared" si="2061"/>
        <v>0</v>
      </c>
      <c r="AF342" s="34"/>
      <c r="AG342" s="34"/>
      <c r="AH342" s="34"/>
      <c r="AI342" s="34"/>
      <c r="AJ342" s="34">
        <f>VLOOKUP($D342,'факт '!$D$7:$BG$144,7,0)</f>
        <v>0</v>
      </c>
      <c r="AK342" s="34">
        <f>VLOOKUP($D342,'факт '!$D$7:$BG$144,8,0)</f>
        <v>0</v>
      </c>
      <c r="AL342" s="34"/>
      <c r="AM342" s="34"/>
      <c r="AN342" s="34">
        <f t="shared" ref="AN342" si="2465">SUM(AJ342+AL342)</f>
        <v>0</v>
      </c>
      <c r="AO342" s="34">
        <f t="shared" si="2121"/>
        <v>0</v>
      </c>
      <c r="AP342" s="132">
        <f t="shared" si="2062"/>
        <v>0</v>
      </c>
      <c r="AQ342" s="132">
        <f t="shared" si="2062"/>
        <v>0</v>
      </c>
      <c r="AR342" s="34"/>
      <c r="AS342" s="34"/>
      <c r="AT342" s="34"/>
      <c r="AU342" s="34"/>
      <c r="AV342" s="34">
        <f>VLOOKUP($D342,'факт '!$D$7:$BG$144,13,0)</f>
        <v>0</v>
      </c>
      <c r="AW342" s="34">
        <f>VLOOKUP($D342,'факт '!$D$7:$BG$144,14,0)</f>
        <v>0</v>
      </c>
      <c r="AX342" s="34"/>
      <c r="AY342" s="34"/>
      <c r="AZ342" s="34">
        <f t="shared" ref="AZ342" si="2466">SUM(AV342+AX342)</f>
        <v>0</v>
      </c>
      <c r="BA342" s="34">
        <f t="shared" si="2123"/>
        <v>0</v>
      </c>
      <c r="BB342" s="132">
        <f t="shared" si="2063"/>
        <v>0</v>
      </c>
      <c r="BC342" s="132">
        <f t="shared" si="2063"/>
        <v>0</v>
      </c>
      <c r="BD342" s="34"/>
      <c r="BE342" s="34"/>
      <c r="BF342" s="34"/>
      <c r="BG342" s="34"/>
      <c r="BH342" s="34">
        <f>VLOOKUP($D342,'факт '!$D$7:$BG$144,17,0)</f>
        <v>10</v>
      </c>
      <c r="BI342" s="34">
        <f>VLOOKUP($D342,'факт '!$D$7:$BG$144,18,0)</f>
        <v>1897548.6999999997</v>
      </c>
      <c r="BJ342" s="34">
        <f>VLOOKUP($D342,'факт '!$D$7:$BG$144,19,0)</f>
        <v>0</v>
      </c>
      <c r="BK342" s="34">
        <f>VLOOKUP($D342,'факт '!$D$7:$BG$144,20,0)</f>
        <v>0</v>
      </c>
      <c r="BL342" s="34">
        <f t="shared" si="2161"/>
        <v>10</v>
      </c>
      <c r="BM342" s="34">
        <f t="shared" si="2162"/>
        <v>1897548.6999999997</v>
      </c>
      <c r="BN342" s="132">
        <f t="shared" si="2064"/>
        <v>10</v>
      </c>
      <c r="BO342" s="132">
        <f t="shared" si="2064"/>
        <v>1897548.6999999997</v>
      </c>
      <c r="BP342" s="34"/>
      <c r="BQ342" s="34"/>
      <c r="BR342" s="34"/>
      <c r="BS342" s="34"/>
      <c r="BT342" s="34">
        <f>VLOOKUP($D342,'факт '!$D$7:$BG$144,21,0)</f>
        <v>0</v>
      </c>
      <c r="BU342" s="34">
        <f>VLOOKUP($D342,'факт '!$D$7:$BG$144,22,0)</f>
        <v>0</v>
      </c>
      <c r="BV342" s="34">
        <f>VLOOKUP($D342,'факт '!$D$7:$BG$144,23,0)</f>
        <v>0</v>
      </c>
      <c r="BW342" s="34">
        <f>VLOOKUP($D342,'факт '!$D$7:$BG$144,24,0)</f>
        <v>0</v>
      </c>
      <c r="BX342" s="34">
        <f t="shared" ref="BX342" si="2467">SUM(BT342+BV342)</f>
        <v>0</v>
      </c>
      <c r="BY342" s="34">
        <f t="shared" si="2125"/>
        <v>0</v>
      </c>
      <c r="BZ342" s="132">
        <f t="shared" si="2065"/>
        <v>0</v>
      </c>
      <c r="CA342" s="132">
        <f t="shared" si="2065"/>
        <v>0</v>
      </c>
      <c r="CB342" s="34"/>
      <c r="CC342" s="34"/>
      <c r="CD342" s="34"/>
      <c r="CE342" s="34"/>
      <c r="CF342" s="34"/>
      <c r="CG342" s="34"/>
      <c r="CH342" s="34"/>
      <c r="CI342" s="34"/>
      <c r="CJ342" s="34">
        <f t="shared" si="2146"/>
        <v>0</v>
      </c>
      <c r="CK342" s="34">
        <f t="shared" si="2127"/>
        <v>0</v>
      </c>
      <c r="CL342" s="132">
        <f t="shared" si="2066"/>
        <v>0</v>
      </c>
      <c r="CM342" s="132">
        <f t="shared" si="2066"/>
        <v>0</v>
      </c>
      <c r="CN342" s="34"/>
      <c r="CO342" s="34"/>
      <c r="CP342" s="34"/>
      <c r="CQ342" s="34"/>
      <c r="CR342" s="34"/>
      <c r="CS342" s="34"/>
      <c r="CT342" s="34"/>
      <c r="CU342" s="34"/>
      <c r="CV342" s="34">
        <f t="shared" si="2147"/>
        <v>0</v>
      </c>
      <c r="CW342" s="34">
        <f t="shared" si="2129"/>
        <v>0</v>
      </c>
      <c r="CX342" s="132">
        <f t="shared" si="2067"/>
        <v>0</v>
      </c>
      <c r="CY342" s="132">
        <f t="shared" si="2067"/>
        <v>0</v>
      </c>
      <c r="CZ342" s="34"/>
      <c r="DA342" s="34"/>
      <c r="DB342" s="34"/>
      <c r="DC342" s="34"/>
      <c r="DD342" s="34"/>
      <c r="DE342" s="34"/>
      <c r="DF342" s="34"/>
      <c r="DG342" s="34"/>
      <c r="DH342" s="34">
        <f t="shared" si="2148"/>
        <v>0</v>
      </c>
      <c r="DI342" s="34">
        <f t="shared" si="2131"/>
        <v>0</v>
      </c>
      <c r="DJ342" s="132">
        <f t="shared" si="2068"/>
        <v>0</v>
      </c>
      <c r="DK342" s="132">
        <f t="shared" si="2068"/>
        <v>0</v>
      </c>
      <c r="DL342" s="34"/>
      <c r="DM342" s="34"/>
      <c r="DN342" s="34"/>
      <c r="DO342" s="34"/>
      <c r="DP342" s="34">
        <f>VLOOKUP($D342,'факт '!$D$7:$BG$144,15,0)</f>
        <v>0</v>
      </c>
      <c r="DQ342" s="34">
        <f>VLOOKUP($D342,'факт '!$D$7:$BG$144,16,0)</f>
        <v>0</v>
      </c>
      <c r="DR342" s="34"/>
      <c r="DS342" s="34"/>
      <c r="DT342" s="34">
        <f t="shared" ref="DT342" si="2468">SUM(DP342+DR342)</f>
        <v>0</v>
      </c>
      <c r="DU342" s="34">
        <f t="shared" si="2133"/>
        <v>0</v>
      </c>
      <c r="DV342" s="132">
        <f t="shared" si="2069"/>
        <v>0</v>
      </c>
      <c r="DW342" s="132">
        <f t="shared" si="2069"/>
        <v>0</v>
      </c>
      <c r="DX342" s="34"/>
      <c r="DY342" s="34"/>
      <c r="DZ342" s="34"/>
      <c r="EA342" s="34"/>
      <c r="EB342" s="34">
        <f>VLOOKUP($D342,'факт '!$D$7:$BG$144,35,0)</f>
        <v>0</v>
      </c>
      <c r="EC342" s="34">
        <f>VLOOKUP($D342,'факт '!$D$7:$BG$144,36,0)</f>
        <v>0</v>
      </c>
      <c r="ED342" s="34">
        <f>VLOOKUP($D342,'факт '!$D$7:$BG$144,37,0)</f>
        <v>0</v>
      </c>
      <c r="EE342" s="34">
        <f>VLOOKUP($D342,'факт '!$D$7:$BG$144,38,0)</f>
        <v>0</v>
      </c>
      <c r="EF342" s="34">
        <f>VLOOKUP($D342,'факт '!$D$7:$BG$144,35,0)</f>
        <v>0</v>
      </c>
      <c r="EG342" s="34">
        <f>VLOOKUP($D342,'факт '!$D$7:$BG$144,35,0)</f>
        <v>0</v>
      </c>
      <c r="EH342" s="132">
        <f t="shared" si="2070"/>
        <v>0</v>
      </c>
      <c r="EI342" s="132">
        <f t="shared" si="2070"/>
        <v>0</v>
      </c>
      <c r="EJ342" s="34"/>
      <c r="EK342" s="34"/>
      <c r="EL342" s="34"/>
      <c r="EM342" s="34"/>
      <c r="EN342" s="34">
        <f>VLOOKUP($D342,'факт '!$D$7:$BG$144,41,0)</f>
        <v>0</v>
      </c>
      <c r="EO342" s="34">
        <f>VLOOKUP($D342,'факт '!$D$7:$BG$144,42,0)</f>
        <v>0</v>
      </c>
      <c r="EP342" s="34">
        <f>VLOOKUP($D342,'факт '!$D$7:$BG$144,43,0)</f>
        <v>0</v>
      </c>
      <c r="EQ342" s="34">
        <f>VLOOKUP($D342,'факт '!$D$7:$BG$144,44,0)</f>
        <v>0</v>
      </c>
      <c r="ER342" s="34">
        <f t="shared" ref="ER342" si="2469">SUM(EN342+EP342)</f>
        <v>0</v>
      </c>
      <c r="ES342" s="34">
        <f t="shared" si="2135"/>
        <v>0</v>
      </c>
      <c r="ET342" s="132">
        <f t="shared" si="2071"/>
        <v>0</v>
      </c>
      <c r="EU342" s="132">
        <f t="shared" si="2071"/>
        <v>0</v>
      </c>
      <c r="EV342" s="34"/>
      <c r="EW342" s="34"/>
      <c r="EX342" s="34"/>
      <c r="EY342" s="34"/>
      <c r="EZ342" s="34"/>
      <c r="FA342" s="34"/>
      <c r="FB342" s="34"/>
      <c r="FC342" s="34"/>
      <c r="FD342" s="34">
        <f t="shared" si="2152"/>
        <v>0</v>
      </c>
      <c r="FE342" s="34">
        <f t="shared" si="2152"/>
        <v>0</v>
      </c>
      <c r="FF342" s="132">
        <f t="shared" si="2072"/>
        <v>0</v>
      </c>
      <c r="FG342" s="132">
        <f t="shared" si="2072"/>
        <v>0</v>
      </c>
      <c r="FH342" s="34"/>
      <c r="FI342" s="34"/>
      <c r="FJ342" s="34"/>
      <c r="FK342" s="34"/>
      <c r="FL342" s="34"/>
      <c r="FM342" s="34"/>
      <c r="FN342" s="34"/>
      <c r="FO342" s="34"/>
      <c r="FP342" s="34">
        <f t="shared" si="2153"/>
        <v>0</v>
      </c>
      <c r="FQ342" s="34">
        <f t="shared" si="2137"/>
        <v>0</v>
      </c>
      <c r="FR342" s="132">
        <f t="shared" si="2073"/>
        <v>0</v>
      </c>
      <c r="FS342" s="132">
        <f t="shared" si="2073"/>
        <v>0</v>
      </c>
      <c r="FT342" s="34"/>
      <c r="FU342" s="34"/>
      <c r="FV342" s="34"/>
      <c r="FW342" s="34"/>
      <c r="FX342" s="34">
        <f>VLOOKUP($D342,'факт '!$D$7:$BG$145,45,0)</f>
        <v>0</v>
      </c>
      <c r="FY342" s="34">
        <f>VLOOKUP($D342,'факт '!$D$7:$BG$145,46,0)</f>
        <v>0</v>
      </c>
      <c r="FZ342" s="34"/>
      <c r="GA342" s="34"/>
      <c r="GB342" s="34">
        <f t="shared" si="2154"/>
        <v>0</v>
      </c>
      <c r="GC342" s="34">
        <f t="shared" si="2154"/>
        <v>0</v>
      </c>
      <c r="GD342" s="132">
        <f t="shared" si="2074"/>
        <v>0</v>
      </c>
      <c r="GE342" s="132">
        <f t="shared" si="2074"/>
        <v>0</v>
      </c>
      <c r="GF342" s="34"/>
      <c r="GG342" s="34"/>
      <c r="GH342" s="34"/>
      <c r="GI342" s="34"/>
      <c r="GJ342" s="34"/>
      <c r="GK342" s="34"/>
      <c r="GL342" s="34"/>
      <c r="GM342" s="34"/>
      <c r="GN342" s="34">
        <f t="shared" si="2155"/>
        <v>0</v>
      </c>
      <c r="GO342" s="34">
        <f t="shared" si="2139"/>
        <v>0</v>
      </c>
      <c r="GP342" s="132">
        <f t="shared" si="2075"/>
        <v>0</v>
      </c>
      <c r="GQ342" s="132">
        <f t="shared" si="2075"/>
        <v>0</v>
      </c>
      <c r="GR342" s="34"/>
      <c r="GS342" s="34"/>
      <c r="GT342" s="34"/>
      <c r="GU342" s="34"/>
      <c r="GV342" s="52">
        <f t="shared" si="2080"/>
        <v>10</v>
      </c>
      <c r="GW342" s="52">
        <f t="shared" si="2080"/>
        <v>1897548.6999999997</v>
      </c>
      <c r="GX342" s="52">
        <f t="shared" si="2080"/>
        <v>0</v>
      </c>
      <c r="GY342" s="52">
        <f t="shared" si="2076"/>
        <v>0</v>
      </c>
      <c r="GZ342" s="52">
        <f t="shared" si="2393"/>
        <v>10</v>
      </c>
      <c r="HA342" s="52">
        <f t="shared" si="2393"/>
        <v>1897548.6999999997</v>
      </c>
      <c r="HB342" s="132">
        <f t="shared" si="2077"/>
        <v>10</v>
      </c>
      <c r="HC342" s="132">
        <f t="shared" si="2077"/>
        <v>1897548.6999999997</v>
      </c>
      <c r="HD342" s="64"/>
      <c r="HE342" s="20"/>
      <c r="HF342" s="20"/>
      <c r="HG342" s="73">
        <f t="shared" si="2462"/>
        <v>189754.86999999997</v>
      </c>
      <c r="HH342" s="251">
        <f>SUM($HF$341-HG342)</f>
        <v>3.35000004270114E-3</v>
      </c>
    </row>
    <row r="343" spans="1:216" hidden="1" x14ac:dyDescent="0.2">
      <c r="A343" s="10"/>
      <c r="B343" s="20"/>
      <c r="C343" s="21"/>
      <c r="D343" s="28"/>
      <c r="E343" s="27"/>
      <c r="F343" s="28"/>
      <c r="G343" s="33"/>
      <c r="H343" s="34"/>
      <c r="I343" s="34"/>
      <c r="J343" s="34"/>
      <c r="K343" s="34"/>
      <c r="L343" s="34"/>
      <c r="M343" s="34"/>
      <c r="N343" s="34"/>
      <c r="O343" s="34"/>
      <c r="P343" s="34">
        <f t="shared" si="2140"/>
        <v>0</v>
      </c>
      <c r="Q343" s="34">
        <f t="shared" si="2117"/>
        <v>0</v>
      </c>
      <c r="R343" s="132">
        <f t="shared" si="2264"/>
        <v>0</v>
      </c>
      <c r="S343" s="132">
        <f t="shared" si="2264"/>
        <v>0</v>
      </c>
      <c r="T343" s="34"/>
      <c r="U343" s="34"/>
      <c r="V343" s="34"/>
      <c r="W343" s="34"/>
      <c r="X343" s="34"/>
      <c r="Y343" s="34"/>
      <c r="Z343" s="34"/>
      <c r="AA343" s="34"/>
      <c r="AB343" s="34">
        <f t="shared" si="2141"/>
        <v>0</v>
      </c>
      <c r="AC343" s="34">
        <f t="shared" si="2119"/>
        <v>0</v>
      </c>
      <c r="AD343" s="132">
        <f t="shared" si="2061"/>
        <v>0</v>
      </c>
      <c r="AE343" s="132">
        <f t="shared" si="2061"/>
        <v>0</v>
      </c>
      <c r="AF343" s="34"/>
      <c r="AG343" s="34"/>
      <c r="AH343" s="34"/>
      <c r="AI343" s="34"/>
      <c r="AJ343" s="34"/>
      <c r="AK343" s="34"/>
      <c r="AL343" s="34"/>
      <c r="AM343" s="34"/>
      <c r="AN343" s="34">
        <f t="shared" si="2142"/>
        <v>0</v>
      </c>
      <c r="AO343" s="34">
        <f t="shared" si="2121"/>
        <v>0</v>
      </c>
      <c r="AP343" s="132">
        <f t="shared" si="2062"/>
        <v>0</v>
      </c>
      <c r="AQ343" s="132">
        <f t="shared" si="2062"/>
        <v>0</v>
      </c>
      <c r="AR343" s="34"/>
      <c r="AS343" s="34"/>
      <c r="AT343" s="34"/>
      <c r="AU343" s="34"/>
      <c r="AV343" s="34"/>
      <c r="AW343" s="34"/>
      <c r="AX343" s="34"/>
      <c r="AY343" s="34"/>
      <c r="AZ343" s="34">
        <f t="shared" si="2143"/>
        <v>0</v>
      </c>
      <c r="BA343" s="34">
        <f t="shared" si="2123"/>
        <v>0</v>
      </c>
      <c r="BB343" s="132">
        <f t="shared" si="2063"/>
        <v>0</v>
      </c>
      <c r="BC343" s="132">
        <f t="shared" si="2063"/>
        <v>0</v>
      </c>
      <c r="BD343" s="34"/>
      <c r="BE343" s="34"/>
      <c r="BF343" s="34"/>
      <c r="BG343" s="34"/>
      <c r="BH343" s="34"/>
      <c r="BI343" s="34"/>
      <c r="BJ343" s="34"/>
      <c r="BK343" s="34"/>
      <c r="BL343" s="34">
        <f t="shared" ref="BL343:BM345" si="2470">SUM(BH343+BJ343)</f>
        <v>0</v>
      </c>
      <c r="BM343" s="34">
        <f t="shared" si="2470"/>
        <v>0</v>
      </c>
      <c r="BN343" s="132">
        <f t="shared" si="2064"/>
        <v>0</v>
      </c>
      <c r="BO343" s="132">
        <f t="shared" si="2064"/>
        <v>0</v>
      </c>
      <c r="BP343" s="34"/>
      <c r="BQ343" s="34"/>
      <c r="BR343" s="34"/>
      <c r="BS343" s="34"/>
      <c r="BT343" s="34"/>
      <c r="BU343" s="34"/>
      <c r="BV343" s="34"/>
      <c r="BW343" s="34"/>
      <c r="BX343" s="34">
        <f t="shared" si="2145"/>
        <v>0</v>
      </c>
      <c r="BY343" s="34">
        <f t="shared" si="2125"/>
        <v>0</v>
      </c>
      <c r="BZ343" s="132">
        <f t="shared" si="2065"/>
        <v>0</v>
      </c>
      <c r="CA343" s="132">
        <f t="shared" si="2065"/>
        <v>0</v>
      </c>
      <c r="CB343" s="34"/>
      <c r="CC343" s="34"/>
      <c r="CD343" s="34"/>
      <c r="CE343" s="34"/>
      <c r="CF343" s="34"/>
      <c r="CG343" s="34"/>
      <c r="CH343" s="34"/>
      <c r="CI343" s="34"/>
      <c r="CJ343" s="34">
        <f t="shared" si="2146"/>
        <v>0</v>
      </c>
      <c r="CK343" s="34">
        <f t="shared" si="2127"/>
        <v>0</v>
      </c>
      <c r="CL343" s="132">
        <f t="shared" si="2066"/>
        <v>0</v>
      </c>
      <c r="CM343" s="132">
        <f t="shared" si="2066"/>
        <v>0</v>
      </c>
      <c r="CN343" s="34"/>
      <c r="CO343" s="34"/>
      <c r="CP343" s="34"/>
      <c r="CQ343" s="34"/>
      <c r="CR343" s="34"/>
      <c r="CS343" s="34"/>
      <c r="CT343" s="34"/>
      <c r="CU343" s="34"/>
      <c r="CV343" s="34">
        <f t="shared" si="2147"/>
        <v>0</v>
      </c>
      <c r="CW343" s="34">
        <f t="shared" si="2129"/>
        <v>0</v>
      </c>
      <c r="CX343" s="132">
        <f t="shared" si="2067"/>
        <v>0</v>
      </c>
      <c r="CY343" s="132">
        <f t="shared" si="2067"/>
        <v>0</v>
      </c>
      <c r="CZ343" s="34"/>
      <c r="DA343" s="34"/>
      <c r="DB343" s="34"/>
      <c r="DC343" s="34"/>
      <c r="DD343" s="34"/>
      <c r="DE343" s="34"/>
      <c r="DF343" s="34"/>
      <c r="DG343" s="34"/>
      <c r="DH343" s="34">
        <f t="shared" si="2148"/>
        <v>0</v>
      </c>
      <c r="DI343" s="34">
        <f t="shared" si="2131"/>
        <v>0</v>
      </c>
      <c r="DJ343" s="132">
        <f t="shared" si="2068"/>
        <v>0</v>
      </c>
      <c r="DK343" s="132">
        <f t="shared" si="2068"/>
        <v>0</v>
      </c>
      <c r="DL343" s="34"/>
      <c r="DM343" s="34"/>
      <c r="DN343" s="34"/>
      <c r="DO343" s="34"/>
      <c r="DP343" s="34"/>
      <c r="DQ343" s="34"/>
      <c r="DR343" s="34"/>
      <c r="DS343" s="34"/>
      <c r="DT343" s="34">
        <f t="shared" si="2149"/>
        <v>0</v>
      </c>
      <c r="DU343" s="34">
        <f t="shared" si="2133"/>
        <v>0</v>
      </c>
      <c r="DV343" s="132">
        <f t="shared" si="2069"/>
        <v>0</v>
      </c>
      <c r="DW343" s="132">
        <f t="shared" si="2069"/>
        <v>0</v>
      </c>
      <c r="DX343" s="34"/>
      <c r="DY343" s="34"/>
      <c r="DZ343" s="34"/>
      <c r="EA343" s="34"/>
      <c r="EB343" s="34"/>
      <c r="EC343" s="34"/>
      <c r="ED343" s="34"/>
      <c r="EE343" s="34"/>
      <c r="EF343" s="34">
        <f t="shared" si="2150"/>
        <v>0</v>
      </c>
      <c r="EG343" s="34">
        <f t="shared" si="2150"/>
        <v>0</v>
      </c>
      <c r="EH343" s="132">
        <f t="shared" si="2070"/>
        <v>0</v>
      </c>
      <c r="EI343" s="132">
        <f t="shared" si="2070"/>
        <v>0</v>
      </c>
      <c r="EJ343" s="34"/>
      <c r="EK343" s="34"/>
      <c r="EL343" s="34"/>
      <c r="EM343" s="34"/>
      <c r="EN343" s="34"/>
      <c r="EO343" s="34"/>
      <c r="EP343" s="34"/>
      <c r="EQ343" s="34"/>
      <c r="ER343" s="34">
        <f t="shared" si="2151"/>
        <v>0</v>
      </c>
      <c r="ES343" s="34">
        <f t="shared" si="2135"/>
        <v>0</v>
      </c>
      <c r="ET343" s="132">
        <f t="shared" si="2071"/>
        <v>0</v>
      </c>
      <c r="EU343" s="132">
        <f t="shared" si="2071"/>
        <v>0</v>
      </c>
      <c r="EV343" s="34"/>
      <c r="EW343" s="34"/>
      <c r="EX343" s="34"/>
      <c r="EY343" s="34"/>
      <c r="EZ343" s="34"/>
      <c r="FA343" s="34"/>
      <c r="FB343" s="34"/>
      <c r="FC343" s="34"/>
      <c r="FD343" s="34">
        <f t="shared" si="2152"/>
        <v>0</v>
      </c>
      <c r="FE343" s="34">
        <f t="shared" si="2152"/>
        <v>0</v>
      </c>
      <c r="FF343" s="132">
        <f t="shared" si="2072"/>
        <v>0</v>
      </c>
      <c r="FG343" s="132">
        <f t="shared" si="2072"/>
        <v>0</v>
      </c>
      <c r="FH343" s="34"/>
      <c r="FI343" s="34"/>
      <c r="FJ343" s="34"/>
      <c r="FK343" s="34"/>
      <c r="FL343" s="34"/>
      <c r="FM343" s="34"/>
      <c r="FN343" s="34"/>
      <c r="FO343" s="34"/>
      <c r="FP343" s="34">
        <f t="shared" si="2153"/>
        <v>0</v>
      </c>
      <c r="FQ343" s="34">
        <f t="shared" si="2137"/>
        <v>0</v>
      </c>
      <c r="FR343" s="132">
        <f t="shared" si="2073"/>
        <v>0</v>
      </c>
      <c r="FS343" s="132">
        <f t="shared" si="2073"/>
        <v>0</v>
      </c>
      <c r="FT343" s="34"/>
      <c r="FU343" s="34"/>
      <c r="FV343" s="34"/>
      <c r="FW343" s="34"/>
      <c r="FX343" s="34"/>
      <c r="FY343" s="34"/>
      <c r="FZ343" s="34"/>
      <c r="GA343" s="34"/>
      <c r="GB343" s="34">
        <f t="shared" si="2154"/>
        <v>0</v>
      </c>
      <c r="GC343" s="34">
        <f t="shared" si="2154"/>
        <v>0</v>
      </c>
      <c r="GD343" s="132">
        <f t="shared" si="2074"/>
        <v>0</v>
      </c>
      <c r="GE343" s="132">
        <f t="shared" si="2074"/>
        <v>0</v>
      </c>
      <c r="GF343" s="34"/>
      <c r="GG343" s="34"/>
      <c r="GH343" s="34"/>
      <c r="GI343" s="34"/>
      <c r="GJ343" s="34"/>
      <c r="GK343" s="34"/>
      <c r="GL343" s="34"/>
      <c r="GM343" s="34"/>
      <c r="GN343" s="34">
        <f t="shared" si="2155"/>
        <v>0</v>
      </c>
      <c r="GO343" s="34">
        <f t="shared" si="2139"/>
        <v>0</v>
      </c>
      <c r="GP343" s="132">
        <f t="shared" si="2075"/>
        <v>0</v>
      </c>
      <c r="GQ343" s="132">
        <f t="shared" si="2075"/>
        <v>0</v>
      </c>
      <c r="GR343" s="34"/>
      <c r="GS343" s="34"/>
      <c r="GT343" s="34"/>
      <c r="GU343" s="34"/>
      <c r="GV343" s="52">
        <f t="shared" si="2080"/>
        <v>0</v>
      </c>
      <c r="GW343" s="52">
        <f t="shared" si="2080"/>
        <v>0</v>
      </c>
      <c r="GX343" s="52">
        <f t="shared" si="2080"/>
        <v>0</v>
      </c>
      <c r="GY343" s="52">
        <f t="shared" si="2076"/>
        <v>0</v>
      </c>
      <c r="GZ343" s="52">
        <f t="shared" si="2393"/>
        <v>0</v>
      </c>
      <c r="HA343" s="52">
        <f t="shared" si="2393"/>
        <v>0</v>
      </c>
      <c r="HB343" s="132">
        <f t="shared" si="2077"/>
        <v>0</v>
      </c>
      <c r="HC343" s="132">
        <f t="shared" si="2077"/>
        <v>0</v>
      </c>
      <c r="HD343" s="64"/>
      <c r="HE343" s="20"/>
      <c r="HF343" s="20"/>
      <c r="HG343" s="73"/>
      <c r="HH343" s="251"/>
    </row>
    <row r="344" spans="1:216" hidden="1" x14ac:dyDescent="0.2">
      <c r="A344" s="10"/>
      <c r="B344" s="20"/>
      <c r="C344" s="21"/>
      <c r="D344" s="28"/>
      <c r="E344" s="27"/>
      <c r="F344" s="28"/>
      <c r="G344" s="33"/>
      <c r="H344" s="34"/>
      <c r="I344" s="34"/>
      <c r="J344" s="34"/>
      <c r="K344" s="34"/>
      <c r="L344" s="34"/>
      <c r="M344" s="34"/>
      <c r="N344" s="34"/>
      <c r="O344" s="34"/>
      <c r="P344" s="34">
        <f t="shared" si="2140"/>
        <v>0</v>
      </c>
      <c r="Q344" s="34">
        <f t="shared" si="2117"/>
        <v>0</v>
      </c>
      <c r="R344" s="132">
        <f t="shared" si="2264"/>
        <v>0</v>
      </c>
      <c r="S344" s="132">
        <f t="shared" si="2264"/>
        <v>0</v>
      </c>
      <c r="T344" s="34"/>
      <c r="U344" s="34"/>
      <c r="V344" s="34"/>
      <c r="W344" s="34"/>
      <c r="X344" s="34"/>
      <c r="Y344" s="34"/>
      <c r="Z344" s="34"/>
      <c r="AA344" s="34"/>
      <c r="AB344" s="34">
        <f t="shared" si="2141"/>
        <v>0</v>
      </c>
      <c r="AC344" s="34">
        <f t="shared" si="2119"/>
        <v>0</v>
      </c>
      <c r="AD344" s="132">
        <f t="shared" si="2061"/>
        <v>0</v>
      </c>
      <c r="AE344" s="132">
        <f t="shared" si="2061"/>
        <v>0</v>
      </c>
      <c r="AF344" s="34"/>
      <c r="AG344" s="34"/>
      <c r="AH344" s="34"/>
      <c r="AI344" s="34"/>
      <c r="AJ344" s="34"/>
      <c r="AK344" s="34"/>
      <c r="AL344" s="34"/>
      <c r="AM344" s="34"/>
      <c r="AN344" s="34">
        <f t="shared" si="2142"/>
        <v>0</v>
      </c>
      <c r="AO344" s="34">
        <f t="shared" si="2121"/>
        <v>0</v>
      </c>
      <c r="AP344" s="132">
        <f t="shared" si="2062"/>
        <v>0</v>
      </c>
      <c r="AQ344" s="132">
        <f t="shared" si="2062"/>
        <v>0</v>
      </c>
      <c r="AR344" s="34"/>
      <c r="AS344" s="34"/>
      <c r="AT344" s="34"/>
      <c r="AU344" s="34"/>
      <c r="AV344" s="34"/>
      <c r="AW344" s="34"/>
      <c r="AX344" s="34"/>
      <c r="AY344" s="34"/>
      <c r="AZ344" s="34">
        <f t="shared" si="2143"/>
        <v>0</v>
      </c>
      <c r="BA344" s="34">
        <f t="shared" si="2123"/>
        <v>0</v>
      </c>
      <c r="BB344" s="132">
        <f t="shared" si="2063"/>
        <v>0</v>
      </c>
      <c r="BC344" s="132">
        <f t="shared" si="2063"/>
        <v>0</v>
      </c>
      <c r="BD344" s="34"/>
      <c r="BE344" s="34"/>
      <c r="BF344" s="34"/>
      <c r="BG344" s="34"/>
      <c r="BH344" s="34"/>
      <c r="BI344" s="34"/>
      <c r="BJ344" s="34"/>
      <c r="BK344" s="34"/>
      <c r="BL344" s="34">
        <f t="shared" si="2470"/>
        <v>0</v>
      </c>
      <c r="BM344" s="34">
        <f t="shared" si="2470"/>
        <v>0</v>
      </c>
      <c r="BN344" s="132">
        <f t="shared" si="2064"/>
        <v>0</v>
      </c>
      <c r="BO344" s="132">
        <f t="shared" si="2064"/>
        <v>0</v>
      </c>
      <c r="BP344" s="34"/>
      <c r="BQ344" s="34"/>
      <c r="BR344" s="34"/>
      <c r="BS344" s="34"/>
      <c r="BT344" s="34"/>
      <c r="BU344" s="34"/>
      <c r="BV344" s="34"/>
      <c r="BW344" s="34"/>
      <c r="BX344" s="34">
        <f t="shared" si="2145"/>
        <v>0</v>
      </c>
      <c r="BY344" s="34">
        <f t="shared" si="2125"/>
        <v>0</v>
      </c>
      <c r="BZ344" s="132">
        <f t="shared" si="2065"/>
        <v>0</v>
      </c>
      <c r="CA344" s="132">
        <f t="shared" si="2065"/>
        <v>0</v>
      </c>
      <c r="CB344" s="34"/>
      <c r="CC344" s="34"/>
      <c r="CD344" s="34"/>
      <c r="CE344" s="34"/>
      <c r="CF344" s="34"/>
      <c r="CG344" s="34"/>
      <c r="CH344" s="34"/>
      <c r="CI344" s="34"/>
      <c r="CJ344" s="34">
        <f t="shared" si="2146"/>
        <v>0</v>
      </c>
      <c r="CK344" s="34">
        <f t="shared" si="2127"/>
        <v>0</v>
      </c>
      <c r="CL344" s="132">
        <f t="shared" si="2066"/>
        <v>0</v>
      </c>
      <c r="CM344" s="132">
        <f t="shared" si="2066"/>
        <v>0</v>
      </c>
      <c r="CN344" s="34"/>
      <c r="CO344" s="34"/>
      <c r="CP344" s="34"/>
      <c r="CQ344" s="34"/>
      <c r="CR344" s="34"/>
      <c r="CS344" s="34"/>
      <c r="CT344" s="34"/>
      <c r="CU344" s="34"/>
      <c r="CV344" s="34">
        <f t="shared" si="2147"/>
        <v>0</v>
      </c>
      <c r="CW344" s="34">
        <f t="shared" si="2129"/>
        <v>0</v>
      </c>
      <c r="CX344" s="132">
        <f t="shared" si="2067"/>
        <v>0</v>
      </c>
      <c r="CY344" s="132">
        <f t="shared" si="2067"/>
        <v>0</v>
      </c>
      <c r="CZ344" s="34"/>
      <c r="DA344" s="34"/>
      <c r="DB344" s="34"/>
      <c r="DC344" s="34"/>
      <c r="DD344" s="34"/>
      <c r="DE344" s="34"/>
      <c r="DF344" s="34"/>
      <c r="DG344" s="34"/>
      <c r="DH344" s="34">
        <f t="shared" si="2148"/>
        <v>0</v>
      </c>
      <c r="DI344" s="34">
        <f t="shared" si="2131"/>
        <v>0</v>
      </c>
      <c r="DJ344" s="132">
        <f t="shared" si="2068"/>
        <v>0</v>
      </c>
      <c r="DK344" s="132">
        <f t="shared" si="2068"/>
        <v>0</v>
      </c>
      <c r="DL344" s="34"/>
      <c r="DM344" s="34"/>
      <c r="DN344" s="34"/>
      <c r="DO344" s="34"/>
      <c r="DP344" s="34"/>
      <c r="DQ344" s="34"/>
      <c r="DR344" s="34"/>
      <c r="DS344" s="34"/>
      <c r="DT344" s="34">
        <f t="shared" si="2149"/>
        <v>0</v>
      </c>
      <c r="DU344" s="34">
        <f t="shared" si="2133"/>
        <v>0</v>
      </c>
      <c r="DV344" s="132">
        <f t="shared" si="2069"/>
        <v>0</v>
      </c>
      <c r="DW344" s="132">
        <f t="shared" si="2069"/>
        <v>0</v>
      </c>
      <c r="DX344" s="34"/>
      <c r="DY344" s="34"/>
      <c r="DZ344" s="34"/>
      <c r="EA344" s="34"/>
      <c r="EB344" s="34"/>
      <c r="EC344" s="34"/>
      <c r="ED344" s="34"/>
      <c r="EE344" s="34"/>
      <c r="EF344" s="34">
        <f t="shared" si="2150"/>
        <v>0</v>
      </c>
      <c r="EG344" s="34">
        <f t="shared" si="2150"/>
        <v>0</v>
      </c>
      <c r="EH344" s="132">
        <f t="shared" si="2070"/>
        <v>0</v>
      </c>
      <c r="EI344" s="132">
        <f t="shared" si="2070"/>
        <v>0</v>
      </c>
      <c r="EJ344" s="34"/>
      <c r="EK344" s="34"/>
      <c r="EL344" s="34"/>
      <c r="EM344" s="34"/>
      <c r="EN344" s="34"/>
      <c r="EO344" s="34"/>
      <c r="EP344" s="34"/>
      <c r="EQ344" s="34"/>
      <c r="ER344" s="34">
        <f t="shared" si="2151"/>
        <v>0</v>
      </c>
      <c r="ES344" s="34">
        <f t="shared" si="2135"/>
        <v>0</v>
      </c>
      <c r="ET344" s="132">
        <f t="shared" si="2071"/>
        <v>0</v>
      </c>
      <c r="EU344" s="132">
        <f t="shared" si="2071"/>
        <v>0</v>
      </c>
      <c r="EV344" s="34"/>
      <c r="EW344" s="34"/>
      <c r="EX344" s="34"/>
      <c r="EY344" s="34"/>
      <c r="EZ344" s="34"/>
      <c r="FA344" s="34"/>
      <c r="FB344" s="34"/>
      <c r="FC344" s="34"/>
      <c r="FD344" s="34">
        <f t="shared" si="2152"/>
        <v>0</v>
      </c>
      <c r="FE344" s="34">
        <f t="shared" si="2152"/>
        <v>0</v>
      </c>
      <c r="FF344" s="132">
        <f t="shared" si="2072"/>
        <v>0</v>
      </c>
      <c r="FG344" s="132">
        <f t="shared" si="2072"/>
        <v>0</v>
      </c>
      <c r="FH344" s="34"/>
      <c r="FI344" s="34"/>
      <c r="FJ344" s="34"/>
      <c r="FK344" s="34"/>
      <c r="FL344" s="34"/>
      <c r="FM344" s="34"/>
      <c r="FN344" s="34"/>
      <c r="FO344" s="34"/>
      <c r="FP344" s="34">
        <f t="shared" si="2153"/>
        <v>0</v>
      </c>
      <c r="FQ344" s="34">
        <f t="shared" si="2137"/>
        <v>0</v>
      </c>
      <c r="FR344" s="132">
        <f t="shared" si="2073"/>
        <v>0</v>
      </c>
      <c r="FS344" s="132">
        <f t="shared" si="2073"/>
        <v>0</v>
      </c>
      <c r="FT344" s="34"/>
      <c r="FU344" s="34"/>
      <c r="FV344" s="34"/>
      <c r="FW344" s="34"/>
      <c r="FX344" s="34"/>
      <c r="FY344" s="34"/>
      <c r="FZ344" s="34"/>
      <c r="GA344" s="34"/>
      <c r="GB344" s="34">
        <f t="shared" si="2154"/>
        <v>0</v>
      </c>
      <c r="GC344" s="34">
        <f t="shared" si="2154"/>
        <v>0</v>
      </c>
      <c r="GD344" s="132">
        <f t="shared" si="2074"/>
        <v>0</v>
      </c>
      <c r="GE344" s="132">
        <f t="shared" si="2074"/>
        <v>0</v>
      </c>
      <c r="GF344" s="34"/>
      <c r="GG344" s="34"/>
      <c r="GH344" s="34"/>
      <c r="GI344" s="34"/>
      <c r="GJ344" s="34"/>
      <c r="GK344" s="34"/>
      <c r="GL344" s="34"/>
      <c r="GM344" s="34"/>
      <c r="GN344" s="34">
        <f t="shared" si="2155"/>
        <v>0</v>
      </c>
      <c r="GO344" s="34">
        <f t="shared" si="2139"/>
        <v>0</v>
      </c>
      <c r="GP344" s="132">
        <f t="shared" si="2075"/>
        <v>0</v>
      </c>
      <c r="GQ344" s="132">
        <f t="shared" si="2075"/>
        <v>0</v>
      </c>
      <c r="GR344" s="34"/>
      <c r="GS344" s="34"/>
      <c r="GT344" s="34"/>
      <c r="GU344" s="34"/>
      <c r="GV344" s="52">
        <f t="shared" si="2080"/>
        <v>0</v>
      </c>
      <c r="GW344" s="52">
        <f t="shared" si="2080"/>
        <v>0</v>
      </c>
      <c r="GX344" s="52">
        <f t="shared" si="2080"/>
        <v>0</v>
      </c>
      <c r="GY344" s="52">
        <f t="shared" si="2076"/>
        <v>0</v>
      </c>
      <c r="GZ344" s="52">
        <f t="shared" si="2393"/>
        <v>0</v>
      </c>
      <c r="HA344" s="52">
        <f t="shared" si="2393"/>
        <v>0</v>
      </c>
      <c r="HB344" s="132">
        <f t="shared" si="2077"/>
        <v>0</v>
      </c>
      <c r="HC344" s="132">
        <f t="shared" si="2077"/>
        <v>0</v>
      </c>
      <c r="HD344" s="64"/>
      <c r="HE344" s="20"/>
      <c r="HF344" s="20"/>
      <c r="HG344" s="73"/>
      <c r="HH344" s="251"/>
    </row>
    <row r="345" spans="1:216" hidden="1" x14ac:dyDescent="0.2">
      <c r="A345" s="10"/>
      <c r="B345" s="20"/>
      <c r="C345" s="21"/>
      <c r="D345" s="28"/>
      <c r="E345" s="27"/>
      <c r="F345" s="28"/>
      <c r="G345" s="33"/>
      <c r="H345" s="34"/>
      <c r="I345" s="34"/>
      <c r="J345" s="34"/>
      <c r="K345" s="34"/>
      <c r="L345" s="34"/>
      <c r="M345" s="34"/>
      <c r="N345" s="34"/>
      <c r="O345" s="34"/>
      <c r="P345" s="34">
        <f t="shared" si="2140"/>
        <v>0</v>
      </c>
      <c r="Q345" s="34">
        <f t="shared" si="2117"/>
        <v>0</v>
      </c>
      <c r="R345" s="132">
        <f t="shared" si="2264"/>
        <v>0</v>
      </c>
      <c r="S345" s="132">
        <f t="shared" si="2264"/>
        <v>0</v>
      </c>
      <c r="T345" s="34"/>
      <c r="U345" s="34"/>
      <c r="V345" s="34"/>
      <c r="W345" s="34"/>
      <c r="X345" s="34"/>
      <c r="Y345" s="34"/>
      <c r="Z345" s="34"/>
      <c r="AA345" s="34"/>
      <c r="AB345" s="34">
        <f t="shared" si="2141"/>
        <v>0</v>
      </c>
      <c r="AC345" s="34">
        <f t="shared" si="2119"/>
        <v>0</v>
      </c>
      <c r="AD345" s="132">
        <f t="shared" si="2061"/>
        <v>0</v>
      </c>
      <c r="AE345" s="132">
        <f t="shared" si="2061"/>
        <v>0</v>
      </c>
      <c r="AF345" s="34"/>
      <c r="AG345" s="34"/>
      <c r="AH345" s="34"/>
      <c r="AI345" s="34"/>
      <c r="AJ345" s="34"/>
      <c r="AK345" s="34"/>
      <c r="AL345" s="34"/>
      <c r="AM345" s="34"/>
      <c r="AN345" s="34">
        <f t="shared" si="2142"/>
        <v>0</v>
      </c>
      <c r="AO345" s="34">
        <f t="shared" si="2121"/>
        <v>0</v>
      </c>
      <c r="AP345" s="132">
        <f t="shared" si="2062"/>
        <v>0</v>
      </c>
      <c r="AQ345" s="132">
        <f t="shared" si="2062"/>
        <v>0</v>
      </c>
      <c r="AR345" s="34"/>
      <c r="AS345" s="34"/>
      <c r="AT345" s="34"/>
      <c r="AU345" s="34"/>
      <c r="AV345" s="34"/>
      <c r="AW345" s="34"/>
      <c r="AX345" s="34"/>
      <c r="AY345" s="34"/>
      <c r="AZ345" s="34">
        <f t="shared" si="2143"/>
        <v>0</v>
      </c>
      <c r="BA345" s="34">
        <f t="shared" si="2123"/>
        <v>0</v>
      </c>
      <c r="BB345" s="132">
        <f t="shared" si="2063"/>
        <v>0</v>
      </c>
      <c r="BC345" s="132">
        <f t="shared" si="2063"/>
        <v>0</v>
      </c>
      <c r="BD345" s="34"/>
      <c r="BE345" s="34"/>
      <c r="BF345" s="34"/>
      <c r="BG345" s="34"/>
      <c r="BH345" s="34"/>
      <c r="BI345" s="34"/>
      <c r="BJ345" s="34"/>
      <c r="BK345" s="34"/>
      <c r="BL345" s="34">
        <f t="shared" si="2470"/>
        <v>0</v>
      </c>
      <c r="BM345" s="34">
        <f t="shared" si="2470"/>
        <v>0</v>
      </c>
      <c r="BN345" s="132">
        <f t="shared" si="2064"/>
        <v>0</v>
      </c>
      <c r="BO345" s="132">
        <f t="shared" si="2064"/>
        <v>0</v>
      </c>
      <c r="BP345" s="34"/>
      <c r="BQ345" s="34"/>
      <c r="BR345" s="34"/>
      <c r="BS345" s="34"/>
      <c r="BT345" s="34"/>
      <c r="BU345" s="34"/>
      <c r="BV345" s="34"/>
      <c r="BW345" s="34"/>
      <c r="BX345" s="34">
        <f t="shared" si="2145"/>
        <v>0</v>
      </c>
      <c r="BY345" s="34">
        <f t="shared" si="2125"/>
        <v>0</v>
      </c>
      <c r="BZ345" s="132">
        <f t="shared" si="2065"/>
        <v>0</v>
      </c>
      <c r="CA345" s="132">
        <f t="shared" si="2065"/>
        <v>0</v>
      </c>
      <c r="CB345" s="34"/>
      <c r="CC345" s="34"/>
      <c r="CD345" s="34"/>
      <c r="CE345" s="34"/>
      <c r="CF345" s="34"/>
      <c r="CG345" s="34"/>
      <c r="CH345" s="34"/>
      <c r="CI345" s="34"/>
      <c r="CJ345" s="34">
        <f t="shared" si="2146"/>
        <v>0</v>
      </c>
      <c r="CK345" s="34">
        <f t="shared" si="2127"/>
        <v>0</v>
      </c>
      <c r="CL345" s="132">
        <f t="shared" si="2066"/>
        <v>0</v>
      </c>
      <c r="CM345" s="132">
        <f t="shared" si="2066"/>
        <v>0</v>
      </c>
      <c r="CN345" s="34"/>
      <c r="CO345" s="34"/>
      <c r="CP345" s="34"/>
      <c r="CQ345" s="34"/>
      <c r="CR345" s="34"/>
      <c r="CS345" s="34"/>
      <c r="CT345" s="34"/>
      <c r="CU345" s="34"/>
      <c r="CV345" s="34">
        <f t="shared" si="2147"/>
        <v>0</v>
      </c>
      <c r="CW345" s="34">
        <f t="shared" si="2129"/>
        <v>0</v>
      </c>
      <c r="CX345" s="132">
        <f t="shared" si="2067"/>
        <v>0</v>
      </c>
      <c r="CY345" s="132">
        <f t="shared" si="2067"/>
        <v>0</v>
      </c>
      <c r="CZ345" s="34"/>
      <c r="DA345" s="34"/>
      <c r="DB345" s="34"/>
      <c r="DC345" s="34"/>
      <c r="DD345" s="34"/>
      <c r="DE345" s="34"/>
      <c r="DF345" s="34"/>
      <c r="DG345" s="34"/>
      <c r="DH345" s="34">
        <f t="shared" si="2148"/>
        <v>0</v>
      </c>
      <c r="DI345" s="34">
        <f t="shared" si="2131"/>
        <v>0</v>
      </c>
      <c r="DJ345" s="132">
        <f t="shared" si="2068"/>
        <v>0</v>
      </c>
      <c r="DK345" s="132">
        <f t="shared" si="2068"/>
        <v>0</v>
      </c>
      <c r="DL345" s="34"/>
      <c r="DM345" s="34"/>
      <c r="DN345" s="34"/>
      <c r="DO345" s="34"/>
      <c r="DP345" s="34"/>
      <c r="DQ345" s="34"/>
      <c r="DR345" s="34"/>
      <c r="DS345" s="34"/>
      <c r="DT345" s="34">
        <f t="shared" si="2149"/>
        <v>0</v>
      </c>
      <c r="DU345" s="34">
        <f t="shared" si="2133"/>
        <v>0</v>
      </c>
      <c r="DV345" s="132">
        <f t="shared" si="2069"/>
        <v>0</v>
      </c>
      <c r="DW345" s="132">
        <f t="shared" si="2069"/>
        <v>0</v>
      </c>
      <c r="DX345" s="34"/>
      <c r="DY345" s="34"/>
      <c r="DZ345" s="34"/>
      <c r="EA345" s="34"/>
      <c r="EB345" s="34"/>
      <c r="EC345" s="34"/>
      <c r="ED345" s="34"/>
      <c r="EE345" s="34"/>
      <c r="EF345" s="34">
        <f t="shared" si="2150"/>
        <v>0</v>
      </c>
      <c r="EG345" s="34">
        <f t="shared" si="2150"/>
        <v>0</v>
      </c>
      <c r="EH345" s="132">
        <f t="shared" si="2070"/>
        <v>0</v>
      </c>
      <c r="EI345" s="132">
        <f t="shared" si="2070"/>
        <v>0</v>
      </c>
      <c r="EJ345" s="34"/>
      <c r="EK345" s="34"/>
      <c r="EL345" s="34"/>
      <c r="EM345" s="34"/>
      <c r="EN345" s="34"/>
      <c r="EO345" s="34"/>
      <c r="EP345" s="34"/>
      <c r="EQ345" s="34"/>
      <c r="ER345" s="34">
        <f t="shared" si="2151"/>
        <v>0</v>
      </c>
      <c r="ES345" s="34">
        <f t="shared" si="2135"/>
        <v>0</v>
      </c>
      <c r="ET345" s="132">
        <f t="shared" si="2071"/>
        <v>0</v>
      </c>
      <c r="EU345" s="132">
        <f t="shared" si="2071"/>
        <v>0</v>
      </c>
      <c r="EV345" s="34"/>
      <c r="EW345" s="34"/>
      <c r="EX345" s="34"/>
      <c r="EY345" s="34"/>
      <c r="EZ345" s="34"/>
      <c r="FA345" s="34"/>
      <c r="FB345" s="34"/>
      <c r="FC345" s="34"/>
      <c r="FD345" s="34">
        <f t="shared" si="2152"/>
        <v>0</v>
      </c>
      <c r="FE345" s="34">
        <f t="shared" si="2152"/>
        <v>0</v>
      </c>
      <c r="FF345" s="132">
        <f t="shared" si="2072"/>
        <v>0</v>
      </c>
      <c r="FG345" s="132">
        <f t="shared" si="2072"/>
        <v>0</v>
      </c>
      <c r="FH345" s="34"/>
      <c r="FI345" s="34"/>
      <c r="FJ345" s="34"/>
      <c r="FK345" s="34"/>
      <c r="FL345" s="34"/>
      <c r="FM345" s="34"/>
      <c r="FN345" s="34"/>
      <c r="FO345" s="34"/>
      <c r="FP345" s="34">
        <f t="shared" si="2153"/>
        <v>0</v>
      </c>
      <c r="FQ345" s="34">
        <f t="shared" si="2137"/>
        <v>0</v>
      </c>
      <c r="FR345" s="132">
        <f t="shared" si="2073"/>
        <v>0</v>
      </c>
      <c r="FS345" s="132">
        <f t="shared" si="2073"/>
        <v>0</v>
      </c>
      <c r="FT345" s="34"/>
      <c r="FU345" s="34"/>
      <c r="FV345" s="34"/>
      <c r="FW345" s="34"/>
      <c r="FX345" s="34"/>
      <c r="FY345" s="34"/>
      <c r="FZ345" s="34"/>
      <c r="GA345" s="34"/>
      <c r="GB345" s="34">
        <f t="shared" si="2154"/>
        <v>0</v>
      </c>
      <c r="GC345" s="34">
        <f t="shared" si="2154"/>
        <v>0</v>
      </c>
      <c r="GD345" s="132">
        <f t="shared" si="2074"/>
        <v>0</v>
      </c>
      <c r="GE345" s="132">
        <f t="shared" si="2074"/>
        <v>0</v>
      </c>
      <c r="GF345" s="34"/>
      <c r="GG345" s="34"/>
      <c r="GH345" s="34"/>
      <c r="GI345" s="34"/>
      <c r="GJ345" s="34"/>
      <c r="GK345" s="34"/>
      <c r="GL345" s="34"/>
      <c r="GM345" s="34"/>
      <c r="GN345" s="34">
        <f t="shared" si="2155"/>
        <v>0</v>
      </c>
      <c r="GO345" s="34">
        <f t="shared" si="2139"/>
        <v>0</v>
      </c>
      <c r="GP345" s="132">
        <f t="shared" si="2075"/>
        <v>0</v>
      </c>
      <c r="GQ345" s="132">
        <f t="shared" si="2075"/>
        <v>0</v>
      </c>
      <c r="GR345" s="34"/>
      <c r="GS345" s="34"/>
      <c r="GT345" s="34"/>
      <c r="GU345" s="34"/>
      <c r="GV345" s="52">
        <f t="shared" si="2080"/>
        <v>0</v>
      </c>
      <c r="GW345" s="52">
        <f t="shared" si="2080"/>
        <v>0</v>
      </c>
      <c r="GX345" s="52">
        <f t="shared" si="2080"/>
        <v>0</v>
      </c>
      <c r="GY345" s="52">
        <f t="shared" si="2076"/>
        <v>0</v>
      </c>
      <c r="GZ345" s="52">
        <f t="shared" si="2393"/>
        <v>0</v>
      </c>
      <c r="HA345" s="52">
        <f t="shared" si="2393"/>
        <v>0</v>
      </c>
      <c r="HB345" s="132">
        <f t="shared" si="2077"/>
        <v>0</v>
      </c>
      <c r="HC345" s="132">
        <f t="shared" si="2077"/>
        <v>0</v>
      </c>
      <c r="HD345" s="64"/>
      <c r="HE345" s="20"/>
      <c r="HF345" s="20"/>
      <c r="HG345" s="20"/>
      <c r="HH345" s="251"/>
    </row>
    <row r="346" spans="1:216" s="35" customFormat="1" hidden="1" x14ac:dyDescent="0.2">
      <c r="A346" s="10">
        <v>1</v>
      </c>
      <c r="B346" s="47"/>
      <c r="C346" s="69" t="s">
        <v>385</v>
      </c>
      <c r="D346" s="47"/>
      <c r="E346" s="48" t="s">
        <v>405</v>
      </c>
      <c r="F346" s="48"/>
      <c r="G346" s="48"/>
      <c r="H346" s="49">
        <f t="shared" ref="H346:O346" si="2471">SUM(H9,H24,H34,H40,H48,H54,H63,H104,H115,H150,H163,H186,H202,H209,H260,H272,H306,H327,H340)</f>
        <v>90</v>
      </c>
      <c r="I346" s="49">
        <f t="shared" si="2471"/>
        <v>11380402.97115</v>
      </c>
      <c r="J346" s="49">
        <f t="shared" si="2471"/>
        <v>52.5</v>
      </c>
      <c r="K346" s="49">
        <f t="shared" si="2471"/>
        <v>6638568.3998375004</v>
      </c>
      <c r="L346" s="49">
        <f t="shared" si="2471"/>
        <v>80</v>
      </c>
      <c r="M346" s="49">
        <f t="shared" si="2471"/>
        <v>10028943.529999999</v>
      </c>
      <c r="N346" s="49">
        <f t="shared" si="2471"/>
        <v>1</v>
      </c>
      <c r="O346" s="49">
        <f t="shared" si="2471"/>
        <v>103237.91</v>
      </c>
      <c r="P346" s="34">
        <f t="shared" si="2140"/>
        <v>81</v>
      </c>
      <c r="Q346" s="34">
        <f t="shared" si="2117"/>
        <v>10132181.439999999</v>
      </c>
      <c r="R346" s="132">
        <f t="shared" si="2264"/>
        <v>27.5</v>
      </c>
      <c r="S346" s="132">
        <f t="shared" si="2264"/>
        <v>3390375.1301624989</v>
      </c>
      <c r="T346" s="49">
        <f t="shared" ref="T346:AA346" si="2472">SUM(T9,T24,T34,T40,T48,T54,T63,T104,T115,T150,T163,T186,T202,T209,T260,T272,T306,T327,T340)</f>
        <v>1815</v>
      </c>
      <c r="U346" s="49">
        <f t="shared" si="2472"/>
        <v>349527166.34130001</v>
      </c>
      <c r="V346" s="49">
        <f t="shared" si="2472"/>
        <v>1058.75</v>
      </c>
      <c r="W346" s="49">
        <f t="shared" si="2472"/>
        <v>203890847.03242502</v>
      </c>
      <c r="X346" s="49">
        <f t="shared" si="2472"/>
        <v>1257</v>
      </c>
      <c r="Y346" s="49">
        <f t="shared" si="2472"/>
        <v>223618894.45999998</v>
      </c>
      <c r="Z346" s="49">
        <f t="shared" si="2472"/>
        <v>80</v>
      </c>
      <c r="AA346" s="49">
        <f t="shared" si="2472"/>
        <v>15622981.359999999</v>
      </c>
      <c r="AB346" s="34">
        <f t="shared" si="2141"/>
        <v>1337</v>
      </c>
      <c r="AC346" s="34">
        <f t="shared" si="2119"/>
        <v>239241875.81999999</v>
      </c>
      <c r="AD346" s="132">
        <f t="shared" si="2061"/>
        <v>198.25</v>
      </c>
      <c r="AE346" s="132">
        <f t="shared" si="2061"/>
        <v>19728047.427574962</v>
      </c>
      <c r="AF346" s="49">
        <f t="shared" ref="AF346:AM346" si="2473">SUM(AF9,AF24,AF34,AF40,AF48,AF54,AF63,AF104,AF115,AF150,AF163,AF186,AF202,AF209,AF260,AF272,AF306,AF327,AF340)</f>
        <v>110</v>
      </c>
      <c r="AG346" s="49">
        <f t="shared" si="2473"/>
        <v>22208069.630499996</v>
      </c>
      <c r="AH346" s="49">
        <f t="shared" si="2473"/>
        <v>64.166666666666671</v>
      </c>
      <c r="AI346" s="49">
        <f t="shared" si="2473"/>
        <v>12954707.284458332</v>
      </c>
      <c r="AJ346" s="49">
        <f t="shared" si="2473"/>
        <v>102</v>
      </c>
      <c r="AK346" s="49">
        <f t="shared" si="2473"/>
        <v>20702435.240000002</v>
      </c>
      <c r="AL346" s="49">
        <f t="shared" si="2473"/>
        <v>0</v>
      </c>
      <c r="AM346" s="49">
        <f t="shared" si="2473"/>
        <v>0</v>
      </c>
      <c r="AN346" s="34">
        <f t="shared" si="2142"/>
        <v>102</v>
      </c>
      <c r="AO346" s="34">
        <f t="shared" si="2121"/>
        <v>20702435.240000002</v>
      </c>
      <c r="AP346" s="132">
        <f t="shared" si="2062"/>
        <v>37.833333333333329</v>
      </c>
      <c r="AQ346" s="132">
        <f t="shared" si="2062"/>
        <v>7747727.9555416703</v>
      </c>
      <c r="AR346" s="49">
        <f t="shared" ref="AR346:AY346" si="2474">SUM(AR9,AR24,AR34,AR40,AR48,AR54,AR63,AR104,AR115,AR150,AR163,AR186,AR202,AR209,AR260,AR272,AR306,AR327,AR340)</f>
        <v>100</v>
      </c>
      <c r="AS346" s="49">
        <f t="shared" si="2474"/>
        <v>13881293.959999999</v>
      </c>
      <c r="AT346" s="49">
        <f t="shared" si="2474"/>
        <v>58.333333333333336</v>
      </c>
      <c r="AU346" s="49">
        <f t="shared" si="2474"/>
        <v>8097421.4766666666</v>
      </c>
      <c r="AV346" s="49">
        <f t="shared" si="2474"/>
        <v>73</v>
      </c>
      <c r="AW346" s="49">
        <f t="shared" si="2474"/>
        <v>10133344.620000003</v>
      </c>
      <c r="AX346" s="49">
        <f t="shared" si="2474"/>
        <v>0</v>
      </c>
      <c r="AY346" s="49">
        <f t="shared" si="2474"/>
        <v>0</v>
      </c>
      <c r="AZ346" s="34">
        <f t="shared" si="2143"/>
        <v>73</v>
      </c>
      <c r="BA346" s="34">
        <f t="shared" si="2123"/>
        <v>10133344.620000003</v>
      </c>
      <c r="BB346" s="132">
        <f t="shared" si="2063"/>
        <v>14.666666666666664</v>
      </c>
      <c r="BC346" s="132">
        <f t="shared" si="2063"/>
        <v>2035923.1433333363</v>
      </c>
      <c r="BD346" s="49">
        <f t="shared" ref="BD346:BK346" si="2475">SUM(BD9,BD24,BD34,BD40,BD48,BD54,BD63,BD104,BD115,BD150,BD163,BD186,BD202,BD209,BD260,BD272,BD306,BD327,BD340)</f>
        <v>1229</v>
      </c>
      <c r="BE346" s="49">
        <f t="shared" si="2475"/>
        <v>202845603.32190001</v>
      </c>
      <c r="BF346" s="49">
        <f t="shared" si="2475"/>
        <v>716.91666666666674</v>
      </c>
      <c r="BG346" s="49">
        <f t="shared" si="2475"/>
        <v>118326601.93777499</v>
      </c>
      <c r="BH346" s="49">
        <f t="shared" si="2475"/>
        <v>892</v>
      </c>
      <c r="BI346" s="49">
        <f t="shared" si="2475"/>
        <v>147513484.55000004</v>
      </c>
      <c r="BJ346" s="49">
        <f t="shared" si="2475"/>
        <v>50</v>
      </c>
      <c r="BK346" s="49">
        <f t="shared" si="2475"/>
        <v>8839405.5899999999</v>
      </c>
      <c r="BL346" s="34">
        <f t="shared" si="2161"/>
        <v>942</v>
      </c>
      <c r="BM346" s="34">
        <f t="shared" si="2162"/>
        <v>156352890.14000005</v>
      </c>
      <c r="BN346" s="132">
        <f t="shared" si="2064"/>
        <v>175.08333333333326</v>
      </c>
      <c r="BO346" s="132">
        <f t="shared" si="2064"/>
        <v>29186882.612225056</v>
      </c>
      <c r="BP346" s="49">
        <f t="shared" ref="BP346:BW346" si="2476">SUM(BP9,BP24,BP34,BP40,BP48,BP54,BP63,BP104,BP115,BP150,BP163,BP186,BP202,BP209,BP260,BP272,BP306,BP327,BP340)</f>
        <v>447</v>
      </c>
      <c r="BQ346" s="49">
        <f t="shared" si="2476"/>
        <v>110439584.85405</v>
      </c>
      <c r="BR346" s="49">
        <f t="shared" si="2476"/>
        <v>260.75</v>
      </c>
      <c r="BS346" s="49">
        <f t="shared" si="2476"/>
        <v>64423091.164862491</v>
      </c>
      <c r="BT346" s="49">
        <f t="shared" si="2476"/>
        <v>244</v>
      </c>
      <c r="BU346" s="49">
        <f t="shared" si="2476"/>
        <v>55561755.2700001</v>
      </c>
      <c r="BV346" s="49">
        <f t="shared" si="2476"/>
        <v>116</v>
      </c>
      <c r="BW346" s="49">
        <f t="shared" si="2476"/>
        <v>26936506.800000012</v>
      </c>
      <c r="BX346" s="34">
        <f t="shared" si="2145"/>
        <v>360</v>
      </c>
      <c r="BY346" s="34">
        <f t="shared" si="2125"/>
        <v>82498262.070000112</v>
      </c>
      <c r="BZ346" s="132">
        <f t="shared" si="2065"/>
        <v>-16.75</v>
      </c>
      <c r="CA346" s="132">
        <f t="shared" si="2065"/>
        <v>-8861335.8948623911</v>
      </c>
      <c r="CB346" s="49">
        <f t="shared" ref="CB346:CI346" si="2477">SUM(CB9,CB24,CB34,CB40,CB48,CB54,CB63,CB104,CB115,CB150,CB163,CB186,CB202,CB209,CB260,CB272,CB306,CB327,CB340)</f>
        <v>150</v>
      </c>
      <c r="CC346" s="49">
        <f t="shared" si="2477"/>
        <v>17115618.465</v>
      </c>
      <c r="CD346" s="49">
        <f t="shared" si="2477"/>
        <v>87.5</v>
      </c>
      <c r="CE346" s="49">
        <f t="shared" si="2477"/>
        <v>9984110.7712500002</v>
      </c>
      <c r="CF346" s="49">
        <f t="shared" si="2477"/>
        <v>105</v>
      </c>
      <c r="CG346" s="49">
        <f t="shared" si="2477"/>
        <v>11731368.700000003</v>
      </c>
      <c r="CH346" s="49">
        <f t="shared" si="2477"/>
        <v>34</v>
      </c>
      <c r="CI346" s="49">
        <f t="shared" si="2477"/>
        <v>3520165.96</v>
      </c>
      <c r="CJ346" s="34">
        <f t="shared" si="2146"/>
        <v>139</v>
      </c>
      <c r="CK346" s="34">
        <f t="shared" si="2127"/>
        <v>15251534.660000004</v>
      </c>
      <c r="CL346" s="132">
        <f t="shared" si="2066"/>
        <v>17.5</v>
      </c>
      <c r="CM346" s="132">
        <f t="shared" si="2066"/>
        <v>1747257.9287500028</v>
      </c>
      <c r="CN346" s="49">
        <f t="shared" ref="CN346:CU346" si="2478">SUM(CN9,CN24,CN34,CN40,CN48,CN54,CN63,CN104,CN115,CN150,CN163,CN186,CN202,CN209,CN260,CN272,CN306,CN327,CN340)</f>
        <v>720</v>
      </c>
      <c r="CO346" s="49">
        <f t="shared" si="2478"/>
        <v>55952382.9604</v>
      </c>
      <c r="CP346" s="49">
        <f t="shared" si="2478"/>
        <v>420</v>
      </c>
      <c r="CQ346" s="49">
        <f t="shared" si="2478"/>
        <v>32638890.060233332</v>
      </c>
      <c r="CR346" s="49">
        <f t="shared" si="2478"/>
        <v>607</v>
      </c>
      <c r="CS346" s="49">
        <f t="shared" si="2478"/>
        <v>47128615.620000005</v>
      </c>
      <c r="CT346" s="49">
        <f t="shared" si="2478"/>
        <v>368</v>
      </c>
      <c r="CU346" s="49">
        <f t="shared" si="2478"/>
        <v>28597090.080000002</v>
      </c>
      <c r="CV346" s="34">
        <f t="shared" si="2147"/>
        <v>975</v>
      </c>
      <c r="CW346" s="34">
        <f t="shared" si="2129"/>
        <v>75725705.700000003</v>
      </c>
      <c r="CX346" s="132">
        <f t="shared" si="2067"/>
        <v>187</v>
      </c>
      <c r="CY346" s="132">
        <f t="shared" si="2067"/>
        <v>14489725.559766673</v>
      </c>
      <c r="CZ346" s="49">
        <f t="shared" ref="CZ346:DG346" si="2479">SUM(CZ9,CZ24,CZ34,CZ40,CZ48,CZ54,CZ63,CZ104,CZ115,CZ150,CZ163,CZ186,CZ202,CZ209,CZ260,CZ272,CZ306,CZ327,CZ340)</f>
        <v>35</v>
      </c>
      <c r="DA346" s="49">
        <f t="shared" si="2479"/>
        <v>4393975.5034999996</v>
      </c>
      <c r="DB346" s="49">
        <f t="shared" si="2479"/>
        <v>20.416666666666668</v>
      </c>
      <c r="DC346" s="49">
        <f t="shared" si="2479"/>
        <v>2563152.3770416668</v>
      </c>
      <c r="DD346" s="49">
        <f t="shared" si="2479"/>
        <v>21</v>
      </c>
      <c r="DE346" s="49">
        <f t="shared" si="2479"/>
        <v>2576455.62</v>
      </c>
      <c r="DF346" s="49">
        <f t="shared" si="2479"/>
        <v>0</v>
      </c>
      <c r="DG346" s="49">
        <f t="shared" si="2479"/>
        <v>0</v>
      </c>
      <c r="DH346" s="34">
        <f t="shared" si="2148"/>
        <v>21</v>
      </c>
      <c r="DI346" s="34">
        <f t="shared" si="2131"/>
        <v>2576455.62</v>
      </c>
      <c r="DJ346" s="132">
        <f t="shared" si="2068"/>
        <v>0.58333333333333215</v>
      </c>
      <c r="DK346" s="132">
        <f t="shared" si="2068"/>
        <v>13303.242958333343</v>
      </c>
      <c r="DL346" s="49">
        <f t="shared" ref="DL346:DS346" si="2480">SUM(DL9,DL24,DL34,DL40,DL48,DL54,DL63,DL104,DL115,DL150,DL163,DL186,DL202,DL209,DL260,DL272,DL306,DL327,DL340)</f>
        <v>75</v>
      </c>
      <c r="DM346" s="49">
        <f t="shared" si="2480"/>
        <v>8242033.0349999992</v>
      </c>
      <c r="DN346" s="49">
        <f t="shared" si="2480"/>
        <v>43.75</v>
      </c>
      <c r="DO346" s="49">
        <f t="shared" si="2480"/>
        <v>4807852.6037499998</v>
      </c>
      <c r="DP346" s="49">
        <f t="shared" si="2480"/>
        <v>57</v>
      </c>
      <c r="DQ346" s="49">
        <f t="shared" si="2480"/>
        <v>6263944.8899999978</v>
      </c>
      <c r="DR346" s="49">
        <f t="shared" si="2480"/>
        <v>0</v>
      </c>
      <c r="DS346" s="49">
        <f t="shared" si="2480"/>
        <v>0</v>
      </c>
      <c r="DT346" s="34">
        <f t="shared" si="2149"/>
        <v>57</v>
      </c>
      <c r="DU346" s="34">
        <f t="shared" si="2133"/>
        <v>6263944.8899999978</v>
      </c>
      <c r="DV346" s="132">
        <f t="shared" si="2069"/>
        <v>13.25</v>
      </c>
      <c r="DW346" s="132">
        <f t="shared" si="2069"/>
        <v>1456092.286249998</v>
      </c>
      <c r="DX346" s="49">
        <f t="shared" ref="DX346:EE346" si="2481">SUM(DX9,DX24,DX34,DX40,DX48,DX54,DX63,DX104,DX115,DX150,DX163,DX186,DX202,DX209,DX260,DX272,DX306,DX327,DX340)</f>
        <v>287</v>
      </c>
      <c r="DY346" s="49">
        <f t="shared" si="2481"/>
        <v>37444686.597000003</v>
      </c>
      <c r="DZ346" s="49">
        <f t="shared" si="2481"/>
        <v>167.41666666666666</v>
      </c>
      <c r="EA346" s="49">
        <f t="shared" si="2481"/>
        <v>21842733.848250002</v>
      </c>
      <c r="EB346" s="49">
        <f t="shared" si="2481"/>
        <v>1</v>
      </c>
      <c r="EC346" s="49">
        <f t="shared" si="2481"/>
        <v>134103.57999999999</v>
      </c>
      <c r="ED346" s="49">
        <f t="shared" si="2481"/>
        <v>193</v>
      </c>
      <c r="EE346" s="49">
        <f t="shared" si="2481"/>
        <v>25136627.759999994</v>
      </c>
      <c r="EF346" s="34">
        <f t="shared" si="2150"/>
        <v>194</v>
      </c>
      <c r="EG346" s="34">
        <f t="shared" si="2150"/>
        <v>25270731.339999992</v>
      </c>
      <c r="EH346" s="132">
        <f t="shared" si="2070"/>
        <v>-166.41666666666666</v>
      </c>
      <c r="EI346" s="132">
        <f t="shared" si="2070"/>
        <v>-21708630.268250003</v>
      </c>
      <c r="EJ346" s="49">
        <f t="shared" ref="EJ346:EQ346" si="2482">SUM(EJ9,EJ24,EJ34,EJ40,EJ48,EJ54,EJ63,EJ104,EJ115,EJ150,EJ163,EJ186,EJ202,EJ209,EJ260,EJ272,EJ306,EJ327,EJ340)</f>
        <v>517</v>
      </c>
      <c r="EK346" s="49">
        <f t="shared" si="2482"/>
        <v>87924634.998300001</v>
      </c>
      <c r="EL346" s="49">
        <f t="shared" si="2482"/>
        <v>301.58333333333331</v>
      </c>
      <c r="EM346" s="49">
        <f t="shared" si="2482"/>
        <v>51289370.415675007</v>
      </c>
      <c r="EN346" s="49">
        <f t="shared" si="2482"/>
        <v>42</v>
      </c>
      <c r="EO346" s="49">
        <f t="shared" si="2482"/>
        <v>5976449.879999999</v>
      </c>
      <c r="EP346" s="49">
        <f t="shared" si="2482"/>
        <v>312</v>
      </c>
      <c r="EQ346" s="49">
        <f t="shared" si="2482"/>
        <v>49789241.519999996</v>
      </c>
      <c r="ER346" s="34">
        <f t="shared" si="2151"/>
        <v>354</v>
      </c>
      <c r="ES346" s="34">
        <f t="shared" si="2135"/>
        <v>55765691.399999991</v>
      </c>
      <c r="ET346" s="132">
        <f t="shared" si="2071"/>
        <v>-259.58333333333331</v>
      </c>
      <c r="EU346" s="132">
        <f t="shared" si="2071"/>
        <v>-45312920.535675004</v>
      </c>
      <c r="EV346" s="49">
        <f t="shared" ref="EV346:FC346" si="2483">SUM(EV9,EV24,EV34,EV40,EV48,EV54,EV63,EV104,EV115,EV150,EV163,EV186,EV202,EV209,EV260,EV272,EV306,EV327,EV340)</f>
        <v>2</v>
      </c>
      <c r="EW346" s="49">
        <f t="shared" si="2483"/>
        <v>318738.42420000001</v>
      </c>
      <c r="EX346" s="49">
        <f t="shared" si="2483"/>
        <v>1.1666666666666665</v>
      </c>
      <c r="EY346" s="49">
        <f t="shared" si="2483"/>
        <v>185930.74745000002</v>
      </c>
      <c r="EZ346" s="49">
        <f t="shared" si="2483"/>
        <v>0</v>
      </c>
      <c r="FA346" s="49">
        <f t="shared" si="2483"/>
        <v>0</v>
      </c>
      <c r="FB346" s="49">
        <f t="shared" si="2483"/>
        <v>0</v>
      </c>
      <c r="FC346" s="49">
        <f t="shared" si="2483"/>
        <v>0</v>
      </c>
      <c r="FD346" s="34">
        <f t="shared" si="2152"/>
        <v>0</v>
      </c>
      <c r="FE346" s="34">
        <f t="shared" si="2152"/>
        <v>0</v>
      </c>
      <c r="FF346" s="132">
        <f t="shared" si="2072"/>
        <v>-1.1666666666666665</v>
      </c>
      <c r="FG346" s="132">
        <f t="shared" si="2072"/>
        <v>-185930.74745000002</v>
      </c>
      <c r="FH346" s="49">
        <f t="shared" ref="FH346:FO346" si="2484">SUM(FH9,FH24,FH34,FH40,FH48,FH54,FH63,FH104,FH115,FH150,FH163,FH186,FH202,FH209,FH260,FH272,FH306,FH327,FH340)</f>
        <v>62</v>
      </c>
      <c r="FI346" s="49">
        <f t="shared" si="2484"/>
        <v>8825861.8462000005</v>
      </c>
      <c r="FJ346" s="49">
        <f t="shared" si="2484"/>
        <v>36.166666666666671</v>
      </c>
      <c r="FK346" s="49">
        <f t="shared" si="2484"/>
        <v>5148419.4102833336</v>
      </c>
      <c r="FL346" s="49">
        <f t="shared" si="2484"/>
        <v>8</v>
      </c>
      <c r="FM346" s="49">
        <f t="shared" si="2484"/>
        <v>905877.48</v>
      </c>
      <c r="FN346" s="49">
        <f t="shared" si="2484"/>
        <v>0</v>
      </c>
      <c r="FO346" s="49">
        <f t="shared" si="2484"/>
        <v>0</v>
      </c>
      <c r="FP346" s="34">
        <f t="shared" si="2153"/>
        <v>8</v>
      </c>
      <c r="FQ346" s="34">
        <f t="shared" si="2137"/>
        <v>905877.48</v>
      </c>
      <c r="FR346" s="132">
        <f t="shared" si="2073"/>
        <v>-28.166666666666671</v>
      </c>
      <c r="FS346" s="132">
        <f t="shared" si="2073"/>
        <v>-4242541.9302833341</v>
      </c>
      <c r="FT346" s="49">
        <f t="shared" ref="FT346:GA346" si="2485">SUM(FT9,FT24,FT34,FT40,FT48,FT54,FT63,FT104,FT115,FT150,FT163,FT186,FT202,FT209,FT260,FT272,FT306,FT327,FT340)</f>
        <v>16</v>
      </c>
      <c r="FU346" s="49">
        <f t="shared" si="2485"/>
        <v>2218081.3775999998</v>
      </c>
      <c r="FV346" s="49">
        <f t="shared" si="2485"/>
        <v>9.3333333333333321</v>
      </c>
      <c r="FW346" s="49">
        <f t="shared" si="2485"/>
        <v>1293880.8035999998</v>
      </c>
      <c r="FX346" s="49">
        <f t="shared" si="2485"/>
        <v>13</v>
      </c>
      <c r="FY346" s="49">
        <f t="shared" si="2485"/>
        <v>1969731.31</v>
      </c>
      <c r="FZ346" s="49">
        <f t="shared" si="2485"/>
        <v>0</v>
      </c>
      <c r="GA346" s="49">
        <f t="shared" si="2485"/>
        <v>0</v>
      </c>
      <c r="GB346" s="34">
        <f t="shared" si="2154"/>
        <v>13</v>
      </c>
      <c r="GC346" s="34">
        <f t="shared" si="2154"/>
        <v>1969731.31</v>
      </c>
      <c r="GD346" s="132">
        <f t="shared" si="2074"/>
        <v>3.6666666666666679</v>
      </c>
      <c r="GE346" s="132">
        <f t="shared" si="2074"/>
        <v>675850.5064000003</v>
      </c>
      <c r="GF346" s="49">
        <f t="shared" ref="GF346:GM346" si="2486">SUM(GF9,GF24,GF34,GF40,GF48,GF54,GF63,GF104,GF115,GF150,GF163,GF186,GF202,GF209,GF260,GF272,GF306,GF327,GF340)</f>
        <v>149</v>
      </c>
      <c r="GG346" s="49">
        <f t="shared" si="2486"/>
        <v>33252526.694400001</v>
      </c>
      <c r="GH346" s="49">
        <f t="shared" si="2486"/>
        <v>86.916666666666657</v>
      </c>
      <c r="GI346" s="49">
        <f t="shared" si="2486"/>
        <v>19397307.238400001</v>
      </c>
      <c r="GJ346" s="49">
        <f t="shared" si="2486"/>
        <v>0</v>
      </c>
      <c r="GK346" s="49">
        <f t="shared" si="2486"/>
        <v>0</v>
      </c>
      <c r="GL346" s="49">
        <f t="shared" si="2486"/>
        <v>0</v>
      </c>
      <c r="GM346" s="49">
        <f t="shared" si="2486"/>
        <v>0</v>
      </c>
      <c r="GN346" s="34">
        <f t="shared" si="2155"/>
        <v>0</v>
      </c>
      <c r="GO346" s="34">
        <f t="shared" si="2139"/>
        <v>0</v>
      </c>
      <c r="GP346" s="132">
        <f t="shared" si="2075"/>
        <v>-86.916666666666657</v>
      </c>
      <c r="GQ346" s="132">
        <f t="shared" si="2075"/>
        <v>-19397307.238400001</v>
      </c>
      <c r="GR346" s="41">
        <f>H346+T346+AF346+AR346+BD346+BP346+CB346+CN346+CZ346+DL346+DX346+EJ346+EV346+FH346+FT346+GF346</f>
        <v>5804</v>
      </c>
      <c r="GS346" s="41">
        <f t="shared" ref="GS346:GU346" si="2487">I346+U346+AG346+AS346+BE346+BQ346+CC346+CO346+DA346+DM346+DY346+EK346+EW346+FI346+FU346+GG346</f>
        <v>965970660.98049986</v>
      </c>
      <c r="GT346" s="41">
        <f t="shared" si="2487"/>
        <v>3385.6666666666665</v>
      </c>
      <c r="GU346" s="41">
        <f t="shared" si="2487"/>
        <v>563482885.5719583</v>
      </c>
      <c r="GV346" s="41">
        <f t="shared" si="2080"/>
        <v>3502</v>
      </c>
      <c r="GW346" s="41">
        <f t="shared" si="2080"/>
        <v>544245404.75000012</v>
      </c>
      <c r="GX346" s="41">
        <f t="shared" si="2080"/>
        <v>1154</v>
      </c>
      <c r="GY346" s="41">
        <f t="shared" si="2080"/>
        <v>158545256.98000002</v>
      </c>
      <c r="GZ346" s="41">
        <f t="shared" si="2393"/>
        <v>4656</v>
      </c>
      <c r="HA346" s="41">
        <f t="shared" si="2393"/>
        <v>702790661.73000014</v>
      </c>
      <c r="HB346" s="59">
        <f t="shared" si="2077"/>
        <v>116.33333333333348</v>
      </c>
      <c r="HC346" s="59">
        <f t="shared" si="2077"/>
        <v>-19237480.821958184</v>
      </c>
      <c r="HD346" s="98">
        <f>GV346/GT346</f>
        <v>1.0343605395293887</v>
      </c>
      <c r="HE346" s="98">
        <f>GW346/GU346</f>
        <v>0.96585968923895293</v>
      </c>
      <c r="HF346" s="73">
        <f t="shared" ref="HF346" si="2488">GS346/GR346</f>
        <v>166431.8850758959</v>
      </c>
      <c r="HG346" s="73">
        <f t="shared" ref="HG346" si="2489">GW346/GV346</f>
        <v>155409.88142490009</v>
      </c>
      <c r="HH346" s="251">
        <f>SUM(HF346-HG346)</f>
        <v>11022.003650995815</v>
      </c>
    </row>
    <row r="347" spans="1:216" hidden="1" x14ac:dyDescent="0.2">
      <c r="A347" s="10">
        <v>1</v>
      </c>
      <c r="D347" s="22"/>
      <c r="H347" s="35">
        <f>'ВМП план'!K55</f>
        <v>90</v>
      </c>
      <c r="I347" s="35">
        <f>'ВМП план'!L55</f>
        <v>11380402.97115</v>
      </c>
      <c r="L347" s="35">
        <f>'факт '!F145</f>
        <v>80</v>
      </c>
      <c r="M347" s="35">
        <f>'факт '!G145</f>
        <v>10028943.529999999</v>
      </c>
      <c r="N347" s="35">
        <f>'факт '!H145</f>
        <v>1</v>
      </c>
      <c r="O347" s="35">
        <f>'факт '!I145</f>
        <v>103237.91</v>
      </c>
      <c r="T347" s="35">
        <f>'ВМП план'!I55</f>
        <v>1815</v>
      </c>
      <c r="U347" s="35">
        <f>'ВМП план'!J55</f>
        <v>349527166.34130001</v>
      </c>
      <c r="V347" s="35"/>
      <c r="X347" s="35">
        <f>'факт '!L145</f>
        <v>1262</v>
      </c>
      <c r="Y347" s="35">
        <f>'факт '!M145</f>
        <v>224468616.47999999</v>
      </c>
      <c r="Z347" s="35">
        <f>'факт '!N145</f>
        <v>81</v>
      </c>
      <c r="AA347" s="35">
        <f>'факт '!O145</f>
        <v>15800187.640000002</v>
      </c>
      <c r="AF347" s="35">
        <f>'ВМП план'!M55</f>
        <v>110</v>
      </c>
      <c r="AG347" s="35">
        <f>'ВМП план'!N55</f>
        <v>22208069.630499996</v>
      </c>
      <c r="AJ347" s="35">
        <f>'факт '!J145</f>
        <v>102</v>
      </c>
      <c r="AK347" s="35">
        <f>'факт '!K145</f>
        <v>20702435.240000002</v>
      </c>
      <c r="AL347" s="35"/>
      <c r="AM347" s="35"/>
      <c r="AR347" s="35">
        <f>'ВМП план'!O55</f>
        <v>100</v>
      </c>
      <c r="AS347" s="35">
        <f>'ВМП план'!P55</f>
        <v>13881293.959999999</v>
      </c>
      <c r="AV347" s="35">
        <f>'факт '!P145</f>
        <v>81</v>
      </c>
      <c r="AW347" s="35">
        <f>'факт '!Q145</f>
        <v>11243848.140000001</v>
      </c>
      <c r="AX347" s="35"/>
      <c r="AY347" s="35"/>
      <c r="BD347" s="35">
        <f>'ВМП план'!G55</f>
        <v>1229</v>
      </c>
      <c r="BE347" s="35">
        <f>'ВМП план'!H55</f>
        <v>202845603.32190001</v>
      </c>
      <c r="BH347" s="35">
        <f>'факт '!T145</f>
        <v>907</v>
      </c>
      <c r="BI347" s="35">
        <f>'факт '!U145</f>
        <v>149869810.74000004</v>
      </c>
      <c r="BJ347" s="35">
        <f>'факт '!V145</f>
        <v>50</v>
      </c>
      <c r="BK347" s="35">
        <f>'факт '!W145</f>
        <v>8839405.5899999999</v>
      </c>
      <c r="BP347" s="35">
        <f>'ВМП план'!Q55</f>
        <v>447</v>
      </c>
      <c r="BQ347" s="35">
        <f>'ВМП план'!R55</f>
        <v>110439584.85405</v>
      </c>
      <c r="BS347" s="77">
        <f>BQ347/12*11</f>
        <v>101236286.11621249</v>
      </c>
      <c r="BT347" s="35">
        <f>'факт '!X145</f>
        <v>245</v>
      </c>
      <c r="BU347" s="35">
        <f>'факт '!Y145</f>
        <v>55967897.010000102</v>
      </c>
      <c r="BV347" s="35">
        <f>'факт '!Z145</f>
        <v>117</v>
      </c>
      <c r="BW347" s="35">
        <f>'факт '!AA145</f>
        <v>27342648.54000001</v>
      </c>
      <c r="CB347" s="35">
        <f>'ВМП план'!S55</f>
        <v>150</v>
      </c>
      <c r="CC347" s="35">
        <f>'ВМП план'!T55</f>
        <v>17115618.465</v>
      </c>
      <c r="CF347" s="35">
        <f>'факт '!AB145</f>
        <v>105</v>
      </c>
      <c r="CG347" s="35">
        <f>'факт '!AC145</f>
        <v>11731368.700000003</v>
      </c>
      <c r="CH347" s="35">
        <f>'факт '!AD145</f>
        <v>34</v>
      </c>
      <c r="CI347" s="35">
        <f>'факт '!AE145</f>
        <v>3520165.9600000004</v>
      </c>
      <c r="CN347" s="35">
        <f>'ВМП план'!U55</f>
        <v>720</v>
      </c>
      <c r="CO347" s="35">
        <f>'ВМП план'!V55</f>
        <v>55952382.9604</v>
      </c>
      <c r="CR347" s="35">
        <f>'факт '!AF145</f>
        <v>609</v>
      </c>
      <c r="CS347" s="35">
        <f>'факт '!AG145</f>
        <v>47301692.939999998</v>
      </c>
      <c r="CT347" s="35">
        <f>'факт '!AH145</f>
        <v>368</v>
      </c>
      <c r="CU347" s="35">
        <f>'факт '!AI145</f>
        <v>28597090.080000006</v>
      </c>
      <c r="CZ347" s="35">
        <f>'ВМП план'!W55</f>
        <v>35</v>
      </c>
      <c r="DA347" s="35">
        <f>'ВМП план'!X55</f>
        <v>4393975.5034999996</v>
      </c>
      <c r="DD347" s="35">
        <f>'факт '!AJ145</f>
        <v>21</v>
      </c>
      <c r="DE347" s="35">
        <f>'факт '!AK145</f>
        <v>2576455.6199999996</v>
      </c>
      <c r="DF347" s="35"/>
      <c r="DG347" s="35"/>
      <c r="DL347" s="35">
        <f>'ВМП план'!Y55</f>
        <v>75</v>
      </c>
      <c r="DM347" s="35">
        <f>'ВМП план'!Z55</f>
        <v>8242033.0349999992</v>
      </c>
      <c r="DP347" s="35">
        <f>'факт '!R145</f>
        <v>57</v>
      </c>
      <c r="DQ347" s="35">
        <f>'факт '!S145</f>
        <v>6263944.8899999978</v>
      </c>
      <c r="DR347" s="35"/>
      <c r="DS347" s="35"/>
      <c r="DX347" s="35">
        <f>'ВМП план'!AA55</f>
        <v>287</v>
      </c>
      <c r="DY347" s="35">
        <f>'ВМП план'!AB55</f>
        <v>37444686.597000003</v>
      </c>
      <c r="EB347" s="35">
        <f>'факт '!AN145</f>
        <v>200</v>
      </c>
      <c r="EC347" s="35">
        <f>'факт '!AO145</f>
        <v>26076029.940000001</v>
      </c>
      <c r="ED347" s="35">
        <f>'факт '!AP145</f>
        <v>9</v>
      </c>
      <c r="EE347" s="35">
        <f>'факт '!AQ145</f>
        <v>1009115.39</v>
      </c>
      <c r="EJ347" s="35">
        <f>'ВМП план'!AC55</f>
        <v>517</v>
      </c>
      <c r="EK347" s="35">
        <f>'ВМП план'!AD55</f>
        <v>87924634.998300016</v>
      </c>
      <c r="EN347" s="35">
        <f>'факт '!AT145</f>
        <v>312</v>
      </c>
      <c r="EO347" s="35">
        <f>'факт '!AU145</f>
        <v>49789241.519999996</v>
      </c>
      <c r="EP347" s="35">
        <f>'факт '!AV145</f>
        <v>13</v>
      </c>
      <c r="EQ347" s="35">
        <f>'факт '!AW145</f>
        <v>1969731.3099999998</v>
      </c>
      <c r="EV347" s="35">
        <f>'ВМП план'!AE55</f>
        <v>2</v>
      </c>
      <c r="EW347" s="35">
        <f>'ВМП план'!AF55</f>
        <v>318738.42420000001</v>
      </c>
      <c r="EZ347" s="35"/>
      <c r="FA347" s="35"/>
      <c r="FB347" s="35"/>
      <c r="FC347" s="35"/>
      <c r="FH347" s="35">
        <f>'ВМП план'!AG55</f>
        <v>62</v>
      </c>
      <c r="FI347" s="35">
        <f>'ВМП план'!AH55</f>
        <v>8825861.8462000005</v>
      </c>
      <c r="FL347" s="35">
        <f>'факт '!AR145</f>
        <v>42</v>
      </c>
      <c r="FM347" s="35">
        <f>'факт '!AS145</f>
        <v>5976449.879999999</v>
      </c>
      <c r="FN347" s="35"/>
      <c r="FO347" s="35"/>
      <c r="FT347" s="35">
        <f>'ВМП план'!AI55</f>
        <v>16</v>
      </c>
      <c r="FU347" s="35">
        <f>'ВМП план'!AJ55</f>
        <v>2218081.3775999998</v>
      </c>
      <c r="FX347" s="35"/>
      <c r="FY347" s="35"/>
      <c r="FZ347" s="35"/>
      <c r="GA347" s="35"/>
      <c r="GF347" s="35">
        <f>'ВМП план'!AK55</f>
        <v>149</v>
      </c>
      <c r="GG347" s="35">
        <f>'ВМП план'!AL55</f>
        <v>33252526.694400001</v>
      </c>
      <c r="GJ347" s="35"/>
      <c r="GK347" s="35"/>
      <c r="GL347" s="35"/>
      <c r="GM347" s="35"/>
      <c r="GR347" s="35">
        <f>'ВМП план'!AM55</f>
        <v>5804</v>
      </c>
      <c r="GS347" s="35">
        <f>'ВМП план'!AN55</f>
        <v>965970660.98049998</v>
      </c>
      <c r="GT347" s="34">
        <f t="shared" ref="GT347" si="2490">SUM(GR347/12*$A$2)</f>
        <v>3385.666666666667</v>
      </c>
      <c r="GU347" s="34">
        <f t="shared" ref="GU347" si="2491">SUM(GS347/12*$A$2)</f>
        <v>563482885.5719583</v>
      </c>
      <c r="GV347" s="35">
        <f>'факт '!BB145</f>
        <v>4086</v>
      </c>
      <c r="GW347" s="35">
        <f>'факт '!BC145</f>
        <v>633954329.71000016</v>
      </c>
      <c r="GX347" s="35">
        <f>'факт '!BD145</f>
        <v>674</v>
      </c>
      <c r="GY347" s="35">
        <f>'факт '!BE145</f>
        <v>87315686.00000003</v>
      </c>
      <c r="GZ347" s="34">
        <f t="shared" ref="GZ347" si="2492">SUM(GV347+GX347)</f>
        <v>4760</v>
      </c>
      <c r="HA347" s="34">
        <f t="shared" ref="HA347" si="2493">SUM(GW347+GY347)</f>
        <v>721270015.71000016</v>
      </c>
      <c r="HB347" s="35"/>
      <c r="HC347" s="35"/>
    </row>
    <row r="348" spans="1:216" hidden="1" x14ac:dyDescent="0.2">
      <c r="A348" s="10">
        <v>1</v>
      </c>
      <c r="D348" s="22"/>
      <c r="H348" s="35">
        <f>H347-H346</f>
        <v>0</v>
      </c>
      <c r="I348" s="35">
        <f>I347-I346</f>
        <v>0</v>
      </c>
      <c r="L348" s="35">
        <f>L347-L346</f>
        <v>0</v>
      </c>
      <c r="M348" s="35">
        <f>M347-M346</f>
        <v>0</v>
      </c>
      <c r="N348" s="35">
        <f>N347-N346</f>
        <v>0</v>
      </c>
      <c r="O348" s="35">
        <f>O347-O346</f>
        <v>0</v>
      </c>
      <c r="X348" s="35">
        <f>X347-X346</f>
        <v>5</v>
      </c>
      <c r="Y348" s="35">
        <f>Y347-Y346</f>
        <v>849722.02000001073</v>
      </c>
      <c r="Z348" s="35">
        <f>Z347-Z346</f>
        <v>1</v>
      </c>
      <c r="AA348" s="35">
        <f>AA347-AA346</f>
        <v>177206.28000000305</v>
      </c>
      <c r="AF348" s="35">
        <f t="shared" ref="AF348:AG348" si="2494">AF347-AF346</f>
        <v>0</v>
      </c>
      <c r="AG348" s="35">
        <f t="shared" si="2494"/>
        <v>0</v>
      </c>
      <c r="AJ348" s="35">
        <f>AJ347-AJ346</f>
        <v>0</v>
      </c>
      <c r="AK348" s="35">
        <f>AK347-AK346</f>
        <v>0</v>
      </c>
      <c r="AV348" s="35"/>
      <c r="AW348" s="35"/>
      <c r="BD348" s="35">
        <f>BD347-BD346</f>
        <v>0</v>
      </c>
      <c r="BE348" s="35">
        <f>BE347-BE346</f>
        <v>0</v>
      </c>
      <c r="BH348" s="35">
        <f>BH347-BH346</f>
        <v>15</v>
      </c>
      <c r="BI348" s="35">
        <f>BI347-BI346</f>
        <v>2356326.1899999976</v>
      </c>
      <c r="BJ348" s="35">
        <f>BJ347-BJ346</f>
        <v>0</v>
      </c>
      <c r="BK348" s="35">
        <f>BK347-BK346</f>
        <v>0</v>
      </c>
      <c r="BT348" s="35">
        <f>BT347-BT346</f>
        <v>1</v>
      </c>
      <c r="BU348" s="35">
        <f>BU347-BU346</f>
        <v>406141.74000000209</v>
      </c>
      <c r="BV348" s="35">
        <f>BV347-BV346</f>
        <v>1</v>
      </c>
      <c r="BW348" s="35">
        <f>BW347-BW346</f>
        <v>406141.73999999836</v>
      </c>
      <c r="CF348" s="35">
        <f>CF347-CF346</f>
        <v>0</v>
      </c>
      <c r="CG348" s="35">
        <f>CG347-CG346</f>
        <v>0</v>
      </c>
      <c r="CH348" s="35">
        <f>CH347-CH346</f>
        <v>0</v>
      </c>
      <c r="CI348" s="35">
        <f>CI347-CI346</f>
        <v>0</v>
      </c>
      <c r="CR348" s="35">
        <f>CR347-CR346</f>
        <v>2</v>
      </c>
      <c r="CS348" s="35">
        <f>CS347-CS346</f>
        <v>173077.31999999285</v>
      </c>
      <c r="CT348" s="35">
        <f>CT347-CT346</f>
        <v>0</v>
      </c>
      <c r="CU348" s="35">
        <f>CU347-CU346</f>
        <v>0</v>
      </c>
      <c r="DD348" s="35">
        <f>DD347-DD346</f>
        <v>0</v>
      </c>
      <c r="DE348" s="35">
        <f>DE347-DE346</f>
        <v>0</v>
      </c>
      <c r="DP348" s="35">
        <f>DP347-DP346</f>
        <v>0</v>
      </c>
      <c r="DQ348" s="35">
        <f>DQ347-DQ346</f>
        <v>0</v>
      </c>
      <c r="EB348" s="35">
        <f>EB347-EB346</f>
        <v>199</v>
      </c>
      <c r="EC348" s="35">
        <f>EC347-EC346</f>
        <v>25941926.360000003</v>
      </c>
      <c r="ED348" s="35">
        <f t="shared" ref="ED348:EE348" si="2495">ED347-ED346</f>
        <v>-184</v>
      </c>
      <c r="EE348" s="35">
        <f t="shared" si="2495"/>
        <v>-24127512.369999994</v>
      </c>
      <c r="EN348" s="35">
        <f>EN347-EN346</f>
        <v>270</v>
      </c>
      <c r="EO348" s="35">
        <f>EO347-EO346</f>
        <v>43812791.640000001</v>
      </c>
      <c r="EP348" s="35">
        <f>EP347-EP346</f>
        <v>-299</v>
      </c>
      <c r="EQ348" s="35">
        <f>EQ347-EQ346</f>
        <v>-47819510.209999993</v>
      </c>
      <c r="EZ348" s="35">
        <f>EZ347-EZ346</f>
        <v>0</v>
      </c>
      <c r="FA348" s="35">
        <f>FA347-FA346</f>
        <v>0</v>
      </c>
      <c r="FL348" s="35">
        <f>FL347-FL346</f>
        <v>34</v>
      </c>
      <c r="FM348" s="35">
        <f>FM347-FM346</f>
        <v>5070572.3999999985</v>
      </c>
      <c r="FX348" s="35">
        <f>FX347-FX346</f>
        <v>-13</v>
      </c>
      <c r="FY348" s="35">
        <f>FY347-FY346</f>
        <v>-1969731.31</v>
      </c>
      <c r="FZ348" s="35">
        <f>FZ347-FZ346</f>
        <v>0</v>
      </c>
      <c r="GA348" s="35">
        <f>GA347-GA346</f>
        <v>0</v>
      </c>
      <c r="GJ348" s="35">
        <f>GJ347-GJ346</f>
        <v>0</v>
      </c>
      <c r="GK348" s="35">
        <f>GK347-GK346</f>
        <v>0</v>
      </c>
      <c r="GL348" s="35">
        <f>GL347-GL346</f>
        <v>0</v>
      </c>
      <c r="GM348" s="35">
        <f>GM347-GM346</f>
        <v>0</v>
      </c>
      <c r="GR348" s="35"/>
      <c r="GS348" s="35"/>
      <c r="GT348" s="35"/>
      <c r="GU348" s="35"/>
      <c r="GV348" s="35">
        <f t="shared" ref="GV348:HA348" si="2496">GV347-GV346</f>
        <v>584</v>
      </c>
      <c r="GW348" s="35">
        <f t="shared" si="2496"/>
        <v>89708924.960000038</v>
      </c>
      <c r="GX348" s="35">
        <f t="shared" si="2496"/>
        <v>-480</v>
      </c>
      <c r="GY348" s="35">
        <f t="shared" si="2496"/>
        <v>-71229570.979999989</v>
      </c>
      <c r="GZ348" s="35">
        <f t="shared" si="2496"/>
        <v>104</v>
      </c>
      <c r="HA348" s="35">
        <f t="shared" si="2496"/>
        <v>18479353.980000019</v>
      </c>
      <c r="HB348" s="35"/>
      <c r="HC348" s="35"/>
    </row>
    <row r="349" spans="1:216" x14ac:dyDescent="0.2">
      <c r="GU349" s="77"/>
      <c r="GV349" s="77"/>
      <c r="GW349" s="77"/>
    </row>
    <row r="350" spans="1:216" hidden="1" x14ac:dyDescent="0.2">
      <c r="BE350" s="77">
        <f>BE328/BD328</f>
        <v>134103.5772</v>
      </c>
      <c r="BG350" s="77">
        <f>BG328/BF328</f>
        <v>134103.57719999997</v>
      </c>
      <c r="BI350" s="77">
        <f>BI328/BH328</f>
        <v>132850.16199999998</v>
      </c>
    </row>
    <row r="351" spans="1:216" hidden="1" x14ac:dyDescent="0.2"/>
    <row r="352" spans="1:216" hidden="1" x14ac:dyDescent="0.2">
      <c r="A352" s="22">
        <v>1</v>
      </c>
      <c r="GQ352" s="36" t="s">
        <v>292</v>
      </c>
      <c r="GR352" s="47">
        <v>5865</v>
      </c>
      <c r="GS352" s="47">
        <v>1002761745.4342999</v>
      </c>
      <c r="GT352" s="36">
        <v>488.99999999999994</v>
      </c>
      <c r="GU352" s="47">
        <v>83563478.786191702</v>
      </c>
      <c r="GV352" s="36">
        <v>342</v>
      </c>
      <c r="GW352" s="36">
        <v>51032881.32</v>
      </c>
      <c r="GX352" s="22">
        <v>128</v>
      </c>
      <c r="GY352" s="22">
        <v>17231913.469999999</v>
      </c>
    </row>
    <row r="353" spans="1:216" hidden="1" x14ac:dyDescent="0.2">
      <c r="GR353" s="35">
        <f>GR346-GR352</f>
        <v>-61</v>
      </c>
      <c r="GS353" s="35">
        <f t="shared" ref="GS353:GW353" si="2497">GS346-GS352</f>
        <v>-36791084.453800082</v>
      </c>
      <c r="GT353" s="35">
        <f t="shared" si="2497"/>
        <v>2896.6666666666665</v>
      </c>
      <c r="GU353" s="35">
        <f t="shared" si="2497"/>
        <v>479919406.7857666</v>
      </c>
      <c r="GV353" s="35">
        <f t="shared" si="2497"/>
        <v>3160</v>
      </c>
      <c r="GW353" s="35">
        <f t="shared" si="2497"/>
        <v>493212523.43000013</v>
      </c>
    </row>
    <row r="354" spans="1:216" hidden="1" x14ac:dyDescent="0.2"/>
    <row r="355" spans="1:216" hidden="1" x14ac:dyDescent="0.2"/>
    <row r="356" spans="1:216" hidden="1" x14ac:dyDescent="0.2"/>
    <row r="357" spans="1:216" hidden="1" x14ac:dyDescent="0.2"/>
    <row r="358" spans="1:216" s="35" customFormat="1" hidden="1" x14ac:dyDescent="0.2">
      <c r="A358" s="10">
        <v>1</v>
      </c>
      <c r="B358" s="47"/>
      <c r="C358" s="69"/>
      <c r="D358" s="47"/>
      <c r="E358" s="48" t="s">
        <v>368</v>
      </c>
      <c r="F358" s="48"/>
      <c r="G358" s="48"/>
      <c r="H358" s="49">
        <v>90</v>
      </c>
      <c r="I358" s="49">
        <v>11380402.97115</v>
      </c>
      <c r="J358" s="49">
        <v>15</v>
      </c>
      <c r="K358" s="49">
        <v>1896733.8285250003</v>
      </c>
      <c r="L358" s="49">
        <v>15</v>
      </c>
      <c r="M358" s="49">
        <v>1902779.9900000002</v>
      </c>
      <c r="N358" s="49">
        <v>0</v>
      </c>
      <c r="O358" s="49">
        <v>0</v>
      </c>
      <c r="P358" s="34">
        <v>15</v>
      </c>
      <c r="Q358" s="34">
        <v>1902779.9900000002</v>
      </c>
      <c r="R358" s="132">
        <v>0</v>
      </c>
      <c r="S358" s="132">
        <v>6046.1614749999717</v>
      </c>
      <c r="T358" s="49">
        <v>1815</v>
      </c>
      <c r="U358" s="49">
        <v>349527166.34130001</v>
      </c>
      <c r="V358" s="49">
        <v>302.5</v>
      </c>
      <c r="W358" s="49">
        <v>58254527.723549999</v>
      </c>
      <c r="X358" s="49">
        <v>249</v>
      </c>
      <c r="Y358" s="49">
        <v>42772296.660000004</v>
      </c>
      <c r="Z358" s="49">
        <v>23</v>
      </c>
      <c r="AA358" s="49">
        <v>4144346.6700000004</v>
      </c>
      <c r="AB358" s="34">
        <v>272</v>
      </c>
      <c r="AC358" s="34">
        <v>46916643.330000006</v>
      </c>
      <c r="AD358" s="132">
        <v>-53.5</v>
      </c>
      <c r="AE358" s="132">
        <v>-15482231.063549995</v>
      </c>
      <c r="AF358" s="49">
        <v>110</v>
      </c>
      <c r="AG358" s="49">
        <v>22208069.630499996</v>
      </c>
      <c r="AH358" s="49">
        <v>18.333333333333336</v>
      </c>
      <c r="AI358" s="49">
        <v>3701344.9384166664</v>
      </c>
      <c r="AJ358" s="49">
        <v>17</v>
      </c>
      <c r="AK358" s="49">
        <v>3281311.9799999995</v>
      </c>
      <c r="AL358" s="49">
        <v>0</v>
      </c>
      <c r="AM358" s="49">
        <v>0</v>
      </c>
      <c r="AN358" s="34">
        <v>17</v>
      </c>
      <c r="AO358" s="34">
        <v>3281311.9799999995</v>
      </c>
      <c r="AP358" s="132">
        <v>-1.3333333333333357</v>
      </c>
      <c r="AQ358" s="132">
        <v>-420032.95841666684</v>
      </c>
      <c r="AR358" s="49">
        <v>100</v>
      </c>
      <c r="AS358" s="49">
        <v>13881293.959999999</v>
      </c>
      <c r="AT358" s="49">
        <v>16.666666666666668</v>
      </c>
      <c r="AU358" s="49">
        <v>2313548.9933333332</v>
      </c>
      <c r="AV358" s="49">
        <v>13</v>
      </c>
      <c r="AW358" s="49">
        <v>1804568.2199999997</v>
      </c>
      <c r="AX358" s="49">
        <v>0</v>
      </c>
      <c r="AY358" s="49">
        <v>0</v>
      </c>
      <c r="AZ358" s="34">
        <v>13</v>
      </c>
      <c r="BA358" s="34">
        <v>1804568.2199999997</v>
      </c>
      <c r="BB358" s="132">
        <v>-3.6666666666666679</v>
      </c>
      <c r="BC358" s="132">
        <v>-508980.77333333343</v>
      </c>
      <c r="BD358" s="49">
        <v>1180</v>
      </c>
      <c r="BE358" s="49">
        <v>192385560.87540001</v>
      </c>
      <c r="BF358" s="49">
        <v>196.66666666666669</v>
      </c>
      <c r="BG358" s="49">
        <v>32064260.145900004</v>
      </c>
      <c r="BH358" s="49">
        <v>184</v>
      </c>
      <c r="BI358" s="49">
        <v>30128459.839999992</v>
      </c>
      <c r="BJ358" s="49">
        <v>9</v>
      </c>
      <c r="BK358" s="49">
        <v>1569869.28</v>
      </c>
      <c r="BL358" s="34">
        <v>193</v>
      </c>
      <c r="BM358" s="34">
        <v>31698329.119999994</v>
      </c>
      <c r="BN358" s="132">
        <v>-12.666666666666686</v>
      </c>
      <c r="BO358" s="132">
        <v>-1935800.3059000112</v>
      </c>
      <c r="BP358" s="49">
        <v>477</v>
      </c>
      <c r="BQ358" s="49">
        <v>128179956.63104999</v>
      </c>
      <c r="BR358" s="49">
        <v>79.5</v>
      </c>
      <c r="BS358" s="49">
        <v>21363326.105175</v>
      </c>
      <c r="BT358" s="49">
        <v>49</v>
      </c>
      <c r="BU358" s="49">
        <v>11264485.879999999</v>
      </c>
      <c r="BV358" s="49">
        <v>22</v>
      </c>
      <c r="BW358" s="49">
        <v>5115307.4399999985</v>
      </c>
      <c r="BX358" s="34">
        <v>71</v>
      </c>
      <c r="BY358" s="34">
        <v>16379793.319999997</v>
      </c>
      <c r="BZ358" s="132">
        <v>-30.5</v>
      </c>
      <c r="CA358" s="132">
        <v>-10098840.225175001</v>
      </c>
      <c r="CB358" s="49">
        <v>150</v>
      </c>
      <c r="CC358" s="49">
        <v>17115618.465</v>
      </c>
      <c r="CD358" s="49">
        <v>25</v>
      </c>
      <c r="CE358" s="49">
        <v>2852603.0775000001</v>
      </c>
      <c r="CF358" s="49">
        <v>30</v>
      </c>
      <c r="CG358" s="49">
        <v>3323299</v>
      </c>
      <c r="CH358" s="49">
        <v>5</v>
      </c>
      <c r="CI358" s="49">
        <v>520607.7</v>
      </c>
      <c r="CJ358" s="34">
        <v>35</v>
      </c>
      <c r="CK358" s="34">
        <v>3843906.7</v>
      </c>
      <c r="CL358" s="132">
        <v>5</v>
      </c>
      <c r="CM358" s="132">
        <v>470695.92249999987</v>
      </c>
      <c r="CN358" s="49">
        <v>720</v>
      </c>
      <c r="CO358" s="49">
        <v>55952382.9604</v>
      </c>
      <c r="CP358" s="49">
        <v>120</v>
      </c>
      <c r="CQ358" s="49">
        <v>9325397.1600666661</v>
      </c>
      <c r="CR358" s="49">
        <v>152</v>
      </c>
      <c r="CS358" s="49">
        <v>11797093.919999996</v>
      </c>
      <c r="CT358" s="49">
        <v>63</v>
      </c>
      <c r="CU358" s="49">
        <v>4907437.38</v>
      </c>
      <c r="CV358" s="34">
        <v>215</v>
      </c>
      <c r="CW358" s="34">
        <v>16704531.299999997</v>
      </c>
      <c r="CX358" s="132">
        <v>32</v>
      </c>
      <c r="CY358" s="132">
        <v>2471696.7599333301</v>
      </c>
      <c r="CZ358" s="49">
        <v>35</v>
      </c>
      <c r="DA358" s="49">
        <v>4393975.5034999996</v>
      </c>
      <c r="DB358" s="49">
        <v>5.833333333333333</v>
      </c>
      <c r="DC358" s="49">
        <v>732329.25058333343</v>
      </c>
      <c r="DD358" s="49">
        <v>7</v>
      </c>
      <c r="DE358" s="49">
        <v>878795.32</v>
      </c>
      <c r="DF358" s="49">
        <v>0</v>
      </c>
      <c r="DG358" s="49">
        <v>0</v>
      </c>
      <c r="DH358" s="34">
        <v>7</v>
      </c>
      <c r="DI358" s="34">
        <v>878795.32</v>
      </c>
      <c r="DJ358" s="132">
        <v>1.166666666666667</v>
      </c>
      <c r="DK358" s="132">
        <v>146466.06941666652</v>
      </c>
      <c r="DL358" s="49">
        <v>75</v>
      </c>
      <c r="DM358" s="49">
        <v>8242033.0349999992</v>
      </c>
      <c r="DN358" s="49">
        <v>12.5</v>
      </c>
      <c r="DO358" s="49">
        <v>1373672.1724999999</v>
      </c>
      <c r="DP358" s="49">
        <v>13</v>
      </c>
      <c r="DQ358" s="49">
        <v>1428619.01</v>
      </c>
      <c r="DR358" s="49">
        <v>0</v>
      </c>
      <c r="DS358" s="49">
        <v>0</v>
      </c>
      <c r="DT358" s="34">
        <v>13</v>
      </c>
      <c r="DU358" s="34">
        <v>1428619.01</v>
      </c>
      <c r="DV358" s="132">
        <v>0.5</v>
      </c>
      <c r="DW358" s="132">
        <v>54946.83750000014</v>
      </c>
      <c r="DX358" s="49">
        <v>240</v>
      </c>
      <c r="DY358" s="49">
        <v>32691604.518999998</v>
      </c>
      <c r="DZ358" s="49">
        <v>40</v>
      </c>
      <c r="EA358" s="49">
        <v>5448600.7531666663</v>
      </c>
      <c r="EB358" s="49">
        <v>41</v>
      </c>
      <c r="EC358" s="49">
        <v>4832911.1899999995</v>
      </c>
      <c r="ED358" s="49">
        <v>2</v>
      </c>
      <c r="EE358" s="49">
        <v>337700.92</v>
      </c>
      <c r="EF358" s="34">
        <v>43</v>
      </c>
      <c r="EG358" s="34">
        <v>5170612.1099999994</v>
      </c>
      <c r="EH358" s="132">
        <v>1</v>
      </c>
      <c r="EI358" s="132">
        <v>-615689.56316666678</v>
      </c>
      <c r="EJ358" s="49">
        <v>490</v>
      </c>
      <c r="EK358" s="49">
        <v>87976786.797700003</v>
      </c>
      <c r="EL358" s="49">
        <v>81.666666666666657</v>
      </c>
      <c r="EM358" s="49">
        <v>14662797.799616667</v>
      </c>
      <c r="EN358" s="49">
        <v>52</v>
      </c>
      <c r="EO358" s="49">
        <v>8700197.1799999997</v>
      </c>
      <c r="EP358" s="49">
        <v>4</v>
      </c>
      <c r="EQ358" s="49">
        <v>636644.07999999996</v>
      </c>
      <c r="ER358" s="34">
        <v>56</v>
      </c>
      <c r="ES358" s="34">
        <v>9336841.2599999998</v>
      </c>
      <c r="ET358" s="132">
        <v>-29.666666666666657</v>
      </c>
      <c r="EU358" s="132">
        <v>-5962600.6196166668</v>
      </c>
      <c r="EV358" s="49">
        <v>5</v>
      </c>
      <c r="EW358" s="49">
        <v>796846.06050000002</v>
      </c>
      <c r="EX358" s="49">
        <v>0.83333333333333337</v>
      </c>
      <c r="EY358" s="49">
        <v>132807.67675000001</v>
      </c>
      <c r="EZ358" s="49">
        <v>0</v>
      </c>
      <c r="FA358" s="49">
        <v>0</v>
      </c>
      <c r="FB358" s="49">
        <v>0</v>
      </c>
      <c r="FC358" s="49">
        <v>0</v>
      </c>
      <c r="FD358" s="34">
        <v>0</v>
      </c>
      <c r="FE358" s="34">
        <v>0</v>
      </c>
      <c r="FF358" s="132">
        <v>-0.83333333333333337</v>
      </c>
      <c r="FG358" s="132">
        <v>-132807.67675000001</v>
      </c>
      <c r="FH358" s="49">
        <v>62</v>
      </c>
      <c r="FI358" s="49">
        <v>8825861.8462000005</v>
      </c>
      <c r="FJ358" s="49">
        <v>10.333333333333334</v>
      </c>
      <c r="FK358" s="49">
        <v>1470976.9743666667</v>
      </c>
      <c r="FL358" s="49">
        <v>13</v>
      </c>
      <c r="FM358" s="49">
        <v>1863090.78</v>
      </c>
      <c r="FN358" s="49">
        <v>0</v>
      </c>
      <c r="FO358" s="49">
        <v>0</v>
      </c>
      <c r="FP358" s="34">
        <v>13</v>
      </c>
      <c r="FQ358" s="34">
        <v>1863090.78</v>
      </c>
      <c r="FR358" s="132">
        <v>2.6666666666666661</v>
      </c>
      <c r="FS358" s="132">
        <v>392113.80563333328</v>
      </c>
      <c r="FT358" s="49">
        <v>16</v>
      </c>
      <c r="FU358" s="49">
        <v>2218081.3775999998</v>
      </c>
      <c r="FV358" s="49">
        <v>2.6666666666666665</v>
      </c>
      <c r="FW358" s="49">
        <v>369680.22959999996</v>
      </c>
      <c r="FX358" s="49">
        <v>0</v>
      </c>
      <c r="FY358" s="49">
        <v>0</v>
      </c>
      <c r="FZ358" s="49">
        <v>0</v>
      </c>
      <c r="GA358" s="49">
        <v>0</v>
      </c>
      <c r="GB358" s="34">
        <v>0</v>
      </c>
      <c r="GC358" s="34">
        <v>0</v>
      </c>
      <c r="GD358" s="132">
        <v>-2.6666666666666665</v>
      </c>
      <c r="GE358" s="132">
        <v>-369680.22959999996</v>
      </c>
      <c r="GF358" s="49">
        <v>300</v>
      </c>
      <c r="GG358" s="49">
        <v>66986104.460000008</v>
      </c>
      <c r="GH358" s="49">
        <v>50</v>
      </c>
      <c r="GI358" s="49">
        <v>11164350.743333334</v>
      </c>
      <c r="GJ358" s="49">
        <v>0</v>
      </c>
      <c r="GK358" s="49">
        <v>0</v>
      </c>
      <c r="GL358" s="49">
        <v>0</v>
      </c>
      <c r="GM358" s="49">
        <v>0</v>
      </c>
      <c r="GN358" s="34">
        <v>0</v>
      </c>
      <c r="GO358" s="34">
        <v>0</v>
      </c>
      <c r="GP358" s="132">
        <v>-50</v>
      </c>
      <c r="GQ358" s="132">
        <v>-11164350.743333334</v>
      </c>
      <c r="GR358" s="41">
        <v>5865</v>
      </c>
      <c r="GS358" s="41">
        <v>1002761745.4343001</v>
      </c>
      <c r="GT358" s="41">
        <v>977.50000000000011</v>
      </c>
      <c r="GU358" s="41">
        <v>167126957.57238337</v>
      </c>
      <c r="GV358" s="41">
        <v>835</v>
      </c>
      <c r="GW358" s="41">
        <v>123977908.97</v>
      </c>
      <c r="GX358" s="41">
        <v>128</v>
      </c>
      <c r="GY358" s="41">
        <v>17231913.469999999</v>
      </c>
      <c r="GZ358" s="41">
        <v>963</v>
      </c>
      <c r="HA358" s="41">
        <v>141209822.44</v>
      </c>
      <c r="HB358" s="59">
        <v>-142.50000000000011</v>
      </c>
      <c r="HC358" s="59">
        <v>-43149048.602383375</v>
      </c>
      <c r="HD358" s="98">
        <v>0.85421994884910479</v>
      </c>
      <c r="HE358" s="98">
        <v>0.74181873930364972</v>
      </c>
      <c r="HF358" s="64"/>
      <c r="HG358" s="64"/>
      <c r="HH358" s="64"/>
    </row>
    <row r="359" spans="1:216" hidden="1" x14ac:dyDescent="0.2">
      <c r="D359" s="212"/>
      <c r="E359" s="213" t="s">
        <v>199</v>
      </c>
      <c r="H359" s="208" t="e">
        <f>I$156/H$156</f>
        <v>#DIV/0!</v>
      </c>
      <c r="I359" s="20"/>
      <c r="J359" s="208" t="e">
        <f>K$156/J$156</f>
        <v>#DIV/0!</v>
      </c>
      <c r="K359" s="20"/>
      <c r="L359" s="208" t="e">
        <f>M$156/L$156</f>
        <v>#DIV/0!</v>
      </c>
      <c r="M359" s="208" t="e">
        <f>L359-J359</f>
        <v>#DIV/0!</v>
      </c>
      <c r="BD359" s="209">
        <f>BE$156/BD$156</f>
        <v>74173.637499999997</v>
      </c>
      <c r="BE359" s="210"/>
      <c r="BF359" s="209">
        <f>BG$156/BF$156</f>
        <v>74173.637500000012</v>
      </c>
      <c r="BG359" s="210"/>
      <c r="BH359" s="209">
        <f>BI$156/BH$156</f>
        <v>74173.676842105284</v>
      </c>
      <c r="BI359" s="209">
        <f>BH359-BF359</f>
        <v>3.9342105272226036E-2</v>
      </c>
      <c r="CB359" s="208">
        <f>CC$156/CB$156</f>
        <v>74173.637499999997</v>
      </c>
      <c r="CC359" s="20"/>
      <c r="CD359" s="208">
        <f>CE$156/CD$156</f>
        <v>74173.637499999997</v>
      </c>
      <c r="CE359" s="20"/>
      <c r="CF359" s="208">
        <f>CG$156/CF$156</f>
        <v>74173.701538461522</v>
      </c>
      <c r="CG359" s="208">
        <f>CF359-CD359</f>
        <v>6.4038461525342427E-2</v>
      </c>
      <c r="CZ359" s="208">
        <f>DA$156/CZ$156</f>
        <v>74173.637499999997</v>
      </c>
      <c r="DA359" s="20"/>
      <c r="DB359" s="208">
        <f>DC$156/DB$156</f>
        <v>74173.637499999997</v>
      </c>
      <c r="DC359" s="20"/>
      <c r="DD359" s="208">
        <f>DE$156/DD$156</f>
        <v>74173.69</v>
      </c>
      <c r="DE359" s="209">
        <f>DD359-DB359</f>
        <v>5.2500000005238689E-2</v>
      </c>
      <c r="DX359" s="208" t="e">
        <f>DY$156/DX$156</f>
        <v>#DIV/0!</v>
      </c>
      <c r="DY359" s="20"/>
      <c r="DZ359" s="208" t="e">
        <f>EA$156/DZ$156</f>
        <v>#DIV/0!</v>
      </c>
      <c r="EA359" s="20"/>
      <c r="EB359" s="208" t="e">
        <f>EC$156/EB$156</f>
        <v>#DIV/0!</v>
      </c>
      <c r="EC359" s="208" t="e">
        <f>EB359-DZ359</f>
        <v>#DIV/0!</v>
      </c>
      <c r="EJ359" s="208" t="e">
        <f>EK$156/EJ$156</f>
        <v>#DIV/0!</v>
      </c>
      <c r="EK359" s="20"/>
      <c r="EL359" s="208" t="e">
        <f>EM$156/EL$156</f>
        <v>#DIV/0!</v>
      </c>
      <c r="EM359" s="20"/>
      <c r="EN359" s="208" t="e">
        <f>EO$156/EN$156</f>
        <v>#DIV/0!</v>
      </c>
      <c r="EO359" s="208" t="e">
        <f>EN359-EL359</f>
        <v>#DIV/0!</v>
      </c>
      <c r="EV359" s="208" t="e">
        <f>EW$156/EV$156</f>
        <v>#DIV/0!</v>
      </c>
      <c r="EW359" s="20"/>
      <c r="EX359" s="208" t="e">
        <f>EY$156/EX$156</f>
        <v>#DIV/0!</v>
      </c>
      <c r="EY359" s="20"/>
      <c r="EZ359" s="208" t="e">
        <f>FA$156/EZ$156</f>
        <v>#DIV/0!</v>
      </c>
      <c r="FA359" s="208" t="e">
        <f>EZ359-EX359</f>
        <v>#DIV/0!</v>
      </c>
    </row>
    <row r="360" spans="1:216" hidden="1" x14ac:dyDescent="0.2">
      <c r="D360" s="212"/>
      <c r="E360" s="214" t="s">
        <v>205</v>
      </c>
      <c r="H360" s="208">
        <f>I$273/H$273</f>
        <v>140896.89785000001</v>
      </c>
      <c r="I360" s="20"/>
      <c r="J360" s="208">
        <f>K$273/J$273</f>
        <v>140896.89785000001</v>
      </c>
      <c r="K360" s="20"/>
      <c r="L360" s="208">
        <f>M$273/L$273</f>
        <v>140896.9</v>
      </c>
      <c r="M360" s="208">
        <f t="shared" ref="M360:M363" si="2498">L360-J360</f>
        <v>2.1499999857041985E-3</v>
      </c>
      <c r="T360" s="208" t="e">
        <f>U$156/T$156</f>
        <v>#DIV/0!</v>
      </c>
      <c r="U360" s="20"/>
      <c r="V360" s="208" t="e">
        <f>W$156/V$156</f>
        <v>#DIV/0!</v>
      </c>
      <c r="W360" s="20"/>
      <c r="X360" s="208" t="e">
        <f>Y$156/X$156</f>
        <v>#DIV/0!</v>
      </c>
      <c r="Y360" s="208" t="e">
        <f>X360-V360</f>
        <v>#DIV/0!</v>
      </c>
      <c r="BD360" s="209">
        <f>BE$273/BD$273</f>
        <v>140896.89785000001</v>
      </c>
      <c r="BE360" s="210"/>
      <c r="BF360" s="209">
        <f>BG$273/BF$273</f>
        <v>140896.89785000001</v>
      </c>
      <c r="BG360" s="210"/>
      <c r="BH360" s="209">
        <f>BI$273/BH$273</f>
        <v>140896.90000000011</v>
      </c>
      <c r="BI360" s="209">
        <f t="shared" ref="BI360:BI363" si="2499">BH360-BF360</f>
        <v>2.1500001021195203E-3</v>
      </c>
      <c r="CB360" s="208" t="e">
        <f>CC$273/CB$273</f>
        <v>#DIV/0!</v>
      </c>
      <c r="CC360" s="20"/>
      <c r="CD360" s="208" t="e">
        <f>CE$273/CD$273</f>
        <v>#DIV/0!</v>
      </c>
      <c r="CE360" s="20"/>
      <c r="CF360" s="208" t="e">
        <f>CG$273/CF$273</f>
        <v>#DIV/0!</v>
      </c>
      <c r="CG360" s="208" t="e">
        <f t="shared" ref="CG360:CG363" si="2500">CF360-CD360</f>
        <v>#DIV/0!</v>
      </c>
      <c r="CZ360" s="208" t="e">
        <f>DA$273/CZ$273</f>
        <v>#DIV/0!</v>
      </c>
      <c r="DA360" s="20"/>
      <c r="DB360" s="208" t="e">
        <f>DC$273/DB$273</f>
        <v>#DIV/0!</v>
      </c>
      <c r="DC360" s="20"/>
      <c r="DD360" s="208" t="e">
        <f>DE$273/DD$273</f>
        <v>#DIV/0!</v>
      </c>
      <c r="DE360" s="208" t="e">
        <f t="shared" ref="DE360:DE363" si="2501">DD360-DB360</f>
        <v>#DIV/0!</v>
      </c>
      <c r="DX360" s="208" t="e">
        <f>DY$273/DX$273</f>
        <v>#DIV/0!</v>
      </c>
      <c r="DY360" s="20"/>
      <c r="DZ360" s="208" t="e">
        <f>EA$273/DZ$273</f>
        <v>#DIV/0!</v>
      </c>
      <c r="EA360" s="20"/>
      <c r="EB360" s="208" t="e">
        <f>EC$273/EB$273</f>
        <v>#DIV/0!</v>
      </c>
      <c r="EC360" s="208" t="e">
        <f t="shared" ref="EC360:EC363" si="2502">EB360-DZ360</f>
        <v>#DIV/0!</v>
      </c>
      <c r="EJ360" s="208">
        <f>EK$273/EJ$273</f>
        <v>140896.89785000001</v>
      </c>
      <c r="EK360" s="20"/>
      <c r="EL360" s="208">
        <f>EM$273/EL$273</f>
        <v>140896.89785000001</v>
      </c>
      <c r="EM360" s="20"/>
      <c r="EN360" s="208" t="e">
        <f>EO$273/EN$273</f>
        <v>#DIV/0!</v>
      </c>
      <c r="EO360" s="208" t="e">
        <f t="shared" ref="EO360:EO363" si="2503">EN360-EL360</f>
        <v>#DIV/0!</v>
      </c>
      <c r="EV360" s="208" t="e">
        <f>EW$273/EV$273</f>
        <v>#DIV/0!</v>
      </c>
      <c r="EW360" s="20"/>
      <c r="EX360" s="208" t="e">
        <f>EY$273/EX$273</f>
        <v>#DIV/0!</v>
      </c>
      <c r="EY360" s="20"/>
      <c r="EZ360" s="208" t="e">
        <f>FA$273/EZ$273</f>
        <v>#DIV/0!</v>
      </c>
      <c r="FA360" s="208" t="e">
        <f t="shared" ref="FA360:FA363" si="2504">EZ360-EX360</f>
        <v>#DIV/0!</v>
      </c>
    </row>
    <row r="361" spans="1:216" hidden="1" x14ac:dyDescent="0.2">
      <c r="D361" s="212"/>
      <c r="E361" s="213" t="s">
        <v>227</v>
      </c>
      <c r="H361" s="208" t="e">
        <f>I$296/H$296</f>
        <v>#DIV/0!</v>
      </c>
      <c r="I361" s="20"/>
      <c r="J361" s="208" t="e">
        <f>K$296/J$296</f>
        <v>#DIV/0!</v>
      </c>
      <c r="K361" s="20"/>
      <c r="L361" s="208" t="e">
        <f>M$296/L$296</f>
        <v>#DIV/0!</v>
      </c>
      <c r="M361" s="208" t="e">
        <f t="shared" si="2498"/>
        <v>#DIV/0!</v>
      </c>
      <c r="T361" s="208">
        <f>U$273/T$273</f>
        <v>140896.89785000001</v>
      </c>
      <c r="U361" s="20"/>
      <c r="V361" s="208">
        <f>W$273/V$273</f>
        <v>140896.89785000004</v>
      </c>
      <c r="W361" s="20"/>
      <c r="X361" s="208">
        <f>Y$273/X$273</f>
        <v>140896.89999999982</v>
      </c>
      <c r="Y361" s="208">
        <f t="shared" ref="Y361:Y364" si="2505">X361-V361</f>
        <v>2.1499997819773853E-3</v>
      </c>
      <c r="BD361" s="209">
        <f>BE$296/BD$296</f>
        <v>159369.2121</v>
      </c>
      <c r="BE361" s="210"/>
      <c r="BF361" s="209">
        <f>BG$296/BF$296</f>
        <v>159369.2121</v>
      </c>
      <c r="BG361" s="210"/>
      <c r="BH361" s="209">
        <f>BI$296/BH$296</f>
        <v>158896.79903225804</v>
      </c>
      <c r="BI361" s="209">
        <f t="shared" si="2499"/>
        <v>-472.41306774195982</v>
      </c>
      <c r="CB361" s="208" t="e">
        <f>CC$296/CB$296</f>
        <v>#DIV/0!</v>
      </c>
      <c r="CC361" s="20"/>
      <c r="CD361" s="208" t="e">
        <f>CE$296/CD$296</f>
        <v>#DIV/0!</v>
      </c>
      <c r="CE361" s="20"/>
      <c r="CF361" s="208" t="e">
        <f>CG$296/CF$296</f>
        <v>#DIV/0!</v>
      </c>
      <c r="CG361" s="208" t="e">
        <f t="shared" si="2500"/>
        <v>#DIV/0!</v>
      </c>
      <c r="CZ361" s="208" t="e">
        <f>DA$296/CZ$296</f>
        <v>#DIV/0!</v>
      </c>
      <c r="DA361" s="20"/>
      <c r="DB361" s="208" t="e">
        <f>DC$296/DB$296</f>
        <v>#DIV/0!</v>
      </c>
      <c r="DC361" s="20"/>
      <c r="DD361" s="208" t="e">
        <f>DE$296/DD$296</f>
        <v>#DIV/0!</v>
      </c>
      <c r="DE361" s="208" t="e">
        <f t="shared" si="2501"/>
        <v>#DIV/0!</v>
      </c>
      <c r="DX361" s="208" t="e">
        <f>DY$296/DX$296</f>
        <v>#DIV/0!</v>
      </c>
      <c r="DY361" s="20"/>
      <c r="DZ361" s="208" t="e">
        <f>EA$296/DZ$296</f>
        <v>#DIV/0!</v>
      </c>
      <c r="EA361" s="20"/>
      <c r="EB361" s="208" t="e">
        <f>EC$296/EB$296</f>
        <v>#DIV/0!</v>
      </c>
      <c r="EC361" s="208" t="e">
        <f t="shared" si="2502"/>
        <v>#DIV/0!</v>
      </c>
      <c r="EJ361" s="208">
        <f>EK$296/EJ$296</f>
        <v>159369.2121</v>
      </c>
      <c r="EK361" s="20"/>
      <c r="EL361" s="208">
        <f>EM$296/EL$296</f>
        <v>159369.21209999998</v>
      </c>
      <c r="EM361" s="20"/>
      <c r="EN361" s="208" t="e">
        <f>EO$296/EN$296</f>
        <v>#DIV/0!</v>
      </c>
      <c r="EO361" s="208" t="e">
        <f t="shared" si="2503"/>
        <v>#DIV/0!</v>
      </c>
      <c r="EV361" s="208">
        <f>EW$296/EV$296</f>
        <v>159369.2121</v>
      </c>
      <c r="EW361" s="20"/>
      <c r="EX361" s="208">
        <f>EY$296/EX$296</f>
        <v>159369.21210000003</v>
      </c>
      <c r="EY361" s="20"/>
      <c r="EZ361" s="208" t="e">
        <f>FA$296/EZ$296</f>
        <v>#DIV/0!</v>
      </c>
      <c r="FA361" s="208" t="e">
        <f t="shared" si="2504"/>
        <v>#DIV/0!</v>
      </c>
    </row>
    <row r="362" spans="1:216" hidden="1" x14ac:dyDescent="0.2">
      <c r="D362" s="212"/>
      <c r="E362" s="214" t="s">
        <v>209</v>
      </c>
      <c r="H362" s="208">
        <f>I$307/H$307</f>
        <v>103237.90639999999</v>
      </c>
      <c r="I362" s="20"/>
      <c r="J362" s="208">
        <f>K$307/J$307</f>
        <v>103237.90639999999</v>
      </c>
      <c r="K362" s="20"/>
      <c r="L362" s="208">
        <f>M$307/L$307</f>
        <v>103237.91000000002</v>
      </c>
      <c r="M362" s="208">
        <f t="shared" si="2498"/>
        <v>3.6000000254716724E-3</v>
      </c>
      <c r="T362" s="208">
        <f>U$296/T$296</f>
        <v>159369.2121</v>
      </c>
      <c r="U362" s="20"/>
      <c r="V362" s="208">
        <f>W$296/V$296</f>
        <v>159369.21209999998</v>
      </c>
      <c r="W362" s="20"/>
      <c r="X362" s="208">
        <f>Y$296/X$296</f>
        <v>159369.21000000002</v>
      </c>
      <c r="Y362" s="208">
        <f t="shared" si="2505"/>
        <v>-2.0999999542254955E-3</v>
      </c>
      <c r="BD362" s="209">
        <f>BE$307/BD$307</f>
        <v>103237.90639999999</v>
      </c>
      <c r="BE362" s="210"/>
      <c r="BF362" s="209">
        <f>BG$307/BF$307</f>
        <v>103237.90639999999</v>
      </c>
      <c r="BG362" s="210"/>
      <c r="BH362" s="209">
        <f>BI$307/BH$307</f>
        <v>103237.91</v>
      </c>
      <c r="BI362" s="209">
        <f t="shared" si="2499"/>
        <v>3.6000000109197572E-3</v>
      </c>
      <c r="CB362" s="208" t="e">
        <f>CC$307/CB$307</f>
        <v>#DIV/0!</v>
      </c>
      <c r="CC362" s="20"/>
      <c r="CD362" s="208" t="e">
        <f>CE$307/CD$307</f>
        <v>#DIV/0!</v>
      </c>
      <c r="CE362" s="20"/>
      <c r="CF362" s="208" t="e">
        <f>CG$307/CF$307</f>
        <v>#DIV/0!</v>
      </c>
      <c r="CG362" s="208" t="e">
        <f t="shared" si="2500"/>
        <v>#DIV/0!</v>
      </c>
      <c r="CZ362" s="208" t="e">
        <f>DA$307/CZ$307</f>
        <v>#DIV/0!</v>
      </c>
      <c r="DA362" s="20"/>
      <c r="DB362" s="208" t="e">
        <f>DC$307/DB$307</f>
        <v>#DIV/0!</v>
      </c>
      <c r="DC362" s="20"/>
      <c r="DD362" s="208" t="e">
        <f>DE$307/DD$307</f>
        <v>#DIV/0!</v>
      </c>
      <c r="DE362" s="208" t="e">
        <f t="shared" si="2501"/>
        <v>#DIV/0!</v>
      </c>
      <c r="DX362" s="208">
        <f>DY$307/DX$307</f>
        <v>103237.90639999999</v>
      </c>
      <c r="DY362" s="20"/>
      <c r="DZ362" s="208">
        <f>EA$307/DZ$307</f>
        <v>103237.90639999999</v>
      </c>
      <c r="EA362" s="20"/>
      <c r="EB362" s="208" t="e">
        <f>EC$307/EB$307</f>
        <v>#DIV/0!</v>
      </c>
      <c r="EC362" s="208" t="e">
        <f t="shared" si="2502"/>
        <v>#DIV/0!</v>
      </c>
      <c r="EJ362" s="208">
        <f>EK$307/EJ$307</f>
        <v>103237.90639999999</v>
      </c>
      <c r="EK362" s="20"/>
      <c r="EL362" s="208">
        <f>EM$307/EL$307</f>
        <v>103237.90639999999</v>
      </c>
      <c r="EM362" s="20"/>
      <c r="EN362" s="208" t="e">
        <f>EO$307/EN$307</f>
        <v>#DIV/0!</v>
      </c>
      <c r="EO362" s="208" t="e">
        <f t="shared" si="2503"/>
        <v>#DIV/0!</v>
      </c>
      <c r="EV362" s="208" t="e">
        <f>EW$307/EV$307</f>
        <v>#DIV/0!</v>
      </c>
      <c r="EW362" s="20"/>
      <c r="EX362" s="208" t="e">
        <f>EY$307/EX$307</f>
        <v>#DIV/0!</v>
      </c>
      <c r="EY362" s="20"/>
      <c r="EZ362" s="208" t="e">
        <f>FA$307/EZ$307</f>
        <v>#DIV/0!</v>
      </c>
      <c r="FA362" s="208" t="e">
        <f t="shared" si="2504"/>
        <v>#DIV/0!</v>
      </c>
    </row>
    <row r="363" spans="1:216" hidden="1" x14ac:dyDescent="0.2">
      <c r="D363" s="212"/>
      <c r="E363" s="213" t="s">
        <v>211</v>
      </c>
      <c r="H363" s="208" t="e">
        <f>I$328/H$328</f>
        <v>#DIV/0!</v>
      </c>
      <c r="I363" s="20"/>
      <c r="J363" s="208" t="e">
        <f>K$328/J$328</f>
        <v>#DIV/0!</v>
      </c>
      <c r="K363" s="20"/>
      <c r="L363" s="208" t="e">
        <f>M$328/L$328</f>
        <v>#DIV/0!</v>
      </c>
      <c r="M363" s="208" t="e">
        <f t="shared" si="2498"/>
        <v>#DIV/0!</v>
      </c>
      <c r="T363" s="208" t="e">
        <f>U$307/T$307</f>
        <v>#DIV/0!</v>
      </c>
      <c r="U363" s="20"/>
      <c r="V363" s="208" t="e">
        <f>W$307/V$307</f>
        <v>#DIV/0!</v>
      </c>
      <c r="W363" s="20"/>
      <c r="X363" s="208" t="e">
        <f>Y$307/X$307</f>
        <v>#DIV/0!</v>
      </c>
      <c r="Y363" s="208" t="e">
        <f t="shared" si="2505"/>
        <v>#DIV/0!</v>
      </c>
      <c r="BD363" s="209">
        <f>BE$328/BD$328</f>
        <v>134103.5772</v>
      </c>
      <c r="BE363" s="210"/>
      <c r="BF363" s="209">
        <f>BG$328/BF$328</f>
        <v>134103.57719999997</v>
      </c>
      <c r="BG363" s="210"/>
      <c r="BH363" s="209">
        <f>BI$328/BH$328</f>
        <v>132850.16199999998</v>
      </c>
      <c r="BI363" s="209">
        <f t="shared" si="2499"/>
        <v>-1253.4151999999885</v>
      </c>
      <c r="CB363" s="208" t="e">
        <f>CC$328/CB$328</f>
        <v>#DIV/0!</v>
      </c>
      <c r="CC363" s="20"/>
      <c r="CD363" s="208" t="e">
        <f>CE$328/CD$328</f>
        <v>#DIV/0!</v>
      </c>
      <c r="CE363" s="20"/>
      <c r="CF363" s="208" t="e">
        <f>CG$328/CF$328</f>
        <v>#DIV/0!</v>
      </c>
      <c r="CG363" s="208" t="e">
        <f t="shared" si="2500"/>
        <v>#DIV/0!</v>
      </c>
      <c r="CZ363" s="208">
        <f>DA$328/CZ$328</f>
        <v>134103.5772</v>
      </c>
      <c r="DA363" s="20"/>
      <c r="DB363" s="208">
        <f>DC$328/DB$328</f>
        <v>134103.57720000003</v>
      </c>
      <c r="DC363" s="20"/>
      <c r="DD363" s="208">
        <f>DE$328/DD$328</f>
        <v>134103.57999999999</v>
      </c>
      <c r="DE363" s="208">
        <f t="shared" si="2501"/>
        <v>2.7999999583698809E-3</v>
      </c>
      <c r="DX363" s="208" t="e">
        <f>DY$328/DX$328</f>
        <v>#DIV/0!</v>
      </c>
      <c r="DY363" s="20"/>
      <c r="DZ363" s="208" t="e">
        <f>EA$328/DZ$328</f>
        <v>#DIV/0!</v>
      </c>
      <c r="EA363" s="20"/>
      <c r="EB363" s="208">
        <f>EC$328/EB$328</f>
        <v>134103.57999999999</v>
      </c>
      <c r="EC363" s="208" t="e">
        <f t="shared" si="2502"/>
        <v>#DIV/0!</v>
      </c>
      <c r="EJ363" s="208" t="e">
        <f>EK$328/EJ$328</f>
        <v>#DIV/0!</v>
      </c>
      <c r="EK363" s="20"/>
      <c r="EL363" s="208" t="e">
        <f>EM$328/EL$328</f>
        <v>#DIV/0!</v>
      </c>
      <c r="EM363" s="20"/>
      <c r="EN363" s="208" t="e">
        <f>EO$328/EN$328</f>
        <v>#DIV/0!</v>
      </c>
      <c r="EO363" s="208" t="e">
        <f t="shared" si="2503"/>
        <v>#DIV/0!</v>
      </c>
      <c r="EV363" s="208" t="e">
        <f>EW$328/EV$328</f>
        <v>#DIV/0!</v>
      </c>
      <c r="EW363" s="20"/>
      <c r="EX363" s="208" t="e">
        <f>EY$328/EX$328</f>
        <v>#DIV/0!</v>
      </c>
      <c r="EY363" s="20"/>
      <c r="EZ363" s="208" t="e">
        <f>FA$328/EZ$328</f>
        <v>#DIV/0!</v>
      </c>
      <c r="FA363" s="208" t="e">
        <f t="shared" si="2504"/>
        <v>#DIV/0!</v>
      </c>
    </row>
    <row r="364" spans="1:216" x14ac:dyDescent="0.2">
      <c r="E364" s="272" t="s">
        <v>448</v>
      </c>
      <c r="T364" s="208" t="e">
        <f>U$328/T$328</f>
        <v>#DIV/0!</v>
      </c>
      <c r="U364" s="20"/>
      <c r="V364" s="208" t="e">
        <f>W$328/V$328</f>
        <v>#DIV/0!</v>
      </c>
      <c r="W364" s="20"/>
      <c r="X364" s="208" t="e">
        <f>Y$328/X$328</f>
        <v>#DIV/0!</v>
      </c>
      <c r="Y364" s="208" t="e">
        <f t="shared" si="2505"/>
        <v>#DIV/0!</v>
      </c>
      <c r="GR364" s="271">
        <v>367</v>
      </c>
      <c r="GS364" s="271">
        <v>51968493.591199994</v>
      </c>
      <c r="GT364" s="271">
        <v>244.66666666666669</v>
      </c>
      <c r="GU364" s="271">
        <v>34645662.394133329</v>
      </c>
      <c r="GV364" s="271">
        <v>198</v>
      </c>
      <c r="GW364" s="271">
        <v>28026295.800000001</v>
      </c>
      <c r="GX364" s="22">
        <v>5</v>
      </c>
      <c r="GY364" s="22">
        <v>716010.66</v>
      </c>
      <c r="GZ364" s="22">
        <v>172</v>
      </c>
      <c r="HA364" s="22">
        <v>24336690.84</v>
      </c>
      <c r="HB364" s="271">
        <f>GV364-GT364</f>
        <v>-46.666666666666686</v>
      </c>
      <c r="HC364" s="271">
        <f>GW364-GU364</f>
        <v>-6619366.5941333286</v>
      </c>
    </row>
    <row r="365" spans="1:216" x14ac:dyDescent="0.2">
      <c r="GR365" s="271">
        <v>227</v>
      </c>
      <c r="GS365" s="271">
        <v>31510537.2892</v>
      </c>
      <c r="GT365" s="271">
        <v>151.33333333333334</v>
      </c>
      <c r="GU365" s="271">
        <v>21007024.859466664</v>
      </c>
      <c r="GV365" s="271">
        <v>124</v>
      </c>
      <c r="GW365" s="271">
        <v>17212804.560000002</v>
      </c>
      <c r="GX365" s="22">
        <v>2</v>
      </c>
      <c r="GY365" s="22">
        <v>277625.88</v>
      </c>
      <c r="GZ365" s="22">
        <v>109</v>
      </c>
      <c r="HA365" s="22">
        <v>15130610.459999999</v>
      </c>
      <c r="HB365" s="271">
        <f t="shared" ref="HB365:HB366" si="2506">GV365-GT365</f>
        <v>-27.333333333333343</v>
      </c>
      <c r="HC365" s="271">
        <f t="shared" ref="HC365:HC366" si="2507">GW365-GU365</f>
        <v>-3794220.2994666621</v>
      </c>
    </row>
    <row r="366" spans="1:216" x14ac:dyDescent="0.2">
      <c r="GR366" s="271">
        <v>140</v>
      </c>
      <c r="GS366" s="271">
        <v>20457956.302000001</v>
      </c>
      <c r="GT366" s="271">
        <v>93.333333333333343</v>
      </c>
      <c r="GU366" s="271">
        <v>13638637.534666667</v>
      </c>
      <c r="GV366" s="271">
        <v>74</v>
      </c>
      <c r="GW366" s="271">
        <v>10813491.239999995</v>
      </c>
      <c r="GX366" s="22">
        <v>3</v>
      </c>
      <c r="GY366" s="22">
        <v>438384.78</v>
      </c>
      <c r="GZ366" s="22">
        <v>63</v>
      </c>
      <c r="HA366" s="22">
        <v>9206080.3799999971</v>
      </c>
      <c r="HB366" s="271">
        <f t="shared" si="2506"/>
        <v>-19.333333333333343</v>
      </c>
      <c r="HC366" s="271">
        <f t="shared" si="2507"/>
        <v>-2825146.2946666721</v>
      </c>
    </row>
  </sheetData>
  <autoFilter ref="A8:HH348">
    <filterColumn colId="4">
      <colorFilter dxfId="0"/>
    </filterColumn>
  </autoFilter>
  <mergeCells count="149">
    <mergeCell ref="GV7:GW7"/>
    <mergeCell ref="GX7:GY7"/>
    <mergeCell ref="GZ7:HA7"/>
    <mergeCell ref="HB7:HC7"/>
    <mergeCell ref="HF7:HG7"/>
    <mergeCell ref="GJ7:GK7"/>
    <mergeCell ref="GL7:GM7"/>
    <mergeCell ref="GN7:GO7"/>
    <mergeCell ref="GP7:GQ7"/>
    <mergeCell ref="GR7:GS7"/>
    <mergeCell ref="GT7:GU7"/>
    <mergeCell ref="FX7:FY7"/>
    <mergeCell ref="FZ7:GA7"/>
    <mergeCell ref="GB7:GC7"/>
    <mergeCell ref="GD7:GE7"/>
    <mergeCell ref="GF7:GG7"/>
    <mergeCell ref="GH7:GI7"/>
    <mergeCell ref="FL7:FM7"/>
    <mergeCell ref="FN7:FO7"/>
    <mergeCell ref="FP7:FQ7"/>
    <mergeCell ref="FR7:FS7"/>
    <mergeCell ref="FT7:FU7"/>
    <mergeCell ref="FV7:FW7"/>
    <mergeCell ref="EV7:EW7"/>
    <mergeCell ref="EX7:EY7"/>
    <mergeCell ref="EZ7:FA7"/>
    <mergeCell ref="FB7:FC7"/>
    <mergeCell ref="FD7:FE7"/>
    <mergeCell ref="FF7:FG7"/>
    <mergeCell ref="EJ7:EK7"/>
    <mergeCell ref="EL7:EM7"/>
    <mergeCell ref="EN7:EO7"/>
    <mergeCell ref="EP7:EQ7"/>
    <mergeCell ref="ER7:ES7"/>
    <mergeCell ref="ET7:EU7"/>
    <mergeCell ref="DX7:DY7"/>
    <mergeCell ref="DZ7:EA7"/>
    <mergeCell ref="EB7:EC7"/>
    <mergeCell ref="ED7:EE7"/>
    <mergeCell ref="EF7:EG7"/>
    <mergeCell ref="EH7:EI7"/>
    <mergeCell ref="DL7:DM7"/>
    <mergeCell ref="DN7:DO7"/>
    <mergeCell ref="DP7:DQ7"/>
    <mergeCell ref="DR7:DS7"/>
    <mergeCell ref="DT7:DU7"/>
    <mergeCell ref="DV7:DW7"/>
    <mergeCell ref="CZ7:DA7"/>
    <mergeCell ref="DB7:DC7"/>
    <mergeCell ref="DD7:DE7"/>
    <mergeCell ref="DF7:DG7"/>
    <mergeCell ref="DH7:DI7"/>
    <mergeCell ref="DJ7:DK7"/>
    <mergeCell ref="CN7:CO7"/>
    <mergeCell ref="CP7:CQ7"/>
    <mergeCell ref="CR7:CS7"/>
    <mergeCell ref="CT7:CU7"/>
    <mergeCell ref="CV7:CW7"/>
    <mergeCell ref="CX7:CY7"/>
    <mergeCell ref="CH7:CI7"/>
    <mergeCell ref="CJ7:CK7"/>
    <mergeCell ref="CL7:CM7"/>
    <mergeCell ref="BP7:BQ7"/>
    <mergeCell ref="BR7:BS7"/>
    <mergeCell ref="BT7:BU7"/>
    <mergeCell ref="BV7:BW7"/>
    <mergeCell ref="BX7:BY7"/>
    <mergeCell ref="BZ7:CA7"/>
    <mergeCell ref="DL6:DW6"/>
    <mergeCell ref="DX6:EI6"/>
    <mergeCell ref="EJ6:EU6"/>
    <mergeCell ref="AF7:AG7"/>
    <mergeCell ref="AH7:AI7"/>
    <mergeCell ref="AJ7:AK7"/>
    <mergeCell ref="AL7:AM7"/>
    <mergeCell ref="AN7:AO7"/>
    <mergeCell ref="AP7:AQ7"/>
    <mergeCell ref="BD7:BE7"/>
    <mergeCell ref="BF7:BG7"/>
    <mergeCell ref="BH7:BI7"/>
    <mergeCell ref="BJ7:BK7"/>
    <mergeCell ref="BL7:BM7"/>
    <mergeCell ref="BN7:BO7"/>
    <mergeCell ref="AR7:AS7"/>
    <mergeCell ref="AT7:AU7"/>
    <mergeCell ref="AV7:AW7"/>
    <mergeCell ref="AX7:AY7"/>
    <mergeCell ref="AZ7:BA7"/>
    <mergeCell ref="BB7:BC7"/>
    <mergeCell ref="CB7:CC7"/>
    <mergeCell ref="CD7:CE7"/>
    <mergeCell ref="CF7:CG7"/>
    <mergeCell ref="EV6:FG6"/>
    <mergeCell ref="FH6:FS6"/>
    <mergeCell ref="FT6:GE6"/>
    <mergeCell ref="HH5:HH8"/>
    <mergeCell ref="H6:S6"/>
    <mergeCell ref="T6:AE6"/>
    <mergeCell ref="AF6:AQ6"/>
    <mergeCell ref="AR6:BC6"/>
    <mergeCell ref="BD6:BO6"/>
    <mergeCell ref="BP6:CA6"/>
    <mergeCell ref="CB6:CM6"/>
    <mergeCell ref="CN6:CY6"/>
    <mergeCell ref="CZ6:DK6"/>
    <mergeCell ref="FH5:FS5"/>
    <mergeCell ref="FT5:GE5"/>
    <mergeCell ref="GF5:GQ5"/>
    <mergeCell ref="GR5:HC5"/>
    <mergeCell ref="HD5:HE7"/>
    <mergeCell ref="HF5:HG6"/>
    <mergeCell ref="GF6:GQ6"/>
    <mergeCell ref="GR6:HC6"/>
    <mergeCell ref="FH7:FI7"/>
    <mergeCell ref="FJ7:FK7"/>
    <mergeCell ref="CN5:CY5"/>
    <mergeCell ref="CZ5:DK5"/>
    <mergeCell ref="DL5:DW5"/>
    <mergeCell ref="DX5:EI5"/>
    <mergeCell ref="EJ5:EU5"/>
    <mergeCell ref="EV5:FG5"/>
    <mergeCell ref="T5:AE5"/>
    <mergeCell ref="AF5:AQ5"/>
    <mergeCell ref="AR5:BC5"/>
    <mergeCell ref="BD5:BO5"/>
    <mergeCell ref="BP5:CA5"/>
    <mergeCell ref="CB5:CM5"/>
    <mergeCell ref="AS1:BE1"/>
    <mergeCell ref="AS2:BE2"/>
    <mergeCell ref="C4:F4"/>
    <mergeCell ref="B5:B8"/>
    <mergeCell ref="C5:C8"/>
    <mergeCell ref="D5:D8"/>
    <mergeCell ref="E5:E8"/>
    <mergeCell ref="F5:F8"/>
    <mergeCell ref="G5:G8"/>
    <mergeCell ref="H5:S5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7"/>
  <sheetViews>
    <sheetView tabSelected="1" view="pageBreakPreview" zoomScaleNormal="100" zoomScaleSheetLayoutView="100" workbookViewId="0">
      <pane xSplit="3" ySplit="15" topLeftCell="D79" activePane="bottomRight" state="frozen"/>
      <selection pane="topRight" activeCell="D1" sqref="D1"/>
      <selection pane="bottomLeft" activeCell="A16" sqref="A16"/>
      <selection pane="bottomRight" activeCell="P16" sqref="P16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3.28515625" style="218" customWidth="1"/>
    <col min="6" max="6" width="8.140625" customWidth="1"/>
    <col min="7" max="7" width="13.140625" style="218" customWidth="1"/>
    <col min="8" max="8" width="9.5703125" customWidth="1"/>
    <col min="9" max="9" width="13.140625" style="218" customWidth="1"/>
    <col min="10" max="10" width="9.42578125" customWidth="1"/>
    <col min="11" max="11" width="13.140625" style="218" customWidth="1"/>
    <col min="12" max="12" width="10.28515625" customWidth="1"/>
    <col min="13" max="13" width="13.140625" style="218" customWidth="1"/>
    <col min="14" max="14" width="8.7109375" customWidth="1"/>
    <col min="15" max="15" width="13.85546875" style="218" customWidth="1"/>
    <col min="17" max="17" width="15.140625" customWidth="1"/>
  </cols>
  <sheetData>
    <row r="1" spans="1:17" s="137" customFormat="1" x14ac:dyDescent="0.25">
      <c r="E1" s="215"/>
      <c r="F1" s="138"/>
      <c r="G1" s="215"/>
      <c r="I1" s="219"/>
      <c r="K1" s="216"/>
      <c r="L1" s="440" t="s">
        <v>97</v>
      </c>
      <c r="M1" s="440"/>
      <c r="N1" s="440"/>
      <c r="O1" s="216"/>
    </row>
    <row r="2" spans="1:17" s="137" customFormat="1" x14ac:dyDescent="0.25">
      <c r="E2" s="215"/>
      <c r="F2" s="138"/>
      <c r="G2" s="215"/>
      <c r="I2" s="219"/>
      <c r="K2" s="216"/>
      <c r="L2" s="13" t="s">
        <v>98</v>
      </c>
      <c r="M2" s="216"/>
      <c r="N2" s="13"/>
      <c r="O2" s="216"/>
    </row>
    <row r="3" spans="1:17" s="137" customFormat="1" x14ac:dyDescent="0.25">
      <c r="E3" s="215"/>
      <c r="F3" s="138"/>
      <c r="G3" s="215"/>
      <c r="I3" s="219"/>
      <c r="K3" s="440" t="s">
        <v>99</v>
      </c>
      <c r="L3" s="440"/>
      <c r="M3" s="440"/>
      <c r="N3" s="440"/>
      <c r="O3" s="440"/>
    </row>
    <row r="4" spans="1:17" s="137" customFormat="1" ht="12" customHeight="1" x14ac:dyDescent="0.25">
      <c r="E4" s="215"/>
      <c r="F4" s="138"/>
      <c r="G4" s="215"/>
      <c r="I4" s="219"/>
      <c r="K4" s="220"/>
      <c r="L4" s="441" t="s">
        <v>100</v>
      </c>
      <c r="M4" s="442"/>
      <c r="N4" s="442"/>
      <c r="O4" s="216"/>
    </row>
    <row r="5" spans="1:17" s="137" customFormat="1" ht="12.75" customHeight="1" x14ac:dyDescent="0.25">
      <c r="E5" s="215"/>
      <c r="F5" s="138"/>
      <c r="G5" s="215"/>
      <c r="I5" s="219"/>
      <c r="K5" s="219"/>
      <c r="M5" s="219"/>
      <c r="O5" s="219"/>
    </row>
    <row r="6" spans="1:17" s="137" customFormat="1" ht="19.5" customHeight="1" x14ac:dyDescent="0.25">
      <c r="D6" s="444" t="s">
        <v>101</v>
      </c>
      <c r="E6" s="444"/>
      <c r="F6" s="444"/>
      <c r="G6" s="444" t="s">
        <v>102</v>
      </c>
      <c r="H6" s="444"/>
      <c r="I6" s="444"/>
      <c r="J6" s="444"/>
      <c r="K6" s="444"/>
      <c r="L6" s="444"/>
      <c r="M6" s="444"/>
      <c r="N6" s="444"/>
      <c r="O6" s="444"/>
    </row>
    <row r="7" spans="1:17" s="137" customFormat="1" ht="36.75" customHeight="1" x14ac:dyDescent="0.25">
      <c r="D7" s="445" t="s">
        <v>103</v>
      </c>
      <c r="E7" s="445"/>
      <c r="F7" s="445"/>
      <c r="G7" s="445" t="s">
        <v>104</v>
      </c>
      <c r="H7" s="445"/>
      <c r="I7" s="445"/>
      <c r="J7" s="445"/>
      <c r="K7" s="445"/>
      <c r="L7" s="445"/>
      <c r="M7" s="445"/>
      <c r="N7" s="445"/>
      <c r="O7" s="445"/>
    </row>
    <row r="8" spans="1:17" s="137" customFormat="1" ht="15.75" x14ac:dyDescent="0.25">
      <c r="D8" s="6"/>
      <c r="E8" s="216"/>
      <c r="F8" s="6"/>
      <c r="G8" s="446" t="s">
        <v>105</v>
      </c>
      <c r="H8" s="447"/>
      <c r="I8" s="447"/>
      <c r="J8" s="447"/>
      <c r="K8" s="447"/>
      <c r="L8" s="105"/>
      <c r="M8" s="222"/>
      <c r="N8" s="6"/>
      <c r="O8" s="216"/>
    </row>
    <row r="9" spans="1:17" s="137" customFormat="1" ht="15.75" customHeight="1" x14ac:dyDescent="0.25">
      <c r="D9" s="443" t="s">
        <v>479</v>
      </c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216"/>
    </row>
    <row r="10" spans="1:17" s="137" customFormat="1" ht="49.5" customHeight="1" x14ac:dyDescent="0.25">
      <c r="A10" s="139"/>
      <c r="B10" s="140"/>
      <c r="D10" s="443"/>
      <c r="E10" s="443"/>
      <c r="F10" s="443"/>
      <c r="G10" s="443"/>
      <c r="H10" s="443"/>
      <c r="I10" s="443"/>
      <c r="J10" s="443"/>
      <c r="K10" s="443"/>
      <c r="L10" s="443"/>
      <c r="M10" s="443"/>
      <c r="N10" s="443"/>
      <c r="O10" s="216"/>
    </row>
    <row r="11" spans="1:17" s="137" customFormat="1" ht="14.25" customHeight="1" thickBot="1" x14ac:dyDescent="0.3">
      <c r="D11" s="6"/>
      <c r="E11" s="216"/>
      <c r="F11" s="6"/>
      <c r="G11" s="216"/>
      <c r="H11" s="6"/>
      <c r="I11" s="216"/>
      <c r="J11" s="104"/>
      <c r="K11" s="221"/>
      <c r="L11" s="104"/>
      <c r="M11" s="221"/>
      <c r="N11" s="6"/>
      <c r="O11" s="216"/>
    </row>
    <row r="12" spans="1:17" x14ac:dyDescent="0.25">
      <c r="A12" s="428" t="s">
        <v>68</v>
      </c>
      <c r="B12" s="431" t="s">
        <v>70</v>
      </c>
      <c r="C12" s="434" t="s">
        <v>214</v>
      </c>
      <c r="D12" s="437" t="s">
        <v>15</v>
      </c>
      <c r="E12" s="437"/>
      <c r="F12" s="437"/>
      <c r="G12" s="437"/>
      <c r="H12" s="437"/>
      <c r="I12" s="437"/>
      <c r="J12" s="437"/>
      <c r="K12" s="437"/>
      <c r="L12" s="437"/>
      <c r="M12" s="437"/>
      <c r="N12" s="437"/>
      <c r="O12" s="438"/>
    </row>
    <row r="13" spans="1:17" ht="16.5" customHeight="1" x14ac:dyDescent="0.25">
      <c r="A13" s="429"/>
      <c r="B13" s="432"/>
      <c r="C13" s="435"/>
      <c r="D13" s="400"/>
      <c r="E13" s="400"/>
      <c r="F13" s="400"/>
      <c r="G13" s="400"/>
      <c r="H13" s="400"/>
      <c r="I13" s="400"/>
      <c r="J13" s="400"/>
      <c r="K13" s="400"/>
      <c r="L13" s="400"/>
      <c r="M13" s="400"/>
      <c r="N13" s="400"/>
      <c r="O13" s="439"/>
    </row>
    <row r="14" spans="1:17" ht="25.5" customHeight="1" x14ac:dyDescent="0.25">
      <c r="A14" s="429"/>
      <c r="B14" s="432"/>
      <c r="C14" s="435"/>
      <c r="D14" s="410" t="s">
        <v>452</v>
      </c>
      <c r="E14" s="410"/>
      <c r="F14" s="410" t="s">
        <v>475</v>
      </c>
      <c r="G14" s="410"/>
      <c r="H14" s="410" t="s">
        <v>96</v>
      </c>
      <c r="I14" s="410"/>
      <c r="J14" s="410" t="s">
        <v>94</v>
      </c>
      <c r="K14" s="410"/>
      <c r="L14" s="410" t="s">
        <v>95</v>
      </c>
      <c r="M14" s="410"/>
      <c r="N14" s="410" t="s">
        <v>58</v>
      </c>
      <c r="O14" s="427"/>
      <c r="P14" s="410" t="s">
        <v>436</v>
      </c>
      <c r="Q14" s="427"/>
    </row>
    <row r="15" spans="1:17" ht="36" x14ac:dyDescent="0.25">
      <c r="A15" s="430"/>
      <c r="B15" s="433"/>
      <c r="C15" s="436"/>
      <c r="D15" s="196" t="s">
        <v>59</v>
      </c>
      <c r="E15" s="217" t="s">
        <v>16</v>
      </c>
      <c r="F15" s="196" t="s">
        <v>59</v>
      </c>
      <c r="G15" s="217" t="s">
        <v>16</v>
      </c>
      <c r="H15" s="196" t="s">
        <v>59</v>
      </c>
      <c r="I15" s="217" t="s">
        <v>16</v>
      </c>
      <c r="J15" s="196" t="s">
        <v>59</v>
      </c>
      <c r="K15" s="217" t="s">
        <v>16</v>
      </c>
      <c r="L15" s="196" t="s">
        <v>59</v>
      </c>
      <c r="M15" s="217" t="s">
        <v>16</v>
      </c>
      <c r="N15" s="196" t="s">
        <v>59</v>
      </c>
      <c r="O15" s="223" t="s">
        <v>16</v>
      </c>
      <c r="P15" s="196" t="s">
        <v>59</v>
      </c>
      <c r="Q15" s="223" t="s">
        <v>16</v>
      </c>
    </row>
    <row r="16" spans="1:17" s="176" customFormat="1" x14ac:dyDescent="0.25">
      <c r="A16" s="280" t="s">
        <v>17</v>
      </c>
      <c r="B16" s="281"/>
      <c r="C16" s="282"/>
      <c r="D16" s="52">
        <f>свод!GR9</f>
        <v>113</v>
      </c>
      <c r="E16" s="283">
        <f>свод!GS9</f>
        <v>19240741.788499996</v>
      </c>
      <c r="F16" s="52">
        <f>свод!GT9</f>
        <v>84.75</v>
      </c>
      <c r="G16" s="283">
        <f>свод!GU9</f>
        <v>14430556.341374999</v>
      </c>
      <c r="H16" s="52">
        <f>свод!GV9</f>
        <v>74</v>
      </c>
      <c r="I16" s="283">
        <f>свод!GW9</f>
        <v>12682347.070000002</v>
      </c>
      <c r="J16" s="52">
        <f>свод!GX9</f>
        <v>3</v>
      </c>
      <c r="K16" s="283">
        <f>свод!GY9</f>
        <v>533324.66999999993</v>
      </c>
      <c r="L16" s="52">
        <f>свод!GZ9</f>
        <v>77</v>
      </c>
      <c r="M16" s="283">
        <f>свод!HA9</f>
        <v>13215671.740000002</v>
      </c>
      <c r="N16" s="52">
        <f>свод!HB9</f>
        <v>-10.75</v>
      </c>
      <c r="O16" s="283">
        <f>свод!HC9</f>
        <v>-1748209.2713749968</v>
      </c>
      <c r="P16" s="284">
        <f>SUM(H16/9*12)</f>
        <v>98.666666666666657</v>
      </c>
      <c r="Q16" s="284">
        <f>SUM(I16/9*12)</f>
        <v>16909796.093333337</v>
      </c>
    </row>
    <row r="17" spans="1:17" s="176" customFormat="1" x14ac:dyDescent="0.25">
      <c r="A17" s="285" t="s">
        <v>18</v>
      </c>
      <c r="B17" s="201">
        <v>1</v>
      </c>
      <c r="C17" s="286">
        <v>168850.46049999999</v>
      </c>
      <c r="D17" s="52">
        <f>свод!GR10</f>
        <v>107</v>
      </c>
      <c r="E17" s="283">
        <f>свод!GS10</f>
        <v>18066999.273499995</v>
      </c>
      <c r="F17" s="52">
        <f>свод!GT10</f>
        <v>80.25</v>
      </c>
      <c r="G17" s="283">
        <f>свод!GU10</f>
        <v>13550249.455124998</v>
      </c>
      <c r="H17" s="52">
        <f>свод!GV10</f>
        <v>67</v>
      </c>
      <c r="I17" s="283">
        <f>свод!GW10</f>
        <v>11312980.820000002</v>
      </c>
      <c r="J17" s="52">
        <f>свод!GX10</f>
        <v>2</v>
      </c>
      <c r="K17" s="283">
        <f>свод!GY10</f>
        <v>337700.92</v>
      </c>
      <c r="L17" s="52">
        <f>свод!GZ10</f>
        <v>69</v>
      </c>
      <c r="M17" s="283">
        <f>свод!HA10</f>
        <v>11650681.740000002</v>
      </c>
      <c r="N17" s="52">
        <f>свод!HB10</f>
        <v>-13.25</v>
      </c>
      <c r="O17" s="283">
        <f>свод!HC10</f>
        <v>-2237268.6351249963</v>
      </c>
      <c r="P17" s="284">
        <f t="shared" ref="P17:P80" si="0">SUM(H17/9*12)</f>
        <v>89.333333333333343</v>
      </c>
      <c r="Q17" s="284">
        <f t="shared" ref="Q17:Q80" si="1">SUM(I17/9*12)</f>
        <v>15083974.42666667</v>
      </c>
    </row>
    <row r="18" spans="1:17" s="176" customFormat="1" x14ac:dyDescent="0.25">
      <c r="A18" s="285" t="s">
        <v>19</v>
      </c>
      <c r="B18" s="201">
        <v>2</v>
      </c>
      <c r="C18" s="286">
        <v>195623.7525</v>
      </c>
      <c r="D18" s="52">
        <f>свод!GR21</f>
        <v>6</v>
      </c>
      <c r="E18" s="283">
        <f>свод!GS21</f>
        <v>1173742.5149999999</v>
      </c>
      <c r="F18" s="52">
        <f>свод!GT21</f>
        <v>4.5</v>
      </c>
      <c r="G18" s="283">
        <f>свод!GU21</f>
        <v>880306.88624999998</v>
      </c>
      <c r="H18" s="52">
        <f>свод!GV21</f>
        <v>7</v>
      </c>
      <c r="I18" s="283">
        <f>свод!GW21</f>
        <v>1369366.25</v>
      </c>
      <c r="J18" s="52">
        <f>свод!GX21</f>
        <v>1</v>
      </c>
      <c r="K18" s="283">
        <f>свод!GY21</f>
        <v>195623.75</v>
      </c>
      <c r="L18" s="52">
        <f>свод!GZ21</f>
        <v>8</v>
      </c>
      <c r="M18" s="283">
        <f>свод!HA21</f>
        <v>1564990</v>
      </c>
      <c r="N18" s="52">
        <f>свод!HB21</f>
        <v>2.5</v>
      </c>
      <c r="O18" s="283">
        <f>свод!HC21</f>
        <v>489059.36375000002</v>
      </c>
      <c r="P18" s="284">
        <f t="shared" si="0"/>
        <v>9.3333333333333339</v>
      </c>
      <c r="Q18" s="284">
        <f t="shared" si="1"/>
        <v>1825821.6666666667</v>
      </c>
    </row>
    <row r="19" spans="1:17" s="176" customFormat="1" x14ac:dyDescent="0.25">
      <c r="A19" s="280" t="s">
        <v>20</v>
      </c>
      <c r="B19" s="280"/>
      <c r="C19" s="95"/>
      <c r="D19" s="52">
        <f>свод!GR25</f>
        <v>111</v>
      </c>
      <c r="E19" s="283">
        <f>свод!GS25</f>
        <v>19268621.692099996</v>
      </c>
      <c r="F19" s="52">
        <f>свод!GT25</f>
        <v>83.25</v>
      </c>
      <c r="G19" s="283">
        <f>свод!GU25</f>
        <v>14451466.269074999</v>
      </c>
      <c r="H19" s="52">
        <f>свод!GV25</f>
        <v>88</v>
      </c>
      <c r="I19" s="283">
        <f>свод!GW25</f>
        <v>15797898.270000001</v>
      </c>
      <c r="J19" s="52">
        <f>свод!GX25</f>
        <v>0</v>
      </c>
      <c r="K19" s="283">
        <f>свод!GY25</f>
        <v>0</v>
      </c>
      <c r="L19" s="52">
        <f>свод!GZ25</f>
        <v>88</v>
      </c>
      <c r="M19" s="283">
        <f>свод!HA25</f>
        <v>15797898.270000001</v>
      </c>
      <c r="N19" s="52">
        <f>свод!HB25</f>
        <v>4.75</v>
      </c>
      <c r="O19" s="283">
        <f>свод!HC25</f>
        <v>1346432.0009250026</v>
      </c>
      <c r="P19" s="284">
        <f t="shared" si="0"/>
        <v>117.33333333333334</v>
      </c>
      <c r="Q19" s="284">
        <f t="shared" si="1"/>
        <v>21063864.360000003</v>
      </c>
    </row>
    <row r="20" spans="1:17" s="176" customFormat="1" x14ac:dyDescent="0.25">
      <c r="A20" s="285" t="s">
        <v>21</v>
      </c>
      <c r="B20" s="201">
        <v>3</v>
      </c>
      <c r="C20" s="286">
        <v>138630.08609999999</v>
      </c>
      <c r="D20" s="52">
        <f>свод!GR26</f>
        <v>56</v>
      </c>
      <c r="E20" s="283">
        <f>свод!GS26</f>
        <v>7763284.8215999994</v>
      </c>
      <c r="F20" s="52">
        <f>свод!GT26</f>
        <v>42</v>
      </c>
      <c r="G20" s="283">
        <f>свод!GU26</f>
        <v>5822463.6162</v>
      </c>
      <c r="H20" s="52">
        <f>свод!GV26</f>
        <v>37</v>
      </c>
      <c r="I20" s="283">
        <f>свод!GW26</f>
        <v>5129313.3299999991</v>
      </c>
      <c r="J20" s="52">
        <f>свод!GX26</f>
        <v>0</v>
      </c>
      <c r="K20" s="283">
        <f>свод!GY26</f>
        <v>0</v>
      </c>
      <c r="L20" s="52">
        <f>свод!GZ26</f>
        <v>37</v>
      </c>
      <c r="M20" s="283">
        <f>свод!HA26</f>
        <v>5129313.3299999991</v>
      </c>
      <c r="N20" s="52">
        <f>свод!HB26</f>
        <v>-5</v>
      </c>
      <c r="O20" s="283">
        <f>свод!HC26</f>
        <v>-693150.2862000009</v>
      </c>
      <c r="P20" s="284">
        <f t="shared" si="0"/>
        <v>49.333333333333329</v>
      </c>
      <c r="Q20" s="284">
        <f t="shared" si="1"/>
        <v>6839084.4399999995</v>
      </c>
    </row>
    <row r="21" spans="1:17" s="176" customFormat="1" x14ac:dyDescent="0.25">
      <c r="A21" s="285" t="s">
        <v>22</v>
      </c>
      <c r="B21" s="201">
        <v>4</v>
      </c>
      <c r="C21" s="286">
        <v>209187.9431</v>
      </c>
      <c r="D21" s="52">
        <f>свод!GR30</f>
        <v>55</v>
      </c>
      <c r="E21" s="283">
        <f>свод!GS30</f>
        <v>11505336.8705</v>
      </c>
      <c r="F21" s="52">
        <f>свод!GT30</f>
        <v>41.25</v>
      </c>
      <c r="G21" s="283">
        <f>свод!GU30</f>
        <v>8629002.6528750006</v>
      </c>
      <c r="H21" s="52">
        <f>свод!GV30</f>
        <v>51</v>
      </c>
      <c r="I21" s="283">
        <f>свод!GW30</f>
        <v>10668584.940000001</v>
      </c>
      <c r="J21" s="52">
        <f>свод!GX30</f>
        <v>0</v>
      </c>
      <c r="K21" s="283">
        <f>свод!GY30</f>
        <v>0</v>
      </c>
      <c r="L21" s="52">
        <f>свод!GZ30</f>
        <v>51</v>
      </c>
      <c r="M21" s="283">
        <f>свод!HA30</f>
        <v>10668584.940000001</v>
      </c>
      <c r="N21" s="52">
        <f>свод!HB30</f>
        <v>9.75</v>
      </c>
      <c r="O21" s="283">
        <f>свод!HC30</f>
        <v>2039582.2871250007</v>
      </c>
      <c r="P21" s="284">
        <f t="shared" si="0"/>
        <v>68</v>
      </c>
      <c r="Q21" s="284">
        <f t="shared" si="1"/>
        <v>14224779.920000002</v>
      </c>
    </row>
    <row r="22" spans="1:17" s="176" customFormat="1" x14ac:dyDescent="0.25">
      <c r="A22" s="280" t="s">
        <v>23</v>
      </c>
      <c r="B22" s="280"/>
      <c r="C22" s="95"/>
      <c r="D22" s="52">
        <f>свод!GR35</f>
        <v>80</v>
      </c>
      <c r="E22" s="283">
        <f>свод!GS35</f>
        <v>10826133.959999999</v>
      </c>
      <c r="F22" s="52">
        <f>свод!GT35</f>
        <v>60</v>
      </c>
      <c r="G22" s="283">
        <f>свод!GU35</f>
        <v>8119600.4699999997</v>
      </c>
      <c r="H22" s="52">
        <f>свод!GV35</f>
        <v>64</v>
      </c>
      <c r="I22" s="283">
        <f>свод!GW35</f>
        <v>8660906.8799999971</v>
      </c>
      <c r="J22" s="52">
        <f>свод!GX35</f>
        <v>0</v>
      </c>
      <c r="K22" s="283">
        <f>свод!GY35</f>
        <v>0</v>
      </c>
      <c r="L22" s="52">
        <f>свод!GZ35</f>
        <v>64</v>
      </c>
      <c r="M22" s="283">
        <f>свод!HA35</f>
        <v>8660906.8799999971</v>
      </c>
      <c r="N22" s="52">
        <f>свод!HB35</f>
        <v>4</v>
      </c>
      <c r="O22" s="283">
        <f>свод!HC35</f>
        <v>541306.40999999736</v>
      </c>
      <c r="P22" s="284">
        <f t="shared" si="0"/>
        <v>85.333333333333329</v>
      </c>
      <c r="Q22" s="284">
        <f t="shared" si="1"/>
        <v>11547875.839999996</v>
      </c>
    </row>
    <row r="23" spans="1:17" s="176" customFormat="1" x14ac:dyDescent="0.25">
      <c r="A23" s="285" t="s">
        <v>24</v>
      </c>
      <c r="B23" s="201">
        <v>5</v>
      </c>
      <c r="C23" s="286">
        <v>135326.67449999999</v>
      </c>
      <c r="D23" s="52">
        <f>свод!GR36</f>
        <v>80</v>
      </c>
      <c r="E23" s="283">
        <f>свод!GS36</f>
        <v>10826133.959999999</v>
      </c>
      <c r="F23" s="52">
        <f>свод!GT36</f>
        <v>60</v>
      </c>
      <c r="G23" s="283">
        <f>свод!GU36</f>
        <v>8119600.4699999997</v>
      </c>
      <c r="H23" s="52">
        <f>свод!GV36</f>
        <v>64</v>
      </c>
      <c r="I23" s="283">
        <f>свод!GW36</f>
        <v>8660906.8799999971</v>
      </c>
      <c r="J23" s="52">
        <f>свод!GX36</f>
        <v>0</v>
      </c>
      <c r="K23" s="283">
        <f>свод!GY36</f>
        <v>0</v>
      </c>
      <c r="L23" s="52">
        <f>свод!GZ36</f>
        <v>64</v>
      </c>
      <c r="M23" s="283">
        <f>свод!HA36</f>
        <v>8660906.8799999971</v>
      </c>
      <c r="N23" s="52">
        <f>свод!HB36</f>
        <v>4</v>
      </c>
      <c r="O23" s="283">
        <f>свод!HC36</f>
        <v>541306.40999999736</v>
      </c>
      <c r="P23" s="284">
        <f t="shared" si="0"/>
        <v>85.333333333333329</v>
      </c>
      <c r="Q23" s="284">
        <f t="shared" si="1"/>
        <v>11547875.839999996</v>
      </c>
    </row>
    <row r="24" spans="1:17" s="176" customFormat="1" x14ac:dyDescent="0.25">
      <c r="A24" s="280" t="s">
        <v>25</v>
      </c>
      <c r="B24" s="280"/>
      <c r="C24" s="287"/>
      <c r="D24" s="52">
        <f>свод!GR41</f>
        <v>20</v>
      </c>
      <c r="E24" s="283">
        <f>свод!GS41</f>
        <v>3257246.0759999999</v>
      </c>
      <c r="F24" s="52">
        <f>свод!GT41</f>
        <v>15</v>
      </c>
      <c r="G24" s="283">
        <f>свод!GU41</f>
        <v>2442934.557</v>
      </c>
      <c r="H24" s="52">
        <f>свод!GV41</f>
        <v>23</v>
      </c>
      <c r="I24" s="283">
        <f>свод!GW41</f>
        <v>3745832.9</v>
      </c>
      <c r="J24" s="52">
        <f>свод!GX41</f>
        <v>3</v>
      </c>
      <c r="K24" s="283">
        <f>свод!GY41</f>
        <v>488586.89999999997</v>
      </c>
      <c r="L24" s="52">
        <f>свод!GZ41</f>
        <v>26</v>
      </c>
      <c r="M24" s="283">
        <f>свод!HA41</f>
        <v>4234419.8</v>
      </c>
      <c r="N24" s="52">
        <f>свод!HB41</f>
        <v>8</v>
      </c>
      <c r="O24" s="283">
        <f>свод!HC41</f>
        <v>1302898.3429999999</v>
      </c>
      <c r="P24" s="284">
        <f t="shared" si="0"/>
        <v>30.666666666666664</v>
      </c>
      <c r="Q24" s="284">
        <f t="shared" si="1"/>
        <v>4994443.8666666662</v>
      </c>
    </row>
    <row r="25" spans="1:17" s="176" customFormat="1" x14ac:dyDescent="0.25">
      <c r="A25" s="285" t="s">
        <v>26</v>
      </c>
      <c r="B25" s="201">
        <v>6</v>
      </c>
      <c r="C25" s="286">
        <v>162862.30379999999</v>
      </c>
      <c r="D25" s="52">
        <f>свод!GR42</f>
        <v>20</v>
      </c>
      <c r="E25" s="283">
        <f>свод!GS42</f>
        <v>3257246.0759999999</v>
      </c>
      <c r="F25" s="52">
        <f>свод!GT42</f>
        <v>15</v>
      </c>
      <c r="G25" s="283">
        <f>свод!GU42</f>
        <v>2442934.557</v>
      </c>
      <c r="H25" s="52">
        <f>свод!GV42</f>
        <v>23</v>
      </c>
      <c r="I25" s="283">
        <f>свод!GW42</f>
        <v>3745832.9</v>
      </c>
      <c r="J25" s="52">
        <f>свод!GX42</f>
        <v>3</v>
      </c>
      <c r="K25" s="283">
        <f>свод!GY42</f>
        <v>488586.89999999997</v>
      </c>
      <c r="L25" s="52">
        <f>свод!GZ42</f>
        <v>26</v>
      </c>
      <c r="M25" s="283">
        <f>свод!HA42</f>
        <v>4234419.8</v>
      </c>
      <c r="N25" s="52">
        <f>свод!HB42</f>
        <v>8</v>
      </c>
      <c r="O25" s="283">
        <f>свод!HC42</f>
        <v>1302898.3429999999</v>
      </c>
      <c r="P25" s="284">
        <f t="shared" si="0"/>
        <v>30.666666666666664</v>
      </c>
      <c r="Q25" s="284">
        <f t="shared" si="1"/>
        <v>4994443.8666666662</v>
      </c>
    </row>
    <row r="26" spans="1:17" s="176" customFormat="1" ht="24" x14ac:dyDescent="0.25">
      <c r="A26" s="280" t="s">
        <v>27</v>
      </c>
      <c r="B26" s="280"/>
      <c r="C26" s="95"/>
      <c r="D26" s="52">
        <f>свод!GR50</f>
        <v>0</v>
      </c>
      <c r="E26" s="283">
        <f>свод!GS50</f>
        <v>0</v>
      </c>
      <c r="F26" s="52">
        <f>свод!GT50</f>
        <v>0</v>
      </c>
      <c r="G26" s="283">
        <f>свод!GU50</f>
        <v>0</v>
      </c>
      <c r="H26" s="52">
        <f>свод!GV50</f>
        <v>0</v>
      </c>
      <c r="I26" s="283">
        <f>свод!GW50</f>
        <v>0</v>
      </c>
      <c r="J26" s="52">
        <f>свод!GX50</f>
        <v>0</v>
      </c>
      <c r="K26" s="283">
        <f>свод!GY50</f>
        <v>0</v>
      </c>
      <c r="L26" s="52">
        <f>свод!GZ50</f>
        <v>0</v>
      </c>
      <c r="M26" s="283">
        <f>свод!HA50</f>
        <v>0</v>
      </c>
      <c r="N26" s="52">
        <f>свод!HB50</f>
        <v>0</v>
      </c>
      <c r="O26" s="283">
        <f>свод!HC50</f>
        <v>0</v>
      </c>
      <c r="P26" s="284">
        <f t="shared" si="0"/>
        <v>0</v>
      </c>
      <c r="Q26" s="284">
        <f t="shared" si="1"/>
        <v>0</v>
      </c>
    </row>
    <row r="27" spans="1:17" s="176" customFormat="1" x14ac:dyDescent="0.25">
      <c r="A27" s="285" t="s">
        <v>28</v>
      </c>
      <c r="B27" s="201">
        <v>8</v>
      </c>
      <c r="C27" s="286">
        <v>299946.42210000003</v>
      </c>
      <c r="D27" s="52">
        <f>свод!GR51</f>
        <v>0</v>
      </c>
      <c r="E27" s="283">
        <f>свод!GS51</f>
        <v>0</v>
      </c>
      <c r="F27" s="52">
        <f>свод!GT51</f>
        <v>0</v>
      </c>
      <c r="G27" s="283">
        <f>свод!GU51</f>
        <v>0</v>
      </c>
      <c r="H27" s="52">
        <f>свод!GV51</f>
        <v>0</v>
      </c>
      <c r="I27" s="283">
        <f>свод!GW51</f>
        <v>0</v>
      </c>
      <c r="J27" s="52">
        <f>свод!GX51</f>
        <v>0</v>
      </c>
      <c r="K27" s="283">
        <f>свод!GY51</f>
        <v>0</v>
      </c>
      <c r="L27" s="52">
        <f>свод!GZ51</f>
        <v>0</v>
      </c>
      <c r="M27" s="283">
        <f>свод!HA51</f>
        <v>0</v>
      </c>
      <c r="N27" s="52">
        <f>свод!HB51</f>
        <v>0</v>
      </c>
      <c r="O27" s="283">
        <f>свод!HC51</f>
        <v>0</v>
      </c>
      <c r="P27" s="284">
        <f t="shared" si="0"/>
        <v>0</v>
      </c>
      <c r="Q27" s="284">
        <f t="shared" si="1"/>
        <v>0</v>
      </c>
    </row>
    <row r="28" spans="1:17" s="176" customFormat="1" x14ac:dyDescent="0.25">
      <c r="A28" s="280" t="s">
        <v>29</v>
      </c>
      <c r="B28" s="280"/>
      <c r="C28" s="286"/>
      <c r="D28" s="52">
        <f>свод!GR56</f>
        <v>75</v>
      </c>
      <c r="E28" s="283">
        <f>свод!GS56</f>
        <v>8242033.0349999992</v>
      </c>
      <c r="F28" s="52">
        <f>свод!GT56</f>
        <v>56.25</v>
      </c>
      <c r="G28" s="283">
        <f>свод!GU56</f>
        <v>6181524.7762499992</v>
      </c>
      <c r="H28" s="52">
        <f>свод!GV56</f>
        <v>57</v>
      </c>
      <c r="I28" s="283">
        <f>свод!GW56</f>
        <v>6263944.8899999978</v>
      </c>
      <c r="J28" s="52">
        <f>свод!GX56</f>
        <v>0</v>
      </c>
      <c r="K28" s="283">
        <f>свод!GY56</f>
        <v>0</v>
      </c>
      <c r="L28" s="52">
        <f>свод!GZ56</f>
        <v>57</v>
      </c>
      <c r="M28" s="283">
        <f>свод!HA56</f>
        <v>6263944.8899999978</v>
      </c>
      <c r="N28" s="52">
        <f>свод!HB56</f>
        <v>0.75</v>
      </c>
      <c r="O28" s="283">
        <f>свод!HC56</f>
        <v>82420.113749998622</v>
      </c>
      <c r="P28" s="284">
        <f t="shared" si="0"/>
        <v>76</v>
      </c>
      <c r="Q28" s="284">
        <f t="shared" si="1"/>
        <v>8351926.5199999977</v>
      </c>
    </row>
    <row r="29" spans="1:17" s="176" customFormat="1" x14ac:dyDescent="0.25">
      <c r="A29" s="285" t="s">
        <v>30</v>
      </c>
      <c r="B29" s="201">
        <v>9</v>
      </c>
      <c r="C29" s="286">
        <v>109893.7738</v>
      </c>
      <c r="D29" s="52">
        <f>свод!GR57</f>
        <v>75</v>
      </c>
      <c r="E29" s="283">
        <f>свод!GS57</f>
        <v>8242033.0349999992</v>
      </c>
      <c r="F29" s="52">
        <f>свод!GT57</f>
        <v>56.25</v>
      </c>
      <c r="G29" s="283">
        <f>свод!GU57</f>
        <v>6181524.7762499992</v>
      </c>
      <c r="H29" s="52">
        <f>свод!GV57</f>
        <v>57</v>
      </c>
      <c r="I29" s="283">
        <f>свод!GW57</f>
        <v>6263944.8899999978</v>
      </c>
      <c r="J29" s="52">
        <f>свод!GX57</f>
        <v>0</v>
      </c>
      <c r="K29" s="283">
        <f>свод!GY57</f>
        <v>0</v>
      </c>
      <c r="L29" s="52">
        <f>свод!GZ57</f>
        <v>57</v>
      </c>
      <c r="M29" s="283">
        <f>свод!HA57</f>
        <v>6263944.8899999978</v>
      </c>
      <c r="N29" s="52">
        <f>свод!HB57</f>
        <v>0.75</v>
      </c>
      <c r="O29" s="283">
        <f>свод!HC57</f>
        <v>82420.113749998622</v>
      </c>
      <c r="P29" s="284">
        <f t="shared" si="0"/>
        <v>76</v>
      </c>
      <c r="Q29" s="284">
        <f t="shared" si="1"/>
        <v>8351926.5199999977</v>
      </c>
    </row>
    <row r="30" spans="1:17" s="176" customFormat="1" x14ac:dyDescent="0.25">
      <c r="A30" s="280" t="s">
        <v>31</v>
      </c>
      <c r="B30" s="280"/>
      <c r="C30" s="286"/>
      <c r="D30" s="52">
        <f>свод!GR65</f>
        <v>256</v>
      </c>
      <c r="E30" s="283">
        <f>свод!GS65</f>
        <v>66370591.155249998</v>
      </c>
      <c r="F30" s="52">
        <f>свод!GT65</f>
        <v>192</v>
      </c>
      <c r="G30" s="283">
        <f>свод!GU65</f>
        <v>49777943.366437495</v>
      </c>
      <c r="H30" s="52">
        <f>свод!GV65</f>
        <v>172</v>
      </c>
      <c r="I30" s="283">
        <f>свод!GW65</f>
        <v>40092227.25999999</v>
      </c>
      <c r="J30" s="52">
        <f>свод!GX65</f>
        <v>16</v>
      </c>
      <c r="K30" s="283">
        <f>свод!GY65</f>
        <v>3728031.1400000006</v>
      </c>
      <c r="L30" s="52">
        <f>свод!GZ65</f>
        <v>188</v>
      </c>
      <c r="M30" s="283">
        <f>свод!HA65</f>
        <v>43820258.399999991</v>
      </c>
      <c r="N30" s="52">
        <f>свод!HB65</f>
        <v>-20</v>
      </c>
      <c r="O30" s="283">
        <f>свод!HC65</f>
        <v>-9685716.1064375043</v>
      </c>
      <c r="P30" s="284">
        <f t="shared" si="0"/>
        <v>229.33333333333331</v>
      </c>
      <c r="Q30" s="284">
        <f t="shared" si="1"/>
        <v>53456303.013333321</v>
      </c>
    </row>
    <row r="31" spans="1:17" s="176" customFormat="1" x14ac:dyDescent="0.25">
      <c r="A31" s="285" t="s">
        <v>32</v>
      </c>
      <c r="B31" s="201">
        <v>12</v>
      </c>
      <c r="C31" s="286">
        <v>177206.27609999999</v>
      </c>
      <c r="D31" s="52">
        <f>свод!GR66</f>
        <v>102</v>
      </c>
      <c r="E31" s="283">
        <f>свод!GS66</f>
        <v>18075040.1622</v>
      </c>
      <c r="F31" s="52">
        <f>свод!GT66</f>
        <v>76.5</v>
      </c>
      <c r="G31" s="283">
        <f>свод!GU66</f>
        <v>13556280.121650001</v>
      </c>
      <c r="H31" s="52">
        <f>свод!GV66</f>
        <v>86</v>
      </c>
      <c r="I31" s="283">
        <f>свод!GW66</f>
        <v>15239740.079999998</v>
      </c>
      <c r="J31" s="52">
        <f>свод!GX66</f>
        <v>9</v>
      </c>
      <c r="K31" s="283">
        <f>свод!GY66</f>
        <v>1594856.52</v>
      </c>
      <c r="L31" s="52">
        <f>свод!GZ66</f>
        <v>95</v>
      </c>
      <c r="M31" s="283">
        <f>свод!HA66</f>
        <v>16834596.599999998</v>
      </c>
      <c r="N31" s="52">
        <f>свод!HB66</f>
        <v>9.5</v>
      </c>
      <c r="O31" s="283">
        <f>свод!HC66</f>
        <v>1683459.9583499972</v>
      </c>
      <c r="P31" s="284">
        <f t="shared" si="0"/>
        <v>114.66666666666666</v>
      </c>
      <c r="Q31" s="284">
        <f t="shared" si="1"/>
        <v>20319653.439999998</v>
      </c>
    </row>
    <row r="32" spans="1:17" s="176" customFormat="1" x14ac:dyDescent="0.25">
      <c r="A32" s="285" t="s">
        <v>33</v>
      </c>
      <c r="B32" s="201">
        <v>13</v>
      </c>
      <c r="C32" s="286">
        <v>251976.58955</v>
      </c>
      <c r="D32" s="52">
        <f>свод!GR83</f>
        <v>0</v>
      </c>
      <c r="E32" s="283">
        <f>свод!GS83</f>
        <v>0</v>
      </c>
      <c r="F32" s="52">
        <f>свод!GT83</f>
        <v>0</v>
      </c>
      <c r="G32" s="283">
        <f>свод!GU83</f>
        <v>0</v>
      </c>
      <c r="H32" s="52">
        <f>свод!GV83</f>
        <v>0</v>
      </c>
      <c r="I32" s="283">
        <f>свод!GW83</f>
        <v>0</v>
      </c>
      <c r="J32" s="52">
        <f>свод!GX83</f>
        <v>0</v>
      </c>
      <c r="K32" s="283">
        <f>свод!GY83</f>
        <v>0</v>
      </c>
      <c r="L32" s="52">
        <f>свод!GZ83</f>
        <v>0</v>
      </c>
      <c r="M32" s="283">
        <f>свод!HA83</f>
        <v>0</v>
      </c>
      <c r="N32" s="52">
        <f>свод!HB83</f>
        <v>0</v>
      </c>
      <c r="O32" s="283">
        <f>свод!HC83</f>
        <v>0</v>
      </c>
      <c r="P32" s="284">
        <f t="shared" si="0"/>
        <v>0</v>
      </c>
      <c r="Q32" s="284">
        <f t="shared" si="1"/>
        <v>0</v>
      </c>
    </row>
    <row r="33" spans="1:17" s="176" customFormat="1" x14ac:dyDescent="0.25">
      <c r="A33" s="285" t="s">
        <v>35</v>
      </c>
      <c r="B33" s="201">
        <v>14</v>
      </c>
      <c r="C33" s="286">
        <v>161754.44714999999</v>
      </c>
      <c r="D33" s="52">
        <f>свод!GR88</f>
        <v>13</v>
      </c>
      <c r="E33" s="283">
        <f>свод!GS88</f>
        <v>2102807.8129499997</v>
      </c>
      <c r="F33" s="52">
        <f>свод!GT88</f>
        <v>9.75</v>
      </c>
      <c r="G33" s="283">
        <f>свод!GU88</f>
        <v>1577105.8597124997</v>
      </c>
      <c r="H33" s="52">
        <f>свод!GV88</f>
        <v>16</v>
      </c>
      <c r="I33" s="283">
        <f>свод!GW88</f>
        <v>2588071.2000000002</v>
      </c>
      <c r="J33" s="52">
        <f>свод!GX88</f>
        <v>0</v>
      </c>
      <c r="K33" s="283">
        <f>свод!GY88</f>
        <v>0</v>
      </c>
      <c r="L33" s="52">
        <f>свод!GZ88</f>
        <v>16</v>
      </c>
      <c r="M33" s="283">
        <f>свод!HA88</f>
        <v>2588071.2000000002</v>
      </c>
      <c r="N33" s="52">
        <f>свод!HB88</f>
        <v>6.25</v>
      </c>
      <c r="O33" s="283">
        <f>свод!HC88</f>
        <v>1010965.3402875005</v>
      </c>
      <c r="P33" s="284">
        <f t="shared" si="0"/>
        <v>21.333333333333332</v>
      </c>
      <c r="Q33" s="284">
        <f t="shared" si="1"/>
        <v>3450761.6</v>
      </c>
    </row>
    <row r="34" spans="1:17" s="176" customFormat="1" x14ac:dyDescent="0.25">
      <c r="A34" s="285" t="s">
        <v>36</v>
      </c>
      <c r="B34" s="201">
        <v>15</v>
      </c>
      <c r="C34" s="286">
        <v>232515.13810000001</v>
      </c>
      <c r="D34" s="52">
        <f>свод!GR93</f>
        <v>9</v>
      </c>
      <c r="E34" s="283">
        <f>свод!GS93</f>
        <v>2092636.2429000002</v>
      </c>
      <c r="F34" s="52">
        <f>свод!GT93</f>
        <v>6.75</v>
      </c>
      <c r="G34" s="283">
        <f>свод!GU93</f>
        <v>1569477.1821750002</v>
      </c>
      <c r="H34" s="52">
        <f>свод!GV93</f>
        <v>3</v>
      </c>
      <c r="I34" s="283">
        <f>свод!GW93</f>
        <v>697545.42</v>
      </c>
      <c r="J34" s="52">
        <f>свод!GX93</f>
        <v>1</v>
      </c>
      <c r="K34" s="283">
        <f>свод!GY93</f>
        <v>232515.14</v>
      </c>
      <c r="L34" s="52">
        <f>свод!GZ93</f>
        <v>4</v>
      </c>
      <c r="M34" s="283">
        <f>свод!HA93</f>
        <v>930060.56</v>
      </c>
      <c r="N34" s="52">
        <f>свод!HB93</f>
        <v>-3.75</v>
      </c>
      <c r="O34" s="283">
        <f>свод!HC93</f>
        <v>-871931.76217500016</v>
      </c>
      <c r="P34" s="284">
        <f t="shared" si="0"/>
        <v>4</v>
      </c>
      <c r="Q34" s="284">
        <f t="shared" si="1"/>
        <v>930060.56</v>
      </c>
    </row>
    <row r="35" spans="1:17" s="176" customFormat="1" x14ac:dyDescent="0.25">
      <c r="A35" s="285" t="s">
        <v>38</v>
      </c>
      <c r="B35" s="201">
        <v>16</v>
      </c>
      <c r="C35" s="286">
        <v>316776.58309999999</v>
      </c>
      <c r="D35" s="52">
        <f>свод!GR98</f>
        <v>112</v>
      </c>
      <c r="E35" s="283">
        <f>свод!GS98</f>
        <v>35478977.3072</v>
      </c>
      <c r="F35" s="52">
        <f>свод!GT98</f>
        <v>84</v>
      </c>
      <c r="G35" s="283">
        <f>свод!GU98</f>
        <v>26609232.9804</v>
      </c>
      <c r="H35" s="52">
        <f>свод!GV98</f>
        <v>64</v>
      </c>
      <c r="I35" s="283">
        <f>свод!GW98</f>
        <v>20273701.11999999</v>
      </c>
      <c r="J35" s="52">
        <f>свод!GX98</f>
        <v>6</v>
      </c>
      <c r="K35" s="283">
        <f>свод!GY98</f>
        <v>1900659.4800000002</v>
      </c>
      <c r="L35" s="52">
        <f>свод!GZ98</f>
        <v>70</v>
      </c>
      <c r="M35" s="283">
        <f>свод!HA98</f>
        <v>22174360.59999999</v>
      </c>
      <c r="N35" s="52">
        <f>свод!HB98</f>
        <v>-20</v>
      </c>
      <c r="O35" s="283">
        <f>свод!HC98</f>
        <v>-6335531.8604000099</v>
      </c>
      <c r="P35" s="284">
        <f t="shared" si="0"/>
        <v>85.333333333333329</v>
      </c>
      <c r="Q35" s="284">
        <f t="shared" si="1"/>
        <v>27031601.493333321</v>
      </c>
    </row>
    <row r="36" spans="1:17" s="176" customFormat="1" x14ac:dyDescent="0.25">
      <c r="A36" s="285" t="s">
        <v>196</v>
      </c>
      <c r="B36" s="201">
        <v>17</v>
      </c>
      <c r="C36" s="286">
        <v>431056.48149999999</v>
      </c>
      <c r="D36" s="52">
        <f>свод!GR103</f>
        <v>20</v>
      </c>
      <c r="E36" s="283">
        <f>свод!GS103</f>
        <v>8621129.629999999</v>
      </c>
      <c r="F36" s="52">
        <f>свод!GT103</f>
        <v>15</v>
      </c>
      <c r="G36" s="283">
        <f>свод!GU103</f>
        <v>6465847.2224999992</v>
      </c>
      <c r="H36" s="52">
        <f>свод!GV103</f>
        <v>3</v>
      </c>
      <c r="I36" s="283">
        <f>свод!GW103</f>
        <v>1293169.44</v>
      </c>
      <c r="J36" s="52">
        <f>свод!GX103</f>
        <v>0</v>
      </c>
      <c r="K36" s="283">
        <f>свод!GY103</f>
        <v>0</v>
      </c>
      <c r="L36" s="52">
        <f>свод!GZ103</f>
        <v>3</v>
      </c>
      <c r="M36" s="283">
        <f>свод!HA103</f>
        <v>1293169.44</v>
      </c>
      <c r="N36" s="52">
        <f>свод!HB103</f>
        <v>-12</v>
      </c>
      <c r="O36" s="283">
        <f>свод!HC103</f>
        <v>-5172677.7824999988</v>
      </c>
      <c r="P36" s="284">
        <f t="shared" si="0"/>
        <v>4</v>
      </c>
      <c r="Q36" s="284">
        <f t="shared" si="1"/>
        <v>1724225.92</v>
      </c>
    </row>
    <row r="37" spans="1:17" s="176" customFormat="1" x14ac:dyDescent="0.25">
      <c r="A37" s="280" t="s">
        <v>34</v>
      </c>
      <c r="B37" s="280"/>
      <c r="C37" s="95"/>
      <c r="D37" s="52">
        <f>свод!GR108</f>
        <v>30</v>
      </c>
      <c r="E37" s="283">
        <f>свод!GS108</f>
        <v>7589769.8925000001</v>
      </c>
      <c r="F37" s="52">
        <f>свод!GT108</f>
        <v>22.5</v>
      </c>
      <c r="G37" s="283">
        <f>свод!GU108</f>
        <v>5692327.4193749996</v>
      </c>
      <c r="H37" s="52">
        <f>свод!GV108</f>
        <v>29</v>
      </c>
      <c r="I37" s="283">
        <f>свод!GW108</f>
        <v>7336777.5700000012</v>
      </c>
      <c r="J37" s="52">
        <f>свод!GX108</f>
        <v>0</v>
      </c>
      <c r="K37" s="283">
        <f>свод!GY108</f>
        <v>0</v>
      </c>
      <c r="L37" s="52">
        <f>свод!GZ108</f>
        <v>29</v>
      </c>
      <c r="M37" s="283">
        <f>свод!HA108</f>
        <v>7336777.5700000012</v>
      </c>
      <c r="N37" s="52">
        <f>свод!HB108</f>
        <v>6.5</v>
      </c>
      <c r="O37" s="283">
        <f>свод!HC108</f>
        <v>1644450.1506250016</v>
      </c>
      <c r="P37" s="284">
        <f t="shared" si="0"/>
        <v>38.666666666666671</v>
      </c>
      <c r="Q37" s="284">
        <f t="shared" si="1"/>
        <v>9782370.0933333356</v>
      </c>
    </row>
    <row r="38" spans="1:17" s="176" customFormat="1" x14ac:dyDescent="0.25">
      <c r="A38" s="285" t="s">
        <v>215</v>
      </c>
      <c r="B38" s="201">
        <v>18</v>
      </c>
      <c r="C38" s="286">
        <v>252992.32975</v>
      </c>
      <c r="D38" s="52">
        <f>свод!GR109</f>
        <v>30</v>
      </c>
      <c r="E38" s="283">
        <f>свод!GS109</f>
        <v>7589769.8925000001</v>
      </c>
      <c r="F38" s="52">
        <f>свод!GT109</f>
        <v>22.5</v>
      </c>
      <c r="G38" s="283">
        <f>свод!GU109</f>
        <v>5692327.4193749996</v>
      </c>
      <c r="H38" s="52">
        <f>свод!GV109</f>
        <v>29</v>
      </c>
      <c r="I38" s="283">
        <f>свод!GW109</f>
        <v>7336777.5700000012</v>
      </c>
      <c r="J38" s="52">
        <f>свод!GX109</f>
        <v>0</v>
      </c>
      <c r="K38" s="283">
        <f>свод!GY109</f>
        <v>0</v>
      </c>
      <c r="L38" s="52">
        <f>свод!GZ109</f>
        <v>29</v>
      </c>
      <c r="M38" s="283">
        <f>свод!HA109</f>
        <v>7336777.5700000012</v>
      </c>
      <c r="N38" s="52">
        <f>свод!HB109</f>
        <v>6.5</v>
      </c>
      <c r="O38" s="283">
        <f>свод!HC109</f>
        <v>1644450.1506250016</v>
      </c>
      <c r="P38" s="284">
        <f t="shared" si="0"/>
        <v>38.666666666666671</v>
      </c>
      <c r="Q38" s="284">
        <f t="shared" si="1"/>
        <v>9782370.0933333356</v>
      </c>
    </row>
    <row r="39" spans="1:17" s="176" customFormat="1" x14ac:dyDescent="0.25">
      <c r="A39" s="285" t="s">
        <v>40</v>
      </c>
      <c r="B39" s="201">
        <v>19</v>
      </c>
      <c r="C39" s="286">
        <v>369963.75055</v>
      </c>
      <c r="D39" s="52">
        <f>свод!GR114</f>
        <v>0</v>
      </c>
      <c r="E39" s="283">
        <f>свод!GS114</f>
        <v>0</v>
      </c>
      <c r="F39" s="52">
        <f>свод!GT114</f>
        <v>0</v>
      </c>
      <c r="G39" s="283">
        <f>свод!GU114</f>
        <v>0</v>
      </c>
      <c r="H39" s="52">
        <f>свод!GV114</f>
        <v>0</v>
      </c>
      <c r="I39" s="283">
        <f>свод!GW114</f>
        <v>0</v>
      </c>
      <c r="J39" s="52">
        <f>свод!GX114</f>
        <v>0</v>
      </c>
      <c r="K39" s="283">
        <f>свод!GY114</f>
        <v>0</v>
      </c>
      <c r="L39" s="52">
        <f>свод!GZ114</f>
        <v>0</v>
      </c>
      <c r="M39" s="283">
        <f>свод!HA114</f>
        <v>0</v>
      </c>
      <c r="N39" s="52">
        <f>свод!HB114</f>
        <v>0</v>
      </c>
      <c r="O39" s="283">
        <f>свод!HC114</f>
        <v>0</v>
      </c>
      <c r="P39" s="284">
        <f t="shared" si="0"/>
        <v>0</v>
      </c>
      <c r="Q39" s="284">
        <f t="shared" si="1"/>
        <v>0</v>
      </c>
    </row>
    <row r="40" spans="1:17" s="176" customFormat="1" x14ac:dyDescent="0.25">
      <c r="A40" s="280" t="s">
        <v>37</v>
      </c>
      <c r="B40" s="21"/>
      <c r="C40" s="95"/>
      <c r="D40" s="52">
        <f>свод!GR119</f>
        <v>367</v>
      </c>
      <c r="E40" s="283">
        <f>свод!GS119</f>
        <v>51968493.591199994</v>
      </c>
      <c r="F40" s="52">
        <f>свод!GT119</f>
        <v>275.25</v>
      </c>
      <c r="G40" s="283">
        <f>свод!GU119</f>
        <v>38976370.193399996</v>
      </c>
      <c r="H40" s="52">
        <f>свод!GV119</f>
        <v>232</v>
      </c>
      <c r="I40" s="283">
        <f>свод!GW119</f>
        <v>32848350.239999995</v>
      </c>
      <c r="J40" s="52">
        <f>свод!GX119</f>
        <v>8</v>
      </c>
      <c r="K40" s="283">
        <f>свод!GY119</f>
        <v>1154395.44</v>
      </c>
      <c r="L40" s="52">
        <f>свод!GZ119</f>
        <v>240</v>
      </c>
      <c r="M40" s="283">
        <f>свод!HA119</f>
        <v>34002745.679999992</v>
      </c>
      <c r="N40" s="52">
        <f>свод!HB119</f>
        <v>-43.25</v>
      </c>
      <c r="O40" s="283">
        <f>свод!HC119</f>
        <v>-6128019.9534000009</v>
      </c>
      <c r="P40" s="284">
        <f t="shared" si="0"/>
        <v>309.33333333333337</v>
      </c>
      <c r="Q40" s="284">
        <f t="shared" si="1"/>
        <v>43797800.319999993</v>
      </c>
    </row>
    <row r="41" spans="1:17" s="176" customFormat="1" x14ac:dyDescent="0.25">
      <c r="A41" s="285" t="s">
        <v>41</v>
      </c>
      <c r="B41" s="201">
        <v>20</v>
      </c>
      <c r="C41" s="286">
        <v>138812.93959999998</v>
      </c>
      <c r="D41" s="52">
        <f>свод!GR120</f>
        <v>227</v>
      </c>
      <c r="E41" s="283">
        <f>свод!GS120</f>
        <v>31510537.2892</v>
      </c>
      <c r="F41" s="52">
        <f>свод!GT120</f>
        <v>170.25</v>
      </c>
      <c r="G41" s="283">
        <f>свод!GU120</f>
        <v>23632902.966899998</v>
      </c>
      <c r="H41" s="52">
        <f>свод!GV120</f>
        <v>144</v>
      </c>
      <c r="I41" s="283">
        <f>свод!GW120</f>
        <v>19989063.360000003</v>
      </c>
      <c r="J41" s="52">
        <f>свод!GX120</f>
        <v>2</v>
      </c>
      <c r="K41" s="283">
        <f>свод!GY120</f>
        <v>277625.88</v>
      </c>
      <c r="L41" s="52">
        <f>свод!GZ120</f>
        <v>146</v>
      </c>
      <c r="M41" s="283">
        <f>свод!HA120</f>
        <v>20266689.240000002</v>
      </c>
      <c r="N41" s="52">
        <f>свод!HB120</f>
        <v>-26.25</v>
      </c>
      <c r="O41" s="283">
        <f>свод!HC120</f>
        <v>-3643839.6068999954</v>
      </c>
      <c r="P41" s="284">
        <f t="shared" si="0"/>
        <v>192</v>
      </c>
      <c r="Q41" s="284">
        <f t="shared" si="1"/>
        <v>26652084.480000004</v>
      </c>
    </row>
    <row r="42" spans="1:17" s="176" customFormat="1" x14ac:dyDescent="0.25">
      <c r="A42" s="285" t="s">
        <v>197</v>
      </c>
      <c r="B42" s="201">
        <v>22</v>
      </c>
      <c r="C42" s="286">
        <v>146128.25930000001</v>
      </c>
      <c r="D42" s="52">
        <f>свод!GR156</f>
        <v>140</v>
      </c>
      <c r="E42" s="283">
        <f>свод!GS156</f>
        <v>20457956.302000001</v>
      </c>
      <c r="F42" s="52">
        <f>свод!GT156</f>
        <v>105</v>
      </c>
      <c r="G42" s="283">
        <f>свод!GU156</f>
        <v>15343467.226500001</v>
      </c>
      <c r="H42" s="52">
        <f>свод!GV156</f>
        <v>88</v>
      </c>
      <c r="I42" s="283">
        <f>свод!GW156</f>
        <v>12859286.879999992</v>
      </c>
      <c r="J42" s="52">
        <f>свод!GX156</f>
        <v>6</v>
      </c>
      <c r="K42" s="283">
        <f>свод!GY156</f>
        <v>876769.56</v>
      </c>
      <c r="L42" s="52">
        <f>свод!GZ156</f>
        <v>94</v>
      </c>
      <c r="M42" s="283">
        <f>свод!HA156</f>
        <v>13736056.439999992</v>
      </c>
      <c r="N42" s="52">
        <f>свод!HB156</f>
        <v>-17</v>
      </c>
      <c r="O42" s="283">
        <f>свод!HC156</f>
        <v>-2484180.3465000093</v>
      </c>
      <c r="P42" s="284">
        <f t="shared" si="0"/>
        <v>117.33333333333334</v>
      </c>
      <c r="Q42" s="284">
        <f t="shared" si="1"/>
        <v>17145715.839999989</v>
      </c>
    </row>
    <row r="43" spans="1:17" s="176" customFormat="1" x14ac:dyDescent="0.25">
      <c r="A43" s="280" t="s">
        <v>39</v>
      </c>
      <c r="B43" s="21"/>
      <c r="C43" s="95"/>
      <c r="D43" s="52">
        <f>свод!GR161</f>
        <v>215</v>
      </c>
      <c r="E43" s="283">
        <f>свод!GS161</f>
        <v>22436035.9725</v>
      </c>
      <c r="F43" s="52">
        <f>свод!GT161</f>
        <v>161.25</v>
      </c>
      <c r="G43" s="283">
        <f>свод!GU161</f>
        <v>16827026.979375001</v>
      </c>
      <c r="H43" s="52">
        <f>свод!GV161</f>
        <v>158</v>
      </c>
      <c r="I43" s="283">
        <f>свод!GW161</f>
        <v>16211617.320000004</v>
      </c>
      <c r="J43" s="52">
        <f>свод!GX161</f>
        <v>40</v>
      </c>
      <c r="K43" s="283">
        <f>свод!GY161</f>
        <v>4065034</v>
      </c>
      <c r="L43" s="52">
        <f>свод!GZ161</f>
        <v>198</v>
      </c>
      <c r="M43" s="283">
        <f>свод!HA161</f>
        <v>20276651.320000004</v>
      </c>
      <c r="N43" s="52">
        <f>свод!HB161</f>
        <v>-3.25</v>
      </c>
      <c r="O43" s="283">
        <f>свод!HC161</f>
        <v>-615409.65937499702</v>
      </c>
      <c r="P43" s="284">
        <f t="shared" si="0"/>
        <v>210.66666666666669</v>
      </c>
      <c r="Q43" s="284">
        <f t="shared" si="1"/>
        <v>21615489.760000005</v>
      </c>
    </row>
    <row r="44" spans="1:17" s="176" customFormat="1" x14ac:dyDescent="0.25">
      <c r="A44" s="285" t="s">
        <v>198</v>
      </c>
      <c r="B44" s="201">
        <v>23</v>
      </c>
      <c r="C44" s="286">
        <v>124086.7445</v>
      </c>
      <c r="D44" s="52">
        <f>свод!GR162</f>
        <v>130</v>
      </c>
      <c r="E44" s="283">
        <f>свод!GS162</f>
        <v>16131276.785</v>
      </c>
      <c r="F44" s="52">
        <f>свод!GT162</f>
        <v>97.5</v>
      </c>
      <c r="G44" s="283">
        <f>свод!GU162</f>
        <v>12098457.588750001</v>
      </c>
      <c r="H44" s="52">
        <f>свод!GV162</f>
        <v>90</v>
      </c>
      <c r="I44" s="283">
        <f>свод!GW162</f>
        <v>11167806.600000003</v>
      </c>
      <c r="J44" s="52">
        <f>свод!GX162</f>
        <v>22</v>
      </c>
      <c r="K44" s="283">
        <f>свод!GY162</f>
        <v>2729908.2800000003</v>
      </c>
      <c r="L44" s="52">
        <f>свод!GZ162</f>
        <v>112</v>
      </c>
      <c r="M44" s="283">
        <f>свод!HA162</f>
        <v>13897714.880000003</v>
      </c>
      <c r="N44" s="52">
        <f>свод!HB162</f>
        <v>-7.5</v>
      </c>
      <c r="O44" s="283">
        <f>свод!HC162</f>
        <v>-930650.98874999769</v>
      </c>
      <c r="P44" s="284">
        <f t="shared" si="0"/>
        <v>120</v>
      </c>
      <c r="Q44" s="284">
        <f t="shared" si="1"/>
        <v>14890408.800000004</v>
      </c>
    </row>
    <row r="45" spans="1:17" s="176" customFormat="1" x14ac:dyDescent="0.25">
      <c r="A45" s="285" t="s">
        <v>199</v>
      </c>
      <c r="B45" s="201">
        <v>24</v>
      </c>
      <c r="C45" s="286">
        <v>74173.637499999997</v>
      </c>
      <c r="D45" s="52">
        <f>свод!GR167</f>
        <v>85</v>
      </c>
      <c r="E45" s="283">
        <f>свод!GS167</f>
        <v>6304759.1875</v>
      </c>
      <c r="F45" s="52">
        <f>свод!GT167</f>
        <v>63.75</v>
      </c>
      <c r="G45" s="283">
        <f>свод!GU167</f>
        <v>4728569.390625</v>
      </c>
      <c r="H45" s="52">
        <f>свод!GV167</f>
        <v>68</v>
      </c>
      <c r="I45" s="283">
        <f>свод!GW167</f>
        <v>5043810.7200000007</v>
      </c>
      <c r="J45" s="52">
        <f>свод!GX167</f>
        <v>18</v>
      </c>
      <c r="K45" s="283">
        <f>свод!GY167</f>
        <v>1335125.72</v>
      </c>
      <c r="L45" s="52">
        <f>свод!GZ167</f>
        <v>86</v>
      </c>
      <c r="M45" s="283">
        <f>свод!HA167</f>
        <v>6378936.4400000004</v>
      </c>
      <c r="N45" s="52">
        <f>свод!HB167</f>
        <v>4.25</v>
      </c>
      <c r="O45" s="283">
        <f>свод!HC167</f>
        <v>315241.32937500067</v>
      </c>
      <c r="P45" s="284">
        <f t="shared" si="0"/>
        <v>90.666666666666657</v>
      </c>
      <c r="Q45" s="284">
        <f t="shared" si="1"/>
        <v>6725080.9600000009</v>
      </c>
    </row>
    <row r="46" spans="1:17" s="176" customFormat="1" x14ac:dyDescent="0.25">
      <c r="A46" s="288" t="s">
        <v>42</v>
      </c>
      <c r="B46" s="280"/>
      <c r="C46" s="95"/>
      <c r="D46" s="52">
        <f>свод!GR174</f>
        <v>780</v>
      </c>
      <c r="E46" s="283">
        <f>свод!GS174</f>
        <v>60609130.740400001</v>
      </c>
      <c r="F46" s="52">
        <f>свод!GT174</f>
        <v>585</v>
      </c>
      <c r="G46" s="283">
        <f>свод!GU174</f>
        <v>45456848.055299997</v>
      </c>
      <c r="H46" s="52">
        <f>свод!GV174</f>
        <v>656</v>
      </c>
      <c r="I46" s="283">
        <f>свод!GW174</f>
        <v>50949478.559999995</v>
      </c>
      <c r="J46" s="52">
        <f>свод!GX174</f>
        <v>370</v>
      </c>
      <c r="K46" s="283">
        <f>свод!GY174</f>
        <v>28752315.000000004</v>
      </c>
      <c r="L46" s="52">
        <f>свод!GZ174</f>
        <v>1026</v>
      </c>
      <c r="M46" s="283">
        <f>свод!HA174</f>
        <v>79701793.560000002</v>
      </c>
      <c r="N46" s="52">
        <f>свод!HB174</f>
        <v>71</v>
      </c>
      <c r="O46" s="283">
        <f>свод!HC174</f>
        <v>5492630.5046999976</v>
      </c>
      <c r="P46" s="284">
        <f t="shared" si="0"/>
        <v>874.66666666666663</v>
      </c>
      <c r="Q46" s="284">
        <f t="shared" si="1"/>
        <v>67932638.079999998</v>
      </c>
    </row>
    <row r="47" spans="1:17" s="176" customFormat="1" x14ac:dyDescent="0.25">
      <c r="A47" s="285" t="s">
        <v>200</v>
      </c>
      <c r="B47" s="201">
        <v>25</v>
      </c>
      <c r="C47" s="286">
        <v>77612.463000000003</v>
      </c>
      <c r="D47" s="52">
        <f>свод!GR175</f>
        <v>776</v>
      </c>
      <c r="E47" s="283">
        <f>свод!GS175</f>
        <v>60227271.288000003</v>
      </c>
      <c r="F47" s="52">
        <f>свод!GT175</f>
        <v>582</v>
      </c>
      <c r="G47" s="283">
        <f>свод!GU175</f>
        <v>45170453.465999998</v>
      </c>
      <c r="H47" s="52">
        <f>свод!GV175</f>
        <v>654</v>
      </c>
      <c r="I47" s="283">
        <f>свод!GW175</f>
        <v>50758548.839999996</v>
      </c>
      <c r="J47" s="52">
        <f>свод!GX175</f>
        <v>368</v>
      </c>
      <c r="K47" s="283">
        <f>свод!GY175</f>
        <v>28561385.280000005</v>
      </c>
      <c r="L47" s="52">
        <f>свод!GZ175</f>
        <v>1022</v>
      </c>
      <c r="M47" s="283">
        <f>свод!HA175</f>
        <v>79319934.120000005</v>
      </c>
      <c r="N47" s="52">
        <f>свод!HB175</f>
        <v>72</v>
      </c>
      <c r="O47" s="283">
        <f>свод!HC175</f>
        <v>5588095.373999998</v>
      </c>
      <c r="P47" s="284">
        <f t="shared" si="0"/>
        <v>872</v>
      </c>
      <c r="Q47" s="284">
        <f t="shared" si="1"/>
        <v>67678065.120000005</v>
      </c>
    </row>
    <row r="48" spans="1:17" s="176" customFormat="1" x14ac:dyDescent="0.25">
      <c r="A48" s="285" t="s">
        <v>45</v>
      </c>
      <c r="B48" s="201">
        <v>26</v>
      </c>
      <c r="C48" s="286">
        <v>95464.863100000002</v>
      </c>
      <c r="D48" s="52">
        <f>свод!GR193</f>
        <v>4</v>
      </c>
      <c r="E48" s="283">
        <f>свод!GS193</f>
        <v>381859.45240000001</v>
      </c>
      <c r="F48" s="52">
        <f>свод!GT193</f>
        <v>3</v>
      </c>
      <c r="G48" s="283">
        <f>свод!GU193</f>
        <v>286394.58929999999</v>
      </c>
      <c r="H48" s="52">
        <f>свод!GV193</f>
        <v>2</v>
      </c>
      <c r="I48" s="283">
        <f>свод!GW193</f>
        <v>190929.72</v>
      </c>
      <c r="J48" s="52">
        <f>свод!GX193</f>
        <v>2</v>
      </c>
      <c r="K48" s="283">
        <f>свод!GY193</f>
        <v>190929.72</v>
      </c>
      <c r="L48" s="52">
        <f>свод!GZ193</f>
        <v>4</v>
      </c>
      <c r="M48" s="283">
        <f>свод!HA193</f>
        <v>381859.44</v>
      </c>
      <c r="N48" s="52">
        <f>свод!HB193</f>
        <v>-1</v>
      </c>
      <c r="O48" s="283">
        <f>свод!HC193</f>
        <v>-95464.869299999991</v>
      </c>
      <c r="P48" s="284">
        <f t="shared" si="0"/>
        <v>2.6666666666666665</v>
      </c>
      <c r="Q48" s="284">
        <f t="shared" si="1"/>
        <v>254572.96000000002</v>
      </c>
    </row>
    <row r="49" spans="1:19" s="176" customFormat="1" ht="20.25" customHeight="1" x14ac:dyDescent="0.25">
      <c r="A49" s="280" t="s">
        <v>43</v>
      </c>
      <c r="B49" s="21"/>
      <c r="C49" s="95"/>
      <c r="D49" s="52">
        <f>свод!GR199</f>
        <v>3</v>
      </c>
      <c r="E49" s="283">
        <f>свод!GS199</f>
        <v>353970.67115000001</v>
      </c>
      <c r="F49" s="52">
        <f>свод!GT199</f>
        <v>2.25</v>
      </c>
      <c r="G49" s="283">
        <f>свод!GU199</f>
        <v>265478.00336249999</v>
      </c>
      <c r="H49" s="52">
        <f>свод!GV199</f>
        <v>2</v>
      </c>
      <c r="I49" s="283">
        <f>свод!GW199</f>
        <v>264312.29000000004</v>
      </c>
      <c r="J49" s="52">
        <f>свод!GX199</f>
        <v>0</v>
      </c>
      <c r="K49" s="283">
        <f>свод!GY199</f>
        <v>0</v>
      </c>
      <c r="L49" s="52">
        <f>свод!GZ199</f>
        <v>2</v>
      </c>
      <c r="M49" s="283">
        <f>свод!HA199</f>
        <v>264312.29000000004</v>
      </c>
      <c r="N49" s="52">
        <f>свод!HB199</f>
        <v>-0.25</v>
      </c>
      <c r="O49" s="283">
        <f>свод!HC199</f>
        <v>-1165.7133624999551</v>
      </c>
      <c r="P49" s="284">
        <f t="shared" si="0"/>
        <v>2.6666666666666665</v>
      </c>
      <c r="Q49" s="284">
        <f t="shared" si="1"/>
        <v>352416.38666666672</v>
      </c>
    </row>
    <row r="50" spans="1:19" s="176" customFormat="1" x14ac:dyDescent="0.25">
      <c r="A50" s="289" t="s">
        <v>201</v>
      </c>
      <c r="B50" s="201">
        <v>27</v>
      </c>
      <c r="C50" s="286">
        <v>89658.379700000005</v>
      </c>
      <c r="D50" s="52">
        <f>свод!GR200</f>
        <v>2</v>
      </c>
      <c r="E50" s="283">
        <f>свод!GS200</f>
        <v>179316.75940000001</v>
      </c>
      <c r="F50" s="52">
        <f>свод!GT200</f>
        <v>1.5</v>
      </c>
      <c r="G50" s="283">
        <f>свод!GU200</f>
        <v>134487.56955000001</v>
      </c>
      <c r="H50" s="52">
        <f>свод!GV200</f>
        <v>1</v>
      </c>
      <c r="I50" s="283">
        <f>свод!GW200</f>
        <v>89658.38</v>
      </c>
      <c r="J50" s="52">
        <f>свод!GX200</f>
        <v>0</v>
      </c>
      <c r="K50" s="283">
        <f>свод!GY200</f>
        <v>0</v>
      </c>
      <c r="L50" s="52">
        <f>свод!GZ200</f>
        <v>1</v>
      </c>
      <c r="M50" s="283">
        <f>свод!HA200</f>
        <v>89658.38</v>
      </c>
      <c r="N50" s="52">
        <f>свод!HB200</f>
        <v>-0.5</v>
      </c>
      <c r="O50" s="283">
        <f>свод!HC200</f>
        <v>-44829.18955000001</v>
      </c>
      <c r="P50" s="284">
        <f t="shared" si="0"/>
        <v>1.3333333333333333</v>
      </c>
      <c r="Q50" s="284">
        <f t="shared" si="1"/>
        <v>119544.50666666667</v>
      </c>
    </row>
    <row r="51" spans="1:19" s="176" customFormat="1" x14ac:dyDescent="0.25">
      <c r="A51" s="289" t="s">
        <v>202</v>
      </c>
      <c r="B51" s="201">
        <v>28</v>
      </c>
      <c r="C51" s="286">
        <v>174653.91175</v>
      </c>
      <c r="D51" s="52">
        <f>свод!GR205</f>
        <v>1</v>
      </c>
      <c r="E51" s="283">
        <f>свод!GS205</f>
        <v>174653.91175</v>
      </c>
      <c r="F51" s="52">
        <f>свод!GT205</f>
        <v>0.75</v>
      </c>
      <c r="G51" s="283">
        <f>свод!GU205</f>
        <v>130990.43381250001</v>
      </c>
      <c r="H51" s="52">
        <f>свод!GV205</f>
        <v>1</v>
      </c>
      <c r="I51" s="283">
        <f>свод!GW205</f>
        <v>174653.91</v>
      </c>
      <c r="J51" s="52">
        <f>свод!GX205</f>
        <v>0</v>
      </c>
      <c r="K51" s="283">
        <f>свод!GY205</f>
        <v>0</v>
      </c>
      <c r="L51" s="52">
        <f>свод!GZ205</f>
        <v>1</v>
      </c>
      <c r="M51" s="283">
        <f>свод!HA205</f>
        <v>174653.91</v>
      </c>
      <c r="N51" s="52">
        <f>свод!HB205</f>
        <v>0.25</v>
      </c>
      <c r="O51" s="283">
        <f>свод!HC205</f>
        <v>43663.476187499997</v>
      </c>
      <c r="P51" s="284">
        <f t="shared" si="0"/>
        <v>1.3333333333333333</v>
      </c>
      <c r="Q51" s="284">
        <f t="shared" si="1"/>
        <v>232871.88</v>
      </c>
    </row>
    <row r="52" spans="1:19" s="176" customFormat="1" x14ac:dyDescent="0.25">
      <c r="A52" s="289" t="s">
        <v>203</v>
      </c>
      <c r="B52" s="201">
        <v>29</v>
      </c>
      <c r="C52" s="286">
        <v>107016.4855</v>
      </c>
      <c r="D52" s="52">
        <f>свод!GR210</f>
        <v>0</v>
      </c>
      <c r="E52" s="283">
        <f>свод!GS210</f>
        <v>0</v>
      </c>
      <c r="F52" s="52">
        <f>свод!GT210</f>
        <v>0</v>
      </c>
      <c r="G52" s="283">
        <f>свод!GU210</f>
        <v>0</v>
      </c>
      <c r="H52" s="52">
        <f>свод!GV210</f>
        <v>0</v>
      </c>
      <c r="I52" s="283">
        <f>свод!GW210</f>
        <v>0</v>
      </c>
      <c r="J52" s="52">
        <f>свод!GX210</f>
        <v>0</v>
      </c>
      <c r="K52" s="283">
        <f>свод!GY210</f>
        <v>0</v>
      </c>
      <c r="L52" s="52">
        <f>свод!GZ210</f>
        <v>0</v>
      </c>
      <c r="M52" s="283">
        <f>свод!HA210</f>
        <v>0</v>
      </c>
      <c r="N52" s="52">
        <f>свод!HB210</f>
        <v>0</v>
      </c>
      <c r="O52" s="283">
        <f>свод!HC210</f>
        <v>0</v>
      </c>
      <c r="P52" s="284">
        <f t="shared" si="0"/>
        <v>0</v>
      </c>
      <c r="Q52" s="284">
        <f t="shared" si="1"/>
        <v>0</v>
      </c>
    </row>
    <row r="53" spans="1:19" s="176" customFormat="1" ht="15.75" x14ac:dyDescent="0.25">
      <c r="A53" s="290" t="s">
        <v>44</v>
      </c>
      <c r="B53" s="21"/>
      <c r="C53" s="95"/>
      <c r="D53" s="52">
        <f>свод!GR215</f>
        <v>200</v>
      </c>
      <c r="E53" s="283">
        <f>свод!GS215</f>
        <v>28633442.459999997</v>
      </c>
      <c r="F53" s="52">
        <f>свод!GT215</f>
        <v>150</v>
      </c>
      <c r="G53" s="283">
        <f>свод!GU215</f>
        <v>21475081.844999995</v>
      </c>
      <c r="H53" s="52">
        <f>свод!GV215</f>
        <v>165</v>
      </c>
      <c r="I53" s="283">
        <f>свод!GW215</f>
        <v>23622589.650000043</v>
      </c>
      <c r="J53" s="52">
        <f>свод!GX215</f>
        <v>0</v>
      </c>
      <c r="K53" s="283">
        <f>свод!GY215</f>
        <v>0</v>
      </c>
      <c r="L53" s="52">
        <f>свод!GZ215</f>
        <v>165</v>
      </c>
      <c r="M53" s="283">
        <f>свод!HA215</f>
        <v>23622589.650000043</v>
      </c>
      <c r="N53" s="52">
        <f>свод!HB215</f>
        <v>15</v>
      </c>
      <c r="O53" s="283">
        <f>свод!HC215</f>
        <v>2147507.8050000481</v>
      </c>
      <c r="P53" s="284">
        <f t="shared" si="0"/>
        <v>220</v>
      </c>
      <c r="Q53" s="284">
        <f t="shared" si="1"/>
        <v>31496786.200000059</v>
      </c>
    </row>
    <row r="54" spans="1:19" s="176" customFormat="1" x14ac:dyDescent="0.25">
      <c r="A54" s="285" t="s">
        <v>216</v>
      </c>
      <c r="B54" s="201">
        <v>30</v>
      </c>
      <c r="C54" s="286">
        <v>143167.21229999998</v>
      </c>
      <c r="D54" s="52">
        <f>свод!GR216</f>
        <v>200</v>
      </c>
      <c r="E54" s="283">
        <f>свод!GS216</f>
        <v>28633442.459999997</v>
      </c>
      <c r="F54" s="52">
        <f>свод!GT216</f>
        <v>150</v>
      </c>
      <c r="G54" s="283">
        <f>свод!GU216</f>
        <v>21475081.844999995</v>
      </c>
      <c r="H54" s="52">
        <f>свод!GV216</f>
        <v>165</v>
      </c>
      <c r="I54" s="283">
        <f>свод!GW216</f>
        <v>23622589.650000043</v>
      </c>
      <c r="J54" s="52">
        <f>свод!GX216</f>
        <v>0</v>
      </c>
      <c r="K54" s="283">
        <f>свод!GY216</f>
        <v>0</v>
      </c>
      <c r="L54" s="52">
        <f>свод!GZ216</f>
        <v>165</v>
      </c>
      <c r="M54" s="283">
        <f>свод!HA216</f>
        <v>23622589.650000043</v>
      </c>
      <c r="N54" s="52">
        <f>свод!HB216</f>
        <v>15</v>
      </c>
      <c r="O54" s="283">
        <f>свод!HC216</f>
        <v>2147507.8050000481</v>
      </c>
      <c r="P54" s="284">
        <f t="shared" si="0"/>
        <v>220</v>
      </c>
      <c r="Q54" s="284">
        <f t="shared" si="1"/>
        <v>31496786.200000059</v>
      </c>
    </row>
    <row r="55" spans="1:19" s="176" customFormat="1" x14ac:dyDescent="0.25">
      <c r="A55" s="288" t="s">
        <v>46</v>
      </c>
      <c r="B55" s="280"/>
      <c r="C55" s="95"/>
      <c r="D55" s="52">
        <f>свод!GR222</f>
        <v>2253</v>
      </c>
      <c r="E55" s="283">
        <f>свод!GS222</f>
        <v>478547129.24754995</v>
      </c>
      <c r="F55" s="52">
        <f>свод!GT222</f>
        <v>1689.75</v>
      </c>
      <c r="G55" s="283">
        <f>свод!GU222</f>
        <v>358910346.93566251</v>
      </c>
      <c r="H55" s="52">
        <f>свод!GV222</f>
        <v>1288</v>
      </c>
      <c r="I55" s="283">
        <f>свод!GW222</f>
        <v>261450994.49000016</v>
      </c>
      <c r="J55" s="52">
        <f>свод!GX222</f>
        <v>200</v>
      </c>
      <c r="K55" s="283">
        <f>свод!GY222</f>
        <v>43888921.910000011</v>
      </c>
      <c r="L55" s="52">
        <f>свод!GZ222</f>
        <v>1488</v>
      </c>
      <c r="M55" s="283">
        <f>свод!HA222</f>
        <v>305339916.40000015</v>
      </c>
      <c r="N55" s="52">
        <f>свод!HB222</f>
        <v>-401.75</v>
      </c>
      <c r="O55" s="283">
        <f>свод!HC222</f>
        <v>-97459352.445662349</v>
      </c>
      <c r="P55" s="284">
        <f t="shared" si="0"/>
        <v>1717.3333333333335</v>
      </c>
      <c r="Q55" s="284">
        <f t="shared" si="1"/>
        <v>348601325.98666686</v>
      </c>
      <c r="R55" s="176">
        <f>SUM(P55/D55)</f>
        <v>0.76224293534546539</v>
      </c>
      <c r="S55" s="176">
        <f>SUM(Q55/E55)</f>
        <v>0.72845766839056136</v>
      </c>
    </row>
    <row r="56" spans="1:19" s="176" customFormat="1" x14ac:dyDescent="0.25">
      <c r="A56" s="285" t="s">
        <v>217</v>
      </c>
      <c r="B56" s="201">
        <v>31</v>
      </c>
      <c r="C56" s="286">
        <v>174927.46410000001</v>
      </c>
      <c r="D56" s="52">
        <f>свод!GR223</f>
        <v>472</v>
      </c>
      <c r="E56" s="283">
        <f>свод!GS223</f>
        <v>82565763.055199996</v>
      </c>
      <c r="F56" s="52">
        <f>свод!GT223</f>
        <v>354</v>
      </c>
      <c r="G56" s="283">
        <f>свод!GU223</f>
        <v>61924322.2914</v>
      </c>
      <c r="H56" s="52">
        <f>свод!GV223</f>
        <v>363</v>
      </c>
      <c r="I56" s="283">
        <f>свод!GW223</f>
        <v>63498667.980000056</v>
      </c>
      <c r="J56" s="52">
        <f>свод!GX223</f>
        <v>34</v>
      </c>
      <c r="K56" s="283">
        <f>свод!GY223</f>
        <v>5947533.6399999997</v>
      </c>
      <c r="L56" s="52">
        <f>свод!GZ223</f>
        <v>397</v>
      </c>
      <c r="M56" s="283">
        <f>свод!HA223</f>
        <v>69446201.620000049</v>
      </c>
      <c r="N56" s="52">
        <f>свод!HB223</f>
        <v>9</v>
      </c>
      <c r="O56" s="283">
        <f>свод!HC223</f>
        <v>1574345.6886000559</v>
      </c>
      <c r="P56" s="284">
        <f t="shared" si="0"/>
        <v>484</v>
      </c>
      <c r="Q56" s="284">
        <f t="shared" si="1"/>
        <v>84664890.640000075</v>
      </c>
    </row>
    <row r="57" spans="1:19" s="176" customFormat="1" x14ac:dyDescent="0.25">
      <c r="A57" s="285" t="s">
        <v>218</v>
      </c>
      <c r="B57" s="201">
        <v>32</v>
      </c>
      <c r="C57" s="286">
        <v>240525.5356</v>
      </c>
      <c r="D57" s="52">
        <f>свод!GR228</f>
        <v>289</v>
      </c>
      <c r="E57" s="283">
        <f>свод!GS228</f>
        <v>69511879.788399994</v>
      </c>
      <c r="F57" s="52">
        <f>свод!GT228</f>
        <v>216.75</v>
      </c>
      <c r="G57" s="283">
        <f>свод!GU228</f>
        <v>52133909.841299996</v>
      </c>
      <c r="H57" s="52">
        <f>свод!GV228</f>
        <v>110</v>
      </c>
      <c r="I57" s="283">
        <f>свод!GW228</f>
        <v>26457809.39999998</v>
      </c>
      <c r="J57" s="52">
        <f>свод!GX228</f>
        <v>13</v>
      </c>
      <c r="K57" s="283">
        <f>свод!GY228</f>
        <v>3126832.02</v>
      </c>
      <c r="L57" s="52">
        <f>свод!GZ228</f>
        <v>123</v>
      </c>
      <c r="M57" s="283">
        <f>свод!HA228</f>
        <v>29584641.419999979</v>
      </c>
      <c r="N57" s="52">
        <f>свод!HB228</f>
        <v>-106.75</v>
      </c>
      <c r="O57" s="283">
        <f>свод!HC228</f>
        <v>-25676100.441300016</v>
      </c>
      <c r="P57" s="284">
        <f t="shared" si="0"/>
        <v>146.66666666666666</v>
      </c>
      <c r="Q57" s="284">
        <f t="shared" si="1"/>
        <v>35277079.199999973</v>
      </c>
    </row>
    <row r="58" spans="1:19" s="176" customFormat="1" x14ac:dyDescent="0.25">
      <c r="A58" s="285" t="s">
        <v>219</v>
      </c>
      <c r="B58" s="201">
        <v>33</v>
      </c>
      <c r="C58" s="286">
        <v>306123.60710000002</v>
      </c>
      <c r="D58" s="52">
        <f>свод!GR233</f>
        <v>57</v>
      </c>
      <c r="E58" s="283">
        <f>свод!GS233</f>
        <v>17449045.604700003</v>
      </c>
      <c r="F58" s="52">
        <f>свод!GT233</f>
        <v>42.75</v>
      </c>
      <c r="G58" s="283">
        <f>свод!GU233</f>
        <v>13086784.203524999</v>
      </c>
      <c r="H58" s="52">
        <f>свод!GV233</f>
        <v>23</v>
      </c>
      <c r="I58" s="283">
        <f>свод!GW233</f>
        <v>7040843.0299999984</v>
      </c>
      <c r="J58" s="52">
        <f>свод!GX233</f>
        <v>3</v>
      </c>
      <c r="K58" s="283">
        <f>свод!GY233</f>
        <v>918370.83</v>
      </c>
      <c r="L58" s="52">
        <f>свод!GZ233</f>
        <v>26</v>
      </c>
      <c r="M58" s="283">
        <f>свод!HA233</f>
        <v>7959213.8599999985</v>
      </c>
      <c r="N58" s="52">
        <f>свод!HB233</f>
        <v>-19.75</v>
      </c>
      <c r="O58" s="283">
        <f>свод!HC233</f>
        <v>-6045941.1735250009</v>
      </c>
      <c r="P58" s="284">
        <f t="shared" si="0"/>
        <v>30.666666666666664</v>
      </c>
      <c r="Q58" s="284">
        <f t="shared" si="1"/>
        <v>9387790.7066666652</v>
      </c>
    </row>
    <row r="59" spans="1:19" s="176" customFormat="1" x14ac:dyDescent="0.25">
      <c r="A59" s="285" t="s">
        <v>220</v>
      </c>
      <c r="B59" s="201">
        <v>34</v>
      </c>
      <c r="C59" s="286">
        <v>156122.10235</v>
      </c>
      <c r="D59" s="52">
        <f>свод!GR238</f>
        <v>332</v>
      </c>
      <c r="E59" s="283">
        <f>свод!GS238</f>
        <v>51832537.9802</v>
      </c>
      <c r="F59" s="52">
        <f>свод!GT238</f>
        <v>249</v>
      </c>
      <c r="G59" s="283">
        <f>свод!GU238</f>
        <v>38874403.485150002</v>
      </c>
      <c r="H59" s="52">
        <f>свод!GV238</f>
        <v>215</v>
      </c>
      <c r="I59" s="283">
        <f>свод!GW238</f>
        <v>33566251.499999993</v>
      </c>
      <c r="J59" s="52">
        <f>свод!GX238</f>
        <v>14</v>
      </c>
      <c r="K59" s="283">
        <f>свод!GY238</f>
        <v>2185709.4000000004</v>
      </c>
      <c r="L59" s="52">
        <f>свод!GZ238</f>
        <v>229</v>
      </c>
      <c r="M59" s="283">
        <f>свод!HA238</f>
        <v>35751960.899999991</v>
      </c>
      <c r="N59" s="52">
        <f>свод!HB238</f>
        <v>-34</v>
      </c>
      <c r="O59" s="283">
        <f>свод!HC238</f>
        <v>-5308151.9851500094</v>
      </c>
      <c r="P59" s="284">
        <f t="shared" si="0"/>
        <v>286.66666666666669</v>
      </c>
      <c r="Q59" s="284">
        <f t="shared" si="1"/>
        <v>44755001.999999985</v>
      </c>
    </row>
    <row r="60" spans="1:19" s="176" customFormat="1" x14ac:dyDescent="0.25">
      <c r="A60" s="285" t="s">
        <v>221</v>
      </c>
      <c r="B60" s="201">
        <v>35</v>
      </c>
      <c r="C60" s="286">
        <v>214667.75450000001</v>
      </c>
      <c r="D60" s="52">
        <f>свод!GR243</f>
        <v>293</v>
      </c>
      <c r="E60" s="283">
        <f>свод!GS243</f>
        <v>62897652.068499997</v>
      </c>
      <c r="F60" s="52">
        <f>свод!GT243</f>
        <v>219.75</v>
      </c>
      <c r="G60" s="283">
        <f>свод!GU243</f>
        <v>47173239.051375002</v>
      </c>
      <c r="H60" s="52">
        <f>свод!GV243</f>
        <v>81</v>
      </c>
      <c r="I60" s="283">
        <f>свод!GW243</f>
        <v>17388087.75</v>
      </c>
      <c r="J60" s="52">
        <f>свод!GX243</f>
        <v>4</v>
      </c>
      <c r="K60" s="283">
        <f>свод!GY243</f>
        <v>858671</v>
      </c>
      <c r="L60" s="52">
        <f>свод!GZ243</f>
        <v>85</v>
      </c>
      <c r="M60" s="283">
        <f>свод!HA243</f>
        <v>18246758.75</v>
      </c>
      <c r="N60" s="52">
        <f>свод!HB243</f>
        <v>-138.75</v>
      </c>
      <c r="O60" s="283">
        <f>свод!HC243</f>
        <v>-29785151.301375002</v>
      </c>
      <c r="P60" s="284">
        <f t="shared" si="0"/>
        <v>108</v>
      </c>
      <c r="Q60" s="284">
        <f t="shared" si="1"/>
        <v>23184117</v>
      </c>
    </row>
    <row r="61" spans="1:19" s="176" customFormat="1" x14ac:dyDescent="0.25">
      <c r="A61" s="291" t="s">
        <v>222</v>
      </c>
      <c r="B61" s="201">
        <v>36</v>
      </c>
      <c r="C61" s="286">
        <v>273213.40665000002</v>
      </c>
      <c r="D61" s="52">
        <f>свод!GR248</f>
        <v>66</v>
      </c>
      <c r="E61" s="283">
        <f>свод!GS248</f>
        <v>18032084.838900004</v>
      </c>
      <c r="F61" s="52">
        <f>свод!GT248</f>
        <v>49.5</v>
      </c>
      <c r="G61" s="283">
        <f>свод!GU248</f>
        <v>13524063.629175002</v>
      </c>
      <c r="H61" s="52">
        <f>свод!GV248</f>
        <v>21</v>
      </c>
      <c r="I61" s="283">
        <f>свод!GW248</f>
        <v>5737481.6100000003</v>
      </c>
      <c r="J61" s="52">
        <f>свод!GX248</f>
        <v>1</v>
      </c>
      <c r="K61" s="283">
        <f>свод!GY248</f>
        <v>273213.40999999997</v>
      </c>
      <c r="L61" s="52">
        <f>свод!GZ248</f>
        <v>22</v>
      </c>
      <c r="M61" s="283">
        <f>свод!HA248</f>
        <v>6010695.0200000005</v>
      </c>
      <c r="N61" s="52">
        <f>свод!HB248</f>
        <v>-28.5</v>
      </c>
      <c r="O61" s="283">
        <f>свод!HC248</f>
        <v>-7786582.0191750014</v>
      </c>
      <c r="P61" s="284">
        <f t="shared" si="0"/>
        <v>28</v>
      </c>
      <c r="Q61" s="284">
        <f t="shared" si="1"/>
        <v>7649975.4800000004</v>
      </c>
    </row>
    <row r="62" spans="1:19" s="176" customFormat="1" ht="24.75" x14ac:dyDescent="0.25">
      <c r="A62" s="291" t="s">
        <v>223</v>
      </c>
      <c r="B62" s="201">
        <v>37</v>
      </c>
      <c r="C62" s="286">
        <v>153470.7121</v>
      </c>
      <c r="D62" s="52">
        <f>свод!GR253</f>
        <v>191</v>
      </c>
      <c r="E62" s="283">
        <f>свод!GS253</f>
        <v>29312906.011100002</v>
      </c>
      <c r="F62" s="52">
        <f>свод!GT253</f>
        <v>143.25</v>
      </c>
      <c r="G62" s="283">
        <f>свод!GU253</f>
        <v>21984679.508324999</v>
      </c>
      <c r="H62" s="52">
        <f>свод!GV253</f>
        <v>132</v>
      </c>
      <c r="I62" s="283">
        <f>свод!GW253</f>
        <v>20258133.720000003</v>
      </c>
      <c r="J62" s="52">
        <f>свод!GX253</f>
        <v>29</v>
      </c>
      <c r="K62" s="283">
        <f>свод!GY253</f>
        <v>4450650.59</v>
      </c>
      <c r="L62" s="52">
        <f>свод!GZ253</f>
        <v>161</v>
      </c>
      <c r="M62" s="283">
        <f>свод!HA253</f>
        <v>24708784.310000002</v>
      </c>
      <c r="N62" s="52">
        <f>свод!HB253</f>
        <v>-11.25</v>
      </c>
      <c r="O62" s="283">
        <f>свод!HC253</f>
        <v>-1726545.7883249968</v>
      </c>
      <c r="P62" s="284">
        <f t="shared" si="0"/>
        <v>176</v>
      </c>
      <c r="Q62" s="284">
        <f t="shared" si="1"/>
        <v>27010844.960000005</v>
      </c>
    </row>
    <row r="63" spans="1:19" s="176" customFormat="1" ht="24.75" x14ac:dyDescent="0.25">
      <c r="A63" s="291" t="s">
        <v>224</v>
      </c>
      <c r="B63" s="201">
        <v>38</v>
      </c>
      <c r="C63" s="286">
        <v>265316.35355</v>
      </c>
      <c r="D63" s="52">
        <f>свод!GR258</f>
        <v>5</v>
      </c>
      <c r="E63" s="283">
        <f>свод!GS258</f>
        <v>1326581.7677500001</v>
      </c>
      <c r="F63" s="52">
        <f>свод!GT258</f>
        <v>3.75</v>
      </c>
      <c r="G63" s="283">
        <f>свод!GU258</f>
        <v>994936.32581250009</v>
      </c>
      <c r="H63" s="52">
        <f>свод!GV258</f>
        <v>0</v>
      </c>
      <c r="I63" s="283">
        <f>свод!GW258</f>
        <v>0</v>
      </c>
      <c r="J63" s="52">
        <f>свод!GX258</f>
        <v>0</v>
      </c>
      <c r="K63" s="283">
        <f>свод!GY258</f>
        <v>0</v>
      </c>
      <c r="L63" s="52">
        <f>свод!GZ258</f>
        <v>0</v>
      </c>
      <c r="M63" s="283">
        <f>свод!HA258</f>
        <v>0</v>
      </c>
      <c r="N63" s="52">
        <f>свод!HB258</f>
        <v>-3.75</v>
      </c>
      <c r="O63" s="283">
        <f>свод!HC258</f>
        <v>-994936.32581250009</v>
      </c>
      <c r="P63" s="284">
        <f t="shared" si="0"/>
        <v>0</v>
      </c>
      <c r="Q63" s="284">
        <f t="shared" si="1"/>
        <v>0</v>
      </c>
    </row>
    <row r="64" spans="1:19" s="176" customFormat="1" ht="24.75" x14ac:dyDescent="0.25">
      <c r="A64" s="291" t="s">
        <v>225</v>
      </c>
      <c r="B64" s="201">
        <v>39</v>
      </c>
      <c r="C64" s="286">
        <v>254671.27659999998</v>
      </c>
      <c r="D64" s="52">
        <f>свод!GR263</f>
        <v>508</v>
      </c>
      <c r="E64" s="283">
        <f>свод!GS263</f>
        <v>129373008.51279998</v>
      </c>
      <c r="F64" s="52">
        <f>свод!GT263</f>
        <v>381</v>
      </c>
      <c r="G64" s="283">
        <f>свод!GU263</f>
        <v>97029756.384599984</v>
      </c>
      <c r="H64" s="52">
        <f>свод!GV263</f>
        <v>342</v>
      </c>
      <c r="I64" s="283">
        <f>свод!GW263</f>
        <v>87097577.76000011</v>
      </c>
      <c r="J64" s="52">
        <f>свод!GX263</f>
        <v>101</v>
      </c>
      <c r="K64" s="283">
        <f>свод!GY263</f>
        <v>25721799.280000012</v>
      </c>
      <c r="L64" s="52">
        <f>свод!GZ263</f>
        <v>443</v>
      </c>
      <c r="M64" s="283">
        <f>свод!HA263</f>
        <v>112819377.04000013</v>
      </c>
      <c r="N64" s="52">
        <f>свод!HB263</f>
        <v>-39</v>
      </c>
      <c r="O64" s="283">
        <f>свод!HC263</f>
        <v>-9932178.624599874</v>
      </c>
      <c r="P64" s="284">
        <f t="shared" si="0"/>
        <v>456</v>
      </c>
      <c r="Q64" s="284">
        <f t="shared" si="1"/>
        <v>116130103.68000014</v>
      </c>
    </row>
    <row r="65" spans="1:17" s="176" customFormat="1" x14ac:dyDescent="0.25">
      <c r="A65" s="291" t="s">
        <v>226</v>
      </c>
      <c r="B65" s="201">
        <v>40</v>
      </c>
      <c r="C65" s="286">
        <v>406141.74050000007</v>
      </c>
      <c r="D65" s="52">
        <f>свод!GR268</f>
        <v>40</v>
      </c>
      <c r="E65" s="283">
        <f>свод!GS268</f>
        <v>16245669.620000003</v>
      </c>
      <c r="F65" s="52">
        <f>свод!GT268</f>
        <v>30</v>
      </c>
      <c r="G65" s="283">
        <f>свод!GU268</f>
        <v>12184252.215000004</v>
      </c>
      <c r="H65" s="52">
        <f>свод!GV268</f>
        <v>1</v>
      </c>
      <c r="I65" s="283">
        <f>свод!GW268</f>
        <v>406141.74</v>
      </c>
      <c r="J65" s="52">
        <f>свод!GX268</f>
        <v>1</v>
      </c>
      <c r="K65" s="283">
        <f>свод!GY268</f>
        <v>406141.74</v>
      </c>
      <c r="L65" s="52">
        <f>свод!GZ268</f>
        <v>2</v>
      </c>
      <c r="M65" s="283">
        <f>свод!HA268</f>
        <v>812283.48</v>
      </c>
      <c r="N65" s="52">
        <f>свод!HB268</f>
        <v>-29</v>
      </c>
      <c r="O65" s="283">
        <f>свод!HC268</f>
        <v>-11778110.475000003</v>
      </c>
      <c r="P65" s="284">
        <f t="shared" si="0"/>
        <v>1.3333333333333333</v>
      </c>
      <c r="Q65" s="284">
        <f t="shared" si="1"/>
        <v>541522.32000000007</v>
      </c>
    </row>
    <row r="66" spans="1:17" s="176" customFormat="1" x14ac:dyDescent="0.25">
      <c r="A66" s="288" t="s">
        <v>47</v>
      </c>
      <c r="B66" s="280"/>
      <c r="C66" s="95"/>
      <c r="D66" s="52">
        <f>свод!GR273</f>
        <v>14</v>
      </c>
      <c r="E66" s="283">
        <f>свод!GS273</f>
        <v>2483504.4062999999</v>
      </c>
      <c r="F66" s="52">
        <f>свод!GT273</f>
        <v>10.5</v>
      </c>
      <c r="G66" s="283">
        <f>свод!GU273</f>
        <v>1862628.3047249999</v>
      </c>
      <c r="H66" s="52">
        <f>свод!GV273</f>
        <v>12</v>
      </c>
      <c r="I66" s="283">
        <f>свод!GW273</f>
        <v>2410004.94</v>
      </c>
      <c r="J66" s="52">
        <f>свод!GX273</f>
        <v>1</v>
      </c>
      <c r="K66" s="283">
        <f>свод!GY273</f>
        <v>255528.41</v>
      </c>
      <c r="L66" s="52">
        <f>свод!GZ273</f>
        <v>13</v>
      </c>
      <c r="M66" s="283">
        <f>свод!HA273</f>
        <v>2665533.35</v>
      </c>
      <c r="N66" s="52">
        <f>свод!HB273</f>
        <v>1.5</v>
      </c>
      <c r="O66" s="283">
        <f>свод!HC273</f>
        <v>547376.63527500001</v>
      </c>
      <c r="P66" s="284">
        <f t="shared" si="0"/>
        <v>16</v>
      </c>
      <c r="Q66" s="284">
        <f t="shared" si="1"/>
        <v>3213339.92</v>
      </c>
    </row>
    <row r="67" spans="1:17" s="176" customFormat="1" x14ac:dyDescent="0.25">
      <c r="A67" s="285" t="s">
        <v>52</v>
      </c>
      <c r="B67" s="201">
        <v>41</v>
      </c>
      <c r="C67" s="286">
        <v>146139.07634999999</v>
      </c>
      <c r="D67" s="52">
        <f>свод!GR274</f>
        <v>10</v>
      </c>
      <c r="E67" s="283">
        <f>свод!GS274</f>
        <v>1461390.7634999999</v>
      </c>
      <c r="F67" s="52">
        <f>свод!GT274</f>
        <v>7.5</v>
      </c>
      <c r="G67" s="283">
        <f>свод!GU274</f>
        <v>1096043.072625</v>
      </c>
      <c r="H67" s="52">
        <f>свод!GV274</f>
        <v>6</v>
      </c>
      <c r="I67" s="283">
        <f>свод!GW274</f>
        <v>876834.47999999986</v>
      </c>
      <c r="J67" s="52">
        <f>свод!GX274</f>
        <v>0</v>
      </c>
      <c r="K67" s="283">
        <f>свод!GY274</f>
        <v>0</v>
      </c>
      <c r="L67" s="52">
        <f>свод!GZ274</f>
        <v>6</v>
      </c>
      <c r="M67" s="283">
        <f>свод!HA274</f>
        <v>876834.47999999986</v>
      </c>
      <c r="N67" s="52">
        <f>свод!HB274</f>
        <v>-1.5</v>
      </c>
      <c r="O67" s="283">
        <f>свод!HC274</f>
        <v>-219208.59262500016</v>
      </c>
      <c r="P67" s="284">
        <f t="shared" si="0"/>
        <v>8</v>
      </c>
      <c r="Q67" s="284">
        <f t="shared" si="1"/>
        <v>1169112.6399999997</v>
      </c>
    </row>
    <row r="68" spans="1:17" s="176" customFormat="1" x14ac:dyDescent="0.25">
      <c r="A68" s="285" t="s">
        <v>204</v>
      </c>
      <c r="B68" s="201">
        <v>42</v>
      </c>
      <c r="C68" s="286">
        <v>255528.41070000001</v>
      </c>
      <c r="D68" s="52">
        <f>свод!GR279</f>
        <v>4</v>
      </c>
      <c r="E68" s="283">
        <f>свод!GS279</f>
        <v>1022113.6428</v>
      </c>
      <c r="F68" s="52">
        <f>свод!GT279</f>
        <v>3</v>
      </c>
      <c r="G68" s="283">
        <f>свод!GU279</f>
        <v>766585.23210000002</v>
      </c>
      <c r="H68" s="52">
        <f>свод!GV279</f>
        <v>6</v>
      </c>
      <c r="I68" s="283">
        <f>свод!GW279</f>
        <v>1533170.46</v>
      </c>
      <c r="J68" s="52">
        <f>свод!GX279</f>
        <v>1</v>
      </c>
      <c r="K68" s="283">
        <f>свод!GY279</f>
        <v>255528.41</v>
      </c>
      <c r="L68" s="52">
        <f>свод!GZ279</f>
        <v>7</v>
      </c>
      <c r="M68" s="283">
        <f>свод!HA279</f>
        <v>1788698.8699999999</v>
      </c>
      <c r="N68" s="52">
        <f>свод!HB279</f>
        <v>3</v>
      </c>
      <c r="O68" s="283">
        <f>свод!HC279</f>
        <v>766585.22789999994</v>
      </c>
      <c r="P68" s="284">
        <f t="shared" si="0"/>
        <v>8</v>
      </c>
      <c r="Q68" s="284">
        <f t="shared" si="1"/>
        <v>2044227.2799999998</v>
      </c>
    </row>
    <row r="69" spans="1:17" s="176" customFormat="1" x14ac:dyDescent="0.25">
      <c r="A69" s="280" t="s">
        <v>48</v>
      </c>
      <c r="B69" s="280"/>
      <c r="C69" s="95"/>
      <c r="D69" s="52">
        <f>свод!GR285</f>
        <v>977</v>
      </c>
      <c r="E69" s="283">
        <f>свод!GS285</f>
        <v>148758966.28815001</v>
      </c>
      <c r="F69" s="52">
        <f>свод!GT285</f>
        <v>732.75</v>
      </c>
      <c r="G69" s="283">
        <f>свод!GU285</f>
        <v>111569224.71611251</v>
      </c>
      <c r="H69" s="52">
        <f>свод!GV285</f>
        <v>811</v>
      </c>
      <c r="I69" s="283">
        <f>свод!GW285</f>
        <v>120366868.92999992</v>
      </c>
      <c r="J69" s="52">
        <f>свод!GX285</f>
        <v>19</v>
      </c>
      <c r="K69" s="283">
        <f>свод!GY285</f>
        <v>2925097.67</v>
      </c>
      <c r="L69" s="52">
        <f>свод!GZ285</f>
        <v>830</v>
      </c>
      <c r="M69" s="283">
        <f>свод!HA285</f>
        <v>123291966.59999992</v>
      </c>
      <c r="N69" s="52">
        <f>свод!HB285</f>
        <v>78.25</v>
      </c>
      <c r="O69" s="283">
        <f>свод!HC285</f>
        <v>8797644.2138874084</v>
      </c>
      <c r="P69" s="284">
        <f t="shared" si="0"/>
        <v>1081.3333333333335</v>
      </c>
      <c r="Q69" s="284">
        <f t="shared" si="1"/>
        <v>160489158.5733332</v>
      </c>
    </row>
    <row r="70" spans="1:17" s="176" customFormat="1" x14ac:dyDescent="0.25">
      <c r="A70" s="285" t="s">
        <v>205</v>
      </c>
      <c r="B70" s="201">
        <v>43</v>
      </c>
      <c r="C70" s="286">
        <v>140896.89785000001</v>
      </c>
      <c r="D70" s="52">
        <f>свод!GR286</f>
        <v>728</v>
      </c>
      <c r="E70" s="283">
        <f>свод!GS286</f>
        <v>102572941.6348</v>
      </c>
      <c r="F70" s="52">
        <f>свод!GT286</f>
        <v>546</v>
      </c>
      <c r="G70" s="283">
        <f>свод!GU286</f>
        <v>76929706.226100013</v>
      </c>
      <c r="H70" s="52">
        <f>свод!GV286</f>
        <v>646</v>
      </c>
      <c r="I70" s="283">
        <f>свод!GW286</f>
        <v>91013070.649999931</v>
      </c>
      <c r="J70" s="52">
        <f>свод!GX286</f>
        <v>13</v>
      </c>
      <c r="K70" s="283">
        <f>свод!GY286</f>
        <v>1831659.7</v>
      </c>
      <c r="L70" s="52">
        <f>свод!GZ286</f>
        <v>659</v>
      </c>
      <c r="M70" s="283">
        <f>свод!HA286</f>
        <v>92844730.349999934</v>
      </c>
      <c r="N70" s="52">
        <f>свод!HB286</f>
        <v>100</v>
      </c>
      <c r="O70" s="283">
        <f>свод!HC286</f>
        <v>14083364.423899919</v>
      </c>
      <c r="P70" s="284">
        <f t="shared" si="0"/>
        <v>861.33333333333326</v>
      </c>
      <c r="Q70" s="284">
        <f t="shared" si="1"/>
        <v>121350760.86666659</v>
      </c>
    </row>
    <row r="71" spans="1:17" s="176" customFormat="1" x14ac:dyDescent="0.25">
      <c r="A71" s="285" t="s">
        <v>206</v>
      </c>
      <c r="B71" s="21">
        <v>44</v>
      </c>
      <c r="C71" s="286">
        <v>209861.516</v>
      </c>
      <c r="D71" s="52">
        <f>свод!GR297</f>
        <v>0</v>
      </c>
      <c r="E71" s="283">
        <f>свод!GS297</f>
        <v>0</v>
      </c>
      <c r="F71" s="52">
        <f>свод!GT297</f>
        <v>0</v>
      </c>
      <c r="G71" s="283">
        <f>свод!GU297</f>
        <v>0</v>
      </c>
      <c r="H71" s="52">
        <f>свод!GV297</f>
        <v>0</v>
      </c>
      <c r="I71" s="283">
        <f>свод!GW297</f>
        <v>0</v>
      </c>
      <c r="J71" s="52">
        <f>свод!GX297</f>
        <v>0</v>
      </c>
      <c r="K71" s="283">
        <f>свод!GY297</f>
        <v>0</v>
      </c>
      <c r="L71" s="52">
        <f>свод!GZ297</f>
        <v>0</v>
      </c>
      <c r="M71" s="283">
        <f>свод!HA297</f>
        <v>0</v>
      </c>
      <c r="N71" s="52">
        <f>свод!HB297</f>
        <v>0</v>
      </c>
      <c r="O71" s="283">
        <f>свод!HC297</f>
        <v>0</v>
      </c>
      <c r="P71" s="284">
        <f t="shared" si="0"/>
        <v>0</v>
      </c>
      <c r="Q71" s="284">
        <f t="shared" si="1"/>
        <v>0</v>
      </c>
    </row>
    <row r="72" spans="1:17" s="176" customFormat="1" x14ac:dyDescent="0.25">
      <c r="A72" s="285" t="s">
        <v>207</v>
      </c>
      <c r="B72" s="201">
        <v>45</v>
      </c>
      <c r="C72" s="286">
        <v>296591.91609999997</v>
      </c>
      <c r="D72" s="52">
        <f>свод!GR304</f>
        <v>46</v>
      </c>
      <c r="E72" s="283">
        <f>свод!GS304</f>
        <v>13643228.1406</v>
      </c>
      <c r="F72" s="52">
        <f>свод!GT304</f>
        <v>34.5</v>
      </c>
      <c r="G72" s="283">
        <f>свод!GU304</f>
        <v>10232421.105450001</v>
      </c>
      <c r="H72" s="52">
        <f>свод!GV304</f>
        <v>21</v>
      </c>
      <c r="I72" s="283">
        <f>свод!GW304</f>
        <v>6228430.3199999994</v>
      </c>
      <c r="J72" s="52">
        <f>свод!GX304</f>
        <v>1</v>
      </c>
      <c r="K72" s="283">
        <f>свод!GY304</f>
        <v>296591.92</v>
      </c>
      <c r="L72" s="52">
        <f>свод!GZ304</f>
        <v>22</v>
      </c>
      <c r="M72" s="283">
        <f>свод!HA304</f>
        <v>6525022.2399999993</v>
      </c>
      <c r="N72" s="52">
        <f>свод!HB304</f>
        <v>-13.5</v>
      </c>
      <c r="O72" s="283">
        <f>свод!HC304</f>
        <v>-4003990.7854500012</v>
      </c>
      <c r="P72" s="284">
        <f t="shared" si="0"/>
        <v>28</v>
      </c>
      <c r="Q72" s="284">
        <f t="shared" si="1"/>
        <v>8304573.7599999988</v>
      </c>
    </row>
    <row r="73" spans="1:17" s="176" customFormat="1" x14ac:dyDescent="0.25">
      <c r="A73" s="285" t="s">
        <v>227</v>
      </c>
      <c r="B73" s="201">
        <v>46</v>
      </c>
      <c r="C73" s="286">
        <v>159369.2121</v>
      </c>
      <c r="D73" s="52">
        <f>свод!GR310</f>
        <v>202</v>
      </c>
      <c r="E73" s="283">
        <f>свод!GS310</f>
        <v>32192580.8442</v>
      </c>
      <c r="F73" s="52">
        <f>свод!GT310</f>
        <v>151.5</v>
      </c>
      <c r="G73" s="283">
        <f>свод!GU310</f>
        <v>24144435.63315</v>
      </c>
      <c r="H73" s="52">
        <f>свод!GV310</f>
        <v>143</v>
      </c>
      <c r="I73" s="283">
        <f>свод!GW310</f>
        <v>22775152.289999999</v>
      </c>
      <c r="J73" s="52">
        <f>свод!GX310</f>
        <v>5</v>
      </c>
      <c r="K73" s="283">
        <f>свод!GY310</f>
        <v>796846.05</v>
      </c>
      <c r="L73" s="52">
        <f>свод!GZ310</f>
        <v>148</v>
      </c>
      <c r="M73" s="283">
        <f>свод!HA310</f>
        <v>23571998.34</v>
      </c>
      <c r="N73" s="52">
        <f>свод!HB310</f>
        <v>-8.5</v>
      </c>
      <c r="O73" s="283">
        <f>свод!HC310</f>
        <v>-1369283.343150001</v>
      </c>
      <c r="P73" s="284">
        <f t="shared" si="0"/>
        <v>190.66666666666669</v>
      </c>
      <c r="Q73" s="284">
        <f t="shared" si="1"/>
        <v>30366869.719999999</v>
      </c>
    </row>
    <row r="74" spans="1:17" s="176" customFormat="1" x14ac:dyDescent="0.25">
      <c r="A74" s="285" t="s">
        <v>208</v>
      </c>
      <c r="B74" s="201">
        <v>47</v>
      </c>
      <c r="C74" s="286">
        <v>350215.66855</v>
      </c>
      <c r="D74" s="52">
        <f>свод!GR315</f>
        <v>1</v>
      </c>
      <c r="E74" s="283">
        <f>свод!GS315</f>
        <v>350215.66855</v>
      </c>
      <c r="F74" s="52">
        <f>свод!GT315</f>
        <v>0.75</v>
      </c>
      <c r="G74" s="283">
        <f>свод!GU315</f>
        <v>262661.75141249999</v>
      </c>
      <c r="H74" s="52">
        <f>свод!GV315</f>
        <v>1</v>
      </c>
      <c r="I74" s="283">
        <f>свод!GW315</f>
        <v>350215.67</v>
      </c>
      <c r="J74" s="52">
        <f>свод!GX315</f>
        <v>0</v>
      </c>
      <c r="K74" s="283">
        <f>свод!GY315</f>
        <v>0</v>
      </c>
      <c r="L74" s="52">
        <f>свод!GZ315</f>
        <v>1</v>
      </c>
      <c r="M74" s="283">
        <f>свод!HA315</f>
        <v>350215.67</v>
      </c>
      <c r="N74" s="52">
        <f>свод!HB315</f>
        <v>0.25</v>
      </c>
      <c r="O74" s="283">
        <f>свод!HC315</f>
        <v>87553.918587499997</v>
      </c>
      <c r="P74" s="284">
        <f t="shared" si="0"/>
        <v>1.3333333333333333</v>
      </c>
      <c r="Q74" s="284">
        <f t="shared" si="1"/>
        <v>466954.22666666668</v>
      </c>
    </row>
    <row r="75" spans="1:17" s="176" customFormat="1" x14ac:dyDescent="0.25">
      <c r="A75" s="280" t="s">
        <v>49</v>
      </c>
      <c r="B75" s="21"/>
      <c r="C75" s="95"/>
      <c r="D75" s="52">
        <f>свод!GR320</f>
        <v>260</v>
      </c>
      <c r="E75" s="283">
        <f>свод!GS320</f>
        <v>30123158.182399999</v>
      </c>
      <c r="F75" s="52">
        <f>свод!GT320</f>
        <v>195</v>
      </c>
      <c r="G75" s="283">
        <f>свод!GU320</f>
        <v>22592368.636799999</v>
      </c>
      <c r="H75" s="52">
        <f>свод!GV320</f>
        <v>221</v>
      </c>
      <c r="I75" s="283">
        <f>свод!GW320</f>
        <v>26140410.919999998</v>
      </c>
      <c r="J75" s="52">
        <f>свод!GX320</f>
        <v>13</v>
      </c>
      <c r="K75" s="283">
        <f>свод!GY320</f>
        <v>1390347.28</v>
      </c>
      <c r="L75" s="52">
        <f>свод!GZ320</f>
        <v>234</v>
      </c>
      <c r="M75" s="283">
        <f>свод!HA320</f>
        <v>27530758.199999999</v>
      </c>
      <c r="N75" s="52">
        <f>свод!HB320</f>
        <v>26</v>
      </c>
      <c r="O75" s="283">
        <f>свод!HC320</f>
        <v>3548042.2831999995</v>
      </c>
      <c r="P75" s="284">
        <f t="shared" si="0"/>
        <v>294.66666666666669</v>
      </c>
      <c r="Q75" s="284">
        <f t="shared" si="1"/>
        <v>34853881.226666659</v>
      </c>
    </row>
    <row r="76" spans="1:17" s="176" customFormat="1" x14ac:dyDescent="0.25">
      <c r="A76" s="285" t="s">
        <v>209</v>
      </c>
      <c r="B76" s="201">
        <v>48</v>
      </c>
      <c r="C76" s="286">
        <v>103237.90639999999</v>
      </c>
      <c r="D76" s="52">
        <f>свод!GR321</f>
        <v>192</v>
      </c>
      <c r="E76" s="283">
        <f>свод!GS321</f>
        <v>19821678.028799996</v>
      </c>
      <c r="F76" s="52">
        <f>свод!GT321</f>
        <v>144</v>
      </c>
      <c r="G76" s="283">
        <f>свод!GU321</f>
        <v>14866258.521599999</v>
      </c>
      <c r="H76" s="52">
        <f>свод!GV321</f>
        <v>152</v>
      </c>
      <c r="I76" s="283">
        <f>свод!GW321</f>
        <v>15687438.080000002</v>
      </c>
      <c r="J76" s="52">
        <f>свод!GX321</f>
        <v>12</v>
      </c>
      <c r="K76" s="283">
        <f>свод!GY321</f>
        <v>1238854.92</v>
      </c>
      <c r="L76" s="52">
        <f>свод!GZ321</f>
        <v>164</v>
      </c>
      <c r="M76" s="283">
        <f>свод!HA321</f>
        <v>16926293</v>
      </c>
      <c r="N76" s="52">
        <f>свод!HB321</f>
        <v>8</v>
      </c>
      <c r="O76" s="283">
        <f>свод!HC321</f>
        <v>821179.55840000324</v>
      </c>
      <c r="P76" s="284">
        <f t="shared" si="0"/>
        <v>202.66666666666669</v>
      </c>
      <c r="Q76" s="284">
        <f t="shared" si="1"/>
        <v>20916584.106666669</v>
      </c>
    </row>
    <row r="77" spans="1:17" s="176" customFormat="1" x14ac:dyDescent="0.25">
      <c r="A77" s="285" t="s">
        <v>210</v>
      </c>
      <c r="B77" s="201">
        <v>49</v>
      </c>
      <c r="C77" s="286">
        <v>151492.35519999999</v>
      </c>
      <c r="D77" s="52">
        <f>свод!GR336</f>
        <v>68</v>
      </c>
      <c r="E77" s="283">
        <f>свод!GS336</f>
        <v>10301480.1536</v>
      </c>
      <c r="F77" s="52">
        <f>свод!GT336</f>
        <v>51</v>
      </c>
      <c r="G77" s="283">
        <f>свод!GU336</f>
        <v>7726110.115199999</v>
      </c>
      <c r="H77" s="52">
        <f>свод!GV336</f>
        <v>69</v>
      </c>
      <c r="I77" s="283">
        <f>свод!GW336</f>
        <v>10452972.839999998</v>
      </c>
      <c r="J77" s="52">
        <f>свод!GX336</f>
        <v>1</v>
      </c>
      <c r="K77" s="283">
        <f>свод!GY336</f>
        <v>151492.35999999999</v>
      </c>
      <c r="L77" s="52">
        <f>свод!GZ336</f>
        <v>70</v>
      </c>
      <c r="M77" s="283">
        <f>свод!HA336</f>
        <v>10604465.199999997</v>
      </c>
      <c r="N77" s="52">
        <f>свод!HB336</f>
        <v>18</v>
      </c>
      <c r="O77" s="283">
        <f>свод!HC336</f>
        <v>2726862.724799999</v>
      </c>
      <c r="P77" s="284">
        <f t="shared" si="0"/>
        <v>92</v>
      </c>
      <c r="Q77" s="284">
        <f t="shared" si="1"/>
        <v>13937297.119999997</v>
      </c>
    </row>
    <row r="78" spans="1:17" s="176" customFormat="1" x14ac:dyDescent="0.25">
      <c r="A78" s="280" t="s">
        <v>50</v>
      </c>
      <c r="B78" s="280"/>
      <c r="C78" s="95"/>
      <c r="D78" s="52">
        <f>свод!GR342</f>
        <v>40</v>
      </c>
      <c r="E78" s="283">
        <f>свод!GS342</f>
        <v>5364143.0879999995</v>
      </c>
      <c r="F78" s="52">
        <f>свод!GT342</f>
        <v>30</v>
      </c>
      <c r="G78" s="283">
        <f>свод!GU342</f>
        <v>4023107.3160000001</v>
      </c>
      <c r="H78" s="52">
        <f>свод!GV342</f>
        <v>24</v>
      </c>
      <c r="I78" s="283">
        <f>свод!GW342</f>
        <v>3212218.83</v>
      </c>
      <c r="J78" s="52">
        <f>свод!GX342</f>
        <v>1</v>
      </c>
      <c r="K78" s="283">
        <f>свод!GY342</f>
        <v>134103.57999999999</v>
      </c>
      <c r="L78" s="52">
        <f>свод!GZ342</f>
        <v>25</v>
      </c>
      <c r="M78" s="283">
        <f>свод!HA342</f>
        <v>3346322.41</v>
      </c>
      <c r="N78" s="52">
        <f>свод!HB342</f>
        <v>-6</v>
      </c>
      <c r="O78" s="283">
        <f>свод!HC342</f>
        <v>-810888.48600000003</v>
      </c>
      <c r="P78" s="284">
        <f t="shared" si="0"/>
        <v>32</v>
      </c>
      <c r="Q78" s="284">
        <f t="shared" si="1"/>
        <v>4282958.4400000004</v>
      </c>
    </row>
    <row r="79" spans="1:17" s="176" customFormat="1" x14ac:dyDescent="0.25">
      <c r="A79" s="285" t="s">
        <v>211</v>
      </c>
      <c r="B79" s="201">
        <v>50</v>
      </c>
      <c r="C79" s="286">
        <v>134103.5772</v>
      </c>
      <c r="D79" s="52">
        <f>свод!GR343</f>
        <v>40</v>
      </c>
      <c r="E79" s="283">
        <f>свод!GS343</f>
        <v>5364143.0879999995</v>
      </c>
      <c r="F79" s="52">
        <f>свод!GT343</f>
        <v>30</v>
      </c>
      <c r="G79" s="283">
        <f>свод!GU343</f>
        <v>4023107.3160000001</v>
      </c>
      <c r="H79" s="52">
        <f>свод!GV343</f>
        <v>24</v>
      </c>
      <c r="I79" s="283">
        <f>свод!GW343</f>
        <v>3212218.83</v>
      </c>
      <c r="J79" s="52">
        <f>свод!GX343</f>
        <v>1</v>
      </c>
      <c r="K79" s="283">
        <f>свод!GY343</f>
        <v>134103.57999999999</v>
      </c>
      <c r="L79" s="52">
        <f>свод!GZ343</f>
        <v>25</v>
      </c>
      <c r="M79" s="283">
        <f>свод!HA343</f>
        <v>3346322.41</v>
      </c>
      <c r="N79" s="52">
        <f>свод!HB343</f>
        <v>-6</v>
      </c>
      <c r="O79" s="283">
        <f>свод!HC343</f>
        <v>-810888.48600000003</v>
      </c>
      <c r="P79" s="284">
        <f t="shared" si="0"/>
        <v>32</v>
      </c>
      <c r="Q79" s="284">
        <f t="shared" si="1"/>
        <v>4282958.4400000004</v>
      </c>
    </row>
    <row r="80" spans="1:17" s="176" customFormat="1" x14ac:dyDescent="0.25">
      <c r="A80" s="280" t="s">
        <v>51</v>
      </c>
      <c r="B80" s="280"/>
      <c r="C80" s="95"/>
      <c r="D80" s="52">
        <f>свод!GR356</f>
        <v>10</v>
      </c>
      <c r="E80" s="283">
        <f>свод!GS356</f>
        <v>1897548.7335000001</v>
      </c>
      <c r="F80" s="52">
        <f>свод!GT356</f>
        <v>7.5</v>
      </c>
      <c r="G80" s="283">
        <f>свод!GU356</f>
        <v>1423161.5501250001</v>
      </c>
      <c r="H80" s="52">
        <f>свод!GV356</f>
        <v>10</v>
      </c>
      <c r="I80" s="283">
        <f>свод!GW356</f>
        <v>1897548.6999999997</v>
      </c>
      <c r="J80" s="52">
        <f>свод!GX356</f>
        <v>0</v>
      </c>
      <c r="K80" s="283">
        <f>свод!GY356</f>
        <v>0</v>
      </c>
      <c r="L80" s="52">
        <f>свод!GZ356</f>
        <v>10</v>
      </c>
      <c r="M80" s="283">
        <f>свод!HA356</f>
        <v>1897548.6999999997</v>
      </c>
      <c r="N80" s="52">
        <f>свод!HB356</f>
        <v>2.5</v>
      </c>
      <c r="O80" s="283">
        <f>свод!HC356</f>
        <v>474387.14987499965</v>
      </c>
      <c r="P80" s="284">
        <f t="shared" si="0"/>
        <v>13.333333333333334</v>
      </c>
      <c r="Q80" s="284">
        <f t="shared" si="1"/>
        <v>2530064.9333333331</v>
      </c>
    </row>
    <row r="81" spans="1:17" s="176" customFormat="1" x14ac:dyDescent="0.25">
      <c r="A81" s="285" t="s">
        <v>212</v>
      </c>
      <c r="B81" s="201">
        <v>51</v>
      </c>
      <c r="C81" s="286">
        <v>189754.87335000001</v>
      </c>
      <c r="D81" s="52">
        <f>свод!GR357</f>
        <v>10</v>
      </c>
      <c r="E81" s="283">
        <f>свод!GS357</f>
        <v>1897548.7335000001</v>
      </c>
      <c r="F81" s="52">
        <f>свод!GT357</f>
        <v>7.5</v>
      </c>
      <c r="G81" s="283">
        <f>свод!GU357</f>
        <v>1423161.5501250001</v>
      </c>
      <c r="H81" s="52">
        <f>свод!GV357</f>
        <v>10</v>
      </c>
      <c r="I81" s="283">
        <f>свод!GW357</f>
        <v>1897548.6999999997</v>
      </c>
      <c r="J81" s="52">
        <f>свод!GX357</f>
        <v>0</v>
      </c>
      <c r="K81" s="283">
        <f>свод!GY357</f>
        <v>0</v>
      </c>
      <c r="L81" s="52">
        <f>свод!GZ357</f>
        <v>10</v>
      </c>
      <c r="M81" s="283">
        <f>свод!HA357</f>
        <v>1897548.6999999997</v>
      </c>
      <c r="N81" s="52">
        <f>свод!HB357</f>
        <v>2.5</v>
      </c>
      <c r="O81" s="283">
        <f>свод!HC357</f>
        <v>474387.14987499965</v>
      </c>
      <c r="P81" s="284">
        <f t="shared" ref="P81:P83" si="2">SUM(H81/9*12)</f>
        <v>13.333333333333334</v>
      </c>
      <c r="Q81" s="284">
        <f t="shared" ref="Q81:Q83" si="3">SUM(I81/9*12)</f>
        <v>2530064.9333333331</v>
      </c>
    </row>
    <row r="82" spans="1:17" s="176" customFormat="1" x14ac:dyDescent="0.25">
      <c r="A82" s="292" t="s">
        <v>458</v>
      </c>
      <c r="B82" s="292"/>
      <c r="C82" s="292"/>
      <c r="D82" s="52">
        <f>SUM(D16,D19,D22,D24,D26,D28,D30,D37,D40,D43,D46,D49,D53,D55,D66,D69,D75,D78,D80)</f>
        <v>5804</v>
      </c>
      <c r="E82" s="283">
        <f t="shared" ref="E82:O82" si="4">SUM(E16,E19,E22,E24,E26,E28,E30,E37,E40,E43,E46,E49,E53,E55,E66,E69,E75,E78,E80)</f>
        <v>965970660.98049998</v>
      </c>
      <c r="F82" s="52">
        <f t="shared" si="4"/>
        <v>4353</v>
      </c>
      <c r="G82" s="283">
        <f t="shared" si="4"/>
        <v>724477995.73537505</v>
      </c>
      <c r="H82" s="52">
        <f t="shared" si="4"/>
        <v>4086</v>
      </c>
      <c r="I82" s="283">
        <f t="shared" si="4"/>
        <v>633954329.71000016</v>
      </c>
      <c r="J82" s="52">
        <f t="shared" si="4"/>
        <v>674</v>
      </c>
      <c r="K82" s="283">
        <f t="shared" si="4"/>
        <v>87315686.000000015</v>
      </c>
      <c r="L82" s="52">
        <f t="shared" si="4"/>
        <v>4760</v>
      </c>
      <c r="M82" s="283">
        <f t="shared" si="4"/>
        <v>721270015.71000016</v>
      </c>
      <c r="N82" s="52">
        <f t="shared" si="4"/>
        <v>-267</v>
      </c>
      <c r="O82" s="283">
        <f t="shared" si="4"/>
        <v>-90523666.025374889</v>
      </c>
      <c r="P82" s="284">
        <f t="shared" si="2"/>
        <v>5448</v>
      </c>
      <c r="Q82" s="284">
        <f t="shared" si="3"/>
        <v>845272439.61333346</v>
      </c>
    </row>
    <row r="83" spans="1:17" s="176" customFormat="1" x14ac:dyDescent="0.25">
      <c r="A83" s="180" t="s">
        <v>325</v>
      </c>
      <c r="B83" s="180"/>
      <c r="C83" s="20" t="s">
        <v>369</v>
      </c>
      <c r="D83" s="64">
        <f>свод!GR362</f>
        <v>5804</v>
      </c>
      <c r="E83" s="224">
        <f>свод!GS362</f>
        <v>965970660.98049986</v>
      </c>
      <c r="F83" s="64">
        <f>свод!GT362</f>
        <v>4353</v>
      </c>
      <c r="G83" s="224">
        <f>свод!GU362</f>
        <v>724477995.73537505</v>
      </c>
      <c r="H83" s="64">
        <f>свод!GV362</f>
        <v>4086</v>
      </c>
      <c r="I83" s="224">
        <f>свод!GW362</f>
        <v>633954329.70999992</v>
      </c>
      <c r="J83" s="64">
        <f>свод!GX362</f>
        <v>674</v>
      </c>
      <c r="K83" s="224">
        <f>свод!GY362</f>
        <v>87315686.000000015</v>
      </c>
      <c r="L83" s="64">
        <f>свод!GZ362</f>
        <v>4760</v>
      </c>
      <c r="M83" s="224">
        <f>свод!HA362</f>
        <v>721270015.70999992</v>
      </c>
      <c r="N83" s="64">
        <f>свод!HB362</f>
        <v>-267</v>
      </c>
      <c r="O83" s="224">
        <f>свод!HC362</f>
        <v>-90523666.025375128</v>
      </c>
      <c r="P83" s="284">
        <f t="shared" si="2"/>
        <v>5448</v>
      </c>
      <c r="Q83" s="284">
        <f t="shared" si="3"/>
        <v>845272439.61333323</v>
      </c>
    </row>
    <row r="84" spans="1:17" s="176" customFormat="1" x14ac:dyDescent="0.25">
      <c r="A84" s="180" t="s">
        <v>370</v>
      </c>
      <c r="B84" s="180"/>
      <c r="C84" s="180" t="s">
        <v>370</v>
      </c>
      <c r="D84" s="341">
        <f>свод!GR368</f>
        <v>5804</v>
      </c>
      <c r="E84" s="341">
        <f>свод!GS368</f>
        <v>965970660.97780001</v>
      </c>
      <c r="F84" s="341">
        <f>свод!GT368</f>
        <v>4353.25</v>
      </c>
      <c r="G84" s="341">
        <f>свод!GU368</f>
        <v>724477995.73335004</v>
      </c>
      <c r="H84" s="341">
        <f>свод!GV368</f>
        <v>4086</v>
      </c>
      <c r="I84" s="341">
        <f>свод!GW368</f>
        <v>633954329.71000004</v>
      </c>
      <c r="J84" s="341">
        <f>свод!GX368</f>
        <v>674</v>
      </c>
      <c r="K84" s="341">
        <f>свод!GY368</f>
        <v>87315686</v>
      </c>
      <c r="L84" s="180"/>
      <c r="M84" s="225"/>
      <c r="N84" s="180"/>
      <c r="O84" s="225"/>
      <c r="P84" s="284"/>
      <c r="Q84" s="284"/>
    </row>
    <row r="86" spans="1:17" x14ac:dyDescent="0.25">
      <c r="F86" s="194"/>
    </row>
    <row r="87" spans="1:17" x14ac:dyDescent="0.25">
      <c r="G87" s="260"/>
    </row>
  </sheetData>
  <mergeCells count="21">
    <mergeCell ref="L1:N1"/>
    <mergeCell ref="K3:O3"/>
    <mergeCell ref="L4:N4"/>
    <mergeCell ref="D9:N10"/>
    <mergeCell ref="D6:F6"/>
    <mergeCell ref="G6:O6"/>
    <mergeCell ref="D7:F7"/>
    <mergeCell ref="G7:O7"/>
    <mergeCell ref="G8:K8"/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A25"/>
  <sheetViews>
    <sheetView zoomScaleNormal="100" workbookViewId="0">
      <pane xSplit="4" ySplit="4" topLeftCell="E8" activePane="bottomRight" state="frozen"/>
      <selection pane="topRight" activeCell="E1" sqref="E1"/>
      <selection pane="bottomLeft" activeCell="A5" sqref="A5"/>
      <selection pane="bottomRight" activeCell="S5" sqref="S5:T21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9.42578125" style="141" customWidth="1"/>
    <col min="5" max="5" width="10.28515625" style="176" customWidth="1"/>
    <col min="6" max="6" width="14.140625" style="176" customWidth="1"/>
    <col min="7" max="7" width="9.140625" customWidth="1"/>
    <col min="8" max="8" width="14.28515625" customWidth="1"/>
    <col min="9" max="9" width="8.5703125" customWidth="1"/>
    <col min="10" max="10" width="13.85546875" customWidth="1"/>
    <col min="11" max="11" width="9" hidden="1" customWidth="1"/>
    <col min="12" max="12" width="12.140625" hidden="1" customWidth="1"/>
    <col min="13" max="13" width="8.42578125" style="176" hidden="1" customWidth="1"/>
    <col min="14" max="14" width="12.7109375" style="176" hidden="1" customWidth="1"/>
    <col min="15" max="15" width="9.140625" customWidth="1"/>
    <col min="16" max="16" width="12.85546875" customWidth="1"/>
    <col min="17" max="17" width="9.140625" customWidth="1"/>
    <col min="18" max="18" width="10" customWidth="1"/>
    <col min="19" max="19" width="8.28515625" customWidth="1"/>
    <col min="20" max="20" width="8.7109375" customWidth="1"/>
    <col min="21" max="21" width="9.140625" customWidth="1"/>
    <col min="22" max="22" width="16.42578125" customWidth="1"/>
    <col min="23" max="23" width="9.140625" customWidth="1"/>
    <col min="24" max="24" width="9.7109375" customWidth="1"/>
    <col min="25" max="25" width="21.140625" style="176" customWidth="1"/>
    <col min="26" max="26" width="8.7109375" style="205" customWidth="1"/>
    <col min="27" max="27" width="9.140625" style="205" customWidth="1"/>
  </cols>
  <sheetData>
    <row r="1" spans="1:27" ht="56.25" x14ac:dyDescent="0.25">
      <c r="B1" s="182" t="s">
        <v>480</v>
      </c>
      <c r="F1" s="178"/>
      <c r="G1" s="178"/>
      <c r="H1" s="178"/>
      <c r="I1" s="178"/>
      <c r="J1" s="178"/>
      <c r="K1" s="178"/>
      <c r="L1" s="178"/>
      <c r="M1" s="178"/>
      <c r="N1" s="178"/>
      <c r="O1" s="178"/>
    </row>
    <row r="2" spans="1:27" ht="9" customHeight="1" x14ac:dyDescent="0.25">
      <c r="B2" s="183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</row>
    <row r="3" spans="1:27" s="142" customFormat="1" ht="21.75" customHeight="1" x14ac:dyDescent="0.2">
      <c r="A3" s="458"/>
      <c r="B3" s="451" t="s">
        <v>293</v>
      </c>
      <c r="C3" s="459" t="s">
        <v>294</v>
      </c>
      <c r="D3" s="459" t="s">
        <v>294</v>
      </c>
      <c r="E3" s="451" t="s">
        <v>57</v>
      </c>
      <c r="F3" s="451"/>
      <c r="G3" s="453" t="s">
        <v>475</v>
      </c>
      <c r="H3" s="454"/>
      <c r="I3" s="455" t="s">
        <v>96</v>
      </c>
      <c r="J3" s="456"/>
      <c r="K3" s="457" t="s">
        <v>295</v>
      </c>
      <c r="L3" s="457"/>
      <c r="M3" s="457" t="s">
        <v>296</v>
      </c>
      <c r="N3" s="457"/>
      <c r="O3" s="448" t="s">
        <v>483</v>
      </c>
      <c r="P3" s="448"/>
      <c r="Q3" s="449" t="s">
        <v>484</v>
      </c>
      <c r="R3" s="449"/>
      <c r="S3" s="450" t="s">
        <v>297</v>
      </c>
      <c r="T3" s="450"/>
      <c r="U3" s="451" t="s">
        <v>298</v>
      </c>
      <c r="V3" s="451"/>
      <c r="W3" s="452" t="s">
        <v>191</v>
      </c>
      <c r="X3" s="452"/>
      <c r="Y3" s="18"/>
      <c r="Z3" s="206"/>
      <c r="AA3" s="206"/>
    </row>
    <row r="4" spans="1:27" s="142" customFormat="1" ht="44.25" customHeight="1" x14ac:dyDescent="0.2">
      <c r="A4" s="458"/>
      <c r="B4" s="451"/>
      <c r="C4" s="459"/>
      <c r="D4" s="459"/>
      <c r="E4" s="144" t="s">
        <v>299</v>
      </c>
      <c r="F4" s="144" t="s">
        <v>16</v>
      </c>
      <c r="G4" s="144" t="s">
        <v>59</v>
      </c>
      <c r="H4" s="144" t="s">
        <v>16</v>
      </c>
      <c r="I4" s="144" t="s">
        <v>299</v>
      </c>
      <c r="J4" s="144" t="s">
        <v>16</v>
      </c>
      <c r="K4" s="144" t="s">
        <v>299</v>
      </c>
      <c r="L4" s="144" t="s">
        <v>16</v>
      </c>
      <c r="M4" s="144" t="s">
        <v>299</v>
      </c>
      <c r="N4" s="144" t="s">
        <v>16</v>
      </c>
      <c r="O4" s="144" t="s">
        <v>299</v>
      </c>
      <c r="P4" s="144" t="s">
        <v>16</v>
      </c>
      <c r="Q4" s="143" t="s">
        <v>299</v>
      </c>
      <c r="R4" s="143" t="s">
        <v>16</v>
      </c>
      <c r="S4" s="143" t="s">
        <v>299</v>
      </c>
      <c r="T4" s="143" t="s">
        <v>16</v>
      </c>
      <c r="U4" s="144" t="s">
        <v>299</v>
      </c>
      <c r="V4" s="144" t="s">
        <v>16</v>
      </c>
      <c r="W4" s="144" t="s">
        <v>299</v>
      </c>
      <c r="X4" s="144" t="s">
        <v>16</v>
      </c>
      <c r="Y4" s="18"/>
      <c r="Z4" s="206"/>
      <c r="AA4" s="206"/>
    </row>
    <row r="5" spans="1:27" ht="30" x14ac:dyDescent="0.25">
      <c r="A5" s="145">
        <v>1</v>
      </c>
      <c r="B5" s="146" t="s">
        <v>300</v>
      </c>
      <c r="C5" s="147" t="s">
        <v>61</v>
      </c>
      <c r="D5" s="148" t="s">
        <v>301</v>
      </c>
      <c r="E5" s="149">
        <f>свод!H362</f>
        <v>90</v>
      </c>
      <c r="F5" s="149">
        <f>свод!I362</f>
        <v>11380402.97115</v>
      </c>
      <c r="G5" s="149">
        <f>свод!J362</f>
        <v>67.5</v>
      </c>
      <c r="H5" s="149">
        <f>свод!K362</f>
        <v>8535302.2283625007</v>
      </c>
      <c r="I5" s="149">
        <f>свод!L362</f>
        <v>80</v>
      </c>
      <c r="J5" s="149">
        <f>свод!M362</f>
        <v>10028943.529999999</v>
      </c>
      <c r="K5" s="149">
        <f>свод!N362</f>
        <v>1</v>
      </c>
      <c r="L5" s="149">
        <f>свод!O362</f>
        <v>103237.91</v>
      </c>
      <c r="M5" s="149">
        <f>SUM(I5+K5)</f>
        <v>81</v>
      </c>
      <c r="N5" s="149">
        <f>SUM(J5+L5)</f>
        <v>10132181.439999999</v>
      </c>
      <c r="O5" s="150">
        <f>SUM(I5-G5)</f>
        <v>12.5</v>
      </c>
      <c r="P5" s="150">
        <f>SUM(J5-H5)</f>
        <v>1493641.3016374987</v>
      </c>
      <c r="Q5" s="155">
        <f t="shared" ref="Q5:R5" si="0">SUM(I5/G5)</f>
        <v>1.1851851851851851</v>
      </c>
      <c r="R5" s="155">
        <f t="shared" si="0"/>
        <v>1.1749957132946252</v>
      </c>
      <c r="S5" s="155">
        <f>SUM(I5/E5)</f>
        <v>0.88888888888888884</v>
      </c>
      <c r="T5" s="155">
        <f>SUM(J5/F5)</f>
        <v>0.88124678497096887</v>
      </c>
      <c r="U5" s="152">
        <f>SUM(E5+K5)</f>
        <v>91</v>
      </c>
      <c r="V5" s="153">
        <f>SUM(F5+L5)</f>
        <v>11483640.88115</v>
      </c>
      <c r="W5" s="151">
        <f>SUM(M5/U5)</f>
        <v>0.89010989010989006</v>
      </c>
      <c r="X5" s="151">
        <f>SUM(N5/V5)</f>
        <v>0.88231437615152397</v>
      </c>
      <c r="Y5" s="154"/>
      <c r="Z5" s="207">
        <f>I5/G5*100</f>
        <v>118.5185185185185</v>
      </c>
      <c r="AA5" s="207">
        <f>J5/H5*100</f>
        <v>117.49957132946251</v>
      </c>
    </row>
    <row r="6" spans="1:27" ht="30" x14ac:dyDescent="0.25">
      <c r="A6" s="145">
        <v>2</v>
      </c>
      <c r="B6" s="146" t="s">
        <v>302</v>
      </c>
      <c r="C6" s="147" t="s">
        <v>73</v>
      </c>
      <c r="D6" s="148" t="s">
        <v>303</v>
      </c>
      <c r="E6" s="149">
        <f>свод!T362</f>
        <v>1815</v>
      </c>
      <c r="F6" s="149">
        <f>свод!U362</f>
        <v>349527166.34130001</v>
      </c>
      <c r="G6" s="149">
        <f>свод!V362</f>
        <v>1361.25</v>
      </c>
      <c r="H6" s="149">
        <f>свод!W362</f>
        <v>262145374.75597501</v>
      </c>
      <c r="I6" s="149">
        <f>свод!X362</f>
        <v>1262</v>
      </c>
      <c r="J6" s="149">
        <f>свод!Y362</f>
        <v>224468616.47999996</v>
      </c>
      <c r="K6" s="149">
        <f>свод!Z362</f>
        <v>81</v>
      </c>
      <c r="L6" s="149">
        <f>свод!AA362</f>
        <v>15800187.640000001</v>
      </c>
      <c r="M6" s="149">
        <f t="shared" ref="M6:M19" si="1">SUM(I6+K6)</f>
        <v>1343</v>
      </c>
      <c r="N6" s="149">
        <f t="shared" ref="N6:N19" si="2">SUM(J6+L6)</f>
        <v>240268804.11999995</v>
      </c>
      <c r="O6" s="150">
        <f t="shared" ref="O6:P19" si="3">SUM(I6-G6)</f>
        <v>-99.25</v>
      </c>
      <c r="P6" s="150">
        <f t="shared" si="3"/>
        <v>-37676758.275975049</v>
      </c>
      <c r="Q6" s="155">
        <f t="shared" ref="Q6:Q21" si="4">SUM(I6/G6)</f>
        <v>0.92708907254361805</v>
      </c>
      <c r="R6" s="155">
        <f t="shared" ref="R6:R21" si="5">SUM(J6/H6)</f>
        <v>0.85627532695914443</v>
      </c>
      <c r="S6" s="155">
        <f t="shared" ref="S6:S21" si="6">SUM(I6/E6)</f>
        <v>0.69531680440771348</v>
      </c>
      <c r="T6" s="155">
        <f t="shared" ref="T6:T21" si="7">SUM(J6/F6)</f>
        <v>0.64220649521935835</v>
      </c>
      <c r="U6" s="152">
        <f t="shared" ref="U6:V18" si="8">SUM(E6+K6)</f>
        <v>1896</v>
      </c>
      <c r="V6" s="153">
        <f t="shared" si="8"/>
        <v>365327353.9813</v>
      </c>
      <c r="W6" s="151">
        <f t="shared" ref="W6:X21" si="9">SUM(M6/U6)</f>
        <v>0.70833333333333337</v>
      </c>
      <c r="X6" s="151">
        <f t="shared" si="9"/>
        <v>0.65768084842696606</v>
      </c>
      <c r="Y6" s="154"/>
      <c r="Z6" s="207">
        <f t="shared" ref="Z6:Z22" si="10">I6/G6*100</f>
        <v>92.708907254361804</v>
      </c>
      <c r="AA6" s="207">
        <f t="shared" ref="AA6:AA22" si="11">J6/H6*100</f>
        <v>85.627532695914439</v>
      </c>
    </row>
    <row r="7" spans="1:27" ht="22.5" x14ac:dyDescent="0.25">
      <c r="A7" s="145">
        <v>3</v>
      </c>
      <c r="B7" s="146" t="s">
        <v>304</v>
      </c>
      <c r="C7" s="147" t="s">
        <v>60</v>
      </c>
      <c r="D7" s="148" t="s">
        <v>305</v>
      </c>
      <c r="E7" s="149">
        <f>свод!AF362</f>
        <v>110</v>
      </c>
      <c r="F7" s="149">
        <f>свод!AG362</f>
        <v>22208069.630499996</v>
      </c>
      <c r="G7" s="149">
        <f>свод!AH362</f>
        <v>82.5</v>
      </c>
      <c r="H7" s="149">
        <f>свод!AI362</f>
        <v>16656052.222874999</v>
      </c>
      <c r="I7" s="149">
        <f>свод!AJ362</f>
        <v>102</v>
      </c>
      <c r="J7" s="149">
        <f>свод!AK362</f>
        <v>20702435.240000002</v>
      </c>
      <c r="K7" s="149">
        <f>свод!AL362</f>
        <v>0</v>
      </c>
      <c r="L7" s="149">
        <f>свод!AM362</f>
        <v>0</v>
      </c>
      <c r="M7" s="149">
        <f t="shared" si="1"/>
        <v>102</v>
      </c>
      <c r="N7" s="149">
        <f t="shared" si="2"/>
        <v>20702435.240000002</v>
      </c>
      <c r="O7" s="150">
        <f t="shared" si="3"/>
        <v>19.5</v>
      </c>
      <c r="P7" s="150">
        <f t="shared" si="3"/>
        <v>4046383.017125003</v>
      </c>
      <c r="Q7" s="155">
        <f t="shared" si="4"/>
        <v>1.2363636363636363</v>
      </c>
      <c r="R7" s="155">
        <f t="shared" si="5"/>
        <v>1.2429376999411543</v>
      </c>
      <c r="S7" s="155">
        <f t="shared" si="6"/>
        <v>0.92727272727272725</v>
      </c>
      <c r="T7" s="155">
        <f t="shared" si="7"/>
        <v>0.93220327495586586</v>
      </c>
      <c r="U7" s="152">
        <f t="shared" si="8"/>
        <v>110</v>
      </c>
      <c r="V7" s="153">
        <f t="shared" si="8"/>
        <v>22208069.630499996</v>
      </c>
      <c r="W7" s="151">
        <f t="shared" si="9"/>
        <v>0.92727272727272725</v>
      </c>
      <c r="X7" s="151">
        <f t="shared" si="9"/>
        <v>0.93220327495586586</v>
      </c>
      <c r="Y7" s="154"/>
      <c r="Z7" s="207">
        <f t="shared" si="10"/>
        <v>123.63636363636363</v>
      </c>
      <c r="AA7" s="207">
        <f t="shared" si="11"/>
        <v>124.29376999411544</v>
      </c>
    </row>
    <row r="8" spans="1:27" ht="30" x14ac:dyDescent="0.25">
      <c r="A8" s="145">
        <v>4</v>
      </c>
      <c r="B8" s="146" t="s">
        <v>306</v>
      </c>
      <c r="C8" s="147" t="s">
        <v>62</v>
      </c>
      <c r="D8" s="148" t="s">
        <v>307</v>
      </c>
      <c r="E8" s="149">
        <f>свод!AR362</f>
        <v>100</v>
      </c>
      <c r="F8" s="149">
        <f>свод!AS362</f>
        <v>13881293.959999999</v>
      </c>
      <c r="G8" s="149">
        <f>свод!AT362</f>
        <v>75</v>
      </c>
      <c r="H8" s="149">
        <f>свод!AU362</f>
        <v>10410970.469999999</v>
      </c>
      <c r="I8" s="149">
        <f>свод!AV362</f>
        <v>81</v>
      </c>
      <c r="J8" s="149">
        <f>свод!AW362</f>
        <v>11243848.140000002</v>
      </c>
      <c r="K8" s="149">
        <f>свод!AX362</f>
        <v>0</v>
      </c>
      <c r="L8" s="149">
        <f>свод!AY362</f>
        <v>0</v>
      </c>
      <c r="M8" s="149">
        <f t="shared" si="1"/>
        <v>81</v>
      </c>
      <c r="N8" s="149">
        <f t="shared" si="2"/>
        <v>11243848.140000002</v>
      </c>
      <c r="O8" s="150">
        <f t="shared" si="3"/>
        <v>6</v>
      </c>
      <c r="P8" s="150">
        <f t="shared" si="3"/>
        <v>832877.67000000365</v>
      </c>
      <c r="Q8" s="155">
        <f t="shared" si="4"/>
        <v>1.08</v>
      </c>
      <c r="R8" s="155">
        <f t="shared" si="5"/>
        <v>1.0800000031121022</v>
      </c>
      <c r="S8" s="155">
        <f t="shared" si="6"/>
        <v>0.81</v>
      </c>
      <c r="T8" s="155">
        <f t="shared" si="7"/>
        <v>0.81000000233407654</v>
      </c>
      <c r="U8" s="152">
        <f t="shared" si="8"/>
        <v>100</v>
      </c>
      <c r="V8" s="153">
        <f t="shared" si="8"/>
        <v>13881293.959999999</v>
      </c>
      <c r="W8" s="151">
        <f t="shared" si="9"/>
        <v>0.81</v>
      </c>
      <c r="X8" s="151">
        <f t="shared" si="9"/>
        <v>0.81000000233407654</v>
      </c>
      <c r="Y8" s="154"/>
      <c r="Z8" s="207">
        <f t="shared" si="10"/>
        <v>108</v>
      </c>
      <c r="AA8" s="207">
        <f t="shared" si="11"/>
        <v>108.00000031121021</v>
      </c>
    </row>
    <row r="9" spans="1:27" ht="30" x14ac:dyDescent="0.25">
      <c r="A9" s="145">
        <v>5</v>
      </c>
      <c r="B9" s="146" t="s">
        <v>308</v>
      </c>
      <c r="C9" s="147" t="s">
        <v>63</v>
      </c>
      <c r="D9" s="148" t="s">
        <v>309</v>
      </c>
      <c r="E9" s="149">
        <f>свод!BD362</f>
        <v>1229</v>
      </c>
      <c r="F9" s="149">
        <f>свод!BE362</f>
        <v>202845603.32190001</v>
      </c>
      <c r="G9" s="149">
        <f>свод!BF362</f>
        <v>921.75</v>
      </c>
      <c r="H9" s="149">
        <f>свод!BG362</f>
        <v>152134202.49142498</v>
      </c>
      <c r="I9" s="149">
        <f>свод!BH362</f>
        <v>907</v>
      </c>
      <c r="J9" s="149">
        <f>свод!BI362</f>
        <v>149869810.74000004</v>
      </c>
      <c r="K9" s="149">
        <f>свод!BJ362</f>
        <v>50</v>
      </c>
      <c r="L9" s="149">
        <f>свод!BK362</f>
        <v>8839405.5899999999</v>
      </c>
      <c r="M9" s="149">
        <f t="shared" si="1"/>
        <v>957</v>
      </c>
      <c r="N9" s="149">
        <f t="shared" si="2"/>
        <v>158709216.33000004</v>
      </c>
      <c r="O9" s="150">
        <f t="shared" si="3"/>
        <v>-14.75</v>
      </c>
      <c r="P9" s="150">
        <f t="shared" si="3"/>
        <v>-2264391.7514249384</v>
      </c>
      <c r="Q9" s="155">
        <f t="shared" si="4"/>
        <v>0.98399783021426634</v>
      </c>
      <c r="R9" s="155">
        <f t="shared" si="5"/>
        <v>0.98511582724763969</v>
      </c>
      <c r="S9" s="155">
        <f t="shared" si="6"/>
        <v>0.73799837266069979</v>
      </c>
      <c r="T9" s="155">
        <f t="shared" si="7"/>
        <v>0.73883687043572965</v>
      </c>
      <c r="U9" s="152">
        <f t="shared" si="8"/>
        <v>1279</v>
      </c>
      <c r="V9" s="153">
        <f t="shared" si="8"/>
        <v>211685008.91190001</v>
      </c>
      <c r="W9" s="151">
        <f t="shared" si="9"/>
        <v>0.74824081313526192</v>
      </c>
      <c r="X9" s="151">
        <f t="shared" si="9"/>
        <v>0.74974235136344647</v>
      </c>
      <c r="Y9" s="154"/>
      <c r="Z9" s="207">
        <f t="shared" si="10"/>
        <v>98.399783021426629</v>
      </c>
      <c r="AA9" s="207">
        <f t="shared" si="11"/>
        <v>98.511582724763969</v>
      </c>
    </row>
    <row r="10" spans="1:27" ht="45" x14ac:dyDescent="0.25">
      <c r="A10" s="145">
        <v>6</v>
      </c>
      <c r="B10" s="146" t="s">
        <v>310</v>
      </c>
      <c r="C10" s="147" t="s">
        <v>64</v>
      </c>
      <c r="D10" s="148" t="s">
        <v>311</v>
      </c>
      <c r="E10" s="149">
        <f>свод!BP362</f>
        <v>447</v>
      </c>
      <c r="F10" s="149">
        <f>свод!BQ362</f>
        <v>110439584.85405</v>
      </c>
      <c r="G10" s="149">
        <f>свод!BR362</f>
        <v>335.25</v>
      </c>
      <c r="H10" s="149">
        <f>свод!BS362</f>
        <v>82829688.640537485</v>
      </c>
      <c r="I10" s="149">
        <f>свод!BT362</f>
        <v>245</v>
      </c>
      <c r="J10" s="149">
        <f>свод!BU362</f>
        <v>55967897.010000102</v>
      </c>
      <c r="K10" s="149">
        <f>свод!BV362</f>
        <v>117</v>
      </c>
      <c r="L10" s="149">
        <f>свод!BW362</f>
        <v>27342648.54000001</v>
      </c>
      <c r="M10" s="149">
        <f t="shared" ref="M10" si="12">SUM(I10+K10)</f>
        <v>362</v>
      </c>
      <c r="N10" s="149">
        <f t="shared" ref="N10" si="13">SUM(J10+L10)</f>
        <v>83310545.550000116</v>
      </c>
      <c r="O10" s="150">
        <f t="shared" si="3"/>
        <v>-90.25</v>
      </c>
      <c r="P10" s="150">
        <f t="shared" si="3"/>
        <v>-26861791.630537383</v>
      </c>
      <c r="Q10" s="155">
        <f t="shared" si="4"/>
        <v>0.73079791200596567</v>
      </c>
      <c r="R10" s="155">
        <f t="shared" si="5"/>
        <v>0.67569850772816964</v>
      </c>
      <c r="S10" s="155">
        <f t="shared" si="6"/>
        <v>0.54809843400447422</v>
      </c>
      <c r="T10" s="155">
        <f t="shared" si="7"/>
        <v>0.50677388079612717</v>
      </c>
      <c r="U10" s="152">
        <f t="shared" si="8"/>
        <v>564</v>
      </c>
      <c r="V10" s="153">
        <f t="shared" si="8"/>
        <v>137782233.39405</v>
      </c>
      <c r="W10" s="151">
        <f t="shared" si="9"/>
        <v>0.64184397163120566</v>
      </c>
      <c r="X10" s="151">
        <f t="shared" si="9"/>
        <v>0.60465376048692943</v>
      </c>
      <c r="Y10" s="157"/>
      <c r="Z10" s="207">
        <f t="shared" si="10"/>
        <v>73.07979120059656</v>
      </c>
      <c r="AA10" s="207">
        <f t="shared" si="11"/>
        <v>67.569850772816963</v>
      </c>
    </row>
    <row r="11" spans="1:27" ht="30" x14ac:dyDescent="0.25">
      <c r="A11" s="145">
        <v>7</v>
      </c>
      <c r="B11" s="146" t="s">
        <v>9</v>
      </c>
      <c r="C11" s="147" t="s">
        <v>65</v>
      </c>
      <c r="D11" s="158" t="s">
        <v>312</v>
      </c>
      <c r="E11" s="149">
        <f>свод!CB362</f>
        <v>150</v>
      </c>
      <c r="F11" s="149">
        <f>свод!CC362</f>
        <v>17115618.465</v>
      </c>
      <c r="G11" s="149">
        <f>свод!CD362</f>
        <v>112.5</v>
      </c>
      <c r="H11" s="149">
        <f>свод!CE362</f>
        <v>12836713.848750001</v>
      </c>
      <c r="I11" s="149">
        <f>свод!CF362</f>
        <v>105</v>
      </c>
      <c r="J11" s="149">
        <f>свод!CG362</f>
        <v>11731368.700000003</v>
      </c>
      <c r="K11" s="149">
        <f>свод!CH362</f>
        <v>34</v>
      </c>
      <c r="L11" s="149">
        <f>свод!CI362</f>
        <v>3520165.96</v>
      </c>
      <c r="M11" s="149">
        <f t="shared" si="1"/>
        <v>139</v>
      </c>
      <c r="N11" s="149">
        <f t="shared" si="2"/>
        <v>15251534.660000004</v>
      </c>
      <c r="O11" s="150">
        <f t="shared" si="3"/>
        <v>-7.5</v>
      </c>
      <c r="P11" s="150">
        <f t="shared" si="3"/>
        <v>-1105345.1487499978</v>
      </c>
      <c r="Q11" s="155">
        <f t="shared" si="4"/>
        <v>0.93333333333333335</v>
      </c>
      <c r="R11" s="155">
        <f t="shared" si="5"/>
        <v>0.91389189150947436</v>
      </c>
      <c r="S11" s="155">
        <f t="shared" si="6"/>
        <v>0.7</v>
      </c>
      <c r="T11" s="155">
        <f t="shared" si="7"/>
        <v>0.6854189186321058</v>
      </c>
      <c r="U11" s="152">
        <f t="shared" si="8"/>
        <v>184</v>
      </c>
      <c r="V11" s="153">
        <f t="shared" si="8"/>
        <v>20635784.425000001</v>
      </c>
      <c r="W11" s="151">
        <f t="shared" si="9"/>
        <v>0.75543478260869568</v>
      </c>
      <c r="X11" s="151">
        <f t="shared" si="9"/>
        <v>0.73908189511434108</v>
      </c>
      <c r="Y11" s="154"/>
      <c r="Z11" s="207">
        <f t="shared" si="10"/>
        <v>93.333333333333329</v>
      </c>
      <c r="AA11" s="207">
        <f t="shared" si="11"/>
        <v>91.389189150947431</v>
      </c>
    </row>
    <row r="12" spans="1:27" ht="60" x14ac:dyDescent="0.25">
      <c r="A12" s="145">
        <v>8</v>
      </c>
      <c r="B12" s="146" t="s">
        <v>56</v>
      </c>
      <c r="C12" s="147" t="s">
        <v>66</v>
      </c>
      <c r="D12" s="159" t="s">
        <v>313</v>
      </c>
      <c r="E12" s="149">
        <f>свод!CN362</f>
        <v>720</v>
      </c>
      <c r="F12" s="149">
        <f>свод!CO362</f>
        <v>55952382.9604</v>
      </c>
      <c r="G12" s="149">
        <f>свод!CP362</f>
        <v>540</v>
      </c>
      <c r="H12" s="149">
        <f>свод!CQ362</f>
        <v>41964287.220299996</v>
      </c>
      <c r="I12" s="149">
        <f>свод!CR362</f>
        <v>609</v>
      </c>
      <c r="J12" s="149">
        <f>свод!CS362</f>
        <v>47301692.939999998</v>
      </c>
      <c r="K12" s="149">
        <f>свод!CT362</f>
        <v>368</v>
      </c>
      <c r="L12" s="149">
        <f>свод!CU362</f>
        <v>28597090.080000002</v>
      </c>
      <c r="M12" s="149">
        <f t="shared" si="1"/>
        <v>977</v>
      </c>
      <c r="N12" s="149">
        <f t="shared" si="2"/>
        <v>75898783.019999996</v>
      </c>
      <c r="O12" s="150">
        <f t="shared" si="3"/>
        <v>69</v>
      </c>
      <c r="P12" s="150">
        <f t="shared" si="3"/>
        <v>5337405.7197000012</v>
      </c>
      <c r="Q12" s="155">
        <f t="shared" si="4"/>
        <v>1.1277777777777778</v>
      </c>
      <c r="R12" s="155">
        <f t="shared" si="5"/>
        <v>1.1271892381176454</v>
      </c>
      <c r="S12" s="155">
        <f t="shared" si="6"/>
        <v>0.84583333333333333</v>
      </c>
      <c r="T12" s="155">
        <f t="shared" si="7"/>
        <v>0.84539192858823398</v>
      </c>
      <c r="U12" s="152">
        <f t="shared" si="8"/>
        <v>1088</v>
      </c>
      <c r="V12" s="153">
        <f t="shared" si="8"/>
        <v>84549473.040399998</v>
      </c>
      <c r="W12" s="151">
        <f t="shared" si="9"/>
        <v>0.89797794117647056</v>
      </c>
      <c r="X12" s="151">
        <f t="shared" si="9"/>
        <v>0.89768487360924798</v>
      </c>
      <c r="Y12" s="154"/>
      <c r="Z12" s="207">
        <f t="shared" si="10"/>
        <v>112.77777777777777</v>
      </c>
      <c r="AA12" s="207">
        <f t="shared" si="11"/>
        <v>112.71892381176454</v>
      </c>
    </row>
    <row r="13" spans="1:27" ht="30" x14ac:dyDescent="0.25">
      <c r="A13" s="145">
        <v>9</v>
      </c>
      <c r="B13" s="146" t="s">
        <v>314</v>
      </c>
      <c r="C13" s="147" t="s">
        <v>74</v>
      </c>
      <c r="D13" s="148" t="s">
        <v>315</v>
      </c>
      <c r="E13" s="149">
        <f>свод!CZ362</f>
        <v>35</v>
      </c>
      <c r="F13" s="149">
        <f>свод!DA362</f>
        <v>4393975.5034999996</v>
      </c>
      <c r="G13" s="149">
        <f>свод!DB362</f>
        <v>26.25</v>
      </c>
      <c r="H13" s="149">
        <f>свод!DC362</f>
        <v>3295481.6276250002</v>
      </c>
      <c r="I13" s="149">
        <f>свод!DD362</f>
        <v>21</v>
      </c>
      <c r="J13" s="149">
        <f>свод!DE362</f>
        <v>2576455.62</v>
      </c>
      <c r="K13" s="149">
        <f>свод!DF362</f>
        <v>1</v>
      </c>
      <c r="L13" s="149">
        <f>свод!DG362</f>
        <v>134103.57999999999</v>
      </c>
      <c r="M13" s="149">
        <f t="shared" si="1"/>
        <v>22</v>
      </c>
      <c r="N13" s="149">
        <f t="shared" si="2"/>
        <v>2710559.2</v>
      </c>
      <c r="O13" s="150">
        <f t="shared" si="3"/>
        <v>-5.25</v>
      </c>
      <c r="P13" s="150">
        <f t="shared" si="3"/>
        <v>-719026.00762500009</v>
      </c>
      <c r="Q13" s="155">
        <f t="shared" si="4"/>
        <v>0.8</v>
      </c>
      <c r="R13" s="155">
        <f t="shared" si="5"/>
        <v>0.78181459074217619</v>
      </c>
      <c r="S13" s="155">
        <f t="shared" si="6"/>
        <v>0.6</v>
      </c>
      <c r="T13" s="155">
        <f t="shared" si="7"/>
        <v>0.58636094305663222</v>
      </c>
      <c r="U13" s="152">
        <f t="shared" si="8"/>
        <v>36</v>
      </c>
      <c r="V13" s="153">
        <f t="shared" si="8"/>
        <v>4528079.0834999997</v>
      </c>
      <c r="W13" s="151">
        <f t="shared" si="9"/>
        <v>0.61111111111111116</v>
      </c>
      <c r="X13" s="151">
        <f t="shared" si="9"/>
        <v>0.59861127644106005</v>
      </c>
      <c r="Y13" s="154"/>
      <c r="Z13" s="207">
        <f t="shared" si="10"/>
        <v>80</v>
      </c>
      <c r="AA13" s="207">
        <f t="shared" si="11"/>
        <v>78.181459074217614</v>
      </c>
    </row>
    <row r="14" spans="1:27" ht="30" x14ac:dyDescent="0.25">
      <c r="A14" s="145">
        <v>10</v>
      </c>
      <c r="B14" s="146" t="s">
        <v>316</v>
      </c>
      <c r="C14" s="147" t="s">
        <v>67</v>
      </c>
      <c r="D14" s="148" t="s">
        <v>317</v>
      </c>
      <c r="E14" s="149">
        <f>свод!DL362</f>
        <v>75</v>
      </c>
      <c r="F14" s="149">
        <f>свод!DM362</f>
        <v>8242033.0349999992</v>
      </c>
      <c r="G14" s="149">
        <f>свод!DN362</f>
        <v>56.25</v>
      </c>
      <c r="H14" s="149">
        <f>свод!DO362</f>
        <v>6181524.7762499992</v>
      </c>
      <c r="I14" s="149">
        <f>свод!DP362</f>
        <v>57</v>
      </c>
      <c r="J14" s="149">
        <f>свод!DQ362</f>
        <v>6263944.8899999978</v>
      </c>
      <c r="K14" s="149">
        <f>свод!DR362</f>
        <v>0</v>
      </c>
      <c r="L14" s="149">
        <f>свод!DS362</f>
        <v>0</v>
      </c>
      <c r="M14" s="149">
        <f t="shared" si="1"/>
        <v>57</v>
      </c>
      <c r="N14" s="149">
        <f t="shared" si="2"/>
        <v>6263944.8899999978</v>
      </c>
      <c r="O14" s="150">
        <f t="shared" si="3"/>
        <v>0.75</v>
      </c>
      <c r="P14" s="150">
        <f t="shared" si="3"/>
        <v>82420.113749998622</v>
      </c>
      <c r="Q14" s="155">
        <f t="shared" si="4"/>
        <v>1.0133333333333334</v>
      </c>
      <c r="R14" s="155">
        <f t="shared" si="5"/>
        <v>1.0133332982934347</v>
      </c>
      <c r="S14" s="155">
        <f t="shared" si="6"/>
        <v>0.76</v>
      </c>
      <c r="T14" s="155">
        <f t="shared" si="7"/>
        <v>0.75999997372007599</v>
      </c>
      <c r="U14" s="152">
        <f t="shared" si="8"/>
        <v>75</v>
      </c>
      <c r="V14" s="153">
        <f t="shared" si="8"/>
        <v>8242033.0349999992</v>
      </c>
      <c r="W14" s="151">
        <f t="shared" si="9"/>
        <v>0.76</v>
      </c>
      <c r="X14" s="151">
        <f t="shared" si="9"/>
        <v>0.75999997372007599</v>
      </c>
      <c r="Y14" s="157"/>
      <c r="Z14" s="207">
        <f t="shared" si="10"/>
        <v>101.33333333333334</v>
      </c>
      <c r="AA14" s="207">
        <f t="shared" si="11"/>
        <v>101.33332982934347</v>
      </c>
    </row>
    <row r="15" spans="1:27" ht="22.5" x14ac:dyDescent="0.25">
      <c r="A15" s="145">
        <v>11</v>
      </c>
      <c r="B15" s="146" t="s">
        <v>318</v>
      </c>
      <c r="C15" s="147" t="s">
        <v>75</v>
      </c>
      <c r="D15" s="148" t="s">
        <v>319</v>
      </c>
      <c r="E15" s="149">
        <f>свод!DX362</f>
        <v>287</v>
      </c>
      <c r="F15" s="149">
        <f>свод!DY362</f>
        <v>37444686.597000003</v>
      </c>
      <c r="G15" s="149">
        <f>свод!DZ362</f>
        <v>215.25</v>
      </c>
      <c r="H15" s="149">
        <f>свод!EA362</f>
        <v>28083514.947750002</v>
      </c>
      <c r="I15" s="149">
        <f>свод!EB362</f>
        <v>200</v>
      </c>
      <c r="J15" s="149">
        <f>свод!EC362</f>
        <v>26076029.939999998</v>
      </c>
      <c r="K15" s="149">
        <f>свод!ED362</f>
        <v>9</v>
      </c>
      <c r="L15" s="149">
        <f>свод!EE362</f>
        <v>1009115.39</v>
      </c>
      <c r="M15" s="149">
        <f t="shared" si="1"/>
        <v>209</v>
      </c>
      <c r="N15" s="149">
        <f t="shared" si="2"/>
        <v>27085145.329999998</v>
      </c>
      <c r="O15" s="150">
        <f t="shared" si="3"/>
        <v>-15.25</v>
      </c>
      <c r="P15" s="150">
        <f t="shared" si="3"/>
        <v>-2007485.0077500045</v>
      </c>
      <c r="Q15" s="155">
        <f t="shared" si="4"/>
        <v>0.92915214866434381</v>
      </c>
      <c r="R15" s="155">
        <f t="shared" si="5"/>
        <v>0.92851731660068282</v>
      </c>
      <c r="S15" s="155">
        <f t="shared" si="6"/>
        <v>0.69686411149825789</v>
      </c>
      <c r="T15" s="155">
        <f t="shared" si="7"/>
        <v>0.69638798745051211</v>
      </c>
      <c r="U15" s="152">
        <f t="shared" si="8"/>
        <v>296</v>
      </c>
      <c r="V15" s="153">
        <f t="shared" si="8"/>
        <v>38453801.987000003</v>
      </c>
      <c r="W15" s="151">
        <f t="shared" si="9"/>
        <v>0.70608108108108103</v>
      </c>
      <c r="X15" s="151">
        <f t="shared" si="9"/>
        <v>0.70435545850984038</v>
      </c>
      <c r="Y15" s="157"/>
      <c r="Z15" s="207">
        <f t="shared" si="10"/>
        <v>92.915214866434383</v>
      </c>
      <c r="AA15" s="207">
        <f t="shared" si="11"/>
        <v>92.851731660068282</v>
      </c>
    </row>
    <row r="16" spans="1:27" ht="45" x14ac:dyDescent="0.25">
      <c r="A16" s="145">
        <v>12</v>
      </c>
      <c r="B16" s="146" t="s">
        <v>320</v>
      </c>
      <c r="C16" s="147" t="s">
        <v>76</v>
      </c>
      <c r="D16" s="148" t="s">
        <v>321</v>
      </c>
      <c r="E16" s="149">
        <f>свод!EJ362</f>
        <v>517</v>
      </c>
      <c r="F16" s="149">
        <f>свод!EK362</f>
        <v>87924634.998300001</v>
      </c>
      <c r="G16" s="149">
        <f>свод!EL362</f>
        <v>387.75</v>
      </c>
      <c r="H16" s="149">
        <f>свод!EM362</f>
        <v>65943476.248724997</v>
      </c>
      <c r="I16" s="149">
        <f>свод!EN362</f>
        <v>312</v>
      </c>
      <c r="J16" s="149">
        <f>свод!EO362</f>
        <v>49789241.519999996</v>
      </c>
      <c r="K16" s="149">
        <f>свод!EP362</f>
        <v>13</v>
      </c>
      <c r="L16" s="149">
        <f>свод!EQ362</f>
        <v>1969731.31</v>
      </c>
      <c r="M16" s="149">
        <f t="shared" si="1"/>
        <v>325</v>
      </c>
      <c r="N16" s="149">
        <f t="shared" si="2"/>
        <v>51758972.829999998</v>
      </c>
      <c r="O16" s="150">
        <f t="shared" si="3"/>
        <v>-75.75</v>
      </c>
      <c r="P16" s="150">
        <f t="shared" si="3"/>
        <v>-16154234.728725001</v>
      </c>
      <c r="Q16" s="155">
        <f t="shared" si="4"/>
        <v>0.80464216634429397</v>
      </c>
      <c r="R16" s="155">
        <f t="shared" si="5"/>
        <v>0.75502906962631744</v>
      </c>
      <c r="S16" s="155">
        <f t="shared" si="6"/>
        <v>0.60348162475822054</v>
      </c>
      <c r="T16" s="155">
        <f t="shared" si="7"/>
        <v>0.56627180221973805</v>
      </c>
      <c r="U16" s="152">
        <f t="shared" si="8"/>
        <v>530</v>
      </c>
      <c r="V16" s="153">
        <f t="shared" si="8"/>
        <v>89894366.308300003</v>
      </c>
      <c r="W16" s="151">
        <f t="shared" si="9"/>
        <v>0.6132075471698113</v>
      </c>
      <c r="X16" s="151">
        <f t="shared" si="9"/>
        <v>0.57577549022914754</v>
      </c>
      <c r="Y16" s="154"/>
      <c r="Z16" s="207">
        <f t="shared" si="10"/>
        <v>80.464216634429391</v>
      </c>
      <c r="AA16" s="207">
        <f t="shared" si="11"/>
        <v>75.502906962631741</v>
      </c>
    </row>
    <row r="17" spans="1:27" ht="30" x14ac:dyDescent="0.25">
      <c r="A17" s="145">
        <v>13</v>
      </c>
      <c r="B17" s="160" t="s">
        <v>13</v>
      </c>
      <c r="C17" s="161" t="s">
        <v>78</v>
      </c>
      <c r="D17" s="158">
        <v>270207</v>
      </c>
      <c r="E17" s="149">
        <f>свод!EV362</f>
        <v>2</v>
      </c>
      <c r="F17" s="149">
        <f>свод!EW362</f>
        <v>318738.42420000001</v>
      </c>
      <c r="G17" s="149">
        <f>свод!EX362</f>
        <v>1.5</v>
      </c>
      <c r="H17" s="149">
        <f>свод!EY362</f>
        <v>239053.81815000001</v>
      </c>
      <c r="I17" s="149">
        <f>свод!EZ362</f>
        <v>0</v>
      </c>
      <c r="J17" s="149">
        <f>свод!FA362</f>
        <v>0</v>
      </c>
      <c r="K17" s="149">
        <f>свод!FB362</f>
        <v>0</v>
      </c>
      <c r="L17" s="149">
        <f>свод!FC362</f>
        <v>0</v>
      </c>
      <c r="M17" s="149">
        <f t="shared" si="1"/>
        <v>0</v>
      </c>
      <c r="N17" s="149">
        <f t="shared" si="2"/>
        <v>0</v>
      </c>
      <c r="O17" s="150">
        <f t="shared" si="3"/>
        <v>-1.5</v>
      </c>
      <c r="P17" s="150">
        <f t="shared" si="3"/>
        <v>-239053.81815000001</v>
      </c>
      <c r="Q17" s="155">
        <f t="shared" si="4"/>
        <v>0</v>
      </c>
      <c r="R17" s="155">
        <f t="shared" si="5"/>
        <v>0</v>
      </c>
      <c r="S17" s="155">
        <f t="shared" si="6"/>
        <v>0</v>
      </c>
      <c r="T17" s="155">
        <f t="shared" si="7"/>
        <v>0</v>
      </c>
      <c r="U17" s="152">
        <f t="shared" si="8"/>
        <v>2</v>
      </c>
      <c r="V17" s="153">
        <f t="shared" si="8"/>
        <v>318738.42420000001</v>
      </c>
      <c r="W17" s="151">
        <f t="shared" si="9"/>
        <v>0</v>
      </c>
      <c r="X17" s="151">
        <f t="shared" si="9"/>
        <v>0</v>
      </c>
      <c r="Y17" s="162"/>
      <c r="Z17" s="207">
        <f t="shared" si="10"/>
        <v>0</v>
      </c>
      <c r="AA17" s="207">
        <f t="shared" si="11"/>
        <v>0</v>
      </c>
    </row>
    <row r="18" spans="1:27" ht="22.5" x14ac:dyDescent="0.25">
      <c r="A18" s="145">
        <v>14</v>
      </c>
      <c r="B18" s="160" t="s">
        <v>322</v>
      </c>
      <c r="C18" s="161" t="s">
        <v>77</v>
      </c>
      <c r="D18" s="158">
        <v>270058</v>
      </c>
      <c r="E18" s="149">
        <f>свод!FH362</f>
        <v>62</v>
      </c>
      <c r="F18" s="149">
        <f>свод!FI362</f>
        <v>8825861.8462000005</v>
      </c>
      <c r="G18" s="149">
        <f>свод!FJ362</f>
        <v>46.5</v>
      </c>
      <c r="H18" s="149">
        <f>свод!FK362</f>
        <v>6619396.3846500004</v>
      </c>
      <c r="I18" s="149">
        <f>свод!FL362</f>
        <v>42</v>
      </c>
      <c r="J18" s="149">
        <f>свод!FM362</f>
        <v>5976449.879999999</v>
      </c>
      <c r="K18" s="149">
        <f>свод!FN362</f>
        <v>0</v>
      </c>
      <c r="L18" s="149">
        <f>свод!FO362</f>
        <v>0</v>
      </c>
      <c r="M18" s="149">
        <f>свод!FP362</f>
        <v>42</v>
      </c>
      <c r="N18" s="149">
        <f>свод!FQ362</f>
        <v>5976449.879999999</v>
      </c>
      <c r="O18" s="150">
        <f t="shared" si="3"/>
        <v>-4.5</v>
      </c>
      <c r="P18" s="150">
        <f t="shared" si="3"/>
        <v>-642946.50465000141</v>
      </c>
      <c r="Q18" s="155">
        <f t="shared" si="4"/>
        <v>0.90322580645161288</v>
      </c>
      <c r="R18" s="155">
        <f t="shared" si="5"/>
        <v>0.90286931507214807</v>
      </c>
      <c r="S18" s="155">
        <f t="shared" si="6"/>
        <v>0.67741935483870963</v>
      </c>
      <c r="T18" s="155">
        <f t="shared" si="7"/>
        <v>0.677151986304111</v>
      </c>
      <c r="U18" s="152">
        <f t="shared" si="8"/>
        <v>62</v>
      </c>
      <c r="V18" s="153">
        <f t="shared" si="8"/>
        <v>8825861.8462000005</v>
      </c>
      <c r="W18" s="151">
        <f t="shared" si="9"/>
        <v>0.67741935483870963</v>
      </c>
      <c r="X18" s="151">
        <f t="shared" si="9"/>
        <v>0.677151986304111</v>
      </c>
      <c r="Y18" s="162"/>
      <c r="Z18" s="207">
        <f t="shared" si="10"/>
        <v>90.322580645161281</v>
      </c>
      <c r="AA18" s="207">
        <f t="shared" si="11"/>
        <v>90.286931507214803</v>
      </c>
    </row>
    <row r="19" spans="1:27" ht="27" customHeight="1" x14ac:dyDescent="0.25">
      <c r="A19" s="145">
        <v>15</v>
      </c>
      <c r="B19" s="163" t="s">
        <v>232</v>
      </c>
      <c r="C19" s="164" t="s">
        <v>323</v>
      </c>
      <c r="D19" s="159" t="s">
        <v>324</v>
      </c>
      <c r="E19" s="165">
        <f>свод!FT362</f>
        <v>16</v>
      </c>
      <c r="F19" s="165">
        <f>свод!FU362</f>
        <v>2218081.3775999998</v>
      </c>
      <c r="G19" s="165">
        <f>свод!FV362</f>
        <v>12</v>
      </c>
      <c r="H19" s="165">
        <f>свод!FW362</f>
        <v>1663561.0331999999</v>
      </c>
      <c r="I19" s="165">
        <f>свод!FX362</f>
        <v>9</v>
      </c>
      <c r="J19" s="165">
        <f>свод!FY362</f>
        <v>1247670.8099999998</v>
      </c>
      <c r="K19" s="165">
        <f>свод!FZ362</f>
        <v>0</v>
      </c>
      <c r="L19" s="165">
        <f>свод!GA362</f>
        <v>0</v>
      </c>
      <c r="M19" s="149">
        <f t="shared" si="1"/>
        <v>9</v>
      </c>
      <c r="N19" s="149">
        <f t="shared" si="2"/>
        <v>1247670.8099999998</v>
      </c>
      <c r="O19" s="166">
        <f t="shared" si="3"/>
        <v>-3</v>
      </c>
      <c r="P19" s="166">
        <f t="shared" si="3"/>
        <v>-415890.22320000012</v>
      </c>
      <c r="Q19" s="155">
        <f t="shared" si="4"/>
        <v>0.75</v>
      </c>
      <c r="R19" s="155">
        <f t="shared" si="5"/>
        <v>0.75000002109931596</v>
      </c>
      <c r="S19" s="155">
        <f t="shared" si="6"/>
        <v>0.5625</v>
      </c>
      <c r="T19" s="155">
        <f t="shared" si="7"/>
        <v>0.56250001582448705</v>
      </c>
      <c r="U19" s="152">
        <f>SUM(E19+K19)</f>
        <v>16</v>
      </c>
      <c r="V19" s="153">
        <f>SUM(F19+L19)</f>
        <v>2218081.3775999998</v>
      </c>
      <c r="W19" s="151">
        <f t="shared" si="9"/>
        <v>0.5625</v>
      </c>
      <c r="X19" s="151">
        <f t="shared" si="9"/>
        <v>0.56250001582448705</v>
      </c>
      <c r="Y19" s="162"/>
      <c r="Z19" s="207">
        <f t="shared" si="10"/>
        <v>75</v>
      </c>
      <c r="AA19" s="207">
        <f t="shared" si="11"/>
        <v>75.0000021099316</v>
      </c>
    </row>
    <row r="20" spans="1:27" ht="27" customHeight="1" x14ac:dyDescent="0.25">
      <c r="A20" s="145">
        <v>16</v>
      </c>
      <c r="B20" s="163" t="s">
        <v>233</v>
      </c>
      <c r="C20" s="164"/>
      <c r="D20" s="181"/>
      <c r="E20" s="165">
        <f>свод!GF362</f>
        <v>149</v>
      </c>
      <c r="F20" s="165">
        <f>свод!GG362</f>
        <v>33252526.694400001</v>
      </c>
      <c r="G20" s="165">
        <f>свод!GH362</f>
        <v>111.75</v>
      </c>
      <c r="H20" s="165">
        <f>свод!GI362</f>
        <v>24939395.020799998</v>
      </c>
      <c r="I20" s="165">
        <f>свод!GJ362</f>
        <v>54</v>
      </c>
      <c r="J20" s="165">
        <f>свод!GK362</f>
        <v>10709924.27</v>
      </c>
      <c r="K20" s="165">
        <f>свод!GL362</f>
        <v>0</v>
      </c>
      <c r="L20" s="165">
        <f>свод!GM362</f>
        <v>0</v>
      </c>
      <c r="M20" s="149">
        <f t="shared" ref="M20" si="14">SUM(I20+K20)</f>
        <v>54</v>
      </c>
      <c r="N20" s="149">
        <f t="shared" ref="N20" si="15">SUM(J20+L20)</f>
        <v>10709924.27</v>
      </c>
      <c r="O20" s="166">
        <f t="shared" ref="O20" si="16">SUM(I20-G20)</f>
        <v>-57.75</v>
      </c>
      <c r="P20" s="166">
        <f t="shared" ref="P20" si="17">SUM(J20-H20)</f>
        <v>-14229470.750799999</v>
      </c>
      <c r="Q20" s="155">
        <f t="shared" si="4"/>
        <v>0.48322147651006714</v>
      </c>
      <c r="R20" s="155">
        <f t="shared" si="5"/>
        <v>0.42943801407643167</v>
      </c>
      <c r="S20" s="155">
        <f t="shared" si="6"/>
        <v>0.36241610738255031</v>
      </c>
      <c r="T20" s="155">
        <f t="shared" si="7"/>
        <v>0.32207851055732373</v>
      </c>
      <c r="U20" s="152"/>
      <c r="V20" s="153"/>
      <c r="W20" s="151"/>
      <c r="X20" s="151"/>
      <c r="Y20" s="162"/>
      <c r="Z20" s="207">
        <f t="shared" si="10"/>
        <v>48.322147651006716</v>
      </c>
      <c r="AA20" s="207">
        <f t="shared" si="11"/>
        <v>42.943801407643164</v>
      </c>
    </row>
    <row r="21" spans="1:27" x14ac:dyDescent="0.25">
      <c r="A21" s="145">
        <v>16</v>
      </c>
      <c r="B21" s="167" t="s">
        <v>15</v>
      </c>
      <c r="C21" s="168"/>
      <c r="D21" s="169"/>
      <c r="E21" s="170">
        <f>SUM(E5:E20)</f>
        <v>5804</v>
      </c>
      <c r="F21" s="170">
        <f t="shared" ref="F21:N21" si="18">SUM(F5:F20)</f>
        <v>965970660.98049986</v>
      </c>
      <c r="G21" s="170">
        <f t="shared" si="18"/>
        <v>4353</v>
      </c>
      <c r="H21" s="170">
        <f t="shared" si="18"/>
        <v>724477995.73537505</v>
      </c>
      <c r="I21" s="170">
        <f t="shared" si="18"/>
        <v>4086</v>
      </c>
      <c r="J21" s="170">
        <f t="shared" si="18"/>
        <v>633954329.70999992</v>
      </c>
      <c r="K21" s="170">
        <f t="shared" si="18"/>
        <v>674</v>
      </c>
      <c r="L21" s="170">
        <f t="shared" si="18"/>
        <v>87315686.000000015</v>
      </c>
      <c r="M21" s="170">
        <f t="shared" si="18"/>
        <v>4760</v>
      </c>
      <c r="N21" s="170">
        <f t="shared" si="18"/>
        <v>721270015.71000016</v>
      </c>
      <c r="O21" s="171">
        <f>SUM(I21-G21)</f>
        <v>-267</v>
      </c>
      <c r="P21" s="171">
        <f>SUM(J21-H21)</f>
        <v>-90523666.025375128</v>
      </c>
      <c r="Q21" s="155">
        <f t="shared" si="4"/>
        <v>0.93866299104066164</v>
      </c>
      <c r="R21" s="155">
        <f t="shared" si="5"/>
        <v>0.87504980612490535</v>
      </c>
      <c r="S21" s="155">
        <f t="shared" si="6"/>
        <v>0.70399724328049618</v>
      </c>
      <c r="T21" s="155">
        <f t="shared" si="7"/>
        <v>0.65628735459367915</v>
      </c>
      <c r="U21" s="152">
        <f>SUM(E21+K21)</f>
        <v>6478</v>
      </c>
      <c r="V21" s="153">
        <f>SUM(F21+L21)</f>
        <v>1053286346.9804999</v>
      </c>
      <c r="W21" s="151">
        <f t="shared" si="9"/>
        <v>0.73479468971904904</v>
      </c>
      <c r="X21" s="151">
        <f t="shared" si="9"/>
        <v>0.68478056112442276</v>
      </c>
      <c r="Y21" s="180"/>
      <c r="Z21" s="207">
        <f t="shared" si="10"/>
        <v>93.866299104066158</v>
      </c>
      <c r="AA21" s="207">
        <f t="shared" si="11"/>
        <v>87.504980612490542</v>
      </c>
    </row>
    <row r="22" spans="1:27" s="142" customFormat="1" x14ac:dyDescent="0.25">
      <c r="B22" s="172" t="s">
        <v>325</v>
      </c>
      <c r="D22" s="141"/>
      <c r="E22" s="67">
        <f>'ВМП план'!AM55</f>
        <v>5804</v>
      </c>
      <c r="F22" s="67">
        <f>'ВМП план'!AN55</f>
        <v>965970660.98049998</v>
      </c>
      <c r="G22" s="173">
        <f>'на печать'!F82</f>
        <v>4353</v>
      </c>
      <c r="H22" s="173">
        <f>'на печать'!G82</f>
        <v>724477995.73537505</v>
      </c>
      <c r="I22" s="173">
        <f>'факт '!BB145</f>
        <v>4086</v>
      </c>
      <c r="J22" s="173">
        <f>'факт '!BC145</f>
        <v>633954329.71000016</v>
      </c>
      <c r="K22" s="173">
        <f>'факт '!BD145</f>
        <v>674</v>
      </c>
      <c r="L22" s="173">
        <f>'факт '!BE145</f>
        <v>87315686.00000003</v>
      </c>
      <c r="M22" s="173">
        <f>'факт '!BF145</f>
        <v>4760</v>
      </c>
      <c r="N22" s="173">
        <f>'факт '!BG145</f>
        <v>721270015.71000016</v>
      </c>
      <c r="O22" s="195">
        <f t="shared" ref="O22" si="19">SUM(I22-G22)</f>
        <v>-267</v>
      </c>
      <c r="P22" s="195">
        <f t="shared" ref="P22" si="20">SUM(J22-H22)</f>
        <v>-90523666.025374889</v>
      </c>
      <c r="Y22" s="15"/>
      <c r="Z22" s="207">
        <f t="shared" si="10"/>
        <v>93.866299104066158</v>
      </c>
      <c r="AA22" s="207">
        <f t="shared" si="11"/>
        <v>87.50498061249057</v>
      </c>
    </row>
    <row r="23" spans="1:27" x14ac:dyDescent="0.25">
      <c r="E23" s="174">
        <f>SUM(E22-E21)</f>
        <v>0</v>
      </c>
      <c r="F23" s="174">
        <f t="shared" ref="F23:P23" si="21">SUM(F22-F21)</f>
        <v>1.1920928955078125E-7</v>
      </c>
      <c r="G23" s="175">
        <f t="shared" si="21"/>
        <v>0</v>
      </c>
      <c r="H23" s="175">
        <f t="shared" si="21"/>
        <v>0</v>
      </c>
      <c r="I23" s="175">
        <f t="shared" si="21"/>
        <v>0</v>
      </c>
      <c r="J23" s="175">
        <f t="shared" si="21"/>
        <v>2.384185791015625E-7</v>
      </c>
      <c r="K23" s="175">
        <f t="shared" si="21"/>
        <v>0</v>
      </c>
      <c r="L23" s="175">
        <f t="shared" si="21"/>
        <v>1.4901161193847656E-8</v>
      </c>
      <c r="M23" s="174">
        <f t="shared" si="21"/>
        <v>0</v>
      </c>
      <c r="N23" s="174">
        <f t="shared" si="21"/>
        <v>0</v>
      </c>
      <c r="O23" s="175">
        <f t="shared" si="21"/>
        <v>0</v>
      </c>
      <c r="P23" s="175">
        <f t="shared" si="21"/>
        <v>2.384185791015625E-7</v>
      </c>
      <c r="Z23" s="207"/>
      <c r="AA23" s="207"/>
    </row>
    <row r="24" spans="1:27" x14ac:dyDescent="0.25">
      <c r="Z24" s="207"/>
      <c r="AA24" s="207"/>
    </row>
    <row r="25" spans="1:27" x14ac:dyDescent="0.25">
      <c r="B25" t="s">
        <v>326</v>
      </c>
      <c r="F25" s="177">
        <f>SUM(F21/E21)</f>
        <v>166431.8850758959</v>
      </c>
      <c r="H25" s="177">
        <f>SUM(H21/G21)</f>
        <v>166431.88507589593</v>
      </c>
      <c r="J25" s="156">
        <f>SUM(J21/I21)</f>
        <v>155152.79728585412</v>
      </c>
      <c r="L25" s="156">
        <f>SUM(L21/K21)</f>
        <v>129548.49554896145</v>
      </c>
      <c r="N25" s="177">
        <f>SUM(N21/M21)</f>
        <v>151527.31422478994</v>
      </c>
      <c r="Z25" s="207"/>
      <c r="AA25" s="207"/>
    </row>
  </sheetData>
  <mergeCells count="14">
    <mergeCell ref="G3:H3"/>
    <mergeCell ref="I3:J3"/>
    <mergeCell ref="K3:L3"/>
    <mergeCell ref="M3:N3"/>
    <mergeCell ref="A3:A4"/>
    <mergeCell ref="B3:B4"/>
    <mergeCell ref="C3:C4"/>
    <mergeCell ref="D3:D4"/>
    <mergeCell ref="E3:F3"/>
    <mergeCell ref="O3:P3"/>
    <mergeCell ref="Q3:R3"/>
    <mergeCell ref="S3:T3"/>
    <mergeCell ref="U3:V3"/>
    <mergeCell ref="W3:X3"/>
  </mergeCells>
  <pageMargins left="0" right="0" top="0.35433070866141736" bottom="0.15748031496062992" header="0.11811023622047245" footer="0.11811023622047245"/>
  <pageSetup paperSize="9" scale="74" orientation="landscape" horizontalDpi="0" verticalDpi="0" r:id="rId1"/>
  <headerFooter differentFirst="1">
    <oddHeader>&amp;C&amp;P</oddHead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7</vt:i4>
      </vt:variant>
    </vt:vector>
  </HeadingPairs>
  <TitlesOfParts>
    <vt:vector size="13" baseType="lpstr">
      <vt:lpstr>ВМП план</vt:lpstr>
      <vt:lpstr>факт </vt:lpstr>
      <vt:lpstr>свод</vt:lpstr>
      <vt:lpstr>Онкология</vt:lpstr>
      <vt:lpstr>на печать</vt:lpstr>
      <vt:lpstr>в разрезе МО</vt:lpstr>
      <vt:lpstr>'в разрезе МО'!Заголовки_для_печати</vt:lpstr>
      <vt:lpstr>'ВМП план'!Заголовки_для_печати</vt:lpstr>
      <vt:lpstr>'на печать'!Заголовки_для_печати</vt:lpstr>
      <vt:lpstr>Онкология!Заголовки_для_печати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2018-10-26T05:29:44Z</cp:lastPrinted>
  <dcterms:created xsi:type="dcterms:W3CDTF">2017-01-20T01:45:56Z</dcterms:created>
  <dcterms:modified xsi:type="dcterms:W3CDTF">2018-10-26T05:30:15Z</dcterms:modified>
</cp:coreProperties>
</file>